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e2021 Q2 ☻\"/>
    </mc:Choice>
  </mc:AlternateContent>
  <xr:revisionPtr revIDLastSave="0" documentId="13_ncr:1_{C4C5F171-9310-4A8A-92F8-96623F748C7B}" xr6:coauthVersionLast="45" xr6:coauthVersionMax="45" xr10:uidLastSave="{00000000-0000-0000-0000-000000000000}"/>
  <bookViews>
    <workbookView xWindow="-120" yWindow="-120" windowWidth="29040" windowHeight="15840" tabRatio="793" firstSheet="5" activeTab="13" xr2:uid="{00000000-000D-0000-FFFF-FFFF00000000}"/>
  </bookViews>
  <sheets>
    <sheet name="Recovered_Sheet1" sheetId="1" state="veryHidden" r:id="rId1"/>
    <sheet name="0000000" sheetId="2" state="veryHidden" r:id="rId2"/>
    <sheet name="T2-5 BS Conso" sheetId="3" r:id="rId3"/>
    <sheet name="T6-8 BS Co" sheetId="25" r:id="rId4"/>
    <sheet name="T9-10 PL Conso (3m)" sheetId="5" r:id="rId5"/>
    <sheet name="T11-12 PL Conso (6m)" sheetId="31" r:id="rId6"/>
    <sheet name="T13-14PL Co (3m)" sheetId="26" r:id="rId7"/>
    <sheet name="T15-16PL Co (6m)" sheetId="32" r:id="rId8"/>
    <sheet name="T17 Change US Conso" sheetId="18" r:id="rId9"/>
    <sheet name="T18 Change THB Conso" sheetId="19" r:id="rId10"/>
    <sheet name="T19  Change US Co" sheetId="27" r:id="rId11"/>
    <sheet name="T20 Change THB Co" sheetId="28" r:id="rId12"/>
    <sheet name="T21-23 CF Con " sheetId="30" r:id="rId13"/>
    <sheet name="T24-25 Company" sheetId="29" r:id="rId14"/>
  </sheets>
  <externalReferences>
    <externalReference r:id="rId15"/>
    <externalReference r:id="rId16"/>
    <externalReference r:id="rId17"/>
  </externalReferences>
  <definedNames>
    <definedName name="__123Graph_X" localSheetId="12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2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2" hidden="1">#REF!</definedName>
    <definedName name="_Fill" hidden="1">#REF!</definedName>
    <definedName name="_Key1" localSheetId="12" hidden="1">#REF!</definedName>
    <definedName name="_Key1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localSheetId="12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hidden="1">{"'Model'!$A$1:$N$53"}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30" l="1"/>
  <c r="AJ27" i="19" l="1"/>
  <c r="Z23" i="28" l="1"/>
  <c r="X23" i="28"/>
  <c r="X22" i="28"/>
  <c r="X17" i="28"/>
  <c r="X16" i="28"/>
  <c r="Z16" i="28" s="1"/>
  <c r="X15" i="28"/>
  <c r="X22" i="27"/>
  <c r="X21" i="27"/>
  <c r="X20" i="27"/>
  <c r="V23" i="27"/>
  <c r="V22" i="27"/>
  <c r="V21" i="27"/>
  <c r="V20" i="27"/>
  <c r="P23" i="27"/>
  <c r="X23" i="27" s="1"/>
  <c r="P22" i="27"/>
  <c r="AH40" i="19"/>
  <c r="AL40" i="19" s="1"/>
  <c r="AH40" i="18" l="1"/>
  <c r="AL40" i="18" s="1"/>
  <c r="V15" i="27"/>
  <c r="X15" i="27" s="1"/>
  <c r="V14" i="27"/>
  <c r="P15" i="27"/>
  <c r="AH24" i="18"/>
  <c r="AL24" i="18" s="1"/>
  <c r="AH24" i="19"/>
  <c r="AL24" i="19" s="1"/>
  <c r="F10" i="29" l="1"/>
  <c r="J10" i="29"/>
  <c r="J115" i="30" l="1"/>
  <c r="F115" i="30"/>
  <c r="J9" i="30"/>
  <c r="F9" i="30"/>
  <c r="AH22" i="19" l="1"/>
  <c r="AL22" i="19" s="1"/>
  <c r="AF27" i="19"/>
  <c r="AD27" i="19"/>
  <c r="AB27" i="19"/>
  <c r="Z27" i="19"/>
  <c r="X27" i="19"/>
  <c r="V27" i="19"/>
  <c r="T27" i="19"/>
  <c r="R27" i="19"/>
  <c r="P27" i="19"/>
  <c r="N27" i="19"/>
  <c r="L27" i="19"/>
  <c r="J27" i="19"/>
  <c r="H27" i="19"/>
  <c r="AH25" i="19"/>
  <c r="AL25" i="19" s="1"/>
  <c r="AH23" i="19"/>
  <c r="AL23" i="19" s="1"/>
  <c r="AH20" i="19"/>
  <c r="AL20" i="19" s="1"/>
  <c r="AH19" i="19"/>
  <c r="AL19" i="19" s="1"/>
  <c r="AH18" i="19"/>
  <c r="AL18" i="19" s="1"/>
  <c r="AH17" i="19"/>
  <c r="AL17" i="19" s="1"/>
  <c r="AL16" i="19"/>
  <c r="AH27" i="19" l="1"/>
  <c r="AL27" i="19"/>
  <c r="J92" i="31"/>
  <c r="J92" i="5"/>
  <c r="F92" i="5" l="1"/>
  <c r="AJ27" i="18" l="1"/>
  <c r="AH22" i="18"/>
  <c r="AL22" i="18" s="1"/>
  <c r="AH17" i="18"/>
  <c r="AL17" i="18" s="1"/>
  <c r="AH25" i="18"/>
  <c r="AH23" i="18"/>
  <c r="AL23" i="18" s="1"/>
  <c r="AH20" i="18"/>
  <c r="AL20" i="18" s="1"/>
  <c r="AH18" i="18"/>
  <c r="AL18" i="18" s="1"/>
  <c r="AH19" i="18"/>
  <c r="AL19" i="18" s="1"/>
  <c r="AF27" i="18"/>
  <c r="AD27" i="18"/>
  <c r="AB27" i="18"/>
  <c r="Z27" i="18"/>
  <c r="X27" i="18"/>
  <c r="V27" i="18"/>
  <c r="T27" i="18"/>
  <c r="R27" i="18"/>
  <c r="P27" i="18"/>
  <c r="N27" i="18"/>
  <c r="L27" i="18"/>
  <c r="J27" i="18"/>
  <c r="H27" i="18"/>
  <c r="AL25" i="18" l="1"/>
  <c r="AL27" i="18" s="1"/>
  <c r="AH27" i="18"/>
  <c r="A3" i="18" l="1"/>
  <c r="A3" i="30"/>
  <c r="J90" i="29" l="1"/>
  <c r="F90" i="29"/>
  <c r="A3" i="27" l="1"/>
  <c r="Z15" i="28" l="1"/>
  <c r="X14" i="27"/>
  <c r="J18" i="5"/>
  <c r="L73" i="29"/>
  <c r="J73" i="29"/>
  <c r="F73" i="29"/>
  <c r="H73" i="29"/>
  <c r="J73" i="25" l="1"/>
  <c r="A107" i="30"/>
  <c r="A104" i="30"/>
  <c r="Z22" i="28"/>
  <c r="AH41" i="19" l="1"/>
  <c r="AL41" i="19" s="1"/>
  <c r="AH39" i="19"/>
  <c r="AL39" i="19" s="1"/>
  <c r="AH36" i="19"/>
  <c r="AL36" i="19" s="1"/>
  <c r="AH35" i="19"/>
  <c r="AL35" i="19" s="1"/>
  <c r="AH34" i="19"/>
  <c r="AL34" i="19" s="1"/>
  <c r="AH33" i="19"/>
  <c r="AL33" i="19" s="1"/>
  <c r="AH32" i="19"/>
  <c r="AL32" i="19" s="1"/>
  <c r="AH31" i="19"/>
  <c r="AL31" i="19" s="1"/>
  <c r="AH30" i="19"/>
  <c r="AL30" i="19" s="1"/>
  <c r="AH29" i="19"/>
  <c r="AH35" i="18"/>
  <c r="AL35" i="18" s="1"/>
  <c r="AH34" i="18"/>
  <c r="AL34" i="18" s="1"/>
  <c r="AH33" i="18"/>
  <c r="AH32" i="18"/>
  <c r="AH31" i="18"/>
  <c r="AH30" i="18"/>
  <c r="AH29" i="18"/>
  <c r="AH36" i="18"/>
  <c r="AL36" i="18" s="1"/>
  <c r="AH39" i="18"/>
  <c r="AL39" i="18" s="1"/>
  <c r="AH41" i="18"/>
  <c r="L62" i="32"/>
  <c r="J62" i="32"/>
  <c r="H62" i="32"/>
  <c r="F62" i="32"/>
  <c r="L40" i="32"/>
  <c r="J40" i="32"/>
  <c r="H40" i="32"/>
  <c r="H64" i="32" s="1"/>
  <c r="F40" i="32"/>
  <c r="L12" i="32"/>
  <c r="L25" i="32" s="1"/>
  <c r="L28" i="32" s="1"/>
  <c r="J12" i="32"/>
  <c r="J25" i="32" s="1"/>
  <c r="H12" i="32"/>
  <c r="H25" i="32" s="1"/>
  <c r="H28" i="32" s="1"/>
  <c r="F12" i="32"/>
  <c r="F25" i="32" s="1"/>
  <c r="A50" i="32"/>
  <c r="F92" i="31"/>
  <c r="L85" i="31"/>
  <c r="J85" i="31"/>
  <c r="H85" i="31"/>
  <c r="F85" i="31"/>
  <c r="L79" i="31"/>
  <c r="J79" i="31"/>
  <c r="H79" i="31"/>
  <c r="F79" i="31"/>
  <c r="L69" i="31"/>
  <c r="J69" i="31"/>
  <c r="H69" i="31"/>
  <c r="F69" i="31"/>
  <c r="A52" i="31"/>
  <c r="A49" i="31"/>
  <c r="A102" i="31" s="1"/>
  <c r="L42" i="31"/>
  <c r="J42" i="31"/>
  <c r="H42" i="31"/>
  <c r="F42" i="31"/>
  <c r="L12" i="31"/>
  <c r="L26" i="31" s="1"/>
  <c r="L29" i="31" s="1"/>
  <c r="J12" i="31"/>
  <c r="J26" i="31" s="1"/>
  <c r="J29" i="31" s="1"/>
  <c r="H12" i="31"/>
  <c r="H26" i="31" s="1"/>
  <c r="H29" i="31" s="1"/>
  <c r="F12" i="31"/>
  <c r="F26" i="31" s="1"/>
  <c r="F29" i="31" s="1"/>
  <c r="F71" i="31" l="1"/>
  <c r="F73" i="31" s="1"/>
  <c r="F28" i="32"/>
  <c r="F72" i="32" s="1"/>
  <c r="J28" i="32"/>
  <c r="J72" i="32" s="1"/>
  <c r="J64" i="32"/>
  <c r="J66" i="32" s="1"/>
  <c r="F64" i="32"/>
  <c r="F66" i="32" s="1"/>
  <c r="L64" i="32"/>
  <c r="L66" i="32" s="1"/>
  <c r="H66" i="32"/>
  <c r="L71" i="31"/>
  <c r="L73" i="31" s="1"/>
  <c r="H71" i="31"/>
  <c r="H73" i="31" s="1"/>
  <c r="J71" i="31"/>
  <c r="J73" i="31" s="1"/>
  <c r="A3" i="25" l="1"/>
  <c r="A47" i="18" l="1"/>
  <c r="J69" i="5" l="1"/>
  <c r="F69" i="5"/>
  <c r="A49" i="5" l="1"/>
  <c r="L85" i="25"/>
  <c r="H85" i="25"/>
  <c r="L102" i="30" l="1"/>
  <c r="J102" i="30"/>
  <c r="H102" i="30"/>
  <c r="F102" i="30"/>
  <c r="L88" i="30"/>
  <c r="J88" i="30"/>
  <c r="H88" i="30"/>
  <c r="F88" i="30"/>
  <c r="L28" i="30"/>
  <c r="L45" i="30" s="1"/>
  <c r="L50" i="30" s="1"/>
  <c r="H28" i="30"/>
  <c r="H45" i="30" s="1"/>
  <c r="H50" i="30" s="1"/>
  <c r="J28" i="30"/>
  <c r="J45" i="30" s="1"/>
  <c r="J50" i="30" s="1"/>
  <c r="F28" i="30"/>
  <c r="F45" i="30" s="1"/>
  <c r="F50" i="30" s="1"/>
  <c r="F113" i="30" l="1"/>
  <c r="F117" i="30" s="1"/>
  <c r="J113" i="30"/>
  <c r="J117" i="30" s="1"/>
  <c r="H113" i="30"/>
  <c r="H117" i="30" s="1"/>
  <c r="L113" i="30"/>
  <c r="L117" i="30" s="1"/>
  <c r="L86" i="29" l="1"/>
  <c r="J86" i="29"/>
  <c r="H86" i="29"/>
  <c r="F86" i="29"/>
  <c r="L24" i="29"/>
  <c r="L38" i="29" s="1"/>
  <c r="L41" i="29" s="1"/>
  <c r="H24" i="29"/>
  <c r="H38" i="29" s="1"/>
  <c r="H41" i="29" s="1"/>
  <c r="V26" i="28"/>
  <c r="T26" i="28"/>
  <c r="R26" i="28"/>
  <c r="P26" i="28"/>
  <c r="N26" i="28"/>
  <c r="L26" i="28"/>
  <c r="J26" i="28"/>
  <c r="H26" i="28"/>
  <c r="F26" i="28"/>
  <c r="X24" i="28"/>
  <c r="X21" i="28"/>
  <c r="Z21" i="28" s="1"/>
  <c r="V19" i="28"/>
  <c r="T19" i="28"/>
  <c r="R19" i="28"/>
  <c r="P19" i="28"/>
  <c r="J119" i="25" s="1"/>
  <c r="N19" i="28"/>
  <c r="L19" i="28"/>
  <c r="J19" i="28"/>
  <c r="H19" i="28"/>
  <c r="F19" i="28"/>
  <c r="X14" i="28"/>
  <c r="Z14" i="28" s="1"/>
  <c r="A33" i="28"/>
  <c r="T25" i="27"/>
  <c r="R25" i="27"/>
  <c r="P25" i="27"/>
  <c r="N25" i="27"/>
  <c r="L25" i="27"/>
  <c r="J25" i="27"/>
  <c r="H25" i="27"/>
  <c r="F25" i="27"/>
  <c r="T18" i="27"/>
  <c r="R18" i="27"/>
  <c r="N18" i="27"/>
  <c r="L18" i="27"/>
  <c r="J18" i="27"/>
  <c r="H18" i="27"/>
  <c r="F18" i="27"/>
  <c r="V16" i="27"/>
  <c r="X16" i="27" s="1"/>
  <c r="P18" i="27"/>
  <c r="F119" i="25" s="1"/>
  <c r="F122" i="25" s="1"/>
  <c r="V13" i="27"/>
  <c r="L62" i="26"/>
  <c r="J62" i="26"/>
  <c r="H62" i="26"/>
  <c r="F62" i="26"/>
  <c r="L40" i="26"/>
  <c r="J40" i="26"/>
  <c r="H40" i="26"/>
  <c r="F40" i="26"/>
  <c r="L12" i="26"/>
  <c r="L25" i="26" s="1"/>
  <c r="L28" i="26" s="1"/>
  <c r="J12" i="26"/>
  <c r="J25" i="26" s="1"/>
  <c r="H12" i="26"/>
  <c r="H25" i="26" s="1"/>
  <c r="H28" i="26" s="1"/>
  <c r="F12" i="26"/>
  <c r="F25" i="26" s="1"/>
  <c r="F24" i="29" s="1"/>
  <c r="L122" i="25"/>
  <c r="H122" i="25"/>
  <c r="J85" i="25"/>
  <c r="J87" i="25" s="1"/>
  <c r="F85" i="25"/>
  <c r="L73" i="25"/>
  <c r="L87" i="25" s="1"/>
  <c r="H73" i="25"/>
  <c r="H87" i="25" s="1"/>
  <c r="F73" i="25"/>
  <c r="A92" i="25"/>
  <c r="L41" i="25"/>
  <c r="J41" i="25"/>
  <c r="H41" i="25"/>
  <c r="F41" i="25"/>
  <c r="L26" i="25"/>
  <c r="J26" i="25"/>
  <c r="H26" i="25"/>
  <c r="F26" i="25"/>
  <c r="A95" i="25"/>
  <c r="L124" i="25" l="1"/>
  <c r="F38" i="29"/>
  <c r="F41" i="29" s="1"/>
  <c r="F88" i="29" s="1"/>
  <c r="F92" i="29" s="1"/>
  <c r="V25" i="27"/>
  <c r="H124" i="25"/>
  <c r="X19" i="28"/>
  <c r="X26" i="28"/>
  <c r="J64" i="26"/>
  <c r="V18" i="27"/>
  <c r="F64" i="26"/>
  <c r="H64" i="26"/>
  <c r="H66" i="26" s="1"/>
  <c r="J43" i="25"/>
  <c r="J120" i="25" s="1"/>
  <c r="J122" i="25" s="1"/>
  <c r="J124" i="25" s="1"/>
  <c r="F87" i="25"/>
  <c r="F124" i="25" s="1"/>
  <c r="F43" i="25"/>
  <c r="H43" i="25"/>
  <c r="L43" i="25"/>
  <c r="A49" i="25"/>
  <c r="L88" i="29"/>
  <c r="L92" i="29" s="1"/>
  <c r="H88" i="29"/>
  <c r="H92" i="29" s="1"/>
  <c r="L64" i="26"/>
  <c r="L66" i="26" s="1"/>
  <c r="J28" i="26"/>
  <c r="J72" i="26" s="1"/>
  <c r="J24" i="29"/>
  <c r="J38" i="29" s="1"/>
  <c r="J41" i="29" s="1"/>
  <c r="J88" i="29" s="1"/>
  <c r="J92" i="29" s="1"/>
  <c r="X25" i="27"/>
  <c r="Z17" i="28"/>
  <c r="Z19" i="28" s="1"/>
  <c r="X13" i="27"/>
  <c r="X18" i="27" s="1"/>
  <c r="Z24" i="28"/>
  <c r="Z26" i="28" s="1"/>
  <c r="F28" i="26"/>
  <c r="F72" i="26" s="1"/>
  <c r="J66" i="26" l="1"/>
  <c r="F66" i="26"/>
  <c r="AJ43" i="19" l="1"/>
  <c r="AF43" i="19"/>
  <c r="AD43" i="19"/>
  <c r="AB43" i="19"/>
  <c r="Z43" i="19"/>
  <c r="X43" i="19"/>
  <c r="V43" i="19"/>
  <c r="R43" i="19"/>
  <c r="P43" i="19"/>
  <c r="N43" i="19"/>
  <c r="L43" i="19"/>
  <c r="J43" i="19"/>
  <c r="H43" i="19"/>
  <c r="AJ43" i="18"/>
  <c r="AF43" i="18"/>
  <c r="AD43" i="18"/>
  <c r="AB43" i="18"/>
  <c r="Z43" i="18"/>
  <c r="X43" i="18"/>
  <c r="V43" i="18"/>
  <c r="T43" i="18"/>
  <c r="R43" i="18"/>
  <c r="P43" i="18"/>
  <c r="N43" i="18"/>
  <c r="L43" i="18"/>
  <c r="J43" i="18"/>
  <c r="H43" i="18"/>
  <c r="T43" i="19" l="1"/>
  <c r="AL29" i="19"/>
  <c r="A3" i="19"/>
  <c r="AH43" i="19" l="1"/>
  <c r="AL43" i="19" l="1"/>
  <c r="AL41" i="18"/>
  <c r="AL32" i="18"/>
  <c r="AL33" i="18"/>
  <c r="AL31" i="18"/>
  <c r="AL30" i="18"/>
  <c r="AL29" i="18" l="1"/>
  <c r="AL43" i="18" s="1"/>
  <c r="AH43" i="18"/>
  <c r="H77" i="3" l="1"/>
  <c r="H69" i="5" l="1"/>
  <c r="L69" i="5"/>
  <c r="H79" i="5"/>
  <c r="L79" i="5"/>
  <c r="H85" i="5"/>
  <c r="J85" i="5"/>
  <c r="L85" i="5"/>
  <c r="H12" i="5"/>
  <c r="L12" i="5"/>
  <c r="L26" i="5" s="1"/>
  <c r="L29" i="5" s="1"/>
  <c r="H42" i="5"/>
  <c r="J42" i="5"/>
  <c r="J71" i="5" s="1"/>
  <c r="L42" i="5"/>
  <c r="F85" i="5"/>
  <c r="L77" i="3"/>
  <c r="L169" i="3"/>
  <c r="L172" i="3" s="1"/>
  <c r="H169" i="3"/>
  <c r="H172" i="3" s="1"/>
  <c r="A89" i="3"/>
  <c r="L32" i="3"/>
  <c r="H32" i="3"/>
  <c r="F42" i="5"/>
  <c r="F71" i="5" s="1"/>
  <c r="A52" i="5"/>
  <c r="A3" i="26" s="1"/>
  <c r="A50" i="26" s="1"/>
  <c r="A142" i="3"/>
  <c r="A140" i="3"/>
  <c r="A92" i="3"/>
  <c r="H120" i="3"/>
  <c r="H135" i="3"/>
  <c r="L135" i="3"/>
  <c r="L120" i="3"/>
  <c r="H26" i="5" l="1"/>
  <c r="H29" i="5" s="1"/>
  <c r="A56" i="30"/>
  <c r="A3" i="28"/>
  <c r="A3" i="29" s="1"/>
  <c r="A53" i="29" s="1"/>
  <c r="H71" i="5"/>
  <c r="L71" i="5"/>
  <c r="L73" i="5" s="1"/>
  <c r="L137" i="3"/>
  <c r="L174" i="3" s="1"/>
  <c r="H137" i="3"/>
  <c r="H174" i="3" s="1"/>
  <c r="H79" i="3"/>
  <c r="L79" i="3"/>
  <c r="A139" i="3"/>
  <c r="A185" i="3"/>
  <c r="H73" i="5" l="1"/>
  <c r="A48" i="19"/>
  <c r="A102" i="5" l="1"/>
  <c r="F12" i="5" l="1"/>
  <c r="F26" i="5" s="1"/>
  <c r="F29" i="5" s="1"/>
  <c r="F73" i="5" s="1"/>
  <c r="J12" i="5" l="1"/>
  <c r="J26" i="5" s="1"/>
  <c r="J29" i="5" s="1"/>
  <c r="J73" i="5" s="1"/>
  <c r="F120" i="3" l="1"/>
  <c r="J120" i="3" l="1"/>
  <c r="F77" i="3" l="1"/>
  <c r="J77" i="3"/>
  <c r="F79" i="5" l="1"/>
  <c r="J79" i="5" l="1"/>
  <c r="F135" i="3" l="1"/>
  <c r="J135" i="3"/>
  <c r="J137" i="3" l="1"/>
  <c r="F137" i="3"/>
  <c r="F32" i="3"/>
  <c r="F79" i="3" l="1"/>
  <c r="J32" i="3"/>
  <c r="J79" i="3" l="1"/>
  <c r="J169" i="3" l="1"/>
  <c r="J172" i="3" s="1"/>
  <c r="J174" i="3" s="1"/>
  <c r="F169" i="3"/>
  <c r="F172" i="3" s="1"/>
  <c r="F174" i="3" s="1"/>
</calcChain>
</file>

<file path=xl/sharedStrings.xml><?xml version="1.0" encoding="utf-8"?>
<sst xmlns="http://schemas.openxmlformats.org/spreadsheetml/2006/main" count="1103" uniqueCount="343">
  <si>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</si>
  <si>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</si>
  <si>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</si>
  <si>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</si>
  <si>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</si>
  <si>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</si>
  <si>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</si>
  <si>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</si>
  <si>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</si>
  <si>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</si>
  <si>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</si>
  <si>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</si>
  <si>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</si>
  <si>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</si>
  <si>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</si>
  <si>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</si>
  <si>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</si>
  <si>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</si>
  <si>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</si>
  <si>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</si>
  <si>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</si>
  <si>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</si>
  <si>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</si>
  <si>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</si>
  <si>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</si>
  <si>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</si>
  <si>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</si>
  <si>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</si>
  <si>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</si>
  <si>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</si>
  <si>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</si>
  <si>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</si>
  <si>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</si>
  <si>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</si>
  <si>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</si>
  <si>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</si>
  <si>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</si>
  <si>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</si>
  <si>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</si>
  <si>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</si>
  <si>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</si>
  <si>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</si>
  <si>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</si>
  <si>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</si>
  <si>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</si>
  <si>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</si>
  <si>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</si>
  <si>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</si>
  <si>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</si>
  <si>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</si>
  <si>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</si>
  <si>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</si>
  <si>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</si>
  <si>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</si>
  <si>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</si>
  <si>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</si>
  <si>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</si>
  <si>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</si>
  <si>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</si>
  <si>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</si>
  <si>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</si>
  <si>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</si>
  <si>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</si>
  <si>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</si>
  <si>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</si>
  <si>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</si>
  <si>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</si>
  <si>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</si>
  <si>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</si>
  <si>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</si>
  <si>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</si>
  <si>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</si>
  <si>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</si>
  <si>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</si>
  <si>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</si>
  <si>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</si>
  <si>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รวมรายการที่จะไม่จัดประเภทรายการใหม่เข้าไปไว้ในกำไรหรือขาดทุน</t>
  </si>
  <si>
    <t>ในภายหลังสุทธิจากภาษี</t>
  </si>
  <si>
    <t>รวมรายการที่จะจัดประเภทรายการใหม่เข้าไปไว้ในกำไรหรือขาดทุน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</si>
  <si>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</si>
  <si>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</si>
  <si>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</si>
  <si>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</si>
  <si>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</si>
  <si>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ส่วนเกินจาก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</si>
  <si>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</si>
  <si>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</si>
  <si>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</si>
  <si>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</si>
  <si>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</si>
  <si>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</si>
  <si>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</si>
  <si>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</si>
  <si>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</si>
  <si>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</si>
  <si>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</si>
  <si>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</si>
  <si>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</si>
  <si>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</si>
  <si>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</si>
  <si>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</si>
  <si>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</si>
  <si>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</si>
  <si>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</si>
  <si>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</si>
  <si>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</si>
  <si>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</si>
  <si>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</si>
  <si>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</si>
  <si>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</si>
  <si>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</si>
  <si>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</si>
  <si>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</si>
  <si>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</si>
  <si>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</si>
  <si>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</si>
  <si>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</si>
  <si>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</si>
  <si>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</si>
  <si>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</si>
  <si>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</si>
  <si>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</si>
  <si>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</si>
  <si>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</si>
  <si>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</si>
  <si>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</si>
  <si>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</si>
  <si>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</si>
  <si>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</si>
  <si>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</si>
  <si>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</si>
  <si>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</si>
  <si>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</si>
  <si>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</si>
  <si>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เงินสดสุทธิได้มาจากกิจกรรมจัดหาเงิน</t>
  </si>
  <si>
    <t>ลูกหนี้การค้าและตั๋วเงินรับ สุทธิ</t>
  </si>
  <si>
    <t>ลูกหนี้การค้าและตั๋วเงินรับ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</si>
  <si>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</si>
  <si>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</si>
  <si>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</si>
  <si>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</si>
  <si>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</si>
  <si>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</si>
  <si>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</si>
  <si>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</si>
  <si>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</si>
  <si>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</si>
  <si>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</si>
  <si>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</si>
  <si>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</si>
  <si>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</si>
  <si>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</si>
  <si>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เบ็ดเสร็จอื่นสำหรับงวดสุทธิจากภาษี</t>
  </si>
  <si>
    <t xml:space="preserve">กำไร (ขาดทุน) เบ็ดเสร็จรวมสำหรับงวด </t>
  </si>
  <si>
    <t>กำไร (ขาดทุน) เบ็ดเสร็จอื่น</t>
  </si>
  <si>
    <t>ปรับกระทบกำไรก่อนภาษีเงินได้เป็นเงินสดรับ (จ่าย) จากการดำเนินงาน</t>
  </si>
  <si>
    <t>เงินลงทุนในการร่วมค้าและบริษัทร่วม</t>
  </si>
  <si>
    <t>ลูกหนี้การค้า</t>
  </si>
  <si>
    <t>หน่วย: เหรียญสหรัฐ</t>
  </si>
  <si>
    <t>เงินสดรับจากเงินกู้ยืมระยะยาวจากสถาบันการเงิน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</si>
  <si>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</si>
  <si>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</si>
  <si>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</si>
  <si>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</si>
  <si>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</si>
  <si>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</si>
  <si>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ส่วนแบ่งกำไรจากเงินลงทุนในการร่วมค้าและบริษัทร่วม</t>
  </si>
  <si>
    <t>ค่าเสื่อมราคาและค่าตัดจำหน่าย</t>
  </si>
  <si>
    <t>สินทรัพย์อนุพันธ์การเงิน สุทธิ</t>
  </si>
  <si>
    <t>หนี้สินอนุพันธ์การเงิน สุทธิ</t>
  </si>
  <si>
    <t>กำไรก่อนภาษีเงินได้</t>
  </si>
  <si>
    <t>การแบ่งปันกำไร (ขาดทุน) เบ็ดเสร็จรวม</t>
  </si>
  <si>
    <t>ค่าเผื่อการเคลื่อนไหวช้าของอะไหล่และวัสดุเครื่องจักร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</si>
  <si>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</si>
  <si>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</si>
  <si>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</si>
  <si>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</si>
  <si>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</si>
  <si>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</si>
  <si>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</si>
  <si>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</si>
  <si>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 xml:space="preserve">   และบริษัทร่วมตามวิธีส่วนได้เสีย</t>
  </si>
  <si>
    <t>รายได้ค่าบริหารจัดการและอื่น ๆ</t>
  </si>
  <si>
    <t>ส่วนแบ่งกำไร (ขาดทุน) เบ็ดเสร็จอื่นจากการร่วมค้า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</si>
  <si>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</si>
  <si>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</si>
  <si>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</si>
  <si>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พ.ศ. 2563</t>
  </si>
  <si>
    <t>หนี้สินสัญญาขายถ่านหินรอตัดบัญชี</t>
  </si>
  <si>
    <t>ที่ถึงกำหนดชำระภายในหนึ่งปี สุทธิ</t>
  </si>
  <si>
    <t>หุ้นทุนซื้อคืน</t>
  </si>
  <si>
    <t>ยอดคงเหลือต้นงวด ณ วันที่ 1 มกราคม พ.ศ. 2563</t>
  </si>
  <si>
    <t>ส่วนที่หมุนเวียน สุทธิ</t>
  </si>
  <si>
    <t>ส่วนของเงินกู้ยืมระยะยาวที่ถึงกำหนดชำระ</t>
  </si>
  <si>
    <t>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</si>
  <si>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</si>
  <si>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</si>
  <si>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ตามวิธีส่วนได้เสีย</t>
  </si>
  <si>
    <t xml:space="preserve">   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</si>
  <si>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</si>
  <si>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</si>
  <si>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</si>
  <si>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เงินสดจ่ายคืนสำหรับเงินกู้ยืมระยะยาวจากสถาบันการเงิน</t>
  </si>
  <si>
    <t>ผ่านกำไรหรือขาดทุน</t>
  </si>
  <si>
    <t>สำรองตามกฎหมาย</t>
  </si>
  <si>
    <t>การเปลี่ยนแปลงสัดส่วนการลงทุนในบริษัทย่อย</t>
  </si>
  <si>
    <r>
      <t xml:space="preserve">สินทรัพย์ </t>
    </r>
    <r>
      <rPr>
        <sz val="13"/>
        <rFont val="Cordia New"/>
        <family val="2"/>
      </rPr>
      <t>(ต่อ)</t>
    </r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</si>
  <si>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</si>
  <si>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</si>
  <si>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</si>
  <si>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</si>
  <si>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>ตราสารทุน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</si>
  <si>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</si>
  <si>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</si>
  <si>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</si>
  <si>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</si>
  <si>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</si>
  <si>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เงินสดสุทธิได้มาจากกิจกรรมดำเนินงาน</t>
  </si>
  <si>
    <t>กำไรจากการจำหน่ายที่ดิน อาคารและอุปกรณ์</t>
  </si>
  <si>
    <t>เงินสดรับจากเงินปันผลจากเงินลงทุนในตราสารทุน</t>
  </si>
  <si>
    <t>เงินสดจ่ายสำหรับหนี้สินตามสัญญาเช่า</t>
  </si>
  <si>
    <t>ข้อมูลเพิ่มเติมกระแสเงินสด</t>
  </si>
  <si>
    <t>เงินสดจ่ายสำหรับสินทรัพย์ทางการเงินที่วัดมูลค่าด้วยมูลค่ายุติธรรม</t>
  </si>
  <si>
    <t>ผ่านกำไรขาดทุน</t>
  </si>
  <si>
    <t>เงินสดรับจากสินทรัพย์ทางการเงินที่วัดมูลค่าด้วยมูลค่ายุติธรรม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</si>
  <si>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เงินสดรับจากสินทรัพย์ทางการเงินที่วัดมูลค่าด้วยวิธีราคาทุนตัดจำหน่าย</t>
  </si>
  <si>
    <t>พ.ศ. 2564</t>
  </si>
  <si>
    <t>ยอดคงเหลือต้นงวด ณ วันที่ 1 มกราคม พ.ศ. 2564</t>
  </si>
  <si>
    <t>ของเงินลงทุน</t>
  </si>
  <si>
    <t>การจ่ายโดย</t>
  </si>
  <si>
    <t>ในหน่วยงาน</t>
  </si>
  <si>
    <t>จากการแปลง</t>
  </si>
  <si>
    <t>ใช้หุ้นเป็นเกณฑ์</t>
  </si>
  <si>
    <t>ต่างประเทศ</t>
  </si>
  <si>
    <t>ค่างบการเงิน</t>
  </si>
  <si>
    <t>หุ้นทุนซื้อคืนของบริษัทย่อย</t>
  </si>
  <si>
    <t>การออกใบสำคัญแสดงสิทธิในการซื้อหุ้นของบริษัทย่อย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</si>
  <si>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</si>
  <si>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(กำไร) ขาดทุนสุทธิจากอัตราแลกเปลี่ยนที่ยังไม่เกิดขึ้นจริง</t>
  </si>
  <si>
    <t>การเปลี่ยนแปลงของเงินทุนหมุนเวียน (ไม่รวมผลกระทบจากการรวมธุรกิจ)</t>
  </si>
  <si>
    <t>เงินสดสุทธิได้มาจากการดำเนินงาน</t>
  </si>
  <si>
    <t>เงินสดจ่ายสำหรับหุ้นทุนซื้อคืนของบริษัทย่อย</t>
  </si>
  <si>
    <t>เงินสดและรายการเทียบเท่าเงินสดเพิ่มขึ้นสุทธิ</t>
  </si>
  <si>
    <t>ผลต่างของอัตราแลกเปลี่ยนของเงินสดและรายการเทียบเท่าเงินสด</t>
  </si>
  <si>
    <t>เจ้าหนี้อื่นจากการซื้อที่ดิน อาคารและอุปกรณ์</t>
  </si>
  <si>
    <t>ค่าใช้จ่ายในการสำรวจและพัฒนารอตัดบัญชีและ</t>
  </si>
  <si>
    <t xml:space="preserve">  การเปิดหน้าดินรอตัดบัญชี</t>
  </si>
  <si>
    <t>สินทรัพย์สิทธิการใช้ สุทธิ</t>
  </si>
  <si>
    <t xml:space="preserve">หุ้นสามัญ 5,074,581,515 หุ้น </t>
  </si>
  <si>
    <t>เงินลงทุนในบริษัทย่อยตามวิธีราคาทุน</t>
  </si>
  <si>
    <t>ที่รับรู้ตามวิธีส่วนได้เสีย</t>
  </si>
  <si>
    <t>เงินกู้ยืมระยะยาวจากกิจการที่เกี่ยวข้องกัน</t>
  </si>
  <si>
    <t xml:space="preserve">   หน่วยงานต่างประเทศ</t>
  </si>
  <si>
    <t>กำไร (ขาดทุน) จากการป้องกันความเสี่ยงกระแสเงินสด</t>
  </si>
  <si>
    <t xml:space="preserve">กำไรเบ็ดเสร็จรวมสำหรับงวด </t>
  </si>
  <si>
    <t>กำไรสุทธิจากอนุพันธ์การเงินที่ยังไม่เกิดขึ้นจริง</t>
  </si>
  <si>
    <t>เงินสดสุทธิใช้ไปในการดำเนินงาน</t>
  </si>
  <si>
    <t>เงินสดรับจากหุ้นกู้</t>
  </si>
  <si>
    <t>ตัดจำหน่ายสินทรัพย์สิทธิการใช้</t>
  </si>
  <si>
    <t>การรับคืนภาษีเงินได้</t>
  </si>
  <si>
    <t>เงินสดรับจากการออกหุ้นกู้</t>
  </si>
  <si>
    <t>เงินลงทุนในตราสารทุนที่วัดมูลค่าด้วยมูลค่ายุติธรรม</t>
  </si>
  <si>
    <t>เงินสดรับจากเงินกู้ยืมระยะยาวจากกิจการที่เกี่ยวข้องกัน</t>
  </si>
  <si>
    <t>กำไร (ขาดทุน) จากการวัดมูลค่าเงินลงทุนในตราสารทุน</t>
  </si>
  <si>
    <t>หนี้สินตามสัญญาเช่าส่วนที่ถึงกำหนดชำระ</t>
  </si>
  <si>
    <t>เงินลงทุนในตราสารหนี้ที่วัดมูลค่าด้วยวิธี</t>
  </si>
  <si>
    <t>ราคาทุนตัดจำหน่าย</t>
  </si>
  <si>
    <t>กำไร (ขาดทุน) จากการวัดมูลค่าสินทรัพย์ทางการเงิน</t>
  </si>
  <si>
    <t>ของสินทรัพย์</t>
  </si>
  <si>
    <t>ทางการเงิน</t>
  </si>
  <si>
    <t>การได้มาและการวัดมูลค่าใหม่ของสิทธิการใช้สินทรัพย์ภายใต้สัญญาเช่า</t>
  </si>
  <si>
    <t>เงินลงทุนในตราสารหนี้ที่วัดมูลค่าด้วย</t>
  </si>
  <si>
    <t>มูลค่ายุติธรรมผ่านกำไรหรือขาดทุน</t>
  </si>
  <si>
    <t>หนี้สินตามสัญญาเช่าส่วนที่ถึงกำหนด</t>
  </si>
  <si>
    <t>เงินลงทุนในตราสารทุนที่วัดมูลค่าด้วยมูลค่า</t>
  </si>
  <si>
    <t>ยุติธรรมผ่านกำไรขาดทุนเบ็ดเสร็จอื่น</t>
  </si>
  <si>
    <t>หน่วย: บาท</t>
  </si>
  <si>
    <t>กำไรสุทธิจากอัตราแลกเปลี่ยนที่ยังไม่เกิดขึ้นจริง</t>
  </si>
  <si>
    <t>หนี้สินตามสัญญาเช่า สุทธิ</t>
  </si>
  <si>
    <t>ชำระภายในหนึ่งปี สุทธิ</t>
  </si>
  <si>
    <t>เงินสดรับจากเงินปันผลจากการร่วมค้าและบริษัทร่วม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</si>
  <si>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</si>
  <si>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</si>
  <si>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</si>
  <si>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</si>
  <si>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2563</t>
  </si>
  <si>
    <t>รายการที่มิใช่เงินสดที่มีสาระสำคัญ ณ วันที่ 30 มิถุนายน ประกอบด้วย</t>
  </si>
  <si>
    <t>ค่าใช้จ่ายจากการปรับโครงสร้างการลงทุน</t>
  </si>
  <si>
    <t>สำหรับงวดหกเดือนสิ้นสุดวันที่ 30 มิถุนายน พ.ศ. 2564</t>
  </si>
  <si>
    <t>กำไร (ขาดทุน) สุทธิจากอัตราแลกเปลี่ยน</t>
  </si>
  <si>
    <t>ผลกำไร (ขาดทุน) จากการป้องกันความเสี่ยงของเงินลงทุนใน</t>
  </si>
  <si>
    <t>เงินปันผลจ่าย</t>
  </si>
  <si>
    <t>เงินปันผลจ่ายของบริษัทย่อย</t>
  </si>
  <si>
    <t>การเปลี่ยนแปลงสัดส่วนการลงทุนในบริษัทย่อยและ</t>
  </si>
  <si>
    <t>สิทธิขายคืนของส่วนได้เสียที่ไม่มีอำนาจควบคุม</t>
  </si>
  <si>
    <t>ที่เกิดจากการปรับโครงสร้างธุรกิจ</t>
  </si>
  <si>
    <t>ผลขาดทุนด้านเครดิตที่คาดว่าจะเกิดขึ้น</t>
  </si>
  <si>
    <t>เงินสดจ่ายสำหรับการปรับโครงสร้างการลงทุน</t>
  </si>
  <si>
    <t>เงินสดจ่ายสำหรับเงินมัดจำเพื่อการลงทุน</t>
  </si>
  <si>
    <t>เงินสดจ่ายสำหรับสินทรัพย์สิทธิการใช้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</si>
  <si>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</si>
  <si>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</si>
  <si>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สิทธิขายคืนของส่วนได้เสียที่ไม่มีอำนาจควบคุมที่เกิดจากการปรับโครงสร้างธุรกิจ</t>
  </si>
  <si>
    <t>เงินสดรับจากเงินทดรองจ่ายแก่กิจการที่เกี่ยวข้องกัน</t>
  </si>
  <si>
    <t>เงินสดรับจากเงินปันผลจากบริษัทย่อย</t>
  </si>
  <si>
    <t>ประมาณการหนี้สินจากการรื้อถอน การบูรณะ</t>
  </si>
  <si>
    <t>เงินสดจ่ายคืนหุ้นกู้</t>
  </si>
  <si>
    <t>กำไร (ขาดทุน) ก่อนภาษีเงินได้</t>
  </si>
  <si>
    <t>ขาดทุนสุทธิจากอนุพันธ์ทางการเงิน</t>
  </si>
  <si>
    <t>กำไรสุทธิจากอัตราแลกเปลี่ยน</t>
  </si>
  <si>
    <t>เงินสดและรายการเทียบเท่าเงินสดเพิ่มขึ้น (ลดลง) สุทธิ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</si>
  <si>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</si>
  <si>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</si>
  <si>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</si>
  <si>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</si>
  <si>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>การไถ่ถอนหุ้นเพิ่มทุนของบริษัทย่อย</t>
  </si>
  <si>
    <t>ของส่วนได้เสียที่ไม่มีอำนาจควบคุม</t>
  </si>
  <si>
    <t>ส่วนของเงินให้กู้ยืมระยะยาวแก่กิจการที่เกี่ยวข้องกัน</t>
  </si>
  <si>
    <t>ที่ถึงกำหนดภายในหนึ่งปี</t>
  </si>
  <si>
    <t>และการฟื้นฟูสภาพเหมืองและแหล่งก๊าซธรรมชาติ</t>
  </si>
  <si>
    <t>กำไร (ขาดทุน) สุทธิจากอนุพันธ์ทางการเงิน</t>
  </si>
  <si>
    <t>ขาดทุนเบ็ดเสร็จอื่นสำหรับงวดสุทธิจากภาษี</t>
  </si>
  <si>
    <t>เงินสดรับจากเงินให้กู้ยืมระยะยาวแก่กิจการที่เกี่ยวข้องกัน</t>
  </si>
  <si>
    <t>เงินปันผลจากเงินลงทุนในตราสารทุน</t>
  </si>
  <si>
    <t>เงินปันผลจากบริษัทย่อย</t>
  </si>
  <si>
    <t>หนี้สินไม่หมุนเวียนอื่น</t>
  </si>
  <si>
    <r>
      <t xml:space="preserve">งบแสดงฐานะการเงิน </t>
    </r>
    <r>
      <rPr>
        <sz val="13"/>
        <rFont val="Cordia New"/>
        <family val="2"/>
      </rPr>
      <t>(ต่อ)</t>
    </r>
  </si>
  <si>
    <r>
      <t xml:space="preserve">งบกำไรขาดทุนเบ็ดเสร็จ </t>
    </r>
    <r>
      <rPr>
        <sz val="13"/>
        <rFont val="Cordia New"/>
        <family val="2"/>
      </rPr>
      <t>(ต่อ)</t>
    </r>
  </si>
  <si>
    <r>
      <t xml:space="preserve">งบกระแสเงินสด </t>
    </r>
    <r>
      <rPr>
        <sz val="13"/>
        <rFont val="Cordia New"/>
        <family val="2"/>
      </rPr>
      <t>(ต่อ)</t>
    </r>
  </si>
  <si>
    <t>กำไร (ขาดทุน) เบ็ดเสร็จอื่นสำหรับงวด</t>
  </si>
  <si>
    <t>ขาดทุนเบ็ดเสร็จอื่นสำหรับงวด</t>
  </si>
  <si>
    <t>กำไรเบ็ดเสร็จอื่นสำหรับงวด</t>
  </si>
  <si>
    <t>สำรองผลตอบแทนพนักงานจ่ายโดยใช้หุ้นเป็นเกณฑ์</t>
  </si>
  <si>
    <t>กำไรจากการวัดมูลค่ายุติธรรมสินทรัพย์ทางการเงินผ่านกำไรขาดทุน</t>
  </si>
  <si>
    <t>(กำไร) ขาดทุนสุทธิจากอนุพันธ์ทางการเงิน</t>
  </si>
  <si>
    <t>ผลขาดทุนจากการป้องกันความเสี่ยงกระแสเงินสด</t>
  </si>
  <si>
    <t>กำไรสุทธิจากการจำหน่ายที่ดิน อาคารและอุปกรณ์</t>
  </si>
  <si>
    <t>ขาดทุนจากการวัดมูลค่าสินทรัพย์ทางการเงิน</t>
  </si>
  <si>
    <t>เงินสดจ่ายสุทธิจากการรวมธุรกิจ</t>
  </si>
  <si>
    <t>ผลกำไร (ขาดทุน) จากการป้องกันความเสี่ยงกระแสเงินสด</t>
  </si>
  <si>
    <t>เงินสดจ่ายเพื่อเพิ่มเงินลงทุนในการร่วมค้า</t>
  </si>
  <si>
    <t>เงินสดจ่ายคืนเงินกู้ยืมระยะยาว</t>
  </si>
  <si>
    <t>เจ้าหนี้อื่นสำหรับซื้อที่ดิน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</si>
</sst>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000_);_(* \(#,##0.0000\);_(* &quot;-&quot;??_);_(@_)"/>
    <numFmt numFmtId="174" formatCode="&quot;$&quot;#,##0_);\(&quot;$&quot;#,##0\)"/>
    <numFmt numFmtId="175" formatCode="&quot;$&quot;#,##0_);[Red]\(&quot;$&quot;#,##0\)"/>
    <numFmt numFmtId="176" formatCode="&quot;$&quot;#,##0.00_);\(&quot;$&quot;#,##0.00\)"/>
    <numFmt numFmtId="177" formatCode="&quot;$&quot;#,##0.00_);[Red]\(&quot;$&quot;#,##0.00\)"/>
    <numFmt numFmtId="178" formatCode="_(&quot;$&quot;* #,##0.00_);_(&quot;$&quot;* \(#,##0.00\);_(&quot;$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_-* #,##0.00\ [$AUD]_-;\-* #,##0.00\ [$AUD]_-;_-* &quot;-&quot;??\ [$AUD]_-;_-@_-"/>
    <numFmt numFmtId="182" formatCode="#,##0.0000"/>
    <numFmt numFmtId="183" formatCode="_(* #,##0.00_);_(* \(#,##0.00\);_(* &quot;-&quot;_);_(@_)"/>
    <numFmt numFmtId="184" formatCode="#,##0_);[Red]\(#,##0\);&quot;-  &quot;"/>
    <numFmt numFmtId="185" formatCode="#,##0_)\ \ ;[Red]\(#,##0\)\ \ "/>
    <numFmt numFmtId="186" formatCode="&quot;$&quot;#,##0.00_);[Red]\-&quot;$&quot;#,##0.00"/>
    <numFmt numFmtId="187" formatCode="0.000_)"/>
    <numFmt numFmtId="188" formatCode="#,###.##;[Red]\(#,###.##\)"/>
    <numFmt numFmtId="189" formatCode="#,##0.00;[Red]\(#,##0.00\)"/>
    <numFmt numFmtId="190" formatCode="_(* #,##0.0_);_(* \(#,##0.0\);_(* &quot;-&quot;_);_(@_)"/>
    <numFmt numFmtId="191" formatCode="#,##0_);[Red]\(\-#,##0\)"/>
    <numFmt numFmtId="192" formatCode="0_)"/>
    <numFmt numFmtId="193" formatCode="&quot;$&quot;#,##0_);[Red]\(\-#,##0\)"/>
    <numFmt numFmtId="194" formatCode="\฿\t#,##0_);[Red]\(\฿\t#,##0\)"/>
    <numFmt numFmtId="195" formatCode="#,##0\ &quot;F&quot;;[Red]\-#,##0\ &quot;F&quot;"/>
    <numFmt numFmtId="196" formatCode="0.000"/>
    <numFmt numFmtId="197" formatCode="0.0%"/>
    <numFmt numFmtId="198" formatCode="0.00%;_*\(0.00\)%"/>
    <numFmt numFmtId="199" formatCode="#,##0_);\(#,##0\);\-_)"/>
    <numFmt numFmtId="200" formatCode="_ * #,##0.00_ ;_ * \-#,##0.00_ ;_ * &quot;-&quot;??_ ;_ @_ "/>
    <numFmt numFmtId="201" formatCode="&quot;฿&quot;#,##0_);[Red]\(&quot;฿&quot;#,##0\)"/>
    <numFmt numFmtId="202" formatCode="&quot;฿&quot;#,##0.00_);[Red]\(&quot;฿&quot;#,##0.00\)"/>
    <numFmt numFmtId="203" formatCode="mm/dd/yy"/>
    <numFmt numFmtId="204" formatCode="d\.m\.yy\ h:mm"/>
    <numFmt numFmtId="205" formatCode="0.00&quot;  &quot;"/>
    <numFmt numFmtId="206" formatCode="#,##0.00_);#,##0.00\)"/>
    <numFmt numFmtId="207" formatCode="#,##0.00\-\);\(#,##0.00\)"/>
    <numFmt numFmtId="208" formatCode="0.00_)"/>
    <numFmt numFmtId="209" formatCode="[$THB]\ #,##0.00"/>
    <numFmt numFmtId="210" formatCode="[$-409]mmm\-yy;@"/>
    <numFmt numFmtId="211" formatCode="0.000%"/>
    <numFmt numFmtId="212" formatCode="&quot;\&quot;#,##0;&quot;\&quot;&quot;\&quot;&quot;\&quot;&quot;\&quot;\-#,##0"/>
    <numFmt numFmtId="213" formatCode="_-&quot;$&quot;* #,##0.00_-;\-&quot;$&quot;* #,##0.00_-;_-&quot;$&quot;* &quot;-&quot;??_-;_-@_-"/>
    <numFmt numFmtId="214" formatCode="yy\.mm\.dd"/>
    <numFmt numFmtId="215" formatCode="&quot;\&quot;#,##0;[Red]&quot;\&quot;&quot;\&quot;&quot;\&quot;&quot;\&quot;\-#,##0"/>
    <numFmt numFmtId="216" formatCode="mmm/dd/yyyy;_-\ &quot;N/A&quot;_-;_-\ &quot;-&quot;_-"/>
    <numFmt numFmtId="217" formatCode="_-* #,##0&quot;￥&quot;_-;\-* #,##0&quot;￥&quot;_-;_-* &quot;-&quot;&quot;￥&quot;_-;_-@_-"/>
    <numFmt numFmtId="21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19" formatCode="mmm/yyyy;_-\ &quot;N/A&quot;_-;_-\ &quot;-&quot;_-"/>
    <numFmt numFmtId="220" formatCode="_-#,###.00,_-;\(#,###.00,\);_-\ \ &quot;-&quot;_-;_-@_-"/>
    <numFmt numFmtId="221" formatCode="\$#,##0.00;\(\$#,##0.00\)"/>
    <numFmt numFmtId="222" formatCode="_-#,##0%_-;\(#,##0%\);_-\ &quot;-&quot;_-"/>
    <numFmt numFmtId="223" formatCode="&quot;\&quot;#,##0;&quot;\&quot;&quot;\&quot;&quot;\&quot;\-&quot;\&quot;#,##0"/>
    <numFmt numFmtId="224" formatCode="\$#,##0_);[Red]\(\$#,##0\)"/>
    <numFmt numFmtId="225" formatCode="\$#,##0.00_);\(\$#,##0.00\)"/>
    <numFmt numFmtId="226" formatCode="_(* #,##0.0,_);_(* \(#,##0.0,\);_(* &quot;-&quot;_);_(@_)"/>
    <numFmt numFmtId="227" formatCode="\$#,##0;\(\$#,##0\)"/>
    <numFmt numFmtId="228" formatCode="_ * #,##0_ ;_ * \-#,##0_ ;_ * &quot;-&quot;_ ;_ @_ "/>
    <numFmt numFmtId="229" formatCode="#,##0;[Red]\(#,##0\)"/>
    <numFmt numFmtId="230" formatCode="_-&quot;\&quot;* #,##0.00_-;&quot;\&quot;&quot;\&quot;\-&quot;\&quot;* #,##0.00_-;_-&quot;\&quot;* &quot;-&quot;??_-;_-@_-"/>
    <numFmt numFmtId="231" formatCode="_-#0&quot;.&quot;0,_-;\(#0&quot;.&quot;0,\);_-\ \ &quot;-&quot;_-;_-@_-"/>
    <numFmt numFmtId="232" formatCode="&quot;$&quot;#,##0;[Red]&quot;$&quot;&quot;$&quot;&quot;$&quot;&quot;$&quot;&quot;$&quot;&quot;$&quot;&quot;$&quot;\-#,##0"/>
    <numFmt numFmtId="233" formatCode="_-* #,##0.00_-;&quot;\&quot;&quot;\&quot;\-* #,##0.00_-;_-* &quot;-&quot;??_-;_-@_-"/>
    <numFmt numFmtId="234" formatCode="#.00"/>
    <numFmt numFmtId="235" formatCode="_ &quot;￥&quot;* #,##0.00_ ;_ &quot;￥&quot;* \-#,##0.00_ ;_ &quot;￥&quot;* &quot;-&quot;??_ ;_ @_ "/>
    <numFmt numFmtId="236" formatCode="_-#0&quot;.&quot;0000_-;\(#0&quot;.&quot;0000\);_-\ \ &quot;-&quot;_-;_-@_-"/>
    <numFmt numFmtId="237" formatCode="_-#,##0_-;\(#,##0\);_-\ \ &quot;-&quot;_-;_-@_-"/>
    <numFmt numFmtId="238" formatCode="_ \¥* #,##0.00_ ;_ \¥* \-#,##0.00_ ;_ \¥* &quot;-&quot;??_ ;_ @_ "/>
    <numFmt numFmtId="239" formatCode="&quot;\&quot;#,##0.00;[Red]&quot;\&quot;\-#,##0.00"/>
    <numFmt numFmtId="240" formatCode="_-* #,##0.00&quot;￥&quot;_-;\-* #,##0.00&quot;￥&quot;_-;_-* &quot;-&quot;??&quot;￥&quot;_-;_-@_-"/>
    <numFmt numFmtId="241" formatCode="&quot;\&quot;#,##0.00;&quot;\&quot;&quot;\&quot;&quot;\&quot;\-&quot;\&quot;#,##0.00"/>
    <numFmt numFmtId="242" formatCode="#,##0;\-#,##0;&quot;-&quot;"/>
    <numFmt numFmtId="243" formatCode="&quot;$&quot;#,##0;\-&quot;$&quot;#,##0"/>
    <numFmt numFmtId="244" formatCode="#,##0.00\¥;\-#,##0.00\¥"/>
    <numFmt numFmtId="245" formatCode="_-#,###,_-;\(#,###,\);_-\ \ &quot;-&quot;_-;_-@_-"/>
    <numFmt numFmtId="246" formatCode="#,##0.00&quot;￥&quot;;\-#,##0.00&quot;￥&quot;"/>
    <numFmt numFmtId="247" formatCode="&quot;\&quot;#,##0.00;&quot;\&quot;&quot;\&quot;&quot;\&quot;&quot;\&quot;\-#,##0.00"/>
    <numFmt numFmtId="248" formatCode="_-#,##0.00_-;\(#,##0.00\);_-\ \ &quot;-&quot;_-;_-@_-"/>
    <numFmt numFmtId="249" formatCode="&quot;\&quot;#,##0;[Red]&quot;\&quot;\-#,##0"/>
    <numFmt numFmtId="250" formatCode="&quot;$&quot;#,##0;&quot;$&quot;&quot;$&quot;&quot;$&quot;&quot;$&quot;&quot;$&quot;&quot;$&quot;&quot;$&quot;\-#,##0"/>
    <numFmt numFmtId="251" formatCode="#,##0.00\¥;[Red]\-#,##0.00\¥"/>
    <numFmt numFmtId="252" formatCode="#,##0.00&quot;￥&quot;;[Red]\-#,##0.00&quot;￥&quot;"/>
    <numFmt numFmtId="253" formatCode="&quot;\&quot;#,##0;&quot;\&quot;\-#,##0"/>
  </numFmts>
  <fonts count="179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3"/>
      <color rgb="FF000000"/>
      <name val="Cordia New"/>
      <family val="2"/>
    </font>
    <font>
      <sz val="10"/>
      <color rgb="FF000000"/>
      <name val="Arial"/>
      <family val="2"/>
    </font>
    <font>
      <sz val="13"/>
      <color indexed="10"/>
      <name val="Cord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</font>
    <font>
      <sz val="11"/>
      <color rgb="FF9C5700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1"/>
      <scheme val="minor"/>
    </font>
    <font>
      <sz val="14"/>
      <name val="EucrosiaUPC"/>
      <family val="1"/>
    </font>
    <font>
      <sz val="10"/>
      <color theme="1"/>
      <name val="Arial Unicode MS"/>
      <family val="2"/>
    </font>
    <font>
      <sz val="12"/>
      <name val="宋体"/>
    </font>
    <font>
      <sz val="8"/>
      <name val="Times"/>
      <family val="1"/>
    </font>
    <font>
      <sz val="10"/>
      <name val="Times New Roman"/>
      <family val="1"/>
    </font>
    <font>
      <sz val="12"/>
      <name val="Tms Rmn"/>
    </font>
    <font>
      <sz val="12"/>
      <name val="Times New Roman"/>
      <family val="1"/>
    </font>
    <font>
      <sz val="10"/>
      <name val="MS Sans Serif"/>
      <family val="2"/>
    </font>
    <font>
      <sz val="12"/>
      <name val="Arial MT"/>
    </font>
    <font>
      <sz val="11"/>
      <name val="Tms Rmn"/>
    </font>
    <font>
      <sz val="12"/>
      <name val="Calibri"/>
      <family val="2"/>
    </font>
    <font>
      <sz val="14"/>
      <name val="CordiaUPC"/>
      <family val="2"/>
    </font>
    <font>
      <sz val="18"/>
      <name val="CordiaUPC"/>
      <family val="2"/>
    </font>
    <font>
      <b/>
      <sz val="8"/>
      <color indexed="24"/>
      <name val="TharntipUPC"/>
    </font>
    <font>
      <sz val="12"/>
      <name val="宋体"/>
      <family val="3"/>
      <charset val="134"/>
    </font>
    <font>
      <sz val="11"/>
      <name val="Garamond"/>
      <family val="1"/>
    </font>
    <font>
      <b/>
      <sz val="12"/>
      <name val="Arial"/>
      <family val="2"/>
    </font>
    <font>
      <sz val="8"/>
      <name val="Helv"/>
    </font>
    <font>
      <sz val="9"/>
      <color indexed="10"/>
      <name val="Times New Roman"/>
      <family val="1"/>
    </font>
    <font>
      <b/>
      <sz val="10"/>
      <name val="Arial"/>
      <family val="2"/>
    </font>
    <font>
      <sz val="7"/>
      <name val="Small Fonts"/>
      <family val="2"/>
    </font>
    <font>
      <sz val="10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u/>
      <sz val="14"/>
      <color indexed="21"/>
      <name val="Arial"/>
      <family val="2"/>
    </font>
    <font>
      <i/>
      <sz val="8"/>
      <color indexed="8"/>
      <name val="Arial"/>
      <family val="2"/>
    </font>
    <font>
      <b/>
      <sz val="11"/>
      <color indexed="8"/>
      <name val="Arial"/>
      <family val="2"/>
    </font>
    <font>
      <sz val="10"/>
      <color indexed="12"/>
      <name val="Arial"/>
      <family val="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宋体"/>
      <charset val="13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 New"/>
      <family val="1"/>
    </font>
    <font>
      <b/>
      <sz val="8"/>
      <color indexed="22"/>
      <name val="TharntipUPC"/>
    </font>
    <font>
      <u/>
      <sz val="14"/>
      <color indexed="12"/>
      <name val="EucrosiaUPC"/>
      <family val="1"/>
    </font>
    <font>
      <sz val="11"/>
      <name val="Calibri"/>
      <family val="2"/>
    </font>
    <font>
      <sz val="10"/>
      <color theme="1"/>
      <name val="Trebuchet MS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8"/>
      <name val="Arial"/>
      <family val="2"/>
    </font>
    <font>
      <sz val="12"/>
      <name val="Arial"/>
      <family val="2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돋움"/>
      <charset val="129"/>
    </font>
    <font>
      <sz val="11"/>
      <name val="돋움"/>
      <charset val="134"/>
    </font>
    <font>
      <sz val="10"/>
      <color indexed="16"/>
      <name val="MS Serif"/>
      <charset val="134"/>
    </font>
    <font>
      <sz val="11"/>
      <color indexed="62"/>
      <name val="Calibri"/>
      <family val="2"/>
    </font>
    <font>
      <sz val="11"/>
      <color indexed="9"/>
      <name val="Calibri"/>
      <family val="2"/>
    </font>
    <font>
      <b/>
      <sz val="9"/>
      <name val="Helv"/>
      <charset val="134"/>
    </font>
    <font>
      <sz val="11"/>
      <name val="MS P????"/>
      <charset val="134"/>
    </font>
    <font>
      <sz val="9"/>
      <name val="Helv"/>
      <charset val="134"/>
    </font>
    <font>
      <b/>
      <sz val="11"/>
      <color indexed="52"/>
      <name val="Calibri"/>
      <family val="2"/>
    </font>
    <font>
      <sz val="11"/>
      <name val="ＭＳ Ｐゴシック"/>
      <charset val="134"/>
    </font>
    <font>
      <b/>
      <sz val="11"/>
      <color indexed="63"/>
      <name val="Calibri"/>
      <family val="2"/>
    </font>
    <font>
      <b/>
      <sz val="1"/>
      <color indexed="8"/>
      <name val="Courier"/>
      <charset val="134"/>
    </font>
    <font>
      <b/>
      <sz val="8"/>
      <color indexed="8"/>
      <name val="Helv"/>
      <charset val="134"/>
    </font>
    <font>
      <sz val="11"/>
      <name val="Times New Roman"/>
      <family val="1"/>
    </font>
    <font>
      <sz val="10"/>
      <name val="MS Sans Serif"/>
      <charset val="134"/>
    </font>
    <font>
      <sz val="8"/>
      <name val="Century Schoolbook"/>
      <family val="1"/>
    </font>
    <font>
      <b/>
      <sz val="11"/>
      <color indexed="8"/>
      <name val="Calibri"/>
      <family val="2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ＭＳ Ｐゴシック"/>
      <charset val="134"/>
    </font>
    <font>
      <sz val="11"/>
      <color indexed="52"/>
      <name val="Calibri"/>
      <family val="2"/>
    </font>
    <font>
      <sz val="12"/>
      <name val="官帕眉"/>
      <charset val="129"/>
    </font>
    <font>
      <sz val="18"/>
      <name val="Times New Roman"/>
      <family val="1"/>
    </font>
    <font>
      <sz val="8"/>
      <name val="Times New Roman"/>
      <family val="1"/>
    </font>
    <font>
      <u/>
      <sz val="12"/>
      <color indexed="36"/>
      <name val="宋体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sz val="11"/>
      <name val="明朝"/>
      <charset val="134"/>
    </font>
    <font>
      <sz val="1"/>
      <color indexed="8"/>
      <name val="Courier"/>
      <charset val="134"/>
    </font>
    <font>
      <b/>
      <sz val="15"/>
      <color indexed="56"/>
      <name val="Calibri"/>
      <family val="2"/>
    </font>
    <font>
      <b/>
      <sz val="9"/>
      <name val="Times New Roman"/>
      <family val="1"/>
    </font>
    <font>
      <b/>
      <sz val="13"/>
      <name val="Times New Roman"/>
      <family val="1"/>
    </font>
    <font>
      <u/>
      <sz val="10"/>
      <color indexed="36"/>
      <name val="新細明體"/>
      <charset val="136"/>
    </font>
    <font>
      <sz val="10"/>
      <name val="楷体"/>
      <charset val="134"/>
    </font>
    <font>
      <u/>
      <sz val="12"/>
      <color indexed="12"/>
      <name val="宋体"/>
      <charset val="134"/>
    </font>
    <font>
      <sz val="9"/>
      <color indexed="13"/>
      <name val="Helv"/>
      <charset val="134"/>
    </font>
    <font>
      <b/>
      <sz val="12"/>
      <name val="MS Sans Serif"/>
      <charset val="134"/>
    </font>
    <font>
      <sz val="11"/>
      <name val="宋体繁体"/>
      <charset val="134"/>
    </font>
    <font>
      <b/>
      <i/>
      <sz val="12"/>
      <name val="Times New Roman"/>
      <family val="1"/>
    </font>
    <font>
      <sz val="10"/>
      <name val="Helv"/>
      <charset val="134"/>
    </font>
    <font>
      <b/>
      <sz val="13"/>
      <color indexed="56"/>
      <name val="Calibri"/>
      <family val="2"/>
    </font>
    <font>
      <i/>
      <sz val="9"/>
      <name val="Times New Roman"/>
      <family val="1"/>
    </font>
    <font>
      <sz val="11"/>
      <color indexed="20"/>
      <name val="Calibri"/>
      <family val="2"/>
    </font>
    <font>
      <sz val="10"/>
      <name val="Bookman Old Style"/>
      <family val="1"/>
    </font>
    <font>
      <b/>
      <sz val="10"/>
      <name val="MS Sans Serif"/>
      <charset val="134"/>
    </font>
    <font>
      <sz val="10"/>
      <color indexed="8"/>
      <name val="MS Sans Serif"/>
      <charset val="134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sz val="10"/>
      <name val="Courier"/>
      <charset val="134"/>
    </font>
    <font>
      <b/>
      <sz val="11"/>
      <color indexed="9"/>
      <name val="Calibri"/>
      <family val="2"/>
    </font>
    <font>
      <b/>
      <sz val="11"/>
      <color indexed="56"/>
      <name val="Calibri"/>
      <family val="2"/>
    </font>
    <font>
      <sz val="10"/>
      <name val="Tms Rmn"/>
      <charset val="134"/>
    </font>
    <font>
      <sz val="8"/>
      <color indexed="16"/>
      <name val="Century Schoolbook"/>
      <family val="1"/>
    </font>
    <font>
      <u/>
      <sz val="9"/>
      <color indexed="36"/>
      <name val="宋体"/>
      <charset val="134"/>
    </font>
    <font>
      <sz val="12"/>
      <name val="奔覆眉"/>
      <charset val="129"/>
    </font>
    <font>
      <b/>
      <sz val="14"/>
      <name val="楷体"/>
      <charset val="134"/>
    </font>
    <font>
      <sz val="12"/>
      <name val="굴림체"/>
      <charset val="134"/>
    </font>
    <font>
      <b/>
      <i/>
      <sz val="10"/>
      <name val="Times New Roman"/>
      <family val="1"/>
    </font>
    <font>
      <sz val="12"/>
      <name val="MS Sans Serif"/>
      <charset val="134"/>
    </font>
    <font>
      <sz val="11"/>
      <color indexed="12"/>
      <name val="Times New Roman"/>
      <family val="1"/>
    </font>
    <font>
      <sz val="12"/>
      <name val="뼻뮝"/>
      <charset val="134"/>
    </font>
    <font>
      <u val="singleAccounting"/>
      <vertAlign val="subscript"/>
      <sz val="10"/>
      <name val="Times New Roman"/>
      <family val="1"/>
    </font>
    <font>
      <sz val="10"/>
      <name val="Geneva"/>
      <charset val="134"/>
    </font>
    <font>
      <sz val="11"/>
      <color indexed="17"/>
      <name val="Calibri"/>
      <family val="2"/>
    </font>
    <font>
      <sz val="10"/>
      <name val="MS Serif"/>
      <charset val="134"/>
    </font>
  </fonts>
  <fills count="6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auto="1"/>
      </top>
      <bottom/>
      <diagonal/>
    </border>
  </borders>
  <cellStyleXfs count="2639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9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3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34" fillId="0" borderId="0"/>
    <xf numFmtId="0" fontId="35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24" applyNumberFormat="0" applyFill="0" applyBorder="0" applyAlignment="0">
      <alignment wrapText="1"/>
      <protection locked="0"/>
    </xf>
    <xf numFmtId="0" fontId="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24" applyNumberFormat="0" applyFill="0" applyAlignment="0">
      <protection locked="0"/>
    </xf>
    <xf numFmtId="0" fontId="36" fillId="0" borderId="0" applyNumberForma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181" fontId="35" fillId="0" borderId="0"/>
    <xf numFmtId="0" fontId="41" fillId="31" borderId="0" applyNumberFormat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2" borderId="10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43" fillId="0" borderId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6" fillId="0" borderId="0" applyNumberFormat="0" applyFill="0" applyBorder="0" applyAlignment="0">
      <alignment vertical="top"/>
      <protection locked="0"/>
    </xf>
    <xf numFmtId="0" fontId="39" fillId="0" borderId="24" applyNumberFormat="0" applyFill="0" applyAlignment="0">
      <protection locked="0"/>
    </xf>
    <xf numFmtId="0" fontId="34" fillId="0" borderId="0"/>
    <xf numFmtId="0" fontId="36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181" fontId="1" fillId="0" borderId="0"/>
    <xf numFmtId="181" fontId="1" fillId="0" borderId="0"/>
    <xf numFmtId="181" fontId="35" fillId="0" borderId="0"/>
    <xf numFmtId="0" fontId="1" fillId="0" borderId="0"/>
    <xf numFmtId="181" fontId="5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181" fontId="4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9" fillId="0" borderId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5" fillId="0" borderId="0"/>
    <xf numFmtId="0" fontId="43" fillId="0" borderId="0"/>
    <xf numFmtId="0" fontId="50" fillId="0" borderId="0"/>
    <xf numFmtId="0" fontId="51" fillId="0" borderId="0">
      <protection locked="0"/>
    </xf>
    <xf numFmtId="0" fontId="5" fillId="0" borderId="0">
      <protection locked="0"/>
    </xf>
    <xf numFmtId="9" fontId="2" fillId="0" borderId="0"/>
    <xf numFmtId="0" fontId="52" fillId="0" borderId="0"/>
    <xf numFmtId="184" fontId="53" fillId="0" borderId="0"/>
    <xf numFmtId="0" fontId="54" fillId="0" borderId="0" applyNumberFormat="0" applyFill="0" applyBorder="0" applyAlignment="0" applyProtection="0"/>
    <xf numFmtId="0" fontId="5" fillId="36" borderId="0" applyNumberFormat="0" applyFont="0" applyBorder="0" applyAlignment="0"/>
    <xf numFmtId="185" fontId="55" fillId="0" borderId="0"/>
    <xf numFmtId="3" fontId="56" fillId="0" borderId="26"/>
    <xf numFmtId="183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0" borderId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3" fontId="62" fillId="0" borderId="0" applyFont="0" applyFill="0" applyBorder="0" applyAlignment="0" applyProtection="0"/>
    <xf numFmtId="186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78" fontId="63" fillId="0" borderId="0" applyFont="0" applyFill="0" applyBorder="0" applyAlignment="0" applyProtection="0">
      <alignment vertical="center"/>
    </xf>
    <xf numFmtId="190" fontId="57" fillId="0" borderId="0" applyFont="0" applyFill="0" applyBorder="0" applyAlignment="0" applyProtection="0"/>
    <xf numFmtId="194" fontId="64" fillId="0" borderId="0" applyFont="0" applyFill="0" applyBorder="0" applyAlignment="0" applyProtection="0"/>
    <xf numFmtId="195" fontId="60" fillId="0" borderId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62" fillId="0" borderId="0" applyFont="0" applyFill="0" applyBorder="0" applyAlignment="0" applyProtection="0"/>
    <xf numFmtId="196" fontId="2" fillId="0" borderId="0"/>
    <xf numFmtId="2" fontId="62" fillId="0" borderId="0" applyFont="0" applyFill="0" applyBorder="0" applyAlignment="0" applyProtection="0"/>
    <xf numFmtId="38" fontId="43" fillId="34" borderId="0" applyNumberFormat="0" applyBorder="0" applyAlignment="0" applyProtection="0"/>
    <xf numFmtId="0" fontId="65" fillId="0" borderId="29" applyNumberFormat="0" applyAlignment="0" applyProtection="0">
      <alignment horizontal="left" vertical="center"/>
    </xf>
    <xf numFmtId="0" fontId="65" fillId="0" borderId="22">
      <alignment horizontal="left" vertical="center"/>
    </xf>
    <xf numFmtId="0" fontId="66" fillId="0" borderId="0" applyNumberFormat="0" applyFill="0"/>
    <xf numFmtId="41" fontId="47" fillId="34" borderId="0" applyFont="0" applyBorder="0" applyAlignment="0"/>
    <xf numFmtId="197" fontId="47" fillId="34" borderId="0" applyFont="0" applyBorder="0" applyAlignment="0"/>
    <xf numFmtId="198" fontId="67" fillId="0" borderId="30">
      <alignment horizontal="right"/>
      <protection locked="0"/>
    </xf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41" fontId="5" fillId="35" borderId="0" applyFont="0" applyBorder="0" applyAlignment="0">
      <alignment horizontal="right"/>
      <protection locked="0"/>
    </xf>
    <xf numFmtId="10" fontId="5" fillId="35" borderId="0" applyFont="0" applyBorder="0">
      <alignment horizontal="right"/>
      <protection locked="0"/>
    </xf>
    <xf numFmtId="41" fontId="5" fillId="38" borderId="0" applyFont="0" applyBorder="0">
      <alignment horizontal="right"/>
      <protection locked="0"/>
    </xf>
    <xf numFmtId="10" fontId="68" fillId="38" borderId="0" applyFont="0" applyBorder="0" applyAlignment="0">
      <alignment horizontal="left"/>
      <protection locked="0"/>
    </xf>
    <xf numFmtId="41" fontId="5" fillId="37" borderId="0" applyFont="0" applyBorder="0">
      <alignment horizontal="right"/>
      <protection locked="0"/>
    </xf>
    <xf numFmtId="9" fontId="68" fillId="37" borderId="0" applyFont="0" applyBorder="0">
      <alignment horizontal="right"/>
      <protection locked="0"/>
    </xf>
    <xf numFmtId="190" fontId="57" fillId="0" borderId="0" applyFont="0" applyFill="0" applyBorder="0" applyAlignment="0" applyProtection="0"/>
    <xf numFmtId="37" fontId="69" fillId="0" borderId="0"/>
    <xf numFmtId="0" fontId="54" fillId="0" borderId="0"/>
    <xf numFmtId="0" fontId="49" fillId="0" borderId="0"/>
    <xf numFmtId="0" fontId="6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0" fillId="0" borderId="0"/>
    <xf numFmtId="0" fontId="70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" fillId="0" borderId="0"/>
    <xf numFmtId="0" fontId="59" fillId="0" borderId="0"/>
    <xf numFmtId="0" fontId="43" fillId="0" borderId="0" applyNumberFormat="0" applyFill="0" applyBorder="0" applyAlignment="0">
      <protection locked="0"/>
    </xf>
    <xf numFmtId="37" fontId="5" fillId="0" borderId="0">
      <alignment horizontal="right"/>
    </xf>
    <xf numFmtId="190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40" fontId="71" fillId="39" borderId="0">
      <alignment horizontal="right"/>
    </xf>
    <xf numFmtId="0" fontId="72" fillId="39" borderId="0">
      <alignment horizontal="right"/>
    </xf>
    <xf numFmtId="0" fontId="73" fillId="39" borderId="2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27" applyNumberFormat="0" applyFill="0" applyAlignment="0" applyProtection="0">
      <alignment horizontal="center" vertical="center"/>
    </xf>
    <xf numFmtId="0" fontId="5" fillId="0" borderId="0"/>
    <xf numFmtId="0" fontId="45" fillId="0" borderId="0" applyNumberFormat="0" applyBorder="0" applyAlignment="0"/>
    <xf numFmtId="0" fontId="75" fillId="0" borderId="0" applyNumberFormat="0" applyBorder="0" applyAlignment="0"/>
    <xf numFmtId="0" fontId="76" fillId="0" borderId="0" applyNumberFormat="0" applyBorder="0" applyAlignment="0"/>
    <xf numFmtId="0" fontId="77" fillId="0" borderId="0" applyNumberFormat="0" applyBorder="0" applyAlignment="0"/>
    <xf numFmtId="0" fontId="76" fillId="0" borderId="0" applyNumberFormat="0" applyBorder="0" applyAlignment="0"/>
    <xf numFmtId="0" fontId="75" fillId="0" borderId="0" applyNumberFormat="0" applyBorder="0" applyAlignment="0"/>
    <xf numFmtId="0" fontId="75" fillId="0" borderId="0" applyNumberFormat="0" applyBorder="0" applyAlignment="0"/>
    <xf numFmtId="0" fontId="78" fillId="0" borderId="0" applyNumberFormat="0" applyBorder="0" applyAlignment="0"/>
    <xf numFmtId="0" fontId="77" fillId="0" borderId="0" applyNumberFormat="0" applyBorder="0" applyAlignment="0"/>
    <xf numFmtId="0" fontId="79" fillId="0" borderId="0" applyNumberFormat="0" applyBorder="0" applyAlignment="0"/>
    <xf numFmtId="0" fontId="75" fillId="0" borderId="0" applyNumberFormat="0" applyBorder="0" applyAlignment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0" fontId="81" fillId="0" borderId="0"/>
    <xf numFmtId="9" fontId="82" fillId="0" borderId="0" applyFont="0" applyFill="0" applyBorder="0" applyAlignment="0" applyProtection="0"/>
    <xf numFmtId="0" fontId="49" fillId="0" borderId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82" fillId="0" borderId="0"/>
    <xf numFmtId="200" fontId="83" fillId="0" borderId="0" applyFont="0" applyFill="0" applyBorder="0" applyAlignment="0" applyProtection="0">
      <alignment vertical="center"/>
    </xf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3" fontId="56" fillId="0" borderId="26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3" fontId="56" fillId="0" borderId="26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43" fontId="5" fillId="0" borderId="0" applyFont="0" applyFill="0" applyBorder="0" applyAlignment="0" applyProtection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5" fillId="0" borderId="0">
      <protection locked="0"/>
    </xf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5" fillId="0" borderId="0">
      <protection locked="0"/>
    </xf>
    <xf numFmtId="9" fontId="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>
      <protection locked="0"/>
    </xf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9" fontId="5" fillId="0" borderId="0" applyFont="0" applyFill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3" fontId="56" fillId="0" borderId="26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9" fontId="5" fillId="0" borderId="0" applyFont="0" applyFill="0" applyBorder="0" applyAlignment="0" applyProtection="0"/>
    <xf numFmtId="0" fontId="5" fillId="0" borderId="0">
      <protection locked="0"/>
    </xf>
    <xf numFmtId="9" fontId="1" fillId="0" borderId="0" applyFont="0" applyFill="0" applyBorder="0" applyAlignment="0" applyProtection="0"/>
    <xf numFmtId="3" fontId="56" fillId="0" borderId="26"/>
    <xf numFmtId="3" fontId="56" fillId="0" borderId="26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3" fontId="56" fillId="0" borderId="26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9" fontId="1" fillId="0" borderId="0" applyFont="0" applyFill="0" applyBorder="0" applyAlignment="0" applyProtection="0"/>
    <xf numFmtId="189" fontId="61" fillId="0" borderId="22" applyFont="0" applyFill="0" applyBorder="0" applyAlignment="0" applyProtection="0"/>
    <xf numFmtId="3" fontId="56" fillId="0" borderId="26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9" fontId="1" fillId="0" borderId="0" applyFont="0" applyFill="0" applyBorder="0" applyAlignment="0" applyProtection="0"/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3" fontId="56" fillId="0" borderId="26"/>
    <xf numFmtId="9" fontId="1" fillId="0" borderId="0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3" fontId="56" fillId="0" borderId="26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80" fillId="0" borderId="23" applyBorder="0" applyAlignment="0"/>
    <xf numFmtId="43" fontId="1" fillId="0" borderId="0" applyFont="0" applyFill="0" applyBorder="0" applyAlignment="0" applyProtection="0"/>
    <xf numFmtId="0" fontId="1" fillId="0" borderId="0"/>
    <xf numFmtId="3" fontId="56" fillId="0" borderId="26"/>
    <xf numFmtId="0" fontId="65" fillId="0" borderId="22">
      <alignment horizontal="lef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0" fontId="1" fillId="0" borderId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0" fontId="1" fillId="0" borderId="0"/>
    <xf numFmtId="49" fontId="80" fillId="0" borderId="23" applyBorder="0" applyAlignment="0"/>
    <xf numFmtId="49" fontId="80" fillId="0" borderId="23" applyBorder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56" fillId="0" borderId="26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9" fontId="76" fillId="40" borderId="31" applyNumberFormat="0" applyBorder="0" applyAlignment="0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" fontId="56" fillId="0" borderId="26"/>
    <xf numFmtId="3" fontId="56" fillId="0" borderId="26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3" fontId="56" fillId="0" borderId="26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3" fontId="56" fillId="0" borderId="26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3" fontId="56" fillId="0" borderId="26"/>
    <xf numFmtId="189" fontId="61" fillId="0" borderId="22" applyFont="0" applyFill="0" applyBorder="0" applyAlignment="0" applyProtection="0"/>
    <xf numFmtId="49" fontId="80" fillId="0" borderId="23" applyBorder="0" applyAlignment="0"/>
    <xf numFmtId="3" fontId="56" fillId="0" borderId="26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3" fontId="56" fillId="0" borderId="26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3" fontId="56" fillId="0" borderId="26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24" applyNumberFormat="0" applyFill="0" applyBorder="0" applyAlignment="0">
      <alignment wrapText="1"/>
      <protection locked="0"/>
    </xf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188" fontId="61" fillId="0" borderId="22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41" fontId="47" fillId="34" borderId="0" applyFont="0" applyBorder="0" applyAlignment="0"/>
    <xf numFmtId="41" fontId="5" fillId="35" borderId="0" applyFont="0" applyBorder="0" applyAlignment="0">
      <alignment horizontal="right"/>
      <protection locked="0"/>
    </xf>
    <xf numFmtId="41" fontId="5" fillId="38" borderId="0" applyFont="0" applyBorder="0">
      <alignment horizontal="right"/>
      <protection locked="0"/>
    </xf>
    <xf numFmtId="41" fontId="5" fillId="37" borderId="0" applyFont="0" applyBorder="0">
      <alignment horizontal="right"/>
      <protection locked="0"/>
    </xf>
    <xf numFmtId="188" fontId="61" fillId="0" borderId="22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89" fontId="61" fillId="0" borderId="22" applyFont="0" applyFill="0" applyBorder="0" applyAlignment="0" applyProtection="0"/>
    <xf numFmtId="49" fontId="80" fillId="0" borderId="23" applyBorder="0" applyAlignment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5" fillId="0" borderId="0">
      <protection locked="0"/>
    </xf>
    <xf numFmtId="0" fontId="5" fillId="0" borderId="0">
      <protection locked="0"/>
    </xf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0" fontId="5" fillId="0" borderId="0">
      <protection locked="0"/>
    </xf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3" fontId="56" fillId="0" borderId="26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3" fontId="56" fillId="0" borderId="26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10" fontId="43" fillId="37" borderId="26" applyNumberFormat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9" fontId="80" fillId="0" borderId="23" applyBorder="0" applyAlignment="0"/>
    <xf numFmtId="43" fontId="1" fillId="0" borderId="0" applyFont="0" applyFill="0" applyBorder="0" applyAlignment="0" applyProtection="0"/>
    <xf numFmtId="0" fontId="65" fillId="0" borderId="22">
      <alignment horizontal="left" vertical="center"/>
    </xf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49" fontId="80" fillId="0" borderId="23" applyBorder="0" applyAlignment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43" fillId="0" borderId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45" fillId="0" borderId="0"/>
    <xf numFmtId="0" fontId="35" fillId="0" borderId="0"/>
    <xf numFmtId="0" fontId="5" fillId="0" borderId="0"/>
    <xf numFmtId="0" fontId="1" fillId="0" borderId="0"/>
    <xf numFmtId="0" fontId="85" fillId="0" borderId="0"/>
    <xf numFmtId="0" fontId="8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ill="0" applyBorder="0" applyAlignment="0"/>
    <xf numFmtId="203" fontId="2" fillId="0" borderId="0" applyFill="0" applyBorder="0" applyAlignment="0"/>
    <xf numFmtId="182" fontId="87" fillId="0" borderId="0" applyFill="0" applyBorder="0" applyAlignment="0"/>
    <xf numFmtId="204" fontId="2" fillId="0" borderId="0" applyFill="0" applyBorder="0" applyAlignment="0"/>
    <xf numFmtId="205" fontId="2" fillId="0" borderId="0" applyFill="0" applyBorder="0" applyAlignment="0"/>
    <xf numFmtId="0" fontId="5" fillId="0" borderId="0" applyFill="0" applyBorder="0" applyAlignment="0"/>
    <xf numFmtId="206" fontId="2" fillId="0" borderId="0" applyFill="0" applyBorder="0" applyAlignment="0"/>
    <xf numFmtId="203" fontId="2" fillId="0" borderId="0" applyFill="0" applyBorder="0" applyAlignment="0"/>
    <xf numFmtId="0" fontId="5" fillId="0" borderId="0" applyFont="0" applyFill="0" applyBorder="0" applyAlignment="0" applyProtection="0"/>
    <xf numFmtId="3" fontId="88" fillId="0" borderId="0" applyFont="0" applyFill="0" applyBorder="0" applyAlignment="0" applyProtection="0"/>
    <xf numFmtId="20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14" fontId="45" fillId="0" borderId="0" applyFill="0" applyBorder="0" applyAlignment="0"/>
    <xf numFmtId="0" fontId="5" fillId="0" borderId="0" applyFill="0" applyBorder="0" applyAlignment="0"/>
    <xf numFmtId="203" fontId="2" fillId="0" borderId="0" applyFill="0" applyBorder="0" applyAlignment="0"/>
    <xf numFmtId="0" fontId="5" fillId="0" borderId="0" applyFill="0" applyBorder="0" applyAlignment="0"/>
    <xf numFmtId="206" fontId="2" fillId="0" borderId="0" applyFill="0" applyBorder="0" applyAlignment="0"/>
    <xf numFmtId="203" fontId="2" fillId="0" borderId="0" applyFill="0" applyBorder="0" applyAlignment="0"/>
    <xf numFmtId="2" fontId="88" fillId="0" borderId="0" applyFont="0" applyFill="0" applyBorder="0" applyAlignment="0" applyProtection="0"/>
    <xf numFmtId="0" fontId="5" fillId="0" borderId="0" applyFill="0" applyBorder="0" applyAlignment="0"/>
    <xf numFmtId="203" fontId="2" fillId="0" borderId="0" applyFill="0" applyBorder="0" applyAlignment="0"/>
    <xf numFmtId="0" fontId="5" fillId="0" borderId="0" applyFill="0" applyBorder="0" applyAlignment="0"/>
    <xf numFmtId="206" fontId="2" fillId="0" borderId="0" applyFill="0" applyBorder="0" applyAlignment="0"/>
    <xf numFmtId="203" fontId="2" fillId="0" borderId="0" applyFill="0" applyBorder="0" applyAlignment="0"/>
    <xf numFmtId="205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5" fillId="0" borderId="0" applyFill="0" applyBorder="0" applyAlignment="0"/>
    <xf numFmtId="203" fontId="2" fillId="0" borderId="0" applyFill="0" applyBorder="0" applyAlignment="0"/>
    <xf numFmtId="0" fontId="5" fillId="0" borderId="0" applyFill="0" applyBorder="0" applyAlignment="0"/>
    <xf numFmtId="206" fontId="2" fillId="0" borderId="0" applyFill="0" applyBorder="0" applyAlignment="0"/>
    <xf numFmtId="203" fontId="2" fillId="0" borderId="0" applyFill="0" applyBorder="0" applyAlignment="0"/>
    <xf numFmtId="49" fontId="45" fillId="0" borderId="0" applyFill="0" applyBorder="0" applyAlignment="0"/>
    <xf numFmtId="0" fontId="45" fillId="0" borderId="0" applyFill="0" applyBorder="0" applyAlignment="0"/>
    <xf numFmtId="190" fontId="2" fillId="0" borderId="0" applyFill="0" applyBorder="0" applyAlignment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49" fillId="0" borderId="0"/>
    <xf numFmtId="205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5" fillId="0" borderId="0"/>
    <xf numFmtId="196" fontId="49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49" fillId="0" borderId="0"/>
    <xf numFmtId="178" fontId="5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49" fontId="80" fillId="0" borderId="23" applyBorder="0" applyAlignment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49" fontId="80" fillId="0" borderId="23" applyBorder="0" applyAlignment="0"/>
    <xf numFmtId="189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0" fontId="65" fillId="0" borderId="22">
      <alignment horizontal="left" vertic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49" fontId="80" fillId="0" borderId="23" applyBorder="0" applyAlignment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189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0" fontId="65" fillId="0" borderId="22">
      <alignment horizontal="left" vertical="center"/>
    </xf>
    <xf numFmtId="189" fontId="61" fillId="0" borderId="22" applyFont="0" applyFill="0" applyBorder="0" applyAlignment="0" applyProtection="0"/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88" fontId="61" fillId="0" borderId="22" applyFont="0" applyFill="0" applyBorder="0" applyAlignment="0" applyProtection="0"/>
    <xf numFmtId="189" fontId="61" fillId="0" borderId="22" applyFont="0" applyFill="0" applyBorder="0" applyAlignment="0" applyProtection="0"/>
    <xf numFmtId="0" fontId="65" fillId="0" borderId="22">
      <alignment horizontal="left" vertical="center"/>
    </xf>
    <xf numFmtId="0" fontId="65" fillId="0" borderId="22">
      <alignment horizontal="left" vertical="center"/>
    </xf>
    <xf numFmtId="188" fontId="61" fillId="0" borderId="22" applyFont="0" applyFill="0" applyBorder="0" applyAlignment="0" applyProtection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49" fontId="80" fillId="0" borderId="23" applyBorder="0" applyAlignment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7" fillId="34" borderId="0" applyFont="0" applyBorder="0" applyAlignment="0"/>
    <xf numFmtId="41" fontId="5" fillId="35" borderId="0" applyFont="0" applyBorder="0" applyAlignment="0">
      <alignment horizontal="right"/>
      <protection locked="0"/>
    </xf>
    <xf numFmtId="41" fontId="5" fillId="38" borderId="0" applyFont="0" applyBorder="0">
      <alignment horizontal="right"/>
      <protection locked="0"/>
    </xf>
    <xf numFmtId="41" fontId="5" fillId="37" borderId="0" applyFont="0" applyBorder="0">
      <alignment horizontal="right"/>
      <protection locked="0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7" fillId="34" borderId="0" applyFont="0" applyBorder="0" applyAlignment="0"/>
    <xf numFmtId="41" fontId="5" fillId="35" borderId="0" applyFont="0" applyBorder="0" applyAlignment="0">
      <alignment horizontal="right"/>
      <protection locked="0"/>
    </xf>
    <xf numFmtId="41" fontId="5" fillId="38" borderId="0" applyFont="0" applyBorder="0">
      <alignment horizontal="right"/>
      <protection locked="0"/>
    </xf>
    <xf numFmtId="41" fontId="5" fillId="37" borderId="0" applyFont="0" applyBorder="0">
      <alignment horizontal="right"/>
      <protection locked="0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90" fillId="0" borderId="0"/>
    <xf numFmtId="0" fontId="91" fillId="2" borderId="0" applyNumberFormat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3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92" fillId="0" borderId="0" applyNumberFormat="0" applyFill="0" applyBorder="0" applyAlignment="0" applyProtection="0"/>
    <xf numFmtId="0" fontId="93" fillId="0" borderId="6" applyNumberFormat="0" applyFill="0" applyAlignment="0" applyProtection="0"/>
    <xf numFmtId="0" fontId="94" fillId="0" borderId="7" applyNumberFormat="0" applyFill="0" applyAlignment="0" applyProtection="0"/>
    <xf numFmtId="0" fontId="95" fillId="0" borderId="8" applyNumberFormat="0" applyFill="0" applyAlignment="0" applyProtection="0"/>
    <xf numFmtId="0" fontId="95" fillId="0" borderId="0" applyNumberFormat="0" applyFill="0" applyBorder="0" applyAlignment="0" applyProtection="0"/>
    <xf numFmtId="0" fontId="96" fillId="29" borderId="0" applyNumberFormat="0" applyBorder="0" applyAlignment="0" applyProtection="0"/>
    <xf numFmtId="0" fontId="97" fillId="26" borderId="0" applyNumberFormat="0" applyBorder="0" applyAlignment="0" applyProtection="0"/>
    <xf numFmtId="0" fontId="98" fillId="31" borderId="0" applyNumberFormat="0" applyBorder="0" applyAlignment="0" applyProtection="0"/>
    <xf numFmtId="0" fontId="99" fillId="30" borderId="4" applyNumberFormat="0" applyAlignment="0" applyProtection="0"/>
    <xf numFmtId="0" fontId="100" fillId="27" borderId="11" applyNumberFormat="0" applyAlignment="0" applyProtection="0"/>
    <xf numFmtId="0" fontId="101" fillId="27" borderId="4" applyNumberFormat="0" applyAlignment="0" applyProtection="0"/>
    <xf numFmtId="0" fontId="102" fillId="0" borderId="9" applyNumberFormat="0" applyFill="0" applyAlignment="0" applyProtection="0"/>
    <xf numFmtId="0" fontId="103" fillId="28" borderId="5" applyNumberFormat="0" applyAlignment="0" applyProtection="0"/>
    <xf numFmtId="0" fontId="104" fillId="0" borderId="0" applyNumberFormat="0" applyFill="0" applyBorder="0" applyAlignment="0" applyProtection="0"/>
    <xf numFmtId="0" fontId="85" fillId="32" borderId="10" applyNumberFormat="0" applyFont="0" applyAlignment="0" applyProtection="0"/>
    <xf numFmtId="0" fontId="105" fillId="0" borderId="0" applyNumberFormat="0" applyFill="0" applyBorder="0" applyAlignment="0" applyProtection="0"/>
    <xf numFmtId="0" fontId="106" fillId="0" borderId="12" applyNumberFormat="0" applyFill="0" applyAlignment="0" applyProtection="0"/>
    <xf numFmtId="0" fontId="107" fillId="20" borderId="0" applyNumberFormat="0" applyBorder="0" applyAlignment="0" applyProtection="0"/>
    <xf numFmtId="0" fontId="85" fillId="2" borderId="0" applyNumberFormat="0" applyBorder="0" applyAlignment="0" applyProtection="0"/>
    <xf numFmtId="0" fontId="85" fillId="8" borderId="0" applyNumberFormat="0" applyBorder="0" applyAlignment="0" applyProtection="0"/>
    <xf numFmtId="0" fontId="107" fillId="14" borderId="0" applyNumberFormat="0" applyBorder="0" applyAlignment="0" applyProtection="0"/>
    <xf numFmtId="0" fontId="107" fillId="21" borderId="0" applyNumberFormat="0" applyBorder="0" applyAlignment="0" applyProtection="0"/>
    <xf numFmtId="0" fontId="85" fillId="3" borderId="0" applyNumberFormat="0" applyBorder="0" applyAlignment="0" applyProtection="0"/>
    <xf numFmtId="0" fontId="85" fillId="9" borderId="0" applyNumberFormat="0" applyBorder="0" applyAlignment="0" applyProtection="0"/>
    <xf numFmtId="0" fontId="107" fillId="15" borderId="0" applyNumberFormat="0" applyBorder="0" applyAlignment="0" applyProtection="0"/>
    <xf numFmtId="0" fontId="107" fillId="22" borderId="0" applyNumberFormat="0" applyBorder="0" applyAlignment="0" applyProtection="0"/>
    <xf numFmtId="0" fontId="85" fillId="4" borderId="0" applyNumberFormat="0" applyBorder="0" applyAlignment="0" applyProtection="0"/>
    <xf numFmtId="0" fontId="85" fillId="10" borderId="0" applyNumberFormat="0" applyBorder="0" applyAlignment="0" applyProtection="0"/>
    <xf numFmtId="0" fontId="107" fillId="16" borderId="0" applyNumberFormat="0" applyBorder="0" applyAlignment="0" applyProtection="0"/>
    <xf numFmtId="0" fontId="107" fillId="23" borderId="0" applyNumberFormat="0" applyBorder="0" applyAlignment="0" applyProtection="0"/>
    <xf numFmtId="0" fontId="85" fillId="5" borderId="0" applyNumberFormat="0" applyBorder="0" applyAlignment="0" applyProtection="0"/>
    <xf numFmtId="0" fontId="85" fillId="11" borderId="0" applyNumberFormat="0" applyBorder="0" applyAlignment="0" applyProtection="0"/>
    <xf numFmtId="0" fontId="107" fillId="17" borderId="0" applyNumberFormat="0" applyBorder="0" applyAlignment="0" applyProtection="0"/>
    <xf numFmtId="0" fontId="107" fillId="24" borderId="0" applyNumberFormat="0" applyBorder="0" applyAlignment="0" applyProtection="0"/>
    <xf numFmtId="0" fontId="85" fillId="6" borderId="0" applyNumberFormat="0" applyBorder="0" applyAlignment="0" applyProtection="0"/>
    <xf numFmtId="0" fontId="85" fillId="12" borderId="0" applyNumberFormat="0" applyBorder="0" applyAlignment="0" applyProtection="0"/>
    <xf numFmtId="0" fontId="107" fillId="18" borderId="0" applyNumberFormat="0" applyBorder="0" applyAlignment="0" applyProtection="0"/>
    <xf numFmtId="0" fontId="107" fillId="25" borderId="0" applyNumberFormat="0" applyBorder="0" applyAlignment="0" applyProtection="0"/>
    <xf numFmtId="0" fontId="85" fillId="7" borderId="0" applyNumberFormat="0" applyBorder="0" applyAlignment="0" applyProtection="0"/>
    <xf numFmtId="0" fontId="85" fillId="13" borderId="0" applyNumberFormat="0" applyBorder="0" applyAlignment="0" applyProtection="0"/>
    <xf numFmtId="0" fontId="107" fillId="19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7" fillId="34" borderId="0" applyFont="0" applyBorder="0" applyAlignment="0"/>
    <xf numFmtId="41" fontId="5" fillId="35" borderId="0" applyFont="0" applyBorder="0" applyAlignment="0">
      <alignment horizontal="right"/>
      <protection locked="0"/>
    </xf>
    <xf numFmtId="41" fontId="5" fillId="38" borderId="0" applyFont="0" applyBorder="0">
      <alignment horizontal="right"/>
      <protection locked="0"/>
    </xf>
    <xf numFmtId="41" fontId="5" fillId="37" borderId="0" applyFont="0" applyBorder="0">
      <alignment horizontal="right"/>
      <protection locked="0"/>
    </xf>
    <xf numFmtId="199" fontId="76" fillId="40" borderId="31" applyNumberFormat="0" applyBorder="0" applyAlignment="0">
      <alignment horizontal="center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1" fontId="47" fillId="34" borderId="0" applyFont="0" applyBorder="0" applyAlignment="0"/>
    <xf numFmtId="41" fontId="5" fillId="35" borderId="0" applyFont="0" applyBorder="0" applyAlignment="0">
      <alignment horizontal="right"/>
      <protection locked="0"/>
    </xf>
    <xf numFmtId="41" fontId="5" fillId="38" borderId="0" applyFont="0" applyBorder="0">
      <alignment horizontal="right"/>
      <protection locked="0"/>
    </xf>
    <xf numFmtId="41" fontId="5" fillId="37" borderId="0" applyFont="0" applyBorder="0">
      <alignment horizontal="right"/>
      <protection locked="0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199" fontId="76" fillId="40" borderId="31" applyNumberFormat="0" applyBorder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7" fillId="34" borderId="0" applyFont="0" applyBorder="0" applyAlignment="0"/>
    <xf numFmtId="41" fontId="5" fillId="35" borderId="0" applyFont="0" applyBorder="0" applyAlignment="0">
      <alignment horizontal="right"/>
      <protection locked="0"/>
    </xf>
    <xf numFmtId="41" fontId="5" fillId="38" borderId="0" applyFont="0" applyBorder="0">
      <alignment horizontal="right"/>
      <protection locked="0"/>
    </xf>
    <xf numFmtId="41" fontId="5" fillId="37" borderId="0" applyFont="0" applyBorder="0">
      <alignment horizontal="right"/>
      <protection locked="0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7" fillId="34" borderId="0" applyFont="0" applyBorder="0" applyAlignment="0"/>
    <xf numFmtId="41" fontId="5" fillId="35" borderId="0" applyFont="0" applyBorder="0" applyAlignment="0">
      <alignment horizontal="right"/>
      <protection locked="0"/>
    </xf>
    <xf numFmtId="41" fontId="5" fillId="38" borderId="0" applyFont="0" applyBorder="0">
      <alignment horizontal="right"/>
      <protection locked="0"/>
    </xf>
    <xf numFmtId="41" fontId="5" fillId="37" borderId="0" applyFont="0" applyBorder="0">
      <alignment horizontal="right"/>
      <protection locked="0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>
      <protection locked="0"/>
    </xf>
    <xf numFmtId="210" fontId="141" fillId="0" borderId="47">
      <protection locked="0"/>
    </xf>
    <xf numFmtId="210" fontId="1" fillId="0" borderId="0">
      <alignment vertical="center"/>
    </xf>
    <xf numFmtId="210" fontId="141" fillId="0" borderId="47">
      <protection locked="0"/>
    </xf>
    <xf numFmtId="210" fontId="168" fillId="0" borderId="0"/>
    <xf numFmtId="210" fontId="146" fillId="0" borderId="35" applyNumberFormat="0" applyFill="0" applyProtection="0">
      <alignment horizontal="center"/>
    </xf>
    <xf numFmtId="210" fontId="147" fillId="0" borderId="0" applyNumberFormat="0" applyFill="0" applyBorder="0" applyAlignment="0" applyProtection="0">
      <alignment vertical="top"/>
      <protection locked="0"/>
    </xf>
    <xf numFmtId="210" fontId="147" fillId="0" borderId="0" applyNumberFormat="0" applyFill="0" applyBorder="0" applyAlignment="0" applyProtection="0">
      <alignment vertical="top"/>
      <protection locked="0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47" fillId="0" borderId="0" applyNumberFormat="0" applyFill="0" applyBorder="0" applyAlignment="0" applyProtection="0">
      <alignment vertical="top"/>
      <protection locked="0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47" fillId="0" borderId="0" applyNumberFormat="0" applyFill="0" applyBorder="0" applyAlignment="0" applyProtection="0">
      <alignment vertical="top"/>
      <protection locked="0"/>
    </xf>
    <xf numFmtId="210" fontId="5" fillId="0" borderId="28" applyNumberFormat="0" applyFill="0" applyProtection="0">
      <alignment horizontal="right"/>
    </xf>
    <xf numFmtId="212" fontId="134" fillId="0" borderId="0">
      <protection locked="0"/>
    </xf>
    <xf numFmtId="210" fontId="123" fillId="0" borderId="0">
      <protection locked="0"/>
    </xf>
    <xf numFmtId="210" fontId="123" fillId="0" borderId="0">
      <protection locked="0"/>
    </xf>
    <xf numFmtId="210" fontId="123" fillId="0" borderId="0">
      <protection locked="0"/>
    </xf>
    <xf numFmtId="210" fontId="1" fillId="0" borderId="0">
      <alignment vertical="center"/>
    </xf>
    <xf numFmtId="210" fontId="83" fillId="0" borderId="0"/>
    <xf numFmtId="215" fontId="134" fillId="0" borderId="0">
      <protection locked="0"/>
    </xf>
    <xf numFmtId="210" fontId="1" fillId="0" borderId="0">
      <alignment vertical="center"/>
    </xf>
    <xf numFmtId="21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210" fontId="5" fillId="0" borderId="28" applyNumberFormat="0" applyFill="0" applyProtection="0">
      <alignment horizontal="right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249" fontId="134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33" fontId="134" fillId="0" borderId="0">
      <protection locked="0"/>
    </xf>
    <xf numFmtId="228" fontId="5" fillId="0" borderId="0" applyFont="0" applyFill="0" applyBorder="0" applyAlignment="0" applyProtection="0"/>
    <xf numFmtId="4" fontId="176" fillId="0" borderId="0" applyFont="0" applyFill="0" applyBorder="0" applyAlignment="0" applyProtection="0"/>
    <xf numFmtId="210" fontId="1" fillId="0" borderId="0">
      <alignment vertical="center"/>
    </xf>
    <xf numFmtId="210" fontId="83" fillId="0" borderId="0"/>
    <xf numFmtId="210" fontId="55" fillId="0" borderId="0"/>
    <xf numFmtId="210" fontId="1" fillId="0" borderId="0">
      <alignment vertical="center"/>
    </xf>
    <xf numFmtId="210" fontId="1" fillId="0" borderId="0">
      <alignment vertical="center"/>
    </xf>
    <xf numFmtId="9" fontId="110" fillId="0" borderId="0" applyFont="0" applyFill="0" applyBorder="0" applyAlignment="0" applyProtection="0">
      <alignment vertical="center"/>
    </xf>
    <xf numFmtId="210" fontId="141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3" fillId="0" borderId="0"/>
    <xf numFmtId="210" fontId="1" fillId="0" borderId="0">
      <alignment vertical="center"/>
    </xf>
    <xf numFmtId="210" fontId="83" fillId="0" borderId="0"/>
    <xf numFmtId="214" fontId="5" fillId="0" borderId="35" applyFill="0" applyProtection="0">
      <alignment horizontal="right"/>
    </xf>
    <xf numFmtId="210" fontId="1" fillId="0" borderId="0">
      <alignment vertical="center"/>
    </xf>
    <xf numFmtId="210" fontId="5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10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10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10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10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10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49" fontId="83" fillId="0" borderId="0">
      <alignment vertical="center"/>
    </xf>
    <xf numFmtId="210" fontId="110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10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10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9" fontId="1" fillId="0" borderId="0" applyFont="0" applyFill="0" applyBorder="0" applyAlignment="0" applyProtection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5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5" fillId="0" borderId="0"/>
    <xf numFmtId="210" fontId="83" fillId="0" borderId="0"/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178" fontId="5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11" fillId="0" borderId="0"/>
    <xf numFmtId="210" fontId="111" fillId="0" borderId="0"/>
    <xf numFmtId="210" fontId="111" fillId="0" borderId="0"/>
    <xf numFmtId="210" fontId="111" fillId="0" borderId="0"/>
    <xf numFmtId="210" fontId="111" fillId="0" borderId="0"/>
    <xf numFmtId="210" fontId="111" fillId="0" borderId="0"/>
    <xf numFmtId="210" fontId="1" fillId="0" borderId="0">
      <alignment vertical="center"/>
    </xf>
    <xf numFmtId="210" fontId="111" fillId="0" borderId="0"/>
    <xf numFmtId="210" fontId="111" fillId="0" borderId="0"/>
    <xf numFmtId="210" fontId="111" fillId="0" borderId="0"/>
    <xf numFmtId="210" fontId="1" fillId="0" borderId="0">
      <alignment vertical="center"/>
    </xf>
    <xf numFmtId="210" fontId="111" fillId="0" borderId="0"/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1" fillId="0" borderId="0"/>
    <xf numFmtId="210" fontId="111" fillId="0" borderId="0"/>
    <xf numFmtId="210" fontId="111" fillId="0" borderId="0"/>
    <xf numFmtId="210" fontId="111" fillId="0" borderId="0"/>
    <xf numFmtId="210" fontId="110" fillId="0" borderId="0">
      <alignment vertical="center"/>
    </xf>
    <xf numFmtId="210" fontId="111" fillId="0" borderId="0"/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10" fillId="0" borderId="0">
      <alignment vertical="center"/>
    </xf>
    <xf numFmtId="210" fontId="1" fillId="0" borderId="0">
      <alignment vertical="center"/>
    </xf>
    <xf numFmtId="210" fontId="141" fillId="0" borderId="0">
      <protection locked="0"/>
    </xf>
    <xf numFmtId="210" fontId="1" fillId="0" borderId="0">
      <alignment vertical="center"/>
    </xf>
    <xf numFmtId="210" fontId="83" fillId="0" borderId="0"/>
    <xf numFmtId="210" fontId="141" fillId="0" borderId="0">
      <protection locked="0"/>
    </xf>
    <xf numFmtId="210" fontId="5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210" fontId="150" fillId="0" borderId="0"/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50" fillId="0" borderId="0"/>
    <xf numFmtId="210" fontId="1" fillId="0" borderId="0">
      <alignment vertical="center"/>
    </xf>
    <xf numFmtId="210" fontId="137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37" fillId="0" borderId="0" applyNumberFormat="0" applyFill="0" applyBorder="0" applyAlignment="0" applyProtection="0">
      <alignment vertical="top"/>
      <protection locked="0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41" fontId="53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9" fontId="110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00" fontId="5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9" fontId="110" fillId="0" borderId="0" applyFont="0" applyFill="0" applyBorder="0" applyAlignment="0" applyProtection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00" fontId="110" fillId="0" borderId="0" applyFont="0" applyFill="0" applyBorder="0" applyAlignment="0" applyProtection="0">
      <alignment vertical="center"/>
    </xf>
    <xf numFmtId="4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3" fontId="131" fillId="0" borderId="0" applyFont="0" applyFill="0" applyBorder="0" applyAlignment="0" applyProtection="0"/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9" fontId="110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00" fontId="83" fillId="0" borderId="0" applyFont="0" applyFill="0" applyBorder="0" applyAlignment="0" applyProtection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9" fontId="110" fillId="0" borderId="0" applyFont="0" applyFill="0" applyBorder="0" applyAlignment="0" applyProtection="0">
      <alignment vertical="center"/>
    </xf>
    <xf numFmtId="210" fontId="83" fillId="0" borderId="0"/>
    <xf numFmtId="200" fontId="83" fillId="0" borderId="0" applyFont="0" applyFill="0" applyBorder="0" applyAlignment="0" applyProtection="0"/>
    <xf numFmtId="210" fontId="83" fillId="0" borderId="0"/>
    <xf numFmtId="210" fontId="1" fillId="0" borderId="0">
      <alignment vertical="center"/>
    </xf>
    <xf numFmtId="200" fontId="83" fillId="0" borderId="0" applyFont="0" applyFill="0" applyBorder="0" applyAlignment="0" applyProtection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00" fontId="83" fillId="0" borderId="0" applyFont="0" applyFill="0" applyBorder="0" applyAlignment="0" applyProtection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210" fontId="83" fillId="0" borderId="0"/>
    <xf numFmtId="200" fontId="83" fillId="0" borderId="0" applyFont="0" applyFill="0" applyBorder="0" applyAlignment="0" applyProtection="0">
      <alignment vertical="center"/>
    </xf>
    <xf numFmtId="210" fontId="83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00" fontId="83" fillId="0" borderId="0" applyFont="0" applyFill="0" applyBorder="0" applyAlignment="0" applyProtection="0">
      <alignment vertical="center"/>
    </xf>
    <xf numFmtId="200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00" fontId="1" fillId="0" borderId="0" applyFont="0" applyFill="0" applyBorder="0" applyAlignment="0" applyProtection="0">
      <alignment vertical="center"/>
    </xf>
    <xf numFmtId="210" fontId="83" fillId="0" borderId="0"/>
    <xf numFmtId="210" fontId="83" fillId="0" borderId="0"/>
    <xf numFmtId="200" fontId="1" fillId="0" borderId="0" applyFont="0" applyFill="0" applyBorder="0" applyAlignment="0" applyProtection="0">
      <alignment vertical="center"/>
    </xf>
    <xf numFmtId="210" fontId="83" fillId="0" borderId="0"/>
    <xf numFmtId="200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00" fontId="83" fillId="0" borderId="0" applyFont="0" applyFill="0" applyBorder="0" applyAlignment="0" applyProtection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10" fillId="0" borderId="0">
      <alignment vertical="center"/>
    </xf>
    <xf numFmtId="210" fontId="83" fillId="0" borderId="0"/>
    <xf numFmtId="200" fontId="83" fillId="0" borderId="0" applyFont="0" applyFill="0" applyBorder="0" applyAlignment="0" applyProtection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00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00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00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00" fontId="111" fillId="0" borderId="0" applyFont="0" applyFill="0" applyBorder="0" applyAlignment="0" applyProtection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111" fillId="0" borderId="0" applyFont="0" applyFill="0" applyBorder="0" applyAlignment="0" applyProtection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00" fontId="111" fillId="0" borderId="0" applyFont="0" applyFill="0" applyBorder="0" applyAlignment="0" applyProtection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00" fontId="111" fillId="0" borderId="0" applyFont="0" applyFill="0" applyBorder="0" applyAlignment="0" applyProtection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00" fontId="83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83" fillId="0" borderId="0" applyFont="0" applyFill="0" applyBorder="0" applyAlignment="0" applyProtection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83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9" fontId="83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9" fontId="110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00" fontId="111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41" fontId="55" fillId="0" borderId="0" applyFont="0" applyFill="0" applyBorder="0" applyAlignment="0" applyProtection="0"/>
    <xf numFmtId="210" fontId="157" fillId="0" borderId="0" applyNumberFormat="0" applyFill="0" applyBorder="0" applyAlignment="0" applyProtection="0"/>
    <xf numFmtId="210" fontId="111" fillId="0" borderId="0" applyFill="0" applyBorder="0" applyAlignment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11" fillId="0" borderId="0" applyFill="0" applyBorder="0" applyAlignment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11" fillId="0" borderId="0" applyFill="0" applyBorder="0" applyAlignment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11" fillId="0" borderId="0" applyFill="0" applyBorder="0" applyAlignment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83" fillId="0" borderId="0"/>
    <xf numFmtId="210" fontId="1" fillId="0" borderId="0">
      <alignment vertical="center"/>
    </xf>
    <xf numFmtId="210" fontId="111" fillId="0" borderId="0" applyFill="0" applyBorder="0" applyAlignment="0"/>
    <xf numFmtId="210" fontId="1" fillId="0" borderId="0">
      <alignment vertical="center"/>
    </xf>
    <xf numFmtId="210" fontId="83" fillId="0" borderId="0"/>
    <xf numFmtId="210" fontId="1" fillId="0" borderId="0">
      <alignment vertical="center"/>
    </xf>
    <xf numFmtId="210" fontId="1" fillId="0" borderId="0">
      <alignment vertical="center"/>
    </xf>
    <xf numFmtId="210" fontId="83" fillId="0" borderId="0"/>
    <xf numFmtId="210" fontId="83" fillId="0" borderId="0"/>
    <xf numFmtId="210" fontId="83" fillId="0" borderId="0"/>
    <xf numFmtId="210" fontId="146" fillId="0" borderId="35" applyNumberFormat="0" applyFill="0" applyProtection="0">
      <alignment horizontal="left"/>
    </xf>
    <xf numFmtId="210" fontId="1" fillId="0" borderId="0">
      <alignment vertical="center"/>
    </xf>
    <xf numFmtId="210" fontId="1" fillId="0" borderId="0">
      <alignment vertical="center"/>
    </xf>
    <xf numFmtId="210" fontId="1" fillId="0" borderId="0">
      <alignment vertical="center"/>
    </xf>
    <xf numFmtId="210" fontId="170" fillId="0" borderId="0"/>
    <xf numFmtId="210" fontId="113" fillId="0" borderId="0" applyFont="0" applyFill="0" applyBorder="0" applyAlignment="0" applyProtection="0"/>
    <xf numFmtId="210" fontId="113" fillId="0" borderId="0" applyFont="0" applyFill="0" applyBorder="0" applyAlignment="0" applyProtection="0"/>
    <xf numFmtId="200" fontId="83" fillId="0" borderId="0" applyFont="0" applyFill="0" applyBorder="0" applyAlignment="0" applyProtection="0"/>
    <xf numFmtId="210" fontId="174" fillId="0" borderId="0"/>
    <xf numFmtId="210" fontId="167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210" fontId="160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173" fillId="0" borderId="0" applyNumberFormat="0" applyFill="0" applyBorder="0" applyAlignment="0">
      <protection locked="0"/>
    </xf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46"/>
    <xf numFmtId="210" fontId="128" fillId="0" borderId="40" applyNumberFormat="0" applyFill="0" applyAlignment="0" applyProtection="0"/>
    <xf numFmtId="210" fontId="146" fillId="0" borderId="35" applyNumberFormat="0" applyFill="0" applyProtection="0">
      <alignment horizontal="center"/>
    </xf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43" fillId="0" borderId="0">
      <alignment horizontal="center"/>
    </xf>
    <xf numFmtId="200" fontId="111" fillId="0" borderId="0" applyFont="0" applyFill="0" applyBorder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72" fillId="0" borderId="0" applyNumberFormat="0" applyFill="0">
      <alignment horizontal="left" vertical="center"/>
    </xf>
    <xf numFmtId="210" fontId="172" fillId="0" borderId="0" applyNumberFormat="0" applyFill="0">
      <alignment horizontal="left" vertical="center"/>
    </xf>
    <xf numFmtId="210" fontId="149" fillId="0" borderId="0">
      <alignment horizontal="center" vertical="center"/>
    </xf>
    <xf numFmtId="210" fontId="149" fillId="0" borderId="0">
      <alignment horizontal="center" vertical="center"/>
    </xf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9" fontId="110" fillId="0" borderId="0" applyFont="0" applyFill="0" applyBorder="0" applyAlignment="0" applyProtection="0">
      <alignment vertical="center"/>
    </xf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83" fillId="0" borderId="0">
      <alignment vertical="center"/>
    </xf>
    <xf numFmtId="210" fontId="112" fillId="0" borderId="0"/>
    <xf numFmtId="210" fontId="112" fillId="0" borderId="0"/>
    <xf numFmtId="210" fontId="112" fillId="0" borderId="0"/>
    <xf numFmtId="210" fontId="112" fillId="0" borderId="0"/>
    <xf numFmtId="9" fontId="110" fillId="0" borderId="0" applyFont="0" applyFill="0" applyBorder="0" applyAlignment="0" applyProtection="0">
      <alignment vertical="center"/>
    </xf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9" fontId="110" fillId="0" borderId="0" applyFont="0" applyFill="0" applyBorder="0" applyAlignment="0" applyProtection="0">
      <alignment vertical="center"/>
    </xf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49" fillId="0" borderId="33">
      <alignment horizontal="center"/>
    </xf>
    <xf numFmtId="210" fontId="1" fillId="0" borderId="0">
      <alignment vertical="center"/>
    </xf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83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5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9" fontId="110" fillId="0" borderId="0" applyFont="0" applyFill="0" applyBorder="0" applyAlignment="0" applyProtection="0">
      <alignment vertical="center"/>
    </xf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2" fillId="0" borderId="0"/>
    <xf numFmtId="210" fontId="112" fillId="0" borderId="0"/>
    <xf numFmtId="210" fontId="113" fillId="0" borderId="0"/>
    <xf numFmtId="210" fontId="112" fillId="0" borderId="0"/>
    <xf numFmtId="210" fontId="113" fillId="0" borderId="0"/>
    <xf numFmtId="210" fontId="112" fillId="0" borderId="0"/>
    <xf numFmtId="210" fontId="1" fillId="0" borderId="0">
      <alignment vertical="center"/>
    </xf>
    <xf numFmtId="210" fontId="112" fillId="0" borderId="0"/>
    <xf numFmtId="210" fontId="112" fillId="0" borderId="0"/>
    <xf numFmtId="210" fontId="112" fillId="0" borderId="0"/>
    <xf numFmtId="210" fontId="112" fillId="0" borderId="0"/>
    <xf numFmtId="210" fontId="83" fillId="0" borderId="0"/>
    <xf numFmtId="210" fontId="112" fillId="0" borderId="0"/>
    <xf numFmtId="210" fontId="112" fillId="0" borderId="0"/>
    <xf numFmtId="9" fontId="1" fillId="0" borderId="0" applyFont="0" applyFill="0" applyBorder="0" applyAlignment="0" applyProtection="0">
      <alignment vertical="center"/>
    </xf>
    <xf numFmtId="210" fontId="112" fillId="0" borderId="0"/>
    <xf numFmtId="210" fontId="112" fillId="0" borderId="0"/>
    <xf numFmtId="9" fontId="1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12" fillId="0" borderId="0"/>
    <xf numFmtId="9" fontId="1" fillId="0" borderId="0" applyFont="0" applyFill="0" applyBorder="0" applyAlignment="0" applyProtection="0">
      <alignment vertical="center"/>
    </xf>
    <xf numFmtId="210" fontId="112" fillId="0" borderId="0"/>
    <xf numFmtId="9" fontId="110" fillId="0" borderId="0" applyFont="0" applyFill="0" applyBorder="0" applyAlignment="0" applyProtection="0">
      <alignment vertical="center"/>
    </xf>
    <xf numFmtId="210" fontId="112" fillId="0" borderId="0"/>
    <xf numFmtId="3" fontId="126" fillId="0" borderId="33"/>
    <xf numFmtId="210" fontId="149" fillId="0" borderId="33">
      <alignment horizontal="center"/>
    </xf>
    <xf numFmtId="9" fontId="110" fillId="0" borderId="0" applyFont="0" applyFill="0" applyBorder="0" applyAlignment="0" applyProtection="0">
      <alignment vertical="center"/>
    </xf>
    <xf numFmtId="210" fontId="5" fillId="62" borderId="0"/>
    <xf numFmtId="210" fontId="171" fillId="0" borderId="0">
      <alignment horizontal="left"/>
    </xf>
    <xf numFmtId="210" fontId="171" fillId="0" borderId="0">
      <alignment horizontal="left"/>
    </xf>
    <xf numFmtId="252" fontId="83" fillId="0" borderId="0" applyNumberFormat="0" applyFill="0" applyBorder="0" applyAlignment="0" applyProtection="0">
      <alignment horizontal="left"/>
    </xf>
    <xf numFmtId="251" fontId="83" fillId="0" borderId="0" applyNumberFormat="0" applyFill="0" applyBorder="0" applyAlignment="0" applyProtection="0">
      <alignment horizontal="left"/>
    </xf>
    <xf numFmtId="251" fontId="83" fillId="0" borderId="0" applyNumberFormat="0" applyFill="0" applyBorder="0" applyAlignment="0" applyProtection="0">
      <alignment horizontal="left"/>
    </xf>
    <xf numFmtId="251" fontId="83" fillId="0" borderId="0" applyNumberFormat="0" applyFill="0" applyBorder="0" applyAlignment="0" applyProtection="0">
      <alignment horizontal="left"/>
    </xf>
    <xf numFmtId="252" fontId="83" fillId="0" borderId="0" applyNumberFormat="0" applyFill="0" applyBorder="0" applyAlignment="0" applyProtection="0">
      <alignment horizontal="left"/>
    </xf>
    <xf numFmtId="252" fontId="83" fillId="0" borderId="0" applyNumberFormat="0" applyFill="0" applyBorder="0" applyAlignment="0" applyProtection="0">
      <alignment horizontal="left"/>
    </xf>
    <xf numFmtId="243" fontId="165" fillId="0" borderId="0"/>
    <xf numFmtId="210" fontId="1" fillId="0" borderId="0">
      <alignment vertical="center"/>
    </xf>
    <xf numFmtId="4" fontId="131" fillId="0" borderId="0">
      <alignment horizontal="right"/>
    </xf>
    <xf numFmtId="210" fontId="43" fillId="34" borderId="33"/>
    <xf numFmtId="10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21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200" fontId="110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210" fontId="83" fillId="0" borderId="0"/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9" fontId="83" fillId="0" borderId="0" applyFont="0" applyFill="0" applyBorder="0" applyAlignment="0" applyProtection="0">
      <alignment vertical="center"/>
    </xf>
    <xf numFmtId="210" fontId="83" fillId="0" borderId="0"/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210" fontId="83" fillId="0" borderId="0"/>
    <xf numFmtId="9" fontId="83" fillId="0" borderId="0" applyFont="0" applyFill="0" applyBorder="0" applyAlignment="0" applyProtection="0">
      <alignment vertical="center"/>
    </xf>
    <xf numFmtId="10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9" fontId="110" fillId="0" borderId="0" applyFont="0" applyFill="0" applyBorder="0" applyAlignment="0" applyProtection="0">
      <alignment vertical="center"/>
    </xf>
    <xf numFmtId="210" fontId="122" fillId="34" borderId="37" applyNumberFormat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110" fillId="37" borderId="36" applyNumberFormat="0" applyFont="0" applyAlignment="0" applyProtection="0"/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" fontId="141" fillId="0" borderId="0">
      <protection locked="0"/>
    </xf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9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9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83" fillId="0" borderId="0"/>
    <xf numFmtId="9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83" fillId="0" borderId="0"/>
    <xf numFmtId="9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2" fillId="0" borderId="0"/>
    <xf numFmtId="210" fontId="112" fillId="0" borderId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9" fontId="110" fillId="0" borderId="0" applyFont="0" applyFill="0" applyBorder="0" applyAlignment="0" applyProtection="0">
      <alignment vertical="center"/>
    </xf>
    <xf numFmtId="210" fontId="83" fillId="0" borderId="0"/>
    <xf numFmtId="210" fontId="110" fillId="37" borderId="36" applyNumberFormat="0" applyFont="0" applyAlignment="0" applyProtection="0"/>
    <xf numFmtId="9" fontId="110" fillId="0" borderId="0" applyFont="0" applyFill="0" applyBorder="0" applyAlignment="0" applyProtection="0">
      <alignment vertical="center"/>
    </xf>
    <xf numFmtId="210" fontId="83" fillId="0" borderId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9" fontId="1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30" fontId="134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0" borderId="0">
      <alignment vertical="center"/>
    </xf>
    <xf numFmtId="210" fontId="110" fillId="37" borderId="36" applyNumberFormat="0" applyFont="0" applyAlignment="0" applyProtection="0"/>
    <xf numFmtId="210" fontId="110" fillId="0" borderId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2" fillId="0" borderId="0"/>
    <xf numFmtId="210" fontId="112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2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2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44" fontId="83" fillId="5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/>
    <xf numFmtId="210" fontId="83" fillId="0" borderId="0"/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32" fontId="5" fillId="0" borderId="0"/>
    <xf numFmtId="210" fontId="110" fillId="0" borderId="0">
      <alignment vertical="center"/>
    </xf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110" fillId="0" borderId="0">
      <alignment vertical="center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9" fontId="110" fillId="0" borderId="0" applyFont="0" applyFill="0" applyBorder="0" applyAlignment="0" applyProtection="0">
      <alignment vertical="center"/>
    </xf>
    <xf numFmtId="210" fontId="83" fillId="0" borderId="0">
      <alignment vertical="center"/>
    </xf>
    <xf numFmtId="252" fontId="83" fillId="0" borderId="0" applyNumberFormat="0" applyFill="0" applyBorder="0" applyAlignment="0" applyProtection="0">
      <alignment horizontal="left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83" fillId="0" borderId="0">
      <alignment vertical="center"/>
    </xf>
    <xf numFmtId="210" fontId="83" fillId="0" borderId="0">
      <alignment vertical="center"/>
    </xf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83" fillId="0" borderId="0">
      <alignment vertical="center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83" fillId="0" borderId="0">
      <alignment vertical="center"/>
    </xf>
    <xf numFmtId="210" fontId="5" fillId="0" borderId="0"/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>
      <alignment vertical="center"/>
    </xf>
    <xf numFmtId="210" fontId="1" fillId="0" borderId="0">
      <alignment vertical="center"/>
    </xf>
    <xf numFmtId="210" fontId="5" fillId="0" borderId="0"/>
    <xf numFmtId="210" fontId="83" fillId="0" borderId="0">
      <alignment vertical="center"/>
    </xf>
    <xf numFmtId="210" fontId="83" fillId="0" borderId="0">
      <alignment vertical="center"/>
    </xf>
    <xf numFmtId="210" fontId="83" fillId="0" borderId="0">
      <alignment vertical="center"/>
    </xf>
    <xf numFmtId="210" fontId="65" fillId="0" borderId="32">
      <alignment horizontal="left" vertical="center"/>
    </xf>
    <xf numFmtId="210" fontId="83" fillId="0" borderId="0">
      <alignment vertical="center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5" fillId="0" borderId="0"/>
    <xf numFmtId="210" fontId="83" fillId="0" borderId="0">
      <alignment vertical="center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119" fillId="0" borderId="0"/>
    <xf numFmtId="210" fontId="83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/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83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83" fillId="0" borderId="0">
      <alignment vertical="center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3" fillId="0" borderId="0"/>
    <xf numFmtId="210" fontId="5" fillId="0" borderId="0"/>
    <xf numFmtId="210" fontId="161" fillId="41" borderId="0" applyNumberFormat="0" applyBorder="0" applyAlignment="0" applyProtection="0"/>
    <xf numFmtId="197" fontId="83" fillId="0" borderId="0" applyFont="0" applyFill="0" applyBorder="0" applyAlignment="0" applyProtection="0"/>
    <xf numFmtId="210" fontId="5" fillId="0" borderId="0"/>
    <xf numFmtId="217" fontId="83" fillId="0" borderId="0" applyFont="0" applyFill="0" applyBorder="0" applyAlignment="0" applyProtection="0"/>
    <xf numFmtId="210" fontId="5" fillId="0" borderId="0">
      <protection locked="0"/>
    </xf>
    <xf numFmtId="240" fontId="83" fillId="0" borderId="0" applyFont="0" applyFill="0" applyBorder="0" applyAlignment="0" applyProtection="0"/>
    <xf numFmtId="244" fontId="83" fillId="50" borderId="0"/>
    <xf numFmtId="244" fontId="83" fillId="50" borderId="0"/>
    <xf numFmtId="210" fontId="5" fillId="0" borderId="0">
      <protection locked="0"/>
    </xf>
    <xf numFmtId="244" fontId="83" fillId="50" borderId="0"/>
    <xf numFmtId="244" fontId="83" fillId="50" borderId="0"/>
    <xf numFmtId="210" fontId="5" fillId="0" borderId="0">
      <protection locked="0"/>
    </xf>
    <xf numFmtId="244" fontId="83" fillId="50" borderId="0"/>
    <xf numFmtId="246" fontId="83" fillId="50" borderId="0"/>
    <xf numFmtId="210" fontId="5" fillId="0" borderId="0">
      <protection locked="0"/>
    </xf>
    <xf numFmtId="210" fontId="5" fillId="0" borderId="0"/>
    <xf numFmtId="244" fontId="83" fillId="50" borderId="0"/>
    <xf numFmtId="210" fontId="5" fillId="0" borderId="0"/>
    <xf numFmtId="244" fontId="83" fillId="50" borderId="0"/>
    <xf numFmtId="244" fontId="83" fillId="50" borderId="0"/>
    <xf numFmtId="210" fontId="5" fillId="0" borderId="0">
      <protection locked="0"/>
    </xf>
    <xf numFmtId="244" fontId="83" fillId="50" borderId="0"/>
    <xf numFmtId="244" fontId="83" fillId="50" borderId="0"/>
    <xf numFmtId="210" fontId="117" fillId="44" borderId="39"/>
    <xf numFmtId="210" fontId="117" fillId="44" borderId="39"/>
    <xf numFmtId="210" fontId="5" fillId="0" borderId="0">
      <protection locked="0"/>
    </xf>
    <xf numFmtId="210" fontId="117" fillId="44" borderId="39"/>
    <xf numFmtId="244" fontId="83" fillId="50" borderId="0"/>
    <xf numFmtId="210" fontId="117" fillId="44" borderId="39"/>
    <xf numFmtId="210" fontId="5" fillId="0" borderId="0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25" fillId="0" borderId="0"/>
    <xf numFmtId="210" fontId="5" fillId="0" borderId="0">
      <protection locked="0"/>
    </xf>
    <xf numFmtId="210" fontId="125" fillId="0" borderId="0"/>
    <xf numFmtId="210" fontId="125" fillId="0" borderId="0"/>
    <xf numFmtId="244" fontId="83" fillId="53" borderId="0"/>
    <xf numFmtId="244" fontId="83" fillId="53" borderId="0"/>
    <xf numFmtId="210" fontId="83" fillId="0" borderId="0"/>
    <xf numFmtId="244" fontId="83" fillId="53" borderId="0"/>
    <xf numFmtId="244" fontId="83" fillId="53" borderId="0"/>
    <xf numFmtId="210" fontId="1" fillId="0" borderId="0">
      <alignment vertical="center"/>
    </xf>
    <xf numFmtId="210" fontId="83" fillId="0" borderId="0"/>
    <xf numFmtId="244" fontId="83" fillId="53" borderId="0"/>
    <xf numFmtId="210" fontId="83" fillId="0" borderId="0"/>
    <xf numFmtId="210" fontId="115" fillId="42" borderId="38" applyNumberFormat="0" applyAlignment="0" applyProtection="0"/>
    <xf numFmtId="244" fontId="83" fillId="53" borderId="0"/>
    <xf numFmtId="244" fontId="83" fillId="53" borderId="0"/>
    <xf numFmtId="210" fontId="5" fillId="0" borderId="0">
      <protection locked="0"/>
    </xf>
    <xf numFmtId="244" fontId="83" fillId="53" borderId="0"/>
    <xf numFmtId="244" fontId="83" fillId="53" borderId="0"/>
    <xf numFmtId="210" fontId="5" fillId="0" borderId="0">
      <protection locked="0"/>
    </xf>
    <xf numFmtId="244" fontId="83" fillId="53" borderId="0"/>
    <xf numFmtId="244" fontId="83" fillId="53" borderId="0"/>
    <xf numFmtId="244" fontId="83" fillId="53" borderId="0"/>
    <xf numFmtId="244" fontId="83" fillId="53" borderId="0"/>
    <xf numFmtId="210" fontId="117" fillId="44" borderId="39"/>
    <xf numFmtId="244" fontId="83" fillId="53" borderId="0"/>
    <xf numFmtId="244" fontId="83" fillId="53" borderId="0"/>
    <xf numFmtId="210" fontId="5" fillId="0" borderId="0">
      <protection locked="0"/>
    </xf>
    <xf numFmtId="210" fontId="115" fillId="42" borderId="38" applyNumberFormat="0" applyAlignment="0" applyProtection="0"/>
    <xf numFmtId="210" fontId="83" fillId="0" borderId="0"/>
    <xf numFmtId="210" fontId="117" fillId="0" borderId="39"/>
    <xf numFmtId="210" fontId="5" fillId="0" borderId="0">
      <protection locked="0"/>
    </xf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83" fillId="0" borderId="0">
      <alignment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83" fillId="0" borderId="0"/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83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83" fillId="0" borderId="0"/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83" fillId="0" borderId="0"/>
    <xf numFmtId="210" fontId="115" fillId="42" borderId="38" applyNumberFormat="0" applyAlignment="0" applyProtection="0"/>
    <xf numFmtId="210" fontId="83" fillId="0" borderId="0"/>
    <xf numFmtId="210" fontId="1" fillId="0" borderId="0">
      <alignment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1" fillId="0" borderId="0">
      <alignment vertical="center"/>
    </xf>
    <xf numFmtId="210" fontId="83" fillId="0" borderId="0"/>
    <xf numFmtId="210" fontId="5" fillId="0" borderId="0"/>
    <xf numFmtId="210" fontId="115" fillId="42" borderId="38" applyNumberFormat="0" applyAlignment="0" applyProtection="0"/>
    <xf numFmtId="210" fontId="1" fillId="0" borderId="0">
      <alignment vertical="center"/>
    </xf>
    <xf numFmtId="210" fontId="83" fillId="0" borderId="0"/>
    <xf numFmtId="210" fontId="115" fillId="42" borderId="38" applyNumberFormat="0" applyAlignment="0" applyProtection="0"/>
    <xf numFmtId="210" fontId="1" fillId="0" borderId="0">
      <alignment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83" fillId="0" borderId="0"/>
    <xf numFmtId="210" fontId="115" fillId="42" borderId="38" applyNumberFormat="0" applyAlignment="0" applyProtection="0"/>
    <xf numFmtId="210" fontId="1" fillId="0" borderId="0">
      <alignment vertical="center"/>
    </xf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83" fillId="0" borderId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115" fillId="42" borderId="38" applyNumberFormat="0" applyAlignment="0" applyProtection="0"/>
    <xf numFmtId="210" fontId="5" fillId="0" borderId="0"/>
    <xf numFmtId="10" fontId="43" fillId="39" borderId="33" applyNumberFormat="0" applyBorder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68" fillId="0" borderId="0" applyNumberFormat="0" applyFill="0"/>
    <xf numFmtId="210" fontId="153" fillId="0" borderId="45" applyNumberFormat="0" applyFill="0" applyAlignment="0" applyProtection="0"/>
    <xf numFmtId="210" fontId="68" fillId="0" borderId="0" applyNumberFormat="0" applyFill="0"/>
    <xf numFmtId="210" fontId="110" fillId="37" borderId="36" applyNumberFormat="0" applyFont="0" applyAlignment="0" applyProtection="0"/>
    <xf numFmtId="210" fontId="5" fillId="0" borderId="0"/>
    <xf numFmtId="210" fontId="65" fillId="0" borderId="32">
      <alignment horizontal="left" vertical="center"/>
    </xf>
    <xf numFmtId="210" fontId="1" fillId="0" borderId="0">
      <alignment vertical="center"/>
    </xf>
    <xf numFmtId="210" fontId="65" fillId="0" borderId="32">
      <alignment horizontal="left" vertical="center"/>
    </xf>
    <xf numFmtId="210" fontId="1" fillId="0" borderId="0">
      <alignment vertical="center"/>
    </xf>
    <xf numFmtId="210" fontId="65" fillId="0" borderId="32">
      <alignment horizontal="left" vertical="center"/>
    </xf>
    <xf numFmtId="210" fontId="83" fillId="0" borderId="0"/>
    <xf numFmtId="210" fontId="65" fillId="0" borderId="32">
      <alignment horizontal="left" vertical="center"/>
    </xf>
    <xf numFmtId="210" fontId="5" fillId="0" borderId="0">
      <protection locked="0"/>
    </xf>
    <xf numFmtId="210" fontId="65" fillId="0" borderId="32">
      <alignment horizontal="left" vertical="center"/>
    </xf>
    <xf numFmtId="210" fontId="5" fillId="0" borderId="0"/>
    <xf numFmtId="210" fontId="65" fillId="0" borderId="32">
      <alignment horizontal="left" vertical="center"/>
    </xf>
    <xf numFmtId="210" fontId="1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65" fillId="0" borderId="32">
      <alignment horizontal="left" vertical="center"/>
    </xf>
    <xf numFmtId="210" fontId="83" fillId="0" borderId="0"/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5" fillId="0" borderId="0" applyNumberFormat="0" applyFill="0" applyBorder="0" applyAlignment="0" applyProtection="0"/>
    <xf numFmtId="210" fontId="1" fillId="0" borderId="0">
      <alignment vertical="center"/>
    </xf>
    <xf numFmtId="200" fontId="83" fillId="0" borderId="0" applyFont="0" applyFill="0" applyBorder="0" applyAlignment="0" applyProtection="0">
      <alignment vertical="center"/>
    </xf>
    <xf numFmtId="210" fontId="159" fillId="0" borderId="0" applyNumberFormat="0" applyFill="0" applyBorder="0" applyAlignment="0" applyProtection="0"/>
    <xf numFmtId="210" fontId="53" fillId="0" borderId="0" applyFont="0" applyFill="0" applyBorder="0" applyAlignment="0" applyProtection="0"/>
    <xf numFmtId="210" fontId="131" fillId="0" borderId="0">
      <alignment horizontal="left"/>
    </xf>
    <xf numFmtId="210" fontId="110" fillId="37" borderId="36" applyNumberFormat="0" applyFont="0" applyAlignment="0" applyProtection="0"/>
    <xf numFmtId="210" fontId="114" fillId="0" borderId="0" applyNumberFormat="0" applyAlignment="0">
      <alignment horizontal="left"/>
    </xf>
    <xf numFmtId="227" fontId="53" fillId="0" borderId="0"/>
    <xf numFmtId="43" fontId="5" fillId="0" borderId="0" applyFont="0" applyFill="0" applyBorder="0" applyAlignment="0" applyProtection="0"/>
    <xf numFmtId="210" fontId="119" fillId="0" borderId="39"/>
    <xf numFmtId="210" fontId="5" fillId="0" borderId="0">
      <protection locked="0"/>
    </xf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158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119" fillId="0" borderId="39"/>
    <xf numFmtId="210" fontId="119" fillId="0" borderId="39"/>
    <xf numFmtId="210" fontId="5" fillId="0" borderId="0"/>
    <xf numFmtId="210" fontId="119" fillId="0" borderId="39"/>
    <xf numFmtId="210" fontId="5" fillId="0" borderId="0">
      <protection locked="0"/>
    </xf>
    <xf numFmtId="210" fontId="119" fillId="0" borderId="0"/>
    <xf numFmtId="210" fontId="5" fillId="0" borderId="0">
      <protection locked="0"/>
    </xf>
    <xf numFmtId="221" fontId="53" fillId="0" borderId="0"/>
    <xf numFmtId="253" fontId="132" fillId="0" borderId="0" applyFont="0" applyFill="0" applyBorder="0" applyAlignment="0" applyProtection="0"/>
    <xf numFmtId="210" fontId="5" fillId="0" borderId="0">
      <protection locked="0"/>
    </xf>
    <xf numFmtId="224" fontId="132" fillId="0" borderId="0" applyFont="0" applyFill="0" applyBorder="0" applyAlignment="0" applyProtection="0"/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38" fontId="5" fillId="0" borderId="0" applyFont="0" applyFill="0" applyBorder="0" applyAlignment="0" applyProtection="0"/>
    <xf numFmtId="9" fontId="83" fillId="0" borderId="0" applyFont="0" applyFill="0" applyBorder="0" applyAlignment="0" applyProtection="0">
      <alignment vertical="center"/>
    </xf>
    <xf numFmtId="238" fontId="5" fillId="0" borderId="0" applyFont="0" applyFill="0" applyBorder="0" applyAlignment="0" applyProtection="0"/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38" fontId="5" fillId="0" borderId="0" applyFont="0" applyFill="0" applyBorder="0" applyAlignment="0" applyProtection="0"/>
    <xf numFmtId="9" fontId="83" fillId="0" borderId="0" applyFont="0" applyFill="0" applyBorder="0" applyAlignment="0" applyProtection="0">
      <alignment vertical="center"/>
    </xf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78" fillId="0" borderId="0" applyNumberFormat="0" applyAlignment="0">
      <alignment horizontal="left"/>
    </xf>
    <xf numFmtId="210" fontId="5" fillId="0" borderId="0">
      <protection locked="0"/>
    </xf>
    <xf numFmtId="229" fontId="5" fillId="0" borderId="0"/>
    <xf numFmtId="210" fontId="1" fillId="0" borderId="0">
      <alignment vertical="center"/>
    </xf>
    <xf numFmtId="39" fontId="132" fillId="0" borderId="0" applyFont="0" applyFill="0" applyBorder="0" applyAlignment="0" applyProtection="0"/>
    <xf numFmtId="37" fontId="132" fillId="0" borderId="0" applyFont="0" applyFill="0" applyBorder="0" applyAlignment="0" applyProtection="0"/>
    <xf numFmtId="200" fontId="1" fillId="0" borderId="0" applyFont="0" applyFill="0" applyBorder="0" applyAlignment="0" applyProtection="0">
      <alignment vertical="center"/>
    </xf>
    <xf numFmtId="200" fontId="1" fillId="0" borderId="0" applyFont="0" applyFill="0" applyBorder="0" applyAlignment="0" applyProtection="0">
      <alignment vertical="center"/>
    </xf>
    <xf numFmtId="210" fontId="5" fillId="0" borderId="0"/>
    <xf numFmtId="200" fontId="110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5" fillId="42" borderId="38" applyNumberFormat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44" fontId="83" fillId="50" borderId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00" fontId="5" fillId="0" borderId="0" applyFont="0" applyFill="0" applyBorder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32" fontId="5" fillId="0" borderId="0"/>
    <xf numFmtId="210" fontId="178" fillId="0" borderId="0" applyNumberFormat="0" applyAlignment="0">
      <alignment horizontal="left"/>
    </xf>
    <xf numFmtId="232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3" fontId="156" fillId="0" borderId="33"/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3" fontId="5" fillId="0" borderId="33"/>
    <xf numFmtId="210" fontId="83" fillId="0" borderId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5" fillId="0" borderId="0"/>
    <xf numFmtId="210" fontId="120" fillId="34" borderId="38" applyNumberFormat="0" applyAlignment="0" applyProtection="0"/>
    <xf numFmtId="210" fontId="5" fillId="0" borderId="0">
      <protection locked="0"/>
    </xf>
    <xf numFmtId="210" fontId="83" fillId="0" borderId="0">
      <alignment vertical="center"/>
    </xf>
    <xf numFmtId="210" fontId="120" fillId="34" borderId="38" applyNumberFormat="0" applyAlignment="0" applyProtection="0"/>
    <xf numFmtId="210" fontId="1" fillId="0" borderId="0">
      <alignment vertical="center"/>
    </xf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55" fillId="49" borderId="0" applyNumberFormat="0" applyBorder="0" applyAlignment="0" applyProtection="0"/>
    <xf numFmtId="41" fontId="125" fillId="0" borderId="0"/>
    <xf numFmtId="210" fontId="116" fillId="56" borderId="0" applyNumberFormat="0" applyBorder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6" fillId="60" borderId="0" applyNumberFormat="0" applyBorder="0" applyAlignment="0" applyProtection="0"/>
    <xf numFmtId="210" fontId="116" fillId="54" borderId="0" applyNumberFormat="0" applyBorder="0" applyAlignment="0" applyProtection="0"/>
    <xf numFmtId="210" fontId="116" fillId="45" borderId="0" applyNumberFormat="0" applyBorder="0" applyAlignment="0" applyProtection="0"/>
    <xf numFmtId="210" fontId="116" fillId="57" borderId="0" applyNumberFormat="0" applyBorder="0" applyAlignment="0" applyProtection="0"/>
    <xf numFmtId="210" fontId="5" fillId="0" borderId="0">
      <protection locked="0"/>
    </xf>
    <xf numFmtId="210" fontId="130" fillId="43" borderId="0" applyNumberFormat="0" applyBorder="0" applyAlignment="0" applyProtection="0"/>
    <xf numFmtId="210" fontId="130" fillId="45" borderId="0" applyNumberFormat="0" applyBorder="0" applyAlignment="0" applyProtection="0"/>
    <xf numFmtId="210" fontId="130" fillId="47" borderId="0" applyNumberFormat="0" applyBorder="0" applyAlignment="0" applyProtection="0"/>
    <xf numFmtId="210" fontId="130" fillId="42" borderId="0" applyNumberFormat="0" applyBorder="0" applyAlignment="0" applyProtection="0"/>
    <xf numFmtId="210" fontId="130" fillId="43" borderId="0" applyNumberFormat="0" applyBorder="0" applyAlignment="0" applyProtection="0"/>
    <xf numFmtId="200" fontId="110" fillId="0" borderId="0" applyFont="0" applyFill="0" applyBorder="0" applyAlignment="0" applyProtection="0">
      <alignment vertical="center"/>
    </xf>
    <xf numFmtId="210" fontId="130" fillId="63" borderId="0" applyNumberFormat="0" applyBorder="0" applyAlignment="0" applyProtection="0"/>
    <xf numFmtId="210" fontId="83" fillId="0" borderId="0"/>
    <xf numFmtId="210" fontId="83" fillId="0" borderId="0"/>
    <xf numFmtId="210" fontId="65" fillId="0" borderId="32">
      <alignment horizontal="left" vertical="center"/>
    </xf>
    <xf numFmtId="210" fontId="83" fillId="0" borderId="0"/>
    <xf numFmtId="210" fontId="5" fillId="0" borderId="0">
      <protection locked="0"/>
    </xf>
    <xf numFmtId="210" fontId="83" fillId="0" borderId="0"/>
    <xf numFmtId="250" fontId="5" fillId="0" borderId="0"/>
    <xf numFmtId="200" fontId="110" fillId="0" borderId="0" applyFont="0" applyFill="0" applyBorder="0" applyAlignment="0" applyProtection="0">
      <alignment vertical="center"/>
    </xf>
    <xf numFmtId="210" fontId="65" fillId="0" borderId="32">
      <alignment horizontal="left" vertical="center"/>
    </xf>
    <xf numFmtId="210" fontId="83" fillId="0" borderId="0"/>
    <xf numFmtId="232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65" fillId="0" borderId="32">
      <alignment horizontal="left" vertical="center"/>
    </xf>
    <xf numFmtId="210" fontId="83" fillId="0" borderId="0"/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83" fillId="0" borderId="0"/>
    <xf numFmtId="210" fontId="83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10" fontId="83" fillId="0" borderId="0" applyFont="0" applyFill="0" applyBorder="0" applyAlignment="0" applyProtection="0">
      <alignment vertical="center"/>
    </xf>
    <xf numFmtId="210" fontId="83" fillId="0" borderId="0"/>
    <xf numFmtId="210" fontId="83" fillId="0" borderId="0"/>
    <xf numFmtId="210" fontId="5" fillId="0" borderId="0">
      <protection locked="0"/>
    </xf>
    <xf numFmtId="210" fontId="83" fillId="0" borderId="0"/>
    <xf numFmtId="210" fontId="43" fillId="44" borderId="33"/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83" fillId="0" borderId="0"/>
    <xf numFmtId="210" fontId="83" fillId="0" borderId="0"/>
    <xf numFmtId="210" fontId="83" fillId="0" borderId="0"/>
    <xf numFmtId="210" fontId="5" fillId="0" borderId="0"/>
    <xf numFmtId="222" fontId="154" fillId="0" borderId="0" applyFill="0" applyBorder="0" applyProtection="0">
      <alignment horizontal="right"/>
    </xf>
    <xf numFmtId="219" fontId="175" fillId="0" borderId="0" applyFill="0" applyBorder="0" applyProtection="0">
      <alignment horizontal="center"/>
    </xf>
    <xf numFmtId="248" fontId="53" fillId="0" borderId="0" applyFill="0" applyBorder="0" applyProtection="0">
      <alignment horizontal="right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7" fillId="0" borderId="39"/>
    <xf numFmtId="210" fontId="115" fillId="42" borderId="38" applyNumberFormat="0" applyAlignment="0" applyProtection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45" fillId="0" borderId="0" applyNumberFormat="0" applyFill="0" applyBorder="0" applyAlignment="0" applyProtection="0">
      <alignment vertical="top"/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1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30" fillId="57" borderId="0" applyNumberFormat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15" fillId="42" borderId="38" applyNumberFormat="0" applyAlignment="0" applyProtection="0"/>
    <xf numFmtId="4" fontId="166" fillId="0" borderId="0">
      <alignment horizontal="right"/>
    </xf>
    <xf numFmtId="210" fontId="55" fillId="0" borderId="0" applyNumberFormat="0" applyFill="0" applyBorder="0" applyAlignment="0" applyProtection="0"/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08" fillId="0" borderId="34">
      <alignment horizont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1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83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69" fillId="0" borderId="28" applyNumberFormat="0" applyFill="0" applyProtection="0">
      <alignment horizontal="center"/>
    </xf>
    <xf numFmtId="210" fontId="83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83" fillId="0" borderId="0"/>
    <xf numFmtId="226" fontId="5" fillId="0" borderId="0" applyFont="0" applyFill="0" applyBorder="0" applyAlignment="0" applyProtection="0"/>
    <xf numFmtId="210" fontId="5" fillId="0" borderId="0"/>
    <xf numFmtId="210" fontId="5" fillId="0" borderId="0"/>
    <xf numFmtId="210" fontId="83" fillId="0" borderId="0"/>
    <xf numFmtId="210" fontId="115" fillId="42" borderId="38" applyNumberFormat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/>
    <xf numFmtId="37" fontId="132" fillId="0" borderId="0" applyFont="0" applyFill="0" applyBorder="0" applyAlignment="0" applyProtection="0"/>
    <xf numFmtId="210" fontId="5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9" fontId="83" fillId="0" borderId="0" applyFont="0" applyFill="0" applyBorder="0" applyAlignment="0" applyProtection="0">
      <alignment vertical="center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5" fillId="0" borderId="0"/>
    <xf numFmtId="210" fontId="112" fillId="0" borderId="0"/>
    <xf numFmtId="210" fontId="112" fillId="0" borderId="0"/>
    <xf numFmtId="210" fontId="5" fillId="0" borderId="0"/>
    <xf numFmtId="210" fontId="5" fillId="0" borderId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19" fillId="0" borderId="39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 applyFont="0" applyFill="0" applyBorder="0" applyAlignment="0" applyProtection="0"/>
    <xf numFmtId="210" fontId="5" fillId="0" borderId="0"/>
    <xf numFmtId="210" fontId="5" fillId="0" borderId="0"/>
    <xf numFmtId="210" fontId="5" fillId="0" borderId="0"/>
    <xf numFmtId="210" fontId="5" fillId="0" borderId="0"/>
    <xf numFmtId="244" fontId="83" fillId="53" borderId="0"/>
    <xf numFmtId="210" fontId="115" fillId="42" borderId="38" applyNumberFormat="0" applyAlignment="0" applyProtection="0"/>
    <xf numFmtId="210" fontId="83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83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/>
    <xf numFmtId="200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>
      <protection locked="0"/>
    </xf>
    <xf numFmtId="244" fontId="83" fillId="53" borderId="0"/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15" fillId="42" borderId="38" applyNumberFormat="0" applyAlignment="0" applyProtection="0"/>
    <xf numFmtId="210" fontId="5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24" fontId="132" fillId="0" borderId="0" applyFont="0" applyFill="0" applyBorder="0" applyAlignment="0" applyProtection="0"/>
    <xf numFmtId="210" fontId="163" fillId="59" borderId="42" applyNumberFormat="0" applyAlignment="0" applyProtection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83" fillId="0" borderId="0">
      <alignment vertical="center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120" fillId="34" borderId="38" applyNumberFormat="0" applyAlignment="0" applyProtection="0"/>
    <xf numFmtId="210" fontId="5" fillId="0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83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83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117" fillId="44" borderId="39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44" fontId="83" fillId="50" borderId="0"/>
    <xf numFmtId="210" fontId="1" fillId="0" borderId="0">
      <alignment vertical="center"/>
    </xf>
    <xf numFmtId="210" fontId="5" fillId="0" borderId="0"/>
    <xf numFmtId="210" fontId="5" fillId="0" borderId="0"/>
    <xf numFmtId="210" fontId="117" fillId="0" borderId="39"/>
    <xf numFmtId="9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52" fillId="0" borderId="0"/>
    <xf numFmtId="210" fontId="5" fillId="0" borderId="0"/>
    <xf numFmtId="9" fontId="110" fillId="0" borderId="0" applyFont="0" applyFill="0" applyBorder="0" applyAlignment="0" applyProtection="0">
      <alignment vertical="center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83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110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119" fillId="0" borderId="39"/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83" fillId="0" borderId="0"/>
    <xf numFmtId="210" fontId="83" fillId="0" borderId="0"/>
    <xf numFmtId="210" fontId="5" fillId="0" borderId="0"/>
    <xf numFmtId="210" fontId="5" fillId="0" borderId="0"/>
    <xf numFmtId="210" fontId="5" fillId="0" borderId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5" fillId="0" borderId="0"/>
    <xf numFmtId="9" fontId="110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5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/>
    <xf numFmtId="210" fontId="83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/>
    <xf numFmtId="210" fontId="112" fillId="0" borderId="0"/>
    <xf numFmtId="210" fontId="112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/>
    <xf numFmtId="210" fontId="115" fillId="42" borderId="38" applyNumberFormat="0" applyAlignment="0" applyProtection="0"/>
    <xf numFmtId="210" fontId="5" fillId="0" borderId="0"/>
    <xf numFmtId="210" fontId="112" fillId="0" borderId="0"/>
    <xf numFmtId="210" fontId="112" fillId="0" borderId="0"/>
    <xf numFmtId="210" fontId="5" fillId="0" borderId="0"/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83" fillId="0" borderId="0"/>
    <xf numFmtId="210" fontId="5" fillId="0" borderId="0"/>
    <xf numFmtId="210" fontId="5" fillId="0" borderId="0"/>
    <xf numFmtId="9" fontId="1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/>
    <xf numFmtId="246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83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17" fillId="44" borderId="39"/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11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38" fontId="151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117" fillId="44" borderId="39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119" fillId="0" borderId="0"/>
    <xf numFmtId="210" fontId="5" fillId="0" borderId="0">
      <protection locked="0"/>
    </xf>
    <xf numFmtId="210" fontId="120" fillId="34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22" fillId="34" borderId="37" applyNumberFormat="0" applyAlignment="0" applyProtection="0"/>
    <xf numFmtId="210" fontId="5" fillId="0" borderId="0">
      <protection locked="0"/>
    </xf>
    <xf numFmtId="210" fontId="5" fillId="0" borderId="0"/>
    <xf numFmtId="210" fontId="5" fillId="0" borderId="0"/>
    <xf numFmtId="210" fontId="83" fillId="0" borderId="0"/>
    <xf numFmtId="210" fontId="83" fillId="0" borderId="0"/>
    <xf numFmtId="210" fontId="5" fillId="0" borderId="0"/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44" fontId="83" fillId="53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41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21" fillId="0" borderId="0" applyFont="0" applyFill="0" applyBorder="0" applyAlignment="0" applyProtection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/>
    <xf numFmtId="210" fontId="110" fillId="0" borderId="0">
      <alignment vertical="center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00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10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3" fontId="126" fillId="0" borderId="33"/>
    <xf numFmtId="210" fontId="5" fillId="0" borderId="0"/>
    <xf numFmtId="210" fontId="5" fillId="0" borderId="0"/>
    <xf numFmtId="210" fontId="5" fillId="0" borderId="0"/>
    <xf numFmtId="210" fontId="5" fillId="0" borderId="0"/>
    <xf numFmtId="200" fontId="83" fillId="0" borderId="0" applyFont="0" applyFill="0" applyBorder="0" applyAlignment="0" applyProtection="0">
      <alignment vertical="center"/>
    </xf>
    <xf numFmtId="210" fontId="83" fillId="0" borderId="0"/>
    <xf numFmtId="210" fontId="5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35" fontId="5" fillId="0" borderId="0" applyFont="0" applyFill="0" applyBorder="0" applyAlignment="0" applyProtection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83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1" fillId="0" borderId="0">
      <alignment vertical="center"/>
    </xf>
    <xf numFmtId="210" fontId="5" fillId="0" borderId="0"/>
    <xf numFmtId="210" fontId="115" fillId="42" borderId="38" applyNumberFormat="0" applyAlignment="0" applyProtection="0"/>
    <xf numFmtId="210" fontId="5" fillId="0" borderId="0"/>
    <xf numFmtId="9" fontId="110" fillId="0" borderId="0" applyFont="0" applyFill="0" applyBorder="0" applyAlignment="0" applyProtection="0">
      <alignment vertical="center"/>
    </xf>
    <xf numFmtId="210" fontId="5" fillId="0" borderId="0"/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5" fillId="0" borderId="0"/>
    <xf numFmtId="244" fontId="83" fillId="53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123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44" fontId="83" fillId="5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83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110" fillId="37" borderId="36" applyNumberFormat="0" applyFont="0" applyAlignment="0" applyProtection="0"/>
    <xf numFmtId="232" fontId="5" fillId="0" borderId="0"/>
    <xf numFmtId="210" fontId="110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9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/>
    <xf numFmtId="210" fontId="5" fillId="0" borderId="0"/>
    <xf numFmtId="210" fontId="5" fillId="0" borderId="0"/>
    <xf numFmtId="43" fontId="5" fillId="0" borderId="33" applyNumberFormat="0"/>
    <xf numFmtId="210" fontId="5" fillId="0" borderId="0"/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/>
    <xf numFmtId="244" fontId="83" fillId="53" borderId="0"/>
    <xf numFmtId="210" fontId="5" fillId="0" borderId="0">
      <protection locked="0"/>
    </xf>
    <xf numFmtId="210" fontId="116" fillId="46" borderId="0" applyNumberFormat="0" applyBorder="0" applyAlignment="0" applyProtection="0"/>
    <xf numFmtId="210" fontId="5" fillId="0" borderId="0"/>
    <xf numFmtId="210" fontId="5" fillId="0" borderId="0"/>
    <xf numFmtId="200" fontId="83" fillId="0" borderId="0" applyFont="0" applyFill="0" applyBorder="0" applyAlignment="0" applyProtection="0">
      <alignment vertical="center"/>
    </xf>
    <xf numFmtId="210" fontId="110" fillId="0" borderId="0">
      <alignment vertical="center"/>
    </xf>
    <xf numFmtId="210" fontId="5" fillId="0" borderId="0"/>
    <xf numFmtId="210" fontId="83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51" fontId="83" fillId="0" borderId="0" applyNumberFormat="0" applyFill="0" applyBorder="0" applyAlignment="0" applyProtection="0">
      <alignment horizontal="left"/>
    </xf>
    <xf numFmtId="210" fontId="83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>
      <alignment vertical="center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83" fillId="0" borderId="0">
      <alignment vertical="center"/>
    </xf>
    <xf numFmtId="210" fontId="5" fillId="0" borderId="0"/>
    <xf numFmtId="210" fontId="5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5" fillId="0" borderId="0"/>
    <xf numFmtId="210" fontId="55" fillId="0" borderId="0"/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43" fontId="5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2" fillId="0" borderId="0"/>
    <xf numFmtId="210" fontId="112" fillId="0" borderId="0"/>
    <xf numFmtId="210" fontId="5" fillId="0" borderId="0"/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65" fillId="0" borderId="32">
      <alignment horizontal="left"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4" fontId="83" fillId="53" borderId="0"/>
    <xf numFmtId="210" fontId="83" fillId="0" borderId="0"/>
    <xf numFmtId="210" fontId="5" fillId="0" borderId="0">
      <protection locked="0"/>
    </xf>
    <xf numFmtId="210" fontId="120" fillId="34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00" fontId="1" fillId="0" borderId="0" applyFont="0" applyFill="0" applyBorder="0" applyAlignment="0" applyProtection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6" fillId="56" borderId="0" applyNumberFormat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9" fontId="83" fillId="0" borderId="0" applyFont="0" applyFill="0" applyBorder="0" applyAlignment="0" applyProtection="0"/>
    <xf numFmtId="210" fontId="1" fillId="0" borderId="0">
      <alignment vertical="center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44" fontId="83" fillId="50" borderId="0"/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14" fontId="136" fillId="0" borderId="0">
      <alignment horizontal="center" wrapText="1"/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6" fillId="0" borderId="0" applyNumberFormat="0" applyFont="0" applyFill="0" applyBorder="0" applyAlignment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2" fillId="0" borderId="0"/>
    <xf numFmtId="210" fontId="112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48" fillId="50" borderId="0"/>
    <xf numFmtId="210" fontId="120" fillId="34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9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3" fontId="126" fillId="0" borderId="33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112" fillId="0" borderId="0"/>
    <xf numFmtId="210" fontId="112" fillId="0" borderId="0"/>
    <xf numFmtId="210" fontId="5" fillId="0" borderId="0">
      <protection locked="0"/>
    </xf>
    <xf numFmtId="210" fontId="113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44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8" fillId="0" borderId="40" applyNumberFormat="0" applyFill="0" applyAlignment="0" applyProtection="0"/>
    <xf numFmtId="210" fontId="5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40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32" fontId="5" fillId="0" borderId="0"/>
    <xf numFmtId="210" fontId="110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44" fontId="83" fillId="53" borderId="0"/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30" fillId="49" borderId="0" applyNumberFormat="0" applyBorder="0" applyAlignment="0" applyProtection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/>
    <xf numFmtId="210" fontId="177" fillId="38" borderId="0" applyNumberFormat="0" applyBorder="0" applyAlignment="0" applyProtection="0"/>
    <xf numFmtId="210" fontId="5" fillId="0" borderId="0">
      <protection locked="0"/>
    </xf>
    <xf numFmtId="210" fontId="108" fillId="0" borderId="32" applyNumberFormat="0">
      <alignment horizontal="right" wrapText="1"/>
    </xf>
    <xf numFmtId="210" fontId="5" fillId="0" borderId="0">
      <protection locked="0"/>
    </xf>
    <xf numFmtId="210" fontId="117" fillId="44" borderId="39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35" fontId="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65" fillId="0" borderId="32">
      <alignment horizontal="left"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83" fillId="0" borderId="0"/>
    <xf numFmtId="210" fontId="5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30" fillId="38" borderId="0" applyNumberFormat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51" fontId="83" fillId="0" borderId="0" applyNumberFormat="0" applyFill="0" applyBorder="0" applyAlignment="0" applyProtection="0">
      <alignment horizontal="left"/>
    </xf>
    <xf numFmtId="210" fontId="5" fillId="0" borderId="0"/>
    <xf numFmtId="210" fontId="1" fillId="0" borderId="0">
      <alignment vertical="center"/>
    </xf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5" fillId="0" borderId="0">
      <protection locked="0"/>
    </xf>
    <xf numFmtId="200" fontId="1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/>
    <xf numFmtId="210" fontId="1" fillId="0" borderId="0">
      <alignment vertical="center"/>
    </xf>
    <xf numFmtId="210" fontId="1" fillId="0" borderId="0">
      <alignment vertical="center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20" fillId="34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39" fontId="134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38" fontId="144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115" fillId="42" borderId="38" applyNumberFormat="0" applyAlignment="0" applyProtection="0"/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" fillId="0" borderId="0">
      <alignment vertical="center"/>
    </xf>
    <xf numFmtId="210" fontId="110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3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3" fillId="0" borderId="0"/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146" fillId="0" borderId="35" applyNumberFormat="0" applyFill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20" fillId="34" borderId="38" applyNumberForma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38" fontId="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44" fontId="83" fillId="53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36" fillId="0" borderId="0">
      <alignment horizontal="center" wrapText="1"/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1" fillId="0" borderId="0" applyFont="0" applyFill="0" applyBorder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9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1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44" fontId="83" fillId="53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12" fillId="0" borderId="0"/>
    <xf numFmtId="210" fontId="112" fillId="0" borderId="0"/>
    <xf numFmtId="210" fontId="5" fillId="0" borderId="0"/>
    <xf numFmtId="210" fontId="5" fillId="0" borderId="0">
      <protection locked="0"/>
    </xf>
    <xf numFmtId="200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46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1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43" fontId="53" fillId="0" borderId="0" applyFont="0" applyFill="0" applyBorder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/>
    <xf numFmtId="210" fontId="5" fillId="0" borderId="0"/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22" fillId="34" borderId="37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52" fillId="0" borderId="0"/>
    <xf numFmtId="210" fontId="83" fillId="0" borderId="0"/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53" fontId="132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00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00" fontId="1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23" fontId="109" fillId="0" borderId="0" applyFont="0" applyFill="0" applyBorder="0" applyAlignment="0" applyProtection="0"/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65" fillId="0" borderId="32">
      <alignment horizontal="left" vertical="center"/>
    </xf>
    <xf numFmtId="3" fontId="126" fillId="0" borderId="33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44" fontId="83" fillId="53" borderId="0"/>
    <xf numFmtId="236" fontId="53" fillId="0" borderId="0" applyFill="0" applyBorder="0" applyProtection="0">
      <alignment horizontal="right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28" applyNumberFormat="0" applyFill="0" applyProtection="0">
      <alignment horizontal="left"/>
    </xf>
    <xf numFmtId="246" fontId="83" fillId="53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35" fontId="5" fillId="0" borderId="0" applyFont="0" applyFill="0" applyBorder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6" fontId="175" fillId="0" borderId="0" applyFill="0" applyBorder="0" applyProtection="0">
      <alignment horizont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43" fontId="112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64" fillId="0" borderId="0" applyNumberForma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31" fontId="53" fillId="0" borderId="0" applyFill="0" applyBorder="0" applyProtection="0">
      <alignment horizontal="righ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83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6" fontId="83" fillId="5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5" fontId="53" fillId="0" borderId="0" applyFill="0" applyBorder="0" applyProtection="0">
      <alignment horizontal="right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42" fontId="45" fillId="0" borderId="0" applyFill="0" applyBorder="0" applyAlignment="0"/>
    <xf numFmtId="210" fontId="5" fillId="0" borderId="0">
      <protection locked="0"/>
    </xf>
    <xf numFmtId="210" fontId="83" fillId="0" borderId="0"/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122" fillId="34" borderId="37" applyNumberFormat="0" applyAlignment="0" applyProtection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83" fillId="0" borderId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6" fillId="55" borderId="0" applyNumberFormat="0" applyBorder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6" fillId="61" borderId="0" applyNumberFormat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38" fontId="5" fillId="0" borderId="0" applyFont="0" applyFill="0" applyBorder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6" fillId="52" borderId="0" applyNumberFormat="0" applyBorder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25" fontId="132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48" fillId="50" borderId="0"/>
    <xf numFmtId="210" fontId="120" fillId="34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1" fillId="0" borderId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5" fillId="0" borderId="28" applyNumberFormat="0" applyFill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1" fillId="0" borderId="0" applyFill="0" applyBorder="0" applyAlignment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3" fontId="126" fillId="0" borderId="33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130" fillId="51" borderId="0" applyNumberFormat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42" fillId="0" borderId="44" applyNumberFormat="0" applyFill="0" applyAlignment="0" applyProtection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117" fillId="0" borderId="39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39" fillId="0" borderId="0" applyNumberForma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8" fontId="176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37" fontId="138" fillId="0" borderId="0"/>
    <xf numFmtId="210" fontId="137" fillId="0" borderId="0" applyNumberFormat="0" applyFill="0" applyBorder="0" applyAlignment="0" applyProtection="0">
      <alignment vertical="top"/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36" fillId="0" borderId="0">
      <alignment horizontal="center" wrapText="1"/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7" fillId="0" borderId="46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/>
    <xf numFmtId="244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38" fontId="135" fillId="0" borderId="0"/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44" fontId="83" fillId="53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32" fontId="5" fillId="0" borderId="0"/>
    <xf numFmtId="210" fontId="110" fillId="0" borderId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3" fillId="0" borderId="0"/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83" fillId="0" borderId="0"/>
    <xf numFmtId="210" fontId="111" fillId="0" borderId="0"/>
    <xf numFmtId="210" fontId="5" fillId="0" borderId="0">
      <protection locked="0"/>
    </xf>
    <xf numFmtId="247" fontId="134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26" fillId="0" borderId="0" applyNumberFormat="0" applyFont="0" applyFill="0" applyBorder="0" applyAlignment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43" fillId="34" borderId="33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5" fillId="0" borderId="0"/>
    <xf numFmtId="232" fontId="5" fillId="0" borderId="0"/>
    <xf numFmtId="210" fontId="5" fillId="0" borderId="0">
      <protection locked="0"/>
    </xf>
    <xf numFmtId="210" fontId="110" fillId="0" borderId="0">
      <alignment vertical="center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6" fontId="83" fillId="53" borderId="0"/>
    <xf numFmtId="210" fontId="5" fillId="0" borderId="0">
      <protection locked="0"/>
    </xf>
    <xf numFmtId="210" fontId="5" fillId="0" borderId="0">
      <protection locked="0"/>
    </xf>
    <xf numFmtId="49" fontId="53" fillId="0" borderId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5" fillId="0" borderId="0">
      <protection locked="0"/>
    </xf>
    <xf numFmtId="210" fontId="133" fillId="0" borderId="41" applyNumberFormat="0" applyFill="0" applyAlignment="0" applyProtection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39" fontId="132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" fillId="0" borderId="0">
      <alignment vertical="center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83" fillId="0" borderId="0"/>
    <xf numFmtId="246" fontId="83" fillId="50" borderId="0"/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112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65" fillId="0" borderId="32">
      <alignment horizontal="left" vertical="center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167" fontId="5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7" fillId="44" borderId="39"/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3" fontId="126" fillId="0" borderId="33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10" fontId="132" fillId="0" borderId="0" applyFont="0" applyFill="0" applyBorder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7" fillId="44" borderId="39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31" fillId="0" borderId="0">
      <alignment horizontal="left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169" fillId="0" borderId="28" applyNumberFormat="0" applyFill="0" applyProtection="0">
      <alignment horizont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8" fillId="0" borderId="40" applyNumberFormat="0" applyFill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62" fillId="0" borderId="0" applyNumberFormat="0" applyAlignment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00" fontId="111" fillId="0" borderId="0" applyFont="0" applyFill="0" applyBorder="0" applyAlignment="0" applyProtection="0"/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23" fontId="109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4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7" fillId="0" borderId="39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44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115" fillId="42" borderId="38" applyNumberFormat="0" applyAlignment="0" applyProtection="0"/>
    <xf numFmtId="210" fontId="116" fillId="48" borderId="0" applyNumberFormat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83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9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65" fillId="0" borderId="32">
      <alignment horizontal="left"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" fillId="0" borderId="0" applyFont="0" applyFill="0" applyBorder="0" applyAlignment="0" applyProtection="0">
      <alignment vertical="center"/>
    </xf>
    <xf numFmtId="210" fontId="83" fillId="0" borderId="0"/>
    <xf numFmtId="210" fontId="5" fillId="0" borderId="0">
      <protection locked="0"/>
    </xf>
    <xf numFmtId="210" fontId="112" fillId="0" borderId="0"/>
    <xf numFmtId="210" fontId="112" fillId="0" borderId="0"/>
    <xf numFmtId="15" fontId="126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30" fillId="58" borderId="0" applyNumberFormat="0" applyBorder="0" applyAlignment="0" applyProtection="0"/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83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83" fillId="0" borderId="0"/>
    <xf numFmtId="210" fontId="5" fillId="0" borderId="0"/>
    <xf numFmtId="210" fontId="122" fillId="34" borderId="37" applyNumberFormat="0" applyAlignment="0" applyProtection="0"/>
    <xf numFmtId="210" fontId="164" fillId="0" borderId="43" applyNumberFormat="0" applyFill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2" fillId="34" borderId="37" applyNumberForma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65" fillId="0" borderId="32">
      <alignment horizontal="left"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37" fontId="53" fillId="0" borderId="0" applyFill="0" applyBorder="0" applyProtection="0">
      <alignment horizontal="righ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38" fontId="129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28" fillId="0" borderId="40" applyNumberFormat="0" applyFill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52" fontId="83" fillId="0" borderId="0" applyNumberFormat="0" applyFill="0" applyBorder="0" applyAlignment="0" applyProtection="0">
      <alignment horizontal="left"/>
    </xf>
    <xf numFmtId="210" fontId="83" fillId="0" borderId="0">
      <alignment vertical="center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4" fontId="127" fillId="0" borderId="0">
      <alignment horizontal="right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35" fontId="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00" fontId="111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38" fontId="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25" fontId="132" fillId="0" borderId="0" applyFont="0" applyFill="0" applyBorder="0" applyAlignment="0" applyProtection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38" fontId="5" fillId="0" borderId="0" applyFont="0" applyFill="0" applyBorder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2" fillId="0" borderId="0"/>
    <xf numFmtId="210" fontId="112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1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8" fillId="0" borderId="40" applyNumberFormat="0" applyFill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/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7" fillId="44" borderId="39"/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44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6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3" fontId="126" fillId="0" borderId="33"/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34" fontId="141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00" fontId="1" fillId="0" borderId="0" applyFont="0" applyFill="0" applyBorder="0" applyAlignment="0" applyProtection="0">
      <alignment vertical="center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2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65" fillId="0" borderId="29" applyNumberFormat="0" applyAlignment="0" applyProtection="0">
      <alignment horizontal="left"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83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00" fontId="1" fillId="0" borderId="0" applyFont="0" applyFill="0" applyBorder="0" applyAlignment="0" applyProtection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9" fontId="1" fillId="0" borderId="0" applyFont="0" applyFill="0" applyBorder="0" applyAlignment="0" applyProtection="0">
      <alignment vertical="center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6" fontId="83" fillId="53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" fillId="0" borderId="0">
      <alignment vertical="center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30" fillId="47" borderId="0" applyNumberFormat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40" fontId="124" fillId="0" borderId="0" applyBorder="0">
      <alignment horizontal="righ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1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20" fontId="53" fillId="0" borderId="0" applyFill="0" applyBorder="0" applyProtection="0">
      <alignment horizontal="right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1" fillId="0" borderId="0" applyFont="0" applyFill="0" applyBorder="0" applyAlignment="0" applyProtection="0"/>
    <xf numFmtId="210" fontId="1" fillId="0" borderId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22" fillId="34" borderId="37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3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7" fillId="44" borderId="39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9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110" fillId="0" borderId="0">
      <alignment vertical="center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110" fillId="0" borderId="0">
      <alignment vertical="center"/>
    </xf>
    <xf numFmtId="210" fontId="5" fillId="0" borderId="0">
      <protection locked="0"/>
    </xf>
    <xf numFmtId="210" fontId="83" fillId="0" borderId="0">
      <alignment vertical="center"/>
    </xf>
    <xf numFmtId="1" fontId="5" fillId="0" borderId="35" applyFill="0" applyProtection="0">
      <alignment horizont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43" fillId="44" borderId="33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122" fillId="34" borderId="37" applyNumberForma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21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20" fillId="34" borderId="38" applyNumberFormat="0" applyAlignment="0" applyProtection="0"/>
    <xf numFmtId="210" fontId="5" fillId="0" borderId="0">
      <protection locked="0"/>
    </xf>
    <xf numFmtId="244" fontId="83" fillId="5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122" fillId="34" borderId="37" applyNumberFormat="0" applyAlignment="0" applyProtection="0"/>
    <xf numFmtId="210" fontId="5" fillId="0" borderId="0">
      <protection locked="0"/>
    </xf>
    <xf numFmtId="210" fontId="120" fillId="34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65" fillId="0" borderId="32">
      <alignment horizontal="left"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51" fontId="83" fillId="0" borderId="0" applyNumberFormat="0" applyFill="0" applyBorder="0" applyAlignment="0" applyProtection="0">
      <alignment horizontal="left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00" fontId="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22" fillId="34" borderId="37" applyNumberFormat="0" applyAlignment="0" applyProtection="0"/>
    <xf numFmtId="210" fontId="5" fillId="0" borderId="0">
      <protection locked="0"/>
    </xf>
    <xf numFmtId="210" fontId="122" fillId="34" borderId="37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8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119" fillId="0" borderId="39"/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44" fontId="83" fillId="53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44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3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2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4" fontId="83" fillId="5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41" fontId="109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51" fontId="83" fillId="0" borderId="0" applyNumberFormat="0" applyFill="0" applyBorder="0" applyAlignment="0" applyProtection="0">
      <alignment horizontal="left"/>
    </xf>
    <xf numFmtId="210" fontId="119" fillId="0" borderId="0"/>
    <xf numFmtId="210" fontId="83" fillId="0" borderId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40" fontId="118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1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65" fillId="0" borderId="29" applyNumberFormat="0" applyAlignment="0" applyProtection="0">
      <alignment horizontal="left"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7" fillId="44" borderId="39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46" fontId="83" fillId="53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16" fillId="52" borderId="0" applyNumberFormat="0" applyBorder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1" fillId="0" borderId="0" applyFill="0" applyBorder="0" applyAlignment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113" fillId="0" borderId="0"/>
    <xf numFmtId="210" fontId="113" fillId="0" borderId="0"/>
    <xf numFmtId="210" fontId="83" fillId="0" borderId="0">
      <alignment vertical="center"/>
    </xf>
    <xf numFmtId="210" fontId="5" fillId="0" borderId="0"/>
    <xf numFmtId="210" fontId="5" fillId="0" borderId="0"/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2" fillId="0" borderId="0"/>
    <xf numFmtId="210" fontId="112" fillId="0" borderId="0"/>
    <xf numFmtId="210" fontId="5" fillId="0" borderId="0">
      <protection locked="0"/>
    </xf>
    <xf numFmtId="210" fontId="128" fillId="0" borderId="40" applyNumberFormat="0" applyFill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00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9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83" fillId="0" borderId="0"/>
    <xf numFmtId="210" fontId="1" fillId="0" borderId="0">
      <alignment vertical="center"/>
    </xf>
    <xf numFmtId="210" fontId="83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4" fillId="0" borderId="0" applyNumberFormat="0" applyAlignment="0">
      <alignment horizontal="left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00" fontId="110" fillId="0" borderId="0" applyFont="0" applyFill="0" applyBorder="0" applyAlignment="0" applyProtection="0">
      <alignment vertical="center"/>
    </xf>
    <xf numFmtId="239" fontId="118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112" fillId="0" borderId="0"/>
    <xf numFmtId="210" fontId="5" fillId="0" borderId="0">
      <protection locked="0"/>
    </xf>
    <xf numFmtId="210" fontId="1" fillId="0" borderId="0">
      <alignment vertical="center"/>
    </xf>
    <xf numFmtId="200" fontId="110" fillId="0" borderId="0" applyFont="0" applyFill="0" applyBorder="0" applyAlignment="0" applyProtection="0">
      <alignment vertical="center"/>
    </xf>
    <xf numFmtId="210" fontId="5" fillId="0" borderId="0">
      <protection locked="0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5" fillId="42" borderId="38" applyNumberFormat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" fillId="0" borderId="0">
      <alignment vertical="center"/>
    </xf>
    <xf numFmtId="9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162" fillId="0" borderId="0" applyNumberFormat="0" applyAlignment="0"/>
    <xf numFmtId="200" fontId="5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83" fillId="0" borderId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3" fillId="0" borderId="0"/>
    <xf numFmtId="210" fontId="112" fillId="0" borderId="0"/>
    <xf numFmtId="210" fontId="5" fillId="0" borderId="0">
      <protection locked="0"/>
    </xf>
    <xf numFmtId="38" fontId="118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110" fillId="37" borderId="36" applyNumberFormat="0" applyFont="0" applyAlignment="0" applyProtection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5" fillId="0" borderId="0"/>
    <xf numFmtId="210" fontId="5" fillId="0" borderId="0"/>
    <xf numFmtId="210" fontId="5" fillId="0" borderId="0">
      <protection locked="0"/>
    </xf>
    <xf numFmtId="210" fontId="5" fillId="0" borderId="0">
      <protection locked="0"/>
    </xf>
    <xf numFmtId="41" fontId="112" fillId="0" borderId="0" applyFont="0" applyFill="0" applyBorder="0" applyAlignment="0" applyProtection="0"/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83" fillId="0" borderId="0" applyFont="0" applyFill="0" applyBorder="0" applyAlignment="0" applyProtection="0">
      <alignment vertical="center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5" fillId="0" borderId="0">
      <protection locked="0"/>
    </xf>
    <xf numFmtId="210" fontId="110" fillId="37" borderId="36" applyNumberFormat="0" applyFont="0" applyAlignment="0" applyProtection="0"/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5" fillId="0" borderId="0"/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>
      <protection locked="0"/>
    </xf>
    <xf numFmtId="210" fontId="1" fillId="0" borderId="0">
      <alignment vertical="center"/>
    </xf>
    <xf numFmtId="210" fontId="5" fillId="0" borderId="0"/>
    <xf numFmtId="210" fontId="5" fillId="0" borderId="0">
      <protection locked="0"/>
    </xf>
    <xf numFmtId="178" fontId="1" fillId="0" borderId="0" applyFont="0" applyFill="0" applyBorder="0" applyAlignment="0" applyProtection="0"/>
    <xf numFmtId="210" fontId="65" fillId="0" borderId="29" applyNumberFormat="0" applyAlignment="0" applyProtection="0">
      <alignment horizontal="left" vertical="center"/>
    </xf>
    <xf numFmtId="210" fontId="65" fillId="0" borderId="29" applyNumberFormat="0" applyAlignment="0" applyProtection="0">
      <alignment horizontal="left" vertical="center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0" fontId="2" fillId="0" borderId="0"/>
    <xf numFmtId="210" fontId="128" fillId="0" borderId="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210" fontId="110" fillId="37" borderId="36" applyNumberFormat="0" applyFont="0" applyAlignment="0" applyProtection="0"/>
    <xf numFmtId="43" fontId="46" fillId="0" borderId="0" applyFont="0" applyFill="0" applyBorder="0" applyAlignment="0" applyProtection="0"/>
    <xf numFmtId="210" fontId="108" fillId="0" borderId="32" applyNumberFormat="0">
      <alignment horizontal="right" wrapText="1"/>
    </xf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43" fontId="2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46" fillId="0" borderId="0" applyFont="0" applyFill="0" applyBorder="0" applyAlignment="0" applyProtection="0"/>
    <xf numFmtId="210" fontId="115" fillId="42" borderId="38" applyNumberForma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119" fillId="0" borderId="39"/>
    <xf numFmtId="43" fontId="46" fillId="0" borderId="0" applyFont="0" applyFill="0" applyBorder="0" applyAlignment="0" applyProtection="0"/>
    <xf numFmtId="210" fontId="110" fillId="37" borderId="3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119" fillId="0" borderId="39"/>
    <xf numFmtId="210" fontId="110" fillId="37" borderId="36" applyNumberFormat="0" applyFont="0" applyAlignment="0" applyProtection="0"/>
    <xf numFmtId="0" fontId="1" fillId="0" borderId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7" fillId="44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38" fillId="0" borderId="0" applyFont="0" applyFill="0" applyBorder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15" fillId="42" borderId="38" applyNumberForma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38" fillId="0" borderId="0" applyFont="0" applyFill="0" applyBorder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45" fillId="0" borderId="0" applyFont="0" applyFill="0" applyBorder="0" applyAlignment="0" applyProtection="0"/>
    <xf numFmtId="210" fontId="115" fillId="42" borderId="38" applyNumberFormat="0" applyAlignment="0" applyProtection="0"/>
    <xf numFmtId="43" fontId="1" fillId="0" borderId="0" applyFont="0" applyFill="0" applyBorder="0" applyAlignment="0" applyProtection="0"/>
    <xf numFmtId="210" fontId="119" fillId="0" borderId="39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178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178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9" fillId="0" borderId="39"/>
    <xf numFmtId="178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43" fontId="5" fillId="0" borderId="0" applyFont="0" applyFill="0" applyBorder="0" applyAlignment="0" applyProtection="0"/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65" fillId="0" borderId="32">
      <alignment horizontal="left" vertical="center"/>
    </xf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5" fillId="42" borderId="38" applyNumberForma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43" fillId="34" borderId="33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78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28" fillId="0" borderId="40" applyNumberFormat="0" applyFill="0" applyAlignment="0" applyProtection="0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10" fontId="43" fillId="39" borderId="33" applyNumberFormat="0" applyBorder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108" fillId="0" borderId="32" applyNumberFormat="0">
      <alignment horizontal="right" wrapText="1"/>
    </xf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3" fontId="126" fillId="0" borderId="26"/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26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00" fontId="83" fillId="0" borderId="0" applyFont="0" applyFill="0" applyBorder="0" applyAlignment="0" applyProtection="0">
      <alignment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41" fontId="125" fillId="0" borderId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22" fillId="34" borderId="37" applyNumberFormat="0" applyAlignment="0" applyProtection="0"/>
    <xf numFmtId="43" fontId="5" fillId="0" borderId="33" applyNumberFormat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8" fillId="0" borderId="40" applyNumberFormat="0" applyFill="0" applyAlignment="0" applyProtection="0"/>
    <xf numFmtId="3" fontId="5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26" applyNumberFormat="0" applyBorder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08" fillId="0" borderId="22" applyNumberFormat="0">
      <alignment horizontal="right" wrapText="1"/>
    </xf>
    <xf numFmtId="210" fontId="108" fillId="0" borderId="22" applyNumberFormat="0">
      <alignment horizontal="right" wrapText="1"/>
    </xf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22">
      <alignment horizontal="left" vertical="center"/>
    </xf>
    <xf numFmtId="210" fontId="119" fillId="0" borderId="39"/>
    <xf numFmtId="210" fontId="65" fillId="0" borderId="22">
      <alignment horizontal="left" vertical="center"/>
    </xf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20" fillId="34" borderId="38" applyNumberFormat="0" applyAlignment="0" applyProtection="0"/>
    <xf numFmtId="210" fontId="65" fillId="0" borderId="22">
      <alignment horizontal="left" vertical="center"/>
    </xf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43" fontId="5" fillId="0" borderId="33" applyNumberFormat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00" fontId="5" fillId="0" borderId="0" applyFont="0" applyFill="0" applyBorder="0" applyAlignment="0" applyProtection="0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5" fillId="0" borderId="26"/>
    <xf numFmtId="210" fontId="108" fillId="0" borderId="32" applyNumberFormat="0">
      <alignment horizontal="right" wrapText="1"/>
    </xf>
    <xf numFmtId="210" fontId="122" fillId="34" borderId="37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41" fontId="125" fillId="0" borderId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43" fillId="44" borderId="26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9" fillId="0" borderId="39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43" fontId="5" fillId="0" borderId="26" applyNumberFormat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43" fontId="1" fillId="0" borderId="0" applyFont="0" applyFill="0" applyBorder="0" applyAlignment="0" applyProtection="0"/>
    <xf numFmtId="210" fontId="115" fillId="42" borderId="38" applyNumberFormat="0" applyAlignment="0" applyProtection="0"/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49" fillId="0" borderId="26">
      <alignment horizont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08" fillId="0" borderId="32" applyNumberFormat="0">
      <alignment horizontal="right" wrapText="1"/>
    </xf>
    <xf numFmtId="43" fontId="1" fillId="0" borderId="0" applyFont="0" applyFill="0" applyBorder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3" fontId="126" fillId="0" borderId="26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22" fillId="34" borderId="37" applyNumberFormat="0" applyAlignment="0" applyProtection="0"/>
    <xf numFmtId="210" fontId="119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3" fontId="126" fillId="0" borderId="26"/>
    <xf numFmtId="210" fontId="110" fillId="37" borderId="36" applyNumberFormat="0" applyFont="0" applyAlignment="0" applyProtection="0"/>
    <xf numFmtId="210" fontId="43" fillId="34" borderId="33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65" fillId="0" borderId="32">
      <alignment horizontal="left" vertical="center"/>
    </xf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0" borderId="39"/>
    <xf numFmtId="210" fontId="115" fillId="42" borderId="38" applyNumberFormat="0" applyAlignment="0" applyProtection="0"/>
    <xf numFmtId="210" fontId="117" fillId="0" borderId="39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3" fontId="126" fillId="0" borderId="33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49" fillId="0" borderId="26">
      <alignment horizont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43" fillId="34" borderId="33"/>
    <xf numFmtId="210" fontId="119" fillId="0" borderId="39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00" fontId="83" fillId="0" borderId="0" applyFont="0" applyFill="0" applyBorder="0" applyAlignment="0" applyProtection="0">
      <alignment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7" fillId="0" borderId="39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0" fillId="34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7" fillId="44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9" fillId="0" borderId="39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3" fontId="5" fillId="0" borderId="33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00" fontId="5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2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2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43" fontId="1" fillId="0" borderId="0" applyFont="0" applyFill="0" applyBorder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49" fillId="0" borderId="26">
      <alignment horizontal="center"/>
    </xf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9" fillId="0" borderId="39"/>
    <xf numFmtId="210" fontId="119" fillId="0" borderId="39"/>
    <xf numFmtId="210" fontId="117" fillId="44" borderId="39"/>
    <xf numFmtId="210" fontId="115" fillId="42" borderId="38" applyNumberFormat="0" applyAlignment="0" applyProtection="0"/>
    <xf numFmtId="210" fontId="117" fillId="44" borderId="39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26"/>
    <xf numFmtId="210" fontId="119" fillId="0" borderId="39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9" fillId="0" borderId="39"/>
    <xf numFmtId="210" fontId="119" fillId="0" borderId="39"/>
    <xf numFmtId="210" fontId="117" fillId="44" borderId="39"/>
    <xf numFmtId="210" fontId="119" fillId="0" borderId="39"/>
    <xf numFmtId="210" fontId="117" fillId="44" borderId="39"/>
    <xf numFmtId="210" fontId="117" fillId="44" borderId="39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178" fontId="1" fillId="0" borderId="0" applyFont="0" applyFill="0" applyBorder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20" fillId="34" borderId="38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5" fillId="42" borderId="38" applyNumberFormat="0" applyAlignment="0" applyProtection="0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65" fillId="0" borderId="32">
      <alignment horizontal="left" vertical="center"/>
    </xf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7" fillId="0" borderId="39"/>
    <xf numFmtId="210" fontId="122" fillId="34" borderId="37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26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7" fillId="44" borderId="39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34" borderId="26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10" fontId="43" fillId="39" borderId="26" applyNumberFormat="0" applyBorder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43" fillId="34" borderId="26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3" fontId="126" fillId="0" borderId="26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3" fontId="126" fillId="0" borderId="26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5" fillId="0" borderId="26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43" fillId="34" borderId="26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22" fillId="34" borderId="37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7" fillId="0" borderId="39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20" fillId="34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43" fontId="5" fillId="0" borderId="26" applyNumberFormat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43" fillId="34" borderId="26"/>
    <xf numFmtId="210" fontId="117" fillId="44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49" fillId="0" borderId="26">
      <alignment horizont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7" fillId="0" borderId="39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34" borderId="26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43" fillId="44" borderId="26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7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3" fontId="126" fillId="0" borderId="26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08" fillId="0" borderId="32" applyNumberFormat="0">
      <alignment horizontal="right" wrapText="1"/>
    </xf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5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3" fontId="5" fillId="0" borderId="26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65" fillId="0" borderId="29" applyNumberFormat="0" applyAlignment="0" applyProtection="0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7" fillId="0" borderId="39"/>
    <xf numFmtId="210" fontId="65" fillId="0" borderId="32">
      <alignment horizontal="left" vertic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26" applyNumberFormat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69" fillId="0" borderId="28" applyNumberFormat="0" applyFill="0" applyProtection="0">
      <alignment horizontal="center"/>
    </xf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43" fillId="34" borderId="26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10" fontId="43" fillId="39" borderId="26" applyNumberFormat="0" applyBorder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26" applyNumberFormat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3" fontId="126" fillId="0" borderId="26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26" applyNumberFormat="0" applyBorder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20" fillId="34" borderId="38" applyNumberFormat="0" applyAlignment="0" applyProtection="0"/>
    <xf numFmtId="210" fontId="117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10" fontId="43" fillId="39" borderId="26" applyNumberFormat="0" applyBorder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9" fillId="0" borderId="39"/>
    <xf numFmtId="3" fontId="126" fillId="0" borderId="26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49" fillId="0" borderId="26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3" fontId="126" fillId="0" borderId="26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26" applyNumberFormat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26" applyNumberFormat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3" fontId="5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65" fillId="0" borderId="32">
      <alignment horizontal="left" vertical="center"/>
    </xf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3" fontId="5" fillId="0" borderId="26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26" applyNumberFormat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8" fillId="0" borderId="40" applyNumberFormat="0" applyFill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65" fillId="0" borderId="29" applyNumberFormat="0" applyAlignment="0" applyProtection="0">
      <alignment horizontal="left" vertical="center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5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44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34" borderId="26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22" fillId="34" borderId="37" applyNumberFormat="0" applyAlignment="0" applyProtection="0"/>
    <xf numFmtId="210" fontId="119" fillId="0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119" fillId="0" borderId="39"/>
    <xf numFmtId="3" fontId="126" fillId="0" borderId="26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3" fontId="126" fillId="0" borderId="26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43" fillId="44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43" fontId="5" fillId="0" borderId="26" applyNumberFormat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44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26" applyNumberFormat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3" fontId="126" fillId="0" borderId="26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33" applyNumberFormat="0" applyBorder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49" fillId="0" borderId="33">
      <alignment horizontal="center"/>
    </xf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9" fillId="0" borderId="39"/>
    <xf numFmtId="210" fontId="119" fillId="0" borderId="39"/>
    <xf numFmtId="210" fontId="117" fillId="44" borderId="39"/>
    <xf numFmtId="210" fontId="115" fillId="42" borderId="38" applyNumberFormat="0" applyAlignment="0" applyProtection="0"/>
    <xf numFmtId="210" fontId="117" fillId="44" borderId="39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33"/>
    <xf numFmtId="210" fontId="119" fillId="0" borderId="39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9" fillId="0" borderId="39"/>
    <xf numFmtId="210" fontId="119" fillId="0" borderId="39"/>
    <xf numFmtId="210" fontId="117" fillId="44" borderId="39"/>
    <xf numFmtId="210" fontId="119" fillId="0" borderId="39"/>
    <xf numFmtId="210" fontId="117" fillId="44" borderId="39"/>
    <xf numFmtId="210" fontId="117" fillId="44" borderId="39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20" fillId="34" borderId="38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5" fillId="42" borderId="38" applyNumberFormat="0" applyAlignment="0" applyProtection="0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65" fillId="0" borderId="32">
      <alignment horizontal="left" vertical="center"/>
    </xf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7" fillId="0" borderId="39"/>
    <xf numFmtId="210" fontId="122" fillId="34" borderId="37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33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7" fillId="44" borderId="39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34" borderId="33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17" fillId="0" borderId="39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10" fontId="43" fillId="39" borderId="33" applyNumberFormat="0" applyBorder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43" fillId="34" borderId="33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3" fontId="126" fillId="0" borderId="33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3" fontId="126" fillId="0" borderId="33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5" fillId="0" borderId="33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3" fontId="126" fillId="0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43" fillId="34" borderId="33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22" fillId="34" borderId="37" applyNumberFormat="0" applyAlignment="0" applyProtection="0"/>
    <xf numFmtId="210" fontId="119" fillId="0" borderId="39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7" fillId="0" borderId="39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20" fillId="34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43" fontId="5" fillId="0" borderId="33" applyNumberFormat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43" fillId="34" borderId="33"/>
    <xf numFmtId="210" fontId="117" fillId="44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49" fillId="0" borderId="33">
      <alignment horizont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7" fillId="0" borderId="39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34" borderId="33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43" fillId="44" borderId="33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7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3" fontId="126" fillId="0" borderId="33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08" fillId="0" borderId="32" applyNumberFormat="0">
      <alignment horizontal="right" wrapText="1"/>
    </xf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5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3" fontId="5" fillId="0" borderId="33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65" fillId="0" borderId="29" applyNumberFormat="0" applyAlignment="0" applyProtection="0">
      <alignment horizontal="left" vertical="center"/>
    </xf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7" fillId="0" borderId="39"/>
    <xf numFmtId="210" fontId="65" fillId="0" borderId="32">
      <alignment horizontal="left" vertic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33" applyNumberFormat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69" fillId="0" borderId="28" applyNumberFormat="0" applyFill="0" applyProtection="0">
      <alignment horizontal="center"/>
    </xf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32">
      <alignment horizontal="left" vertical="center"/>
    </xf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43" fillId="34" borderId="33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10" fontId="43" fillId="39" borderId="33" applyNumberFormat="0" applyBorder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33" applyNumberFormat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3" fontId="126" fillId="0" borderId="33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33" applyNumberFormat="0" applyBorder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left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43" fillId="3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20" fillId="34" borderId="38" applyNumberFormat="0" applyAlignment="0" applyProtection="0"/>
    <xf numFmtId="210" fontId="117" fillId="0" borderId="39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10" fontId="43" fillId="39" borderId="33" applyNumberFormat="0" applyBorder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9" fillId="0" borderId="39"/>
    <xf numFmtId="3" fontId="126" fillId="0" borderId="33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49" fillId="0" borderId="33">
      <alignment horizont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3" fontId="126" fillId="0" borderId="33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33" applyNumberFormat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33" applyNumberFormat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3" fontId="5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65" fillId="0" borderId="32">
      <alignment horizontal="left" vertical="center"/>
    </xf>
    <xf numFmtId="210" fontId="65" fillId="0" borderId="32">
      <alignment horizontal="left" vertical="center"/>
    </xf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7" fillId="44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3" fontId="5" fillId="0" borderId="33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10" fontId="43" fillId="39" borderId="33" applyNumberFormat="0" applyBorder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28" fillId="0" borderId="40" applyNumberFormat="0" applyFill="0" applyAlignment="0" applyProtection="0"/>
    <xf numFmtId="210" fontId="120" fillId="34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22" fillId="34" borderId="37" applyNumberFormat="0" applyAlignment="0" applyProtection="0"/>
    <xf numFmtId="210" fontId="65" fillId="0" borderId="29" applyNumberFormat="0" applyAlignment="0" applyProtection="0">
      <alignment horizontal="left" vertical="center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3" fontId="5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44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43" fillId="34" borderId="33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5" fillId="0" borderId="28" applyNumberFormat="0" applyFill="0" applyProtection="0">
      <alignment horizontal="right"/>
    </xf>
    <xf numFmtId="210" fontId="110" fillId="37" borderId="36" applyNumberFormat="0" applyFont="0" applyAlignment="0" applyProtection="0"/>
    <xf numFmtId="210" fontId="117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22" fillId="34" borderId="37" applyNumberFormat="0" applyAlignment="0" applyProtection="0"/>
    <xf numFmtId="210" fontId="119" fillId="0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119" fillId="0" borderId="39"/>
    <xf numFmtId="3" fontId="126" fillId="0" borderId="33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65" fillId="0" borderId="29" applyNumberFormat="0" applyAlignment="0" applyProtection="0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28" fillId="0" borderId="40" applyNumberFormat="0" applyFill="0" applyAlignment="0" applyProtection="0"/>
    <xf numFmtId="3" fontId="126" fillId="0" borderId="33"/>
    <xf numFmtId="210" fontId="122" fillId="34" borderId="37" applyNumberForma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69" fillId="0" borderId="28" applyNumberFormat="0" applyFill="0" applyProtection="0">
      <alignment horizontal="center"/>
    </xf>
    <xf numFmtId="210" fontId="43" fillId="44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43" fontId="5" fillId="0" borderId="33" applyNumberFormat="0"/>
    <xf numFmtId="210" fontId="128" fillId="0" borderId="40" applyNumberFormat="0" applyFill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0" fillId="34" borderId="38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17" fillId="44" borderId="39"/>
    <xf numFmtId="210" fontId="122" fillId="34" borderId="37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2" fillId="34" borderId="37" applyNumberFormat="0" applyAlignment="0" applyProtection="0"/>
    <xf numFmtId="210" fontId="122" fillId="34" borderId="37" applyNumberForma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65" fillId="0" borderId="32">
      <alignment horizontal="left" vertical="center"/>
    </xf>
    <xf numFmtId="210" fontId="122" fillId="34" borderId="37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5" fillId="0" borderId="33" applyNumberFormat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7" fillId="44" borderId="39"/>
    <xf numFmtId="210" fontId="108" fillId="0" borderId="32" applyNumberFormat="0">
      <alignment horizontal="right" wrapText="1"/>
    </xf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28" fillId="0" borderId="40" applyNumberFormat="0" applyFill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9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65" fillId="0" borderId="32">
      <alignment horizontal="left" vertical="center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20" fillId="34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08" fillId="0" borderId="32" applyNumberFormat="0">
      <alignment horizontal="right" wrapText="1"/>
    </xf>
    <xf numFmtId="210" fontId="110" fillId="37" borderId="36" applyNumberFormat="0" applyFont="0" applyAlignment="0" applyProtection="0"/>
    <xf numFmtId="210" fontId="119" fillId="0" borderId="39"/>
    <xf numFmtId="210" fontId="110" fillId="37" borderId="36" applyNumberFormat="0" applyFont="0" applyAlignment="0" applyProtection="0"/>
    <xf numFmtId="3" fontId="126" fillId="0" borderId="33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0" borderId="39"/>
    <xf numFmtId="210" fontId="117" fillId="44" borderId="39"/>
    <xf numFmtId="210" fontId="117" fillId="0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22" fillId="34" borderId="37" applyNumberFormat="0" applyAlignment="0" applyProtection="0"/>
    <xf numFmtId="210" fontId="119" fillId="0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5" fillId="42" borderId="38" applyNumberFormat="0" applyAlignment="0" applyProtection="0"/>
    <xf numFmtId="210" fontId="110" fillId="37" borderId="36" applyNumberFormat="0" applyFont="0" applyAlignment="0" applyProtection="0"/>
    <xf numFmtId="210" fontId="117" fillId="44" borderId="39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210" fontId="110" fillId="37" borderId="36" applyNumberFormat="0" applyFont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</cellStyleXfs>
  <cellXfs count="667">
    <xf numFmtId="0" fontId="0" fillId="0" borderId="0" xfId="0"/>
    <xf numFmtId="0" fontId="8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166" fontId="7" fillId="0" borderId="0" xfId="0" applyNumberFormat="1" applyFont="1" applyFill="1" applyAlignment="1"/>
    <xf numFmtId="166" fontId="9" fillId="0" borderId="0" xfId="0" applyNumberFormat="1" applyFont="1" applyFill="1" applyAlignment="1"/>
    <xf numFmtId="166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/>
    <xf numFmtId="0" fontId="7" fillId="0" borderId="13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center"/>
    </xf>
    <xf numFmtId="166" fontId="8" fillId="0" borderId="13" xfId="0" applyNumberFormat="1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0" fontId="7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Continuous"/>
    </xf>
    <xf numFmtId="0" fontId="8" fillId="0" borderId="14" xfId="0" applyFont="1" applyFill="1" applyBorder="1" applyAlignment="1">
      <alignment horizontal="centerContinuous"/>
    </xf>
    <xf numFmtId="166" fontId="8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6" fontId="7" fillId="0" borderId="13" xfId="0" applyNumberFormat="1" applyFont="1" applyFill="1" applyBorder="1" applyAlignment="1">
      <alignment horizontal="right"/>
    </xf>
    <xf numFmtId="166" fontId="7" fillId="0" borderId="15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Continuous"/>
    </xf>
    <xf numFmtId="166" fontId="8" fillId="0" borderId="15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167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/>
    </xf>
    <xf numFmtId="167" fontId="7" fillId="0" borderId="1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justify"/>
    </xf>
    <xf numFmtId="166" fontId="8" fillId="0" borderId="0" xfId="0" applyNumberFormat="1" applyFont="1" applyFill="1"/>
    <xf numFmtId="164" fontId="8" fillId="0" borderId="0" xfId="47" applyNumberFormat="1" applyFont="1" applyFill="1" applyAlignment="1">
      <alignment horizontal="right" vertical="center"/>
    </xf>
    <xf numFmtId="164" fontId="8" fillId="0" borderId="0" xfId="28" applyNumberFormat="1" applyFont="1" applyFill="1" applyAlignment="1">
      <alignment horizontal="right"/>
    </xf>
    <xf numFmtId="164" fontId="8" fillId="0" borderId="0" xfId="47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/>
    </xf>
    <xf numFmtId="164" fontId="8" fillId="0" borderId="0" xfId="28" applyNumberFormat="1" applyFont="1" applyFill="1" applyBorder="1" applyAlignment="1">
      <alignment horizontal="right"/>
    </xf>
    <xf numFmtId="164" fontId="8" fillId="0" borderId="0" xfId="0" applyNumberFormat="1" applyFont="1" applyFill="1"/>
    <xf numFmtId="164" fontId="8" fillId="0" borderId="0" xfId="0" applyNumberFormat="1" applyFont="1" applyFill="1" applyBorder="1"/>
    <xf numFmtId="164" fontId="8" fillId="0" borderId="0" xfId="36" applyNumberFormat="1" applyFont="1" applyFill="1" applyAlignment="1">
      <alignment vertical="center"/>
    </xf>
    <xf numFmtId="164" fontId="8" fillId="0" borderId="16" xfId="28" applyNumberFormat="1" applyFont="1" applyFill="1" applyBorder="1" applyAlignment="1">
      <alignment horizontal="right"/>
    </xf>
    <xf numFmtId="164" fontId="8" fillId="0" borderId="0" xfId="28" applyNumberFormat="1" applyFont="1" applyFill="1"/>
    <xf numFmtId="164" fontId="8" fillId="0" borderId="0" xfId="47" applyNumberFormat="1" applyFont="1" applyFill="1" applyAlignment="1">
      <alignment vertical="center"/>
    </xf>
    <xf numFmtId="164" fontId="8" fillId="0" borderId="0" xfId="28" applyNumberFormat="1" applyFont="1" applyFill="1" applyBorder="1"/>
    <xf numFmtId="164" fontId="8" fillId="0" borderId="13" xfId="28" applyNumberFormat="1" applyFont="1" applyFill="1" applyBorder="1"/>
    <xf numFmtId="166" fontId="8" fillId="0" borderId="0" xfId="28" applyNumberFormat="1" applyFont="1" applyFill="1" applyBorder="1" applyAlignment="1">
      <alignment horizontal="center"/>
    </xf>
    <xf numFmtId="164" fontId="8" fillId="0" borderId="0" xfId="48" applyNumberFormat="1" applyFont="1" applyFill="1" applyAlignment="1">
      <alignment vertical="center"/>
    </xf>
    <xf numFmtId="164" fontId="8" fillId="0" borderId="16" xfId="28" applyNumberFormat="1" applyFont="1" applyFill="1" applyBorder="1"/>
    <xf numFmtId="0" fontId="8" fillId="0" borderId="15" xfId="0" applyFont="1" applyFill="1" applyBorder="1"/>
    <xf numFmtId="0" fontId="8" fillId="0" borderId="0" xfId="51" applyFont="1" applyFill="1" applyBorder="1"/>
    <xf numFmtId="0" fontId="8" fillId="0" borderId="0" xfId="51" applyFont="1" applyFill="1"/>
    <xf numFmtId="0" fontId="8" fillId="0" borderId="0" xfId="51" applyFont="1" applyFill="1" applyAlignment="1">
      <alignment horizontal="center"/>
    </xf>
    <xf numFmtId="166" fontId="8" fillId="0" borderId="0" xfId="51" applyNumberFormat="1" applyFont="1" applyFill="1"/>
    <xf numFmtId="0" fontId="7" fillId="0" borderId="0" xfId="51" applyFont="1" applyFill="1" applyBorder="1" applyAlignment="1">
      <alignment horizontal="left"/>
    </xf>
    <xf numFmtId="0" fontId="8" fillId="0" borderId="0" xfId="51" applyFont="1" applyFill="1" applyBorder="1" applyAlignment="1">
      <alignment horizontal="center"/>
    </xf>
    <xf numFmtId="166" fontId="8" fillId="0" borderId="0" xfId="51" applyNumberFormat="1" applyFont="1" applyFill="1" applyBorder="1" applyAlignment="1">
      <alignment horizontal="centerContinuous"/>
    </xf>
    <xf numFmtId="166" fontId="9" fillId="0" borderId="0" xfId="51" applyNumberFormat="1" applyFont="1" applyFill="1" applyBorder="1" applyAlignment="1"/>
    <xf numFmtId="0" fontId="7" fillId="0" borderId="13" xfId="51" applyFont="1" applyFill="1" applyBorder="1" applyAlignment="1">
      <alignment horizontal="left"/>
    </xf>
    <xf numFmtId="0" fontId="8" fillId="0" borderId="13" xfId="51" applyFont="1" applyFill="1" applyBorder="1" applyAlignment="1">
      <alignment horizontal="center"/>
    </xf>
    <xf numFmtId="166" fontId="8" fillId="0" borderId="13" xfId="51" applyNumberFormat="1" applyFont="1" applyFill="1" applyBorder="1" applyAlignment="1">
      <alignment horizontal="centerContinuous"/>
    </xf>
    <xf numFmtId="0" fontId="7" fillId="0" borderId="14" xfId="51" applyFont="1" applyFill="1" applyBorder="1" applyAlignment="1">
      <alignment horizontal="left"/>
    </xf>
    <xf numFmtId="0" fontId="8" fillId="0" borderId="14" xfId="51" applyFont="1" applyFill="1" applyBorder="1" applyAlignment="1">
      <alignment horizontal="center"/>
    </xf>
    <xf numFmtId="166" fontId="8" fillId="0" borderId="14" xfId="51" applyNumberFormat="1" applyFont="1" applyFill="1" applyBorder="1" applyAlignment="1">
      <alignment horizontal="centerContinuous"/>
    </xf>
    <xf numFmtId="166" fontId="7" fillId="0" borderId="13" xfId="51" applyNumberFormat="1" applyFont="1" applyFill="1" applyBorder="1" applyAlignment="1">
      <alignment horizontal="right" vertical="center"/>
    </xf>
    <xf numFmtId="167" fontId="8" fillId="0" borderId="0" xfId="51" applyNumberFormat="1" applyFont="1" applyFill="1"/>
    <xf numFmtId="167" fontId="8" fillId="0" borderId="0" xfId="51" applyNumberFormat="1" applyFont="1" applyFill="1" applyAlignment="1">
      <alignment vertical="center"/>
    </xf>
    <xf numFmtId="166" fontId="7" fillId="0" borderId="0" xfId="51" applyNumberFormat="1" applyFont="1" applyFill="1" applyAlignment="1">
      <alignment horizontal="right" vertical="center"/>
    </xf>
    <xf numFmtId="166" fontId="7" fillId="0" borderId="0" xfId="51" applyNumberFormat="1" applyFont="1" applyFill="1" applyBorder="1" applyAlignment="1">
      <alignment horizontal="right" vertical="center"/>
    </xf>
    <xf numFmtId="167" fontId="7" fillId="0" borderId="0" xfId="51" applyNumberFormat="1" applyFont="1" applyFill="1" applyBorder="1" applyAlignment="1">
      <alignment horizontal="center" vertical="center"/>
    </xf>
    <xf numFmtId="164" fontId="8" fillId="0" borderId="0" xfId="51" applyNumberFormat="1" applyFont="1" applyFill="1" applyAlignment="1">
      <alignment horizontal="right"/>
    </xf>
    <xf numFmtId="164" fontId="8" fillId="0" borderId="13" xfId="51" applyNumberFormat="1" applyFont="1" applyFill="1" applyBorder="1" applyAlignment="1">
      <alignment horizontal="right"/>
    </xf>
    <xf numFmtId="164" fontId="8" fillId="0" borderId="0" xfId="32" applyNumberFormat="1" applyFont="1" applyFill="1" applyBorder="1" applyAlignment="1">
      <alignment horizontal="right"/>
    </xf>
    <xf numFmtId="0" fontId="7" fillId="0" borderId="0" xfId="51" applyFont="1" applyFill="1" applyBorder="1"/>
    <xf numFmtId="164" fontId="8" fillId="0" borderId="0" xfId="51" applyNumberFormat="1" applyFont="1" applyFill="1" applyBorder="1"/>
    <xf numFmtId="164" fontId="8" fillId="0" borderId="0" xfId="51" applyNumberFormat="1" applyFont="1" applyFill="1" applyBorder="1" applyAlignment="1">
      <alignment horizontal="right"/>
    </xf>
    <xf numFmtId="164" fontId="8" fillId="0" borderId="0" xfId="32" applyNumberFormat="1" applyFont="1" applyFill="1" applyBorder="1" applyAlignment="1"/>
    <xf numFmtId="0" fontId="10" fillId="0" borderId="0" xfId="51" applyFont="1" applyFill="1" applyBorder="1"/>
    <xf numFmtId="164" fontId="8" fillId="0" borderId="1" xfId="51" applyNumberFormat="1" applyFont="1" applyFill="1" applyBorder="1" applyAlignment="1">
      <alignment horizontal="right"/>
    </xf>
    <xf numFmtId="164" fontId="8" fillId="0" borderId="16" xfId="51" applyNumberFormat="1" applyFont="1" applyFill="1" applyBorder="1" applyAlignment="1">
      <alignment horizontal="right"/>
    </xf>
    <xf numFmtId="0" fontId="8" fillId="0" borderId="13" xfId="51" applyFont="1" applyFill="1" applyBorder="1"/>
    <xf numFmtId="0" fontId="10" fillId="0" borderId="13" xfId="51" applyFont="1" applyFill="1" applyBorder="1"/>
    <xf numFmtId="166" fontId="8" fillId="0" borderId="13" xfId="51" applyNumberFormat="1" applyFont="1" applyFill="1" applyBorder="1" applyAlignment="1">
      <alignment horizontal="right"/>
    </xf>
    <xf numFmtId="166" fontId="8" fillId="0" borderId="0" xfId="51" applyNumberFormat="1" applyFont="1" applyFill="1" applyBorder="1" applyAlignment="1">
      <alignment horizontal="right"/>
    </xf>
    <xf numFmtId="166" fontId="8" fillId="0" borderId="0" xfId="32" applyNumberFormat="1" applyFont="1" applyFill="1" applyBorder="1" applyAlignment="1">
      <alignment horizontal="right"/>
    </xf>
    <xf numFmtId="164" fontId="8" fillId="0" borderId="13" xfId="32" applyNumberFormat="1" applyFont="1" applyFill="1" applyBorder="1" applyAlignment="1">
      <alignment horizontal="right"/>
    </xf>
    <xf numFmtId="168" fontId="8" fillId="0" borderId="0" xfId="32" applyNumberFormat="1" applyFont="1" applyFill="1" applyBorder="1" applyAlignment="1">
      <alignment horizontal="right"/>
    </xf>
    <xf numFmtId="168" fontId="8" fillId="0" borderId="0" xfId="51" applyNumberFormat="1" applyFont="1" applyFill="1" applyBorder="1"/>
    <xf numFmtId="166" fontId="8" fillId="0" borderId="0" xfId="51" applyNumberFormat="1" applyFont="1" applyFill="1" applyBorder="1"/>
    <xf numFmtId="165" fontId="8" fillId="0" borderId="0" xfId="32" applyNumberFormat="1" applyFont="1" applyFill="1" applyBorder="1" applyAlignment="1">
      <alignment horizontal="right"/>
    </xf>
    <xf numFmtId="166" fontId="8" fillId="0" borderId="13" xfId="32" applyNumberFormat="1" applyFont="1" applyFill="1" applyBorder="1" applyAlignment="1">
      <alignment horizontal="right"/>
    </xf>
    <xf numFmtId="0" fontId="8" fillId="0" borderId="13" xfId="0" applyFont="1" applyBorder="1"/>
    <xf numFmtId="0" fontId="7" fillId="0" borderId="0" xfId="0" applyFont="1" applyAlignment="1">
      <alignment horizontal="left"/>
    </xf>
    <xf numFmtId="164" fontId="8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left"/>
    </xf>
    <xf numFmtId="164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164" fontId="8" fillId="0" borderId="13" xfId="0" applyNumberFormat="1" applyFont="1" applyBorder="1"/>
    <xf numFmtId="0" fontId="8" fillId="0" borderId="0" xfId="0" applyFont="1"/>
    <xf numFmtId="164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7" fontId="7" fillId="0" borderId="0" xfId="0" applyNumberFormat="1" applyFont="1"/>
    <xf numFmtId="164" fontId="8" fillId="0" borderId="0" xfId="0" applyNumberFormat="1" applyFont="1" applyFill="1" applyAlignment="1">
      <alignment vertical="center"/>
    </xf>
    <xf numFmtId="0" fontId="7" fillId="0" borderId="13" xfId="0" applyFont="1" applyBorder="1"/>
    <xf numFmtId="3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/>
    </xf>
    <xf numFmtId="164" fontId="8" fillId="0" borderId="0" xfId="0" applyNumberFormat="1" applyFont="1"/>
    <xf numFmtId="3" fontId="8" fillId="0" borderId="0" xfId="0" applyNumberFormat="1" applyFont="1"/>
    <xf numFmtId="16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1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36" applyNumberFormat="1" applyFont="1" applyFill="1" applyBorder="1" applyAlignment="1">
      <alignment vertical="center"/>
    </xf>
    <xf numFmtId="164" fontId="8" fillId="0" borderId="0" xfId="28" applyNumberFormat="1" applyFont="1" applyFill="1" applyAlignment="1">
      <alignment vertical="center"/>
    </xf>
    <xf numFmtId="164" fontId="8" fillId="0" borderId="0" xfId="36" applyNumberFormat="1" applyFont="1" applyFill="1" applyAlignment="1">
      <alignment horizontal="right" vertical="center"/>
    </xf>
    <xf numFmtId="164" fontId="8" fillId="0" borderId="1" xfId="47" applyNumberFormat="1" applyFont="1" applyFill="1" applyBorder="1" applyAlignment="1">
      <alignment horizontal="right" vertical="center"/>
    </xf>
    <xf numFmtId="164" fontId="8" fillId="0" borderId="0" xfId="47" applyNumberFormat="1" applyFont="1" applyFill="1" applyBorder="1" applyAlignment="1">
      <alignment horizontal="right" vertical="center"/>
    </xf>
    <xf numFmtId="164" fontId="8" fillId="0" borderId="1" xfId="36" applyNumberFormat="1" applyFont="1" applyFill="1" applyBorder="1" applyAlignment="1">
      <alignment vertical="center"/>
    </xf>
    <xf numFmtId="0" fontId="8" fillId="0" borderId="0" xfId="47" applyFont="1" applyFill="1" applyAlignment="1">
      <alignment vertical="center"/>
    </xf>
    <xf numFmtId="164" fontId="8" fillId="0" borderId="1" xfId="47" applyNumberFormat="1" applyFont="1" applyFill="1" applyBorder="1" applyAlignment="1">
      <alignment vertical="center"/>
    </xf>
    <xf numFmtId="170" fontId="8" fillId="0" borderId="0" xfId="32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centerContinuous"/>
    </xf>
    <xf numFmtId="166" fontId="8" fillId="0" borderId="3" xfId="36" applyNumberFormat="1" applyFont="1" applyFill="1" applyBorder="1" applyAlignment="1">
      <alignment horizontal="right" vertical="center"/>
    </xf>
    <xf numFmtId="166" fontId="8" fillId="0" borderId="0" xfId="36" applyNumberFormat="1" applyFont="1" applyFill="1" applyBorder="1" applyAlignment="1">
      <alignment vertical="center"/>
    </xf>
    <xf numFmtId="166" fontId="8" fillId="0" borderId="0" xfId="36" applyNumberFormat="1" applyFont="1" applyFill="1" applyBorder="1" applyAlignment="1">
      <alignment horizontal="right" vertical="center"/>
    </xf>
    <xf numFmtId="166" fontId="7" fillId="0" borderId="0" xfId="47" applyNumberFormat="1" applyFont="1" applyFill="1" applyAlignment="1">
      <alignment horizontal="right" vertical="center"/>
    </xf>
    <xf numFmtId="167" fontId="7" fillId="0" borderId="0" xfId="47" applyNumberFormat="1" applyFont="1" applyFill="1" applyAlignment="1">
      <alignment horizontal="right" vertical="center"/>
    </xf>
    <xf numFmtId="164" fontId="8" fillId="0" borderId="0" xfId="36" applyNumberFormat="1" applyFont="1" applyFill="1" applyBorder="1" applyAlignment="1">
      <alignment horizontal="right" vertical="center"/>
    </xf>
    <xf numFmtId="171" fontId="8" fillId="0" borderId="0" xfId="28" applyNumberFormat="1" applyFont="1" applyFill="1" applyBorder="1" applyAlignment="1">
      <alignment vertical="center"/>
    </xf>
    <xf numFmtId="168" fontId="8" fillId="0" borderId="0" xfId="32" applyNumberFormat="1" applyFont="1" applyFill="1" applyBorder="1"/>
    <xf numFmtId="164" fontId="8" fillId="0" borderId="0" xfId="28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164" fontId="8" fillId="0" borderId="0" xfId="28" applyNumberFormat="1" applyFont="1" applyFill="1" applyBorder="1" applyAlignment="1">
      <alignment horizontal="right" vertical="center"/>
    </xf>
    <xf numFmtId="164" fontId="8" fillId="0" borderId="16" xfId="28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Continuous" vertical="center"/>
    </xf>
    <xf numFmtId="0" fontId="7" fillId="0" borderId="13" xfId="0" applyFont="1" applyFill="1" applyBorder="1" applyAlignment="1">
      <alignment horizontal="left" vertical="center"/>
    </xf>
    <xf numFmtId="166" fontId="8" fillId="0" borderId="13" xfId="0" applyNumberFormat="1" applyFont="1" applyFill="1" applyBorder="1" applyAlignment="1">
      <alignment horizontal="centerContinuous" vertical="center"/>
    </xf>
    <xf numFmtId="0" fontId="8" fillId="0" borderId="13" xfId="0" applyFont="1" applyFill="1" applyBorder="1" applyAlignment="1">
      <alignment horizontal="centerContinuous" vertical="center"/>
    </xf>
    <xf numFmtId="0" fontId="7" fillId="0" borderId="14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Continuous" vertical="center"/>
    </xf>
    <xf numFmtId="0" fontId="8" fillId="0" borderId="14" xfId="0" applyFont="1" applyFill="1" applyBorder="1" applyAlignment="1">
      <alignment horizontal="centerContinuous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left" vertical="center"/>
    </xf>
    <xf numFmtId="166" fontId="7" fillId="0" borderId="13" xfId="0" applyNumberFormat="1" applyFont="1" applyFill="1" applyBorder="1" applyAlignment="1">
      <alignment horizontal="right" vertical="center"/>
    </xf>
    <xf numFmtId="166" fontId="7" fillId="0" borderId="15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Continuous" vertical="center"/>
    </xf>
    <xf numFmtId="166" fontId="8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7" fillId="0" borderId="13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4" fontId="8" fillId="0" borderId="13" xfId="0" applyNumberFormat="1" applyFont="1" applyFill="1" applyBorder="1" applyAlignment="1">
      <alignment vertical="center"/>
    </xf>
    <xf numFmtId="164" fontId="8" fillId="0" borderId="0" xfId="28" applyNumberFormat="1" applyFont="1" applyFill="1" applyBorder="1" applyAlignment="1">
      <alignment vertical="center"/>
    </xf>
    <xf numFmtId="164" fontId="8" fillId="0" borderId="13" xfId="28" applyNumberFormat="1" applyFont="1" applyFill="1" applyBorder="1" applyAlignment="1">
      <alignment vertical="center"/>
    </xf>
    <xf numFmtId="166" fontId="8" fillId="0" borderId="13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166" fontId="8" fillId="0" borderId="0" xfId="28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4" fontId="8" fillId="0" borderId="16" xfId="28" applyNumberFormat="1" applyFont="1" applyFill="1" applyBorder="1" applyAlignment="1">
      <alignment vertical="center"/>
    </xf>
    <xf numFmtId="166" fontId="8" fillId="0" borderId="0" xfId="51" applyNumberFormat="1" applyFont="1" applyFill="1" applyBorder="1" applyAlignment="1">
      <alignment horizontal="center"/>
    </xf>
    <xf numFmtId="166" fontId="8" fillId="0" borderId="13" xfId="51" applyNumberFormat="1" applyFont="1" applyFill="1" applyBorder="1" applyAlignment="1">
      <alignment horizontal="center"/>
    </xf>
    <xf numFmtId="166" fontId="8" fillId="0" borderId="14" xfId="51" applyNumberFormat="1" applyFont="1" applyFill="1" applyBorder="1" applyAlignment="1">
      <alignment horizontal="center"/>
    </xf>
    <xf numFmtId="166" fontId="7" fillId="0" borderId="2" xfId="51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horizontal="right" vertical="center"/>
    </xf>
    <xf numFmtId="165" fontId="8" fillId="0" borderId="2" xfId="28" applyFont="1" applyFill="1" applyBorder="1" applyAlignment="1">
      <alignment horizontal="right" vertical="center"/>
    </xf>
    <xf numFmtId="166" fontId="8" fillId="0" borderId="2" xfId="28" applyNumberFormat="1" applyFont="1" applyFill="1" applyBorder="1" applyAlignment="1">
      <alignment horizontal="right" vertical="center"/>
    </xf>
    <xf numFmtId="164" fontId="8" fillId="33" borderId="0" xfId="47" applyNumberFormat="1" applyFont="1" applyFill="1" applyAlignment="1">
      <alignment horizontal="right" vertical="center"/>
    </xf>
    <xf numFmtId="166" fontId="8" fillId="33" borderId="0" xfId="0" applyNumberFormat="1" applyFont="1" applyFill="1"/>
    <xf numFmtId="166" fontId="8" fillId="33" borderId="0" xfId="0" applyNumberFormat="1" applyFont="1" applyFill="1" applyAlignment="1">
      <alignment vertical="center"/>
    </xf>
    <xf numFmtId="164" fontId="8" fillId="33" borderId="0" xfId="0" applyNumberFormat="1" applyFont="1" applyFill="1" applyAlignment="1">
      <alignment horizontal="right" vertical="center"/>
    </xf>
    <xf numFmtId="164" fontId="8" fillId="33" borderId="0" xfId="28" applyNumberFormat="1" applyFont="1" applyFill="1" applyAlignment="1">
      <alignment horizontal="right" vertical="center"/>
    </xf>
    <xf numFmtId="164" fontId="8" fillId="33" borderId="0" xfId="0" applyNumberFormat="1" applyFont="1" applyFill="1" applyBorder="1" applyAlignment="1">
      <alignment horizontal="right" vertical="center"/>
    </xf>
    <xf numFmtId="164" fontId="8" fillId="33" borderId="0" xfId="0" applyNumberFormat="1" applyFont="1" applyFill="1" applyAlignment="1">
      <alignment vertical="center"/>
    </xf>
    <xf numFmtId="164" fontId="8" fillId="33" borderId="0" xfId="0" applyNumberFormat="1" applyFont="1" applyFill="1" applyBorder="1" applyAlignment="1">
      <alignment vertical="center"/>
    </xf>
    <xf numFmtId="166" fontId="8" fillId="33" borderId="0" xfId="0" applyNumberFormat="1" applyFont="1" applyFill="1" applyBorder="1"/>
    <xf numFmtId="166" fontId="8" fillId="33" borderId="0" xfId="0" applyNumberFormat="1" applyFont="1" applyFill="1" applyBorder="1" applyAlignment="1">
      <alignment vertical="center"/>
    </xf>
    <xf numFmtId="164" fontId="8" fillId="33" borderId="1" xfId="47" applyNumberFormat="1" applyFont="1" applyFill="1" applyBorder="1" applyAlignment="1">
      <alignment horizontal="right" vertical="center"/>
    </xf>
    <xf numFmtId="0" fontId="8" fillId="33" borderId="0" xfId="0" applyFont="1" applyFill="1" applyAlignment="1">
      <alignment vertical="center"/>
    </xf>
    <xf numFmtId="164" fontId="8" fillId="33" borderId="0" xfId="28" applyNumberFormat="1" applyFont="1" applyFill="1" applyAlignment="1">
      <alignment vertical="center"/>
    </xf>
    <xf numFmtId="164" fontId="8" fillId="33" borderId="0" xfId="28" applyNumberFormat="1" applyFont="1" applyFill="1" applyBorder="1"/>
    <xf numFmtId="9" fontId="8" fillId="33" borderId="0" xfId="59" applyFont="1" applyFill="1" applyBorder="1"/>
    <xf numFmtId="164" fontId="8" fillId="33" borderId="0" xfId="28" applyNumberFormat="1" applyFont="1" applyFill="1" applyBorder="1" applyAlignment="1">
      <alignment vertical="center"/>
    </xf>
    <xf numFmtId="164" fontId="8" fillId="33" borderId="0" xfId="28" applyNumberFormat="1" applyFont="1" applyFill="1" applyBorder="1" applyAlignment="1">
      <alignment horizontal="right" vertical="center"/>
    </xf>
    <xf numFmtId="164" fontId="8" fillId="33" borderId="13" xfId="28" applyNumberFormat="1" applyFont="1" applyFill="1" applyBorder="1" applyAlignment="1">
      <alignment vertical="center"/>
    </xf>
    <xf numFmtId="164" fontId="8" fillId="33" borderId="0" xfId="0" applyNumberFormat="1" applyFont="1" applyFill="1" applyBorder="1"/>
    <xf numFmtId="166" fontId="7" fillId="33" borderId="0" xfId="0" applyNumberFormat="1" applyFont="1" applyFill="1" applyAlignment="1">
      <alignment horizontal="right" vertical="center"/>
    </xf>
    <xf numFmtId="166" fontId="8" fillId="33" borderId="3" xfId="36" applyNumberFormat="1" applyFont="1" applyFill="1" applyBorder="1" applyAlignment="1">
      <alignment horizontal="right" vertical="center"/>
    </xf>
    <xf numFmtId="166" fontId="7" fillId="33" borderId="0" xfId="47" applyNumberFormat="1" applyFont="1" applyFill="1" applyAlignment="1">
      <alignment horizontal="right" vertical="center"/>
    </xf>
    <xf numFmtId="166" fontId="8" fillId="33" borderId="0" xfId="36" applyNumberFormat="1" applyFont="1" applyFill="1" applyBorder="1" applyAlignment="1">
      <alignment horizontal="right" vertical="center"/>
    </xf>
    <xf numFmtId="0" fontId="8" fillId="33" borderId="0" xfId="0" applyFont="1" applyFill="1"/>
    <xf numFmtId="164" fontId="7" fillId="33" borderId="0" xfId="0" applyNumberFormat="1" applyFont="1" applyFill="1" applyAlignment="1">
      <alignment horizontal="right"/>
    </xf>
    <xf numFmtId="164" fontId="8" fillId="33" borderId="0" xfId="0" applyNumberFormat="1" applyFont="1" applyFill="1"/>
    <xf numFmtId="164" fontId="8" fillId="33" borderId="0" xfId="0" applyNumberFormat="1" applyFont="1" applyFill="1" applyAlignment="1">
      <alignment horizontal="right"/>
    </xf>
    <xf numFmtId="164" fontId="8" fillId="33" borderId="0" xfId="28" applyNumberFormat="1" applyFont="1" applyFill="1" applyAlignment="1">
      <alignment horizontal="right"/>
    </xf>
    <xf numFmtId="164" fontId="8" fillId="33" borderId="13" xfId="0" applyNumberFormat="1" applyFont="1" applyFill="1" applyBorder="1" applyAlignment="1">
      <alignment horizontal="right"/>
    </xf>
    <xf numFmtId="164" fontId="8" fillId="33" borderId="13" xfId="0" applyNumberFormat="1" applyFont="1" applyFill="1" applyBorder="1"/>
    <xf numFmtId="164" fontId="8" fillId="33" borderId="16" xfId="28" applyNumberFormat="1" applyFont="1" applyFill="1" applyBorder="1" applyAlignment="1">
      <alignment horizontal="right"/>
    </xf>
    <xf numFmtId="164" fontId="8" fillId="33" borderId="0" xfId="28" applyNumberFormat="1" applyFont="1" applyFill="1"/>
    <xf numFmtId="164" fontId="8" fillId="33" borderId="13" xfId="28" applyNumberFormat="1" applyFont="1" applyFill="1" applyBorder="1" applyAlignment="1">
      <alignment horizontal="right"/>
    </xf>
    <xf numFmtId="166" fontId="7" fillId="33" borderId="0" xfId="0" applyNumberFormat="1" applyFont="1" applyFill="1" applyAlignment="1">
      <alignment horizontal="right"/>
    </xf>
    <xf numFmtId="164" fontId="8" fillId="33" borderId="0" xfId="28" applyNumberFormat="1" applyFont="1" applyFill="1" applyBorder="1" applyAlignment="1">
      <alignment horizontal="right"/>
    </xf>
    <xf numFmtId="164" fontId="8" fillId="33" borderId="13" xfId="28" applyNumberFormat="1" applyFont="1" applyFill="1" applyBorder="1"/>
    <xf numFmtId="164" fontId="8" fillId="33" borderId="16" xfId="28" applyNumberFormat="1" applyFont="1" applyFill="1" applyBorder="1"/>
    <xf numFmtId="166" fontId="7" fillId="33" borderId="0" xfId="51" applyNumberFormat="1" applyFont="1" applyFill="1" applyBorder="1" applyAlignment="1">
      <alignment horizontal="right" vertical="center"/>
    </xf>
    <xf numFmtId="164" fontId="8" fillId="33" borderId="0" xfId="51" applyNumberFormat="1" applyFont="1" applyFill="1" applyAlignment="1">
      <alignment horizontal="right"/>
    </xf>
    <xf numFmtId="164" fontId="8" fillId="33" borderId="13" xfId="51" applyNumberFormat="1" applyFont="1" applyFill="1" applyBorder="1" applyAlignment="1">
      <alignment horizontal="right"/>
    </xf>
    <xf numFmtId="164" fontId="8" fillId="33" borderId="0" xfId="51" applyNumberFormat="1" applyFont="1" applyFill="1" applyBorder="1" applyAlignment="1">
      <alignment horizontal="right"/>
    </xf>
    <xf numFmtId="164" fontId="8" fillId="33" borderId="0" xfId="32" applyNumberFormat="1" applyFont="1" applyFill="1" applyBorder="1" applyAlignment="1">
      <alignment horizontal="right"/>
    </xf>
    <xf numFmtId="164" fontId="8" fillId="33" borderId="16" xfId="51" applyNumberFormat="1" applyFont="1" applyFill="1" applyBorder="1" applyAlignment="1">
      <alignment horizontal="right"/>
    </xf>
    <xf numFmtId="164" fontId="8" fillId="33" borderId="1" xfId="51" applyNumberFormat="1" applyFont="1" applyFill="1" applyBorder="1" applyAlignment="1">
      <alignment horizontal="right"/>
    </xf>
    <xf numFmtId="170" fontId="8" fillId="33" borderId="0" xfId="32" applyNumberFormat="1" applyFont="1" applyFill="1" applyBorder="1" applyAlignment="1">
      <alignment horizontal="right"/>
    </xf>
    <xf numFmtId="167" fontId="8" fillId="33" borderId="0" xfId="0" applyNumberFormat="1" applyFont="1" applyFill="1" applyAlignment="1">
      <alignment horizontal="right"/>
    </xf>
    <xf numFmtId="164" fontId="8" fillId="0" borderId="0" xfId="59" applyNumberFormat="1" applyFont="1" applyFill="1"/>
    <xf numFmtId="172" fontId="8" fillId="0" borderId="0" xfId="51" applyNumberFormat="1" applyFont="1" applyFill="1" applyBorder="1" applyAlignment="1"/>
    <xf numFmtId="164" fontId="8" fillId="0" borderId="2" xfId="47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164" fontId="8" fillId="0" borderId="2" xfId="36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/>
    </xf>
    <xf numFmtId="164" fontId="8" fillId="33" borderId="13" xfId="32" applyNumberFormat="1" applyFont="1" applyFill="1" applyBorder="1" applyAlignment="1">
      <alignment horizontal="right"/>
    </xf>
    <xf numFmtId="166" fontId="8" fillId="33" borderId="0" xfId="32" applyNumberFormat="1" applyFont="1" applyFill="1" applyBorder="1" applyAlignment="1">
      <alignment horizontal="right"/>
    </xf>
    <xf numFmtId="166" fontId="8" fillId="33" borderId="0" xfId="51" applyNumberFormat="1" applyFont="1" applyFill="1" applyBorder="1" applyAlignment="1">
      <alignment horizontal="right"/>
    </xf>
    <xf numFmtId="164" fontId="8" fillId="0" borderId="2" xfId="0" applyNumberFormat="1" applyFont="1" applyFill="1" applyBorder="1"/>
    <xf numFmtId="166" fontId="8" fillId="33" borderId="0" xfId="51" applyNumberFormat="1" applyFont="1" applyFill="1"/>
    <xf numFmtId="164" fontId="8" fillId="33" borderId="0" xfId="48" applyNumberFormat="1" applyFont="1" applyFill="1" applyBorder="1" applyAlignment="1">
      <alignment horizontal="right"/>
    </xf>
    <xf numFmtId="164" fontId="8" fillId="0" borderId="0" xfId="48" applyNumberFormat="1" applyFont="1" applyFill="1" applyBorder="1" applyAlignment="1">
      <alignment horizontal="right"/>
    </xf>
    <xf numFmtId="164" fontId="8" fillId="0" borderId="13" xfId="29" applyNumberFormat="1" applyFont="1" applyFill="1" applyBorder="1" applyAlignment="1">
      <alignment horizontal="right"/>
    </xf>
    <xf numFmtId="164" fontId="8" fillId="33" borderId="16" xfId="32" applyNumberFormat="1" applyFont="1" applyFill="1" applyBorder="1" applyAlignment="1">
      <alignment horizontal="right"/>
    </xf>
    <xf numFmtId="164" fontId="8" fillId="0" borderId="16" xfId="32" applyNumberFormat="1" applyFont="1" applyFill="1" applyBorder="1" applyAlignment="1">
      <alignment horizontal="right"/>
    </xf>
    <xf numFmtId="168" fontId="8" fillId="33" borderId="0" xfId="32" applyNumberFormat="1" applyFont="1" applyFill="1" applyBorder="1" applyAlignment="1">
      <alignment horizontal="right"/>
    </xf>
    <xf numFmtId="0" fontId="28" fillId="0" borderId="0" xfId="0" applyFont="1" applyAlignment="1">
      <alignment horizontal="left" vertical="center"/>
    </xf>
    <xf numFmtId="164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164" fontId="30" fillId="0" borderId="0" xfId="0" applyNumberFormat="1" applyFont="1" applyAlignment="1">
      <alignment horizontal="right" vertical="center"/>
    </xf>
    <xf numFmtId="0" fontId="28" fillId="0" borderId="13" xfId="0" applyFont="1" applyBorder="1" applyAlignment="1">
      <alignment horizontal="left" vertical="center"/>
    </xf>
    <xf numFmtId="164" fontId="29" fillId="0" borderId="13" xfId="0" applyNumberFormat="1" applyFont="1" applyBorder="1" applyAlignment="1">
      <alignment horizontal="right" vertical="center"/>
    </xf>
    <xf numFmtId="0" fontId="29" fillId="0" borderId="13" xfId="0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top"/>
    </xf>
    <xf numFmtId="164" fontId="29" fillId="0" borderId="0" xfId="0" applyNumberFormat="1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0" fontId="29" fillId="0" borderId="0" xfId="0" applyFont="1" applyAlignment="1">
      <alignment vertical="top"/>
    </xf>
    <xf numFmtId="164" fontId="29" fillId="0" borderId="0" xfId="0" applyNumberFormat="1" applyFont="1" applyAlignment="1">
      <alignment vertical="top"/>
    </xf>
    <xf numFmtId="164" fontId="28" fillId="0" borderId="0" xfId="0" applyNumberFormat="1" applyFont="1" applyAlignment="1">
      <alignment horizontal="right" vertical="top"/>
    </xf>
    <xf numFmtId="164" fontId="29" fillId="0" borderId="13" xfId="0" applyNumberFormat="1" applyFont="1" applyBorder="1" applyAlignment="1">
      <alignment horizontal="right" vertical="top"/>
    </xf>
    <xf numFmtId="0" fontId="29" fillId="0" borderId="13" xfId="0" applyFont="1" applyBorder="1" applyAlignment="1">
      <alignment horizontal="right" vertical="top"/>
    </xf>
    <xf numFmtId="0" fontId="29" fillId="0" borderId="13" xfId="0" applyFont="1" applyBorder="1" applyAlignment="1">
      <alignment vertical="top"/>
    </xf>
    <xf numFmtId="0" fontId="30" fillId="0" borderId="13" xfId="0" applyFont="1" applyBorder="1" applyAlignment="1">
      <alignment vertical="center"/>
    </xf>
    <xf numFmtId="164" fontId="29" fillId="0" borderId="13" xfId="0" applyNumberFormat="1" applyFont="1" applyBorder="1" applyAlignment="1">
      <alignment vertical="top"/>
    </xf>
    <xf numFmtId="164" fontId="28" fillId="0" borderId="13" xfId="0" applyNumberFormat="1" applyFont="1" applyBorder="1" applyAlignment="1">
      <alignment horizontal="right" vertical="top"/>
    </xf>
    <xf numFmtId="0" fontId="28" fillId="0" borderId="0" xfId="0" applyFont="1" applyAlignment="1">
      <alignment horizontal="right" vertical="top"/>
    </xf>
    <xf numFmtId="164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167" fontId="29" fillId="0" borderId="0" xfId="0" applyNumberFormat="1" applyFont="1" applyAlignment="1">
      <alignment vertical="top"/>
    </xf>
    <xf numFmtId="167" fontId="28" fillId="0" borderId="0" xfId="0" applyNumberFormat="1" applyFont="1" applyAlignment="1">
      <alignment horizontal="right" vertical="top"/>
    </xf>
    <xf numFmtId="167" fontId="30" fillId="0" borderId="0" xfId="0" applyNumberFormat="1" applyFont="1" applyAlignment="1">
      <alignment vertical="center"/>
    </xf>
    <xf numFmtId="167" fontId="31" fillId="0" borderId="0" xfId="0" applyNumberFormat="1" applyFont="1" applyAlignment="1">
      <alignment horizontal="right" vertical="center"/>
    </xf>
    <xf numFmtId="167" fontId="29" fillId="0" borderId="0" xfId="0" applyNumberFormat="1" applyFont="1" applyAlignment="1">
      <alignment horizontal="right" vertical="top"/>
    </xf>
    <xf numFmtId="164" fontId="28" fillId="0" borderId="13" xfId="0" applyNumberFormat="1" applyFont="1" applyBorder="1" applyAlignment="1">
      <alignment horizontal="right"/>
    </xf>
    <xf numFmtId="164" fontId="31" fillId="0" borderId="2" xfId="0" applyNumberFormat="1" applyFont="1" applyBorder="1" applyAlignment="1">
      <alignment horizontal="right" vertical="center"/>
    </xf>
    <xf numFmtId="164" fontId="31" fillId="0" borderId="13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7" fontId="29" fillId="0" borderId="0" xfId="0" applyNumberFormat="1" applyFont="1" applyAlignment="1">
      <alignment horizontal="center" vertical="top"/>
    </xf>
    <xf numFmtId="167" fontId="28" fillId="0" borderId="0" xfId="0" applyNumberFormat="1" applyFont="1" applyAlignment="1">
      <alignment vertical="top"/>
    </xf>
    <xf numFmtId="169" fontId="29" fillId="0" borderId="0" xfId="0" applyNumberFormat="1" applyFont="1" applyAlignment="1">
      <alignment vertical="top"/>
    </xf>
    <xf numFmtId="0" fontId="29" fillId="0" borderId="13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165" fontId="29" fillId="0" borderId="13" xfId="0" applyNumberFormat="1" applyFont="1" applyBorder="1" applyAlignment="1">
      <alignment horizontal="right" vertical="center"/>
    </xf>
    <xf numFmtId="164" fontId="29" fillId="0" borderId="13" xfId="0" applyNumberFormat="1" applyFont="1" applyBorder="1" applyAlignment="1">
      <alignment vertical="center"/>
    </xf>
    <xf numFmtId="164" fontId="29" fillId="0" borderId="0" xfId="0" applyNumberFormat="1" applyFont="1" applyFill="1" applyAlignment="1">
      <alignment horizontal="right" vertical="top"/>
    </xf>
    <xf numFmtId="167" fontId="29" fillId="0" borderId="0" xfId="0" applyNumberFormat="1" applyFont="1" applyFill="1" applyAlignment="1">
      <alignment horizontal="right" vertical="top"/>
    </xf>
    <xf numFmtId="167" fontId="30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horizontal="right" vertical="center"/>
    </xf>
    <xf numFmtId="164" fontId="30" fillId="0" borderId="13" xfId="0" applyNumberFormat="1" applyFont="1" applyFill="1" applyBorder="1" applyAlignment="1">
      <alignment horizontal="right" vertical="center"/>
    </xf>
    <xf numFmtId="164" fontId="29" fillId="0" borderId="16" xfId="0" applyNumberFormat="1" applyFont="1" applyFill="1" applyBorder="1" applyAlignment="1">
      <alignment horizontal="right" vertical="top"/>
    </xf>
    <xf numFmtId="167" fontId="28" fillId="0" borderId="0" xfId="0" applyNumberFormat="1" applyFont="1" applyFill="1" applyAlignment="1">
      <alignment vertical="top"/>
    </xf>
    <xf numFmtId="167" fontId="29" fillId="0" borderId="0" xfId="0" applyNumberFormat="1" applyFont="1" applyFill="1" applyAlignment="1">
      <alignment vertical="top"/>
    </xf>
    <xf numFmtId="169" fontId="29" fillId="0" borderId="0" xfId="0" applyNumberFormat="1" applyFont="1" applyFill="1" applyAlignment="1">
      <alignment vertical="top"/>
    </xf>
    <xf numFmtId="164" fontId="29" fillId="0" borderId="0" xfId="0" applyNumberFormat="1" applyFont="1" applyFill="1" applyBorder="1" applyAlignment="1">
      <alignment horizontal="right" vertical="top"/>
    </xf>
    <xf numFmtId="164" fontId="30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28" fillId="0" borderId="0" xfId="63" applyFont="1" applyAlignment="1">
      <alignment horizontal="left" vertical="center"/>
    </xf>
    <xf numFmtId="164" fontId="29" fillId="0" borderId="0" xfId="63" applyNumberFormat="1" applyFont="1" applyAlignment="1">
      <alignment horizontal="right" vertical="center"/>
    </xf>
    <xf numFmtId="0" fontId="29" fillId="0" borderId="0" xfId="63" applyFont="1" applyAlignment="1">
      <alignment horizontal="right" vertical="center"/>
    </xf>
    <xf numFmtId="164" fontId="30" fillId="0" borderId="0" xfId="63" applyNumberFormat="1" applyFont="1" applyAlignment="1">
      <alignment horizontal="right" vertical="center"/>
    </xf>
    <xf numFmtId="0" fontId="32" fillId="0" borderId="0" xfId="63"/>
    <xf numFmtId="0" fontId="28" fillId="0" borderId="13" xfId="63" applyFont="1" applyBorder="1" applyAlignment="1">
      <alignment horizontal="left" vertical="center"/>
    </xf>
    <xf numFmtId="164" fontId="29" fillId="0" borderId="13" xfId="63" applyNumberFormat="1" applyFont="1" applyBorder="1" applyAlignment="1">
      <alignment horizontal="right" vertical="center"/>
    </xf>
    <xf numFmtId="0" fontId="29" fillId="0" borderId="13" xfId="63" applyFont="1" applyBorder="1" applyAlignment="1">
      <alignment horizontal="right" vertical="center"/>
    </xf>
    <xf numFmtId="164" fontId="30" fillId="0" borderId="13" xfId="63" applyNumberFormat="1" applyFont="1" applyBorder="1" applyAlignment="1">
      <alignment horizontal="right" vertical="center"/>
    </xf>
    <xf numFmtId="164" fontId="29" fillId="0" borderId="0" xfId="63" applyNumberFormat="1" applyFont="1" applyAlignment="1">
      <alignment vertical="center"/>
    </xf>
    <xf numFmtId="164" fontId="28" fillId="0" borderId="0" xfId="63" applyNumberFormat="1" applyFont="1" applyAlignment="1">
      <alignment horizontal="right" vertical="center"/>
    </xf>
    <xf numFmtId="164" fontId="29" fillId="0" borderId="13" xfId="63" applyNumberFormat="1" applyFont="1" applyBorder="1" applyAlignment="1">
      <alignment vertical="center"/>
    </xf>
    <xf numFmtId="0" fontId="30" fillId="0" borderId="13" xfId="63" applyFont="1" applyBorder="1" applyAlignment="1">
      <alignment vertical="center"/>
    </xf>
    <xf numFmtId="164" fontId="28" fillId="0" borderId="13" xfId="63" applyNumberFormat="1" applyFont="1" applyBorder="1" applyAlignment="1">
      <alignment horizontal="right" vertical="center"/>
    </xf>
    <xf numFmtId="164" fontId="31" fillId="0" borderId="0" xfId="63" applyNumberFormat="1" applyFont="1" applyAlignment="1">
      <alignment horizontal="right" vertical="center"/>
    </xf>
    <xf numFmtId="0" fontId="31" fillId="0" borderId="0" xfId="63" applyFont="1" applyAlignment="1">
      <alignment horizontal="right" vertical="center"/>
    </xf>
    <xf numFmtId="167" fontId="29" fillId="0" borderId="0" xfId="63" applyNumberFormat="1" applyFont="1" applyAlignment="1">
      <alignment vertical="center"/>
    </xf>
    <xf numFmtId="167" fontId="30" fillId="0" borderId="0" xfId="63" applyNumberFormat="1" applyFont="1" applyAlignment="1">
      <alignment vertical="center"/>
    </xf>
    <xf numFmtId="167" fontId="31" fillId="0" borderId="0" xfId="63" applyNumberFormat="1" applyFont="1" applyAlignment="1">
      <alignment horizontal="right" vertical="center"/>
    </xf>
    <xf numFmtId="164" fontId="28" fillId="0" borderId="13" xfId="63" applyNumberFormat="1" applyFont="1" applyBorder="1" applyAlignment="1">
      <alignment horizontal="right"/>
    </xf>
    <xf numFmtId="164" fontId="31" fillId="0" borderId="18" xfId="63" applyNumberFormat="1" applyFont="1" applyBorder="1" applyAlignment="1">
      <alignment horizontal="right" vertical="center"/>
    </xf>
    <xf numFmtId="167" fontId="30" fillId="0" borderId="0" xfId="63" applyNumberFormat="1" applyFont="1" applyAlignment="1">
      <alignment horizontal="right" vertical="center"/>
    </xf>
    <xf numFmtId="167" fontId="29" fillId="0" borderId="0" xfId="63" applyNumberFormat="1" applyFont="1" applyAlignment="1">
      <alignment horizontal="center" vertical="center"/>
    </xf>
    <xf numFmtId="167" fontId="28" fillId="0" borderId="0" xfId="63" applyNumberFormat="1" applyFont="1" applyAlignment="1">
      <alignment vertical="center"/>
    </xf>
    <xf numFmtId="167" fontId="29" fillId="0" borderId="0" xfId="63" applyNumberFormat="1" applyFont="1" applyAlignment="1">
      <alignment horizontal="center" vertical="top"/>
    </xf>
    <xf numFmtId="0" fontId="29" fillId="0" borderId="13" xfId="63" applyFont="1" applyBorder="1" applyAlignment="1">
      <alignment vertical="center"/>
    </xf>
    <xf numFmtId="0" fontId="28" fillId="0" borderId="13" xfId="63" applyFont="1" applyBorder="1" applyAlignment="1">
      <alignment vertical="center"/>
    </xf>
    <xf numFmtId="164" fontId="29" fillId="0" borderId="0" xfId="63" applyNumberFormat="1" applyFont="1" applyFill="1" applyAlignment="1">
      <alignment horizontal="right" vertical="center"/>
    </xf>
    <xf numFmtId="167" fontId="30" fillId="0" borderId="0" xfId="63" applyNumberFormat="1" applyFont="1" applyFill="1" applyAlignment="1">
      <alignment horizontal="right" vertical="center"/>
    </xf>
    <xf numFmtId="164" fontId="30" fillId="0" borderId="0" xfId="63" applyNumberFormat="1" applyFont="1" applyFill="1" applyAlignment="1">
      <alignment horizontal="right" vertical="center"/>
    </xf>
    <xf numFmtId="164" fontId="30" fillId="0" borderId="13" xfId="63" applyNumberFormat="1" applyFont="1" applyFill="1" applyBorder="1" applyAlignment="1">
      <alignment horizontal="right" vertical="center"/>
    </xf>
    <xf numFmtId="164" fontId="30" fillId="0" borderId="0" xfId="63" applyNumberFormat="1" applyFont="1" applyFill="1" applyAlignment="1">
      <alignment horizontal="right"/>
    </xf>
    <xf numFmtId="164" fontId="30" fillId="0" borderId="0" xfId="63" applyNumberFormat="1" applyFont="1" applyFill="1" applyAlignment="1">
      <alignment vertical="center"/>
    </xf>
    <xf numFmtId="164" fontId="29" fillId="0" borderId="16" xfId="63" applyNumberFormat="1" applyFont="1" applyFill="1" applyBorder="1" applyAlignment="1">
      <alignment horizontal="right" vertical="center"/>
    </xf>
    <xf numFmtId="164" fontId="30" fillId="33" borderId="0" xfId="63" applyNumberFormat="1" applyFont="1" applyFill="1" applyAlignment="1">
      <alignment horizontal="right" vertical="center"/>
    </xf>
    <xf numFmtId="164" fontId="30" fillId="33" borderId="0" xfId="63" applyNumberFormat="1" applyFont="1" applyFill="1" applyAlignment="1">
      <alignment horizontal="right"/>
    </xf>
    <xf numFmtId="164" fontId="8" fillId="33" borderId="16" xfId="0" applyNumberFormat="1" applyFont="1" applyFill="1" applyBorder="1" applyAlignment="1">
      <alignment horizontal="right"/>
    </xf>
    <xf numFmtId="166" fontId="7" fillId="0" borderId="18" xfId="0" applyNumberFormat="1" applyFont="1" applyFill="1" applyBorder="1" applyAlignment="1">
      <alignment horizontal="right"/>
    </xf>
    <xf numFmtId="169" fontId="29" fillId="0" borderId="0" xfId="63" applyNumberFormat="1" applyFont="1" applyFill="1" applyAlignment="1">
      <alignment vertical="center"/>
    </xf>
    <xf numFmtId="167" fontId="29" fillId="0" borderId="0" xfId="63" applyNumberFormat="1" applyFont="1" applyFill="1" applyAlignment="1">
      <alignment vertical="center"/>
    </xf>
    <xf numFmtId="166" fontId="29" fillId="0" borderId="0" xfId="63" applyNumberFormat="1" applyFont="1" applyFill="1" applyAlignment="1">
      <alignment vertical="center"/>
    </xf>
    <xf numFmtId="0" fontId="32" fillId="0" borderId="0" xfId="63" applyFill="1"/>
    <xf numFmtId="167" fontId="29" fillId="0" borderId="0" xfId="63" applyNumberFormat="1" applyFont="1" applyFill="1" applyAlignment="1">
      <alignment horizontal="center" vertical="center"/>
    </xf>
    <xf numFmtId="167" fontId="29" fillId="0" borderId="0" xfId="63" applyNumberFormat="1" applyFont="1" applyFill="1" applyAlignment="1">
      <alignment horizontal="center" vertical="top"/>
    </xf>
    <xf numFmtId="0" fontId="7" fillId="0" borderId="0" xfId="51" applyFont="1" applyAlignment="1">
      <alignment horizontal="left" vertical="center"/>
    </xf>
    <xf numFmtId="0" fontId="8" fillId="0" borderId="0" xfId="51" applyFont="1" applyAlignment="1">
      <alignment horizontal="center" vertical="center"/>
    </xf>
    <xf numFmtId="164" fontId="8" fillId="0" borderId="0" xfId="51" applyNumberFormat="1" applyFont="1" applyAlignment="1">
      <alignment horizontal="right" vertical="center"/>
    </xf>
    <xf numFmtId="164" fontId="8" fillId="0" borderId="0" xfId="51" applyNumberFormat="1" applyFont="1" applyAlignment="1">
      <alignment horizontal="centerContinuous" vertical="center"/>
    </xf>
    <xf numFmtId="0" fontId="8" fillId="0" borderId="0" xfId="51" applyFont="1" applyAlignment="1">
      <alignment vertical="center"/>
    </xf>
    <xf numFmtId="0" fontId="7" fillId="0" borderId="13" xfId="51" applyFont="1" applyBorder="1" applyAlignment="1">
      <alignment horizontal="left" vertical="center"/>
    </xf>
    <xf numFmtId="0" fontId="8" fillId="0" borderId="13" xfId="51" applyFont="1" applyBorder="1" applyAlignment="1">
      <alignment horizontal="center" vertical="center"/>
    </xf>
    <xf numFmtId="164" fontId="8" fillId="0" borderId="13" xfId="51" applyNumberFormat="1" applyFont="1" applyBorder="1" applyAlignment="1">
      <alignment horizontal="right" vertical="center"/>
    </xf>
    <xf numFmtId="164" fontId="8" fillId="0" borderId="13" xfId="51" applyNumberFormat="1" applyFont="1" applyBorder="1" applyAlignment="1">
      <alignment horizontal="centerContinuous" vertical="center"/>
    </xf>
    <xf numFmtId="0" fontId="7" fillId="0" borderId="14" xfId="51" applyFont="1" applyBorder="1" applyAlignment="1">
      <alignment horizontal="left" vertical="center"/>
    </xf>
    <xf numFmtId="0" fontId="8" fillId="0" borderId="14" xfId="51" applyFont="1" applyBorder="1" applyAlignment="1">
      <alignment horizontal="center" vertical="center"/>
    </xf>
    <xf numFmtId="164" fontId="8" fillId="0" borderId="14" xfId="51" applyNumberFormat="1" applyFont="1" applyBorder="1" applyAlignment="1">
      <alignment horizontal="right" vertical="center"/>
    </xf>
    <xf numFmtId="164" fontId="8" fillId="0" borderId="14" xfId="51" applyNumberFormat="1" applyFont="1" applyBorder="1" applyAlignment="1">
      <alignment horizontal="centerContinuous" vertical="center"/>
    </xf>
    <xf numFmtId="0" fontId="7" fillId="0" borderId="0" xfId="51" applyFont="1" applyAlignment="1">
      <alignment horizontal="left" vertical="top"/>
    </xf>
    <xf numFmtId="0" fontId="8" fillId="0" borderId="0" xfId="51" applyFont="1" applyAlignment="1">
      <alignment horizontal="center" vertical="top"/>
    </xf>
    <xf numFmtId="164" fontId="8" fillId="0" borderId="13" xfId="51" applyNumberFormat="1" applyFont="1" applyBorder="1" applyAlignment="1">
      <alignment horizontal="right" vertical="top"/>
    </xf>
    <xf numFmtId="164" fontId="8" fillId="0" borderId="13" xfId="51" applyNumberFormat="1" applyFont="1" applyBorder="1" applyAlignment="1">
      <alignment horizontal="centerContinuous" vertical="top"/>
    </xf>
    <xf numFmtId="164" fontId="7" fillId="0" borderId="13" xfId="51" applyNumberFormat="1" applyFont="1" applyBorder="1" applyAlignment="1">
      <alignment horizontal="right" vertical="top"/>
    </xf>
    <xf numFmtId="0" fontId="8" fillId="0" borderId="0" xfId="51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64" fontId="7" fillId="0" borderId="15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centerContinuous" vertical="top"/>
    </xf>
    <xf numFmtId="164" fontId="8" fillId="0" borderId="15" xfId="0" applyNumberFormat="1" applyFont="1" applyBorder="1" applyAlignment="1">
      <alignment horizontal="center" vertical="top"/>
    </xf>
    <xf numFmtId="164" fontId="7" fillId="0" borderId="0" xfId="51" applyNumberFormat="1" applyFont="1" applyAlignment="1">
      <alignment horizontal="right" vertical="top"/>
    </xf>
    <xf numFmtId="167" fontId="7" fillId="0" borderId="0" xfId="51" applyNumberFormat="1" applyFont="1" applyAlignment="1">
      <alignment horizontal="center" vertical="top"/>
    </xf>
    <xf numFmtId="164" fontId="7" fillId="33" borderId="0" xfId="51" applyNumberFormat="1" applyFont="1" applyFill="1" applyAlignment="1">
      <alignment horizontal="right" vertical="top"/>
    </xf>
    <xf numFmtId="164" fontId="8" fillId="33" borderId="0" xfId="51" applyNumberFormat="1" applyFont="1" applyFill="1" applyAlignment="1">
      <alignment horizontal="right" vertical="top"/>
    </xf>
    <xf numFmtId="164" fontId="8" fillId="0" borderId="0" xfId="33" applyNumberFormat="1" applyFont="1" applyFill="1" applyAlignment="1">
      <alignment vertical="top"/>
    </xf>
    <xf numFmtId="164" fontId="8" fillId="0" borderId="0" xfId="51" applyNumberFormat="1" applyFont="1" applyAlignment="1">
      <alignment horizontal="right" vertical="top"/>
    </xf>
    <xf numFmtId="164" fontId="8" fillId="0" borderId="0" xfId="33" applyNumberFormat="1" applyFont="1" applyFill="1" applyAlignment="1">
      <alignment horizontal="right" vertical="top"/>
    </xf>
    <xf numFmtId="164" fontId="8" fillId="0" borderId="0" xfId="51" applyNumberFormat="1" applyFont="1" applyAlignment="1">
      <alignment vertical="top"/>
    </xf>
    <xf numFmtId="164" fontId="8" fillId="33" borderId="0" xfId="33" applyNumberFormat="1" applyFont="1" applyFill="1" applyBorder="1" applyAlignment="1">
      <alignment horizontal="right" vertical="top"/>
    </xf>
    <xf numFmtId="164" fontId="8" fillId="0" borderId="0" xfId="33" applyNumberFormat="1" applyFont="1" applyFill="1" applyBorder="1" applyAlignment="1">
      <alignment horizontal="right" vertical="top"/>
    </xf>
    <xf numFmtId="164" fontId="8" fillId="0" borderId="0" xfId="33" applyNumberFormat="1" applyFont="1" applyFill="1" applyBorder="1" applyAlignment="1">
      <alignment vertical="top"/>
    </xf>
    <xf numFmtId="0" fontId="8" fillId="0" borderId="0" xfId="64" applyFont="1" applyAlignment="1">
      <alignment vertical="top"/>
    </xf>
    <xf numFmtId="0" fontId="8" fillId="0" borderId="0" xfId="52" applyFont="1" applyAlignment="1">
      <alignment vertical="top"/>
    </xf>
    <xf numFmtId="164" fontId="8" fillId="33" borderId="0" xfId="33" applyNumberFormat="1" applyFont="1" applyFill="1" applyAlignment="1">
      <alignment horizontal="right" vertical="top"/>
    </xf>
    <xf numFmtId="164" fontId="8" fillId="33" borderId="13" xfId="51" applyNumberFormat="1" applyFont="1" applyFill="1" applyBorder="1" applyAlignment="1">
      <alignment horizontal="right" vertical="top"/>
    </xf>
    <xf numFmtId="164" fontId="8" fillId="33" borderId="13" xfId="33" applyNumberFormat="1" applyFont="1" applyFill="1" applyBorder="1" applyAlignment="1">
      <alignment horizontal="right" vertical="top"/>
    </xf>
    <xf numFmtId="164" fontId="8" fillId="0" borderId="13" xfId="33" applyNumberFormat="1" applyFont="1" applyFill="1" applyBorder="1" applyAlignment="1">
      <alignment horizontal="right" vertical="top"/>
    </xf>
    <xf numFmtId="0" fontId="8" fillId="0" borderId="0" xfId="51" applyFont="1" applyAlignment="1">
      <alignment horizontal="left" vertical="top"/>
    </xf>
    <xf numFmtId="164" fontId="8" fillId="0" borderId="0" xfId="33" applyNumberFormat="1" applyFont="1" applyFill="1" applyBorder="1" applyAlignment="1">
      <alignment horizontal="right" vertical="center"/>
    </xf>
    <xf numFmtId="0" fontId="7" fillId="0" borderId="14" xfId="51" applyFont="1" applyBorder="1" applyAlignment="1">
      <alignment horizontal="left" vertical="top"/>
    </xf>
    <xf numFmtId="0" fontId="8" fillId="0" borderId="14" xfId="51" applyFont="1" applyBorder="1" applyAlignment="1">
      <alignment horizontal="center" vertical="top"/>
    </xf>
    <xf numFmtId="164" fontId="8" fillId="0" borderId="14" xfId="51" applyNumberFormat="1" applyFont="1" applyBorder="1" applyAlignment="1">
      <alignment horizontal="right" vertical="top"/>
    </xf>
    <xf numFmtId="164" fontId="8" fillId="0" borderId="14" xfId="51" applyNumberFormat="1" applyFont="1" applyBorder="1" applyAlignment="1">
      <alignment horizontal="centerContinuous" vertical="top"/>
    </xf>
    <xf numFmtId="167" fontId="8" fillId="0" borderId="0" xfId="51" applyNumberFormat="1" applyFont="1" applyAlignment="1">
      <alignment vertical="top"/>
    </xf>
    <xf numFmtId="1" fontId="8" fillId="0" borderId="0" xfId="51" applyNumberFormat="1" applyFont="1" applyAlignment="1">
      <alignment horizontal="center" vertical="top"/>
    </xf>
    <xf numFmtId="0" fontId="8" fillId="0" borderId="0" xfId="53" applyFont="1" applyAlignment="1">
      <alignment vertical="top"/>
    </xf>
    <xf numFmtId="0" fontId="8" fillId="0" borderId="0" xfId="50" applyFont="1" applyAlignment="1">
      <alignment vertical="top"/>
    </xf>
    <xf numFmtId="0" fontId="8" fillId="0" borderId="0" xfId="50" applyFont="1" applyAlignment="1">
      <alignment horizontal="center" vertical="top"/>
    </xf>
    <xf numFmtId="164" fontId="8" fillId="0" borderId="0" xfId="28" applyNumberFormat="1" applyFont="1" applyFill="1" applyAlignment="1">
      <alignment horizontal="right" vertical="top"/>
    </xf>
    <xf numFmtId="0" fontId="8" fillId="0" borderId="0" xfId="0" applyFont="1" applyAlignment="1">
      <alignment vertical="top"/>
    </xf>
    <xf numFmtId="164" fontId="8" fillId="33" borderId="20" xfId="51" applyNumberFormat="1" applyFont="1" applyFill="1" applyBorder="1" applyAlignment="1">
      <alignment horizontal="right" vertical="top"/>
    </xf>
    <xf numFmtId="164" fontId="8" fillId="0" borderId="20" xfId="51" applyNumberFormat="1" applyFont="1" applyBorder="1" applyAlignment="1">
      <alignment horizontal="right" vertical="top"/>
    </xf>
    <xf numFmtId="164" fontId="8" fillId="33" borderId="16" xfId="51" applyNumberFormat="1" applyFont="1" applyFill="1" applyBorder="1" applyAlignment="1">
      <alignment horizontal="right" vertical="top"/>
    </xf>
    <xf numFmtId="164" fontId="8" fillId="0" borderId="16" xfId="51" applyNumberFormat="1" applyFont="1" applyBorder="1" applyAlignment="1">
      <alignment horizontal="right" vertical="top"/>
    </xf>
    <xf numFmtId="0" fontId="7" fillId="0" borderId="0" xfId="51" applyFont="1"/>
    <xf numFmtId="0" fontId="7" fillId="0" borderId="0" xfId="51" applyFont="1" applyAlignment="1">
      <alignment vertical="top"/>
    </xf>
    <xf numFmtId="164" fontId="8" fillId="0" borderId="0" xfId="51" applyNumberFormat="1" applyFont="1" applyAlignment="1">
      <alignment vertical="center"/>
    </xf>
    <xf numFmtId="167" fontId="8" fillId="0" borderId="0" xfId="51" applyNumberFormat="1" applyFont="1" applyAlignment="1">
      <alignment vertical="center"/>
    </xf>
    <xf numFmtId="0" fontId="7" fillId="0" borderId="0" xfId="52" applyFont="1" applyAlignment="1">
      <alignment horizontal="left" vertical="center"/>
    </xf>
    <xf numFmtId="0" fontId="8" fillId="0" borderId="0" xfId="52" applyFont="1" applyAlignment="1">
      <alignment horizontal="center" vertical="center"/>
    </xf>
    <xf numFmtId="164" fontId="8" fillId="0" borderId="0" xfId="52" applyNumberFormat="1" applyFont="1" applyAlignment="1">
      <alignment horizontal="right" vertical="center"/>
    </xf>
    <xf numFmtId="164" fontId="8" fillId="0" borderId="0" xfId="52" applyNumberFormat="1" applyFont="1" applyAlignment="1">
      <alignment horizontal="centerContinuous" vertical="center"/>
    </xf>
    <xf numFmtId="0" fontId="8" fillId="0" borderId="0" xfId="52" applyFont="1" applyAlignment="1">
      <alignment vertical="center"/>
    </xf>
    <xf numFmtId="0" fontId="7" fillId="0" borderId="13" xfId="52" applyFont="1" applyBorder="1" applyAlignment="1">
      <alignment horizontal="left" vertical="center"/>
    </xf>
    <xf numFmtId="0" fontId="8" fillId="0" borderId="13" xfId="52" applyFont="1" applyBorder="1" applyAlignment="1">
      <alignment horizontal="center" vertical="center"/>
    </xf>
    <xf numFmtId="164" fontId="8" fillId="0" borderId="13" xfId="52" applyNumberFormat="1" applyFont="1" applyBorder="1" applyAlignment="1">
      <alignment horizontal="right" vertical="center"/>
    </xf>
    <xf numFmtId="164" fontId="8" fillId="0" borderId="13" xfId="52" applyNumberFormat="1" applyFont="1" applyBorder="1" applyAlignment="1">
      <alignment horizontal="centerContinuous" vertical="center"/>
    </xf>
    <xf numFmtId="0" fontId="7" fillId="0" borderId="14" xfId="52" applyFont="1" applyBorder="1" applyAlignment="1">
      <alignment horizontal="left" vertical="center"/>
    </xf>
    <xf numFmtId="0" fontId="8" fillId="0" borderId="14" xfId="52" applyFont="1" applyBorder="1" applyAlignment="1">
      <alignment horizontal="center" vertical="center"/>
    </xf>
    <xf numFmtId="164" fontId="8" fillId="0" borderId="14" xfId="52" applyNumberFormat="1" applyFont="1" applyBorder="1" applyAlignment="1">
      <alignment horizontal="right" vertical="center"/>
    </xf>
    <xf numFmtId="164" fontId="8" fillId="0" borderId="14" xfId="52" applyNumberFormat="1" applyFont="1" applyBorder="1" applyAlignment="1">
      <alignment horizontal="centerContinuous" vertical="center"/>
    </xf>
    <xf numFmtId="164" fontId="7" fillId="0" borderId="13" xfId="48" applyNumberFormat="1" applyFont="1" applyBorder="1" applyAlignment="1">
      <alignment horizontal="right"/>
    </xf>
    <xf numFmtId="0" fontId="7" fillId="0" borderId="0" xfId="48" applyFont="1" applyAlignment="1">
      <alignment horizontal="left"/>
    </xf>
    <xf numFmtId="0" fontId="8" fillId="0" borderId="0" xfId="48" applyFont="1" applyAlignment="1">
      <alignment horizontal="center"/>
    </xf>
    <xf numFmtId="164" fontId="7" fillId="0" borderId="15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centerContinuous"/>
    </xf>
    <xf numFmtId="164" fontId="8" fillId="0" borderId="15" xfId="0" applyNumberFormat="1" applyFont="1" applyBorder="1" applyAlignment="1">
      <alignment horizontal="center"/>
    </xf>
    <xf numFmtId="0" fontId="8" fillId="0" borderId="0" xfId="48" applyFont="1"/>
    <xf numFmtId="167" fontId="8" fillId="0" borderId="0" xfId="52" applyNumberFormat="1" applyFont="1" applyAlignment="1">
      <alignment vertical="center"/>
    </xf>
    <xf numFmtId="164" fontId="7" fillId="0" borderId="19" xfId="51" applyNumberFormat="1" applyFont="1" applyBorder="1" applyAlignment="1">
      <alignment horizontal="right" vertical="center"/>
    </xf>
    <xf numFmtId="164" fontId="7" fillId="0" borderId="0" xfId="51" applyNumberFormat="1" applyFont="1" applyAlignment="1">
      <alignment horizontal="right" vertical="center"/>
    </xf>
    <xf numFmtId="167" fontId="7" fillId="0" borderId="0" xfId="52" applyNumberFormat="1" applyFont="1" applyAlignment="1">
      <alignment horizontal="center" vertical="center"/>
    </xf>
    <xf numFmtId="164" fontId="7" fillId="33" borderId="0" xfId="51" applyNumberFormat="1" applyFont="1" applyFill="1" applyAlignment="1">
      <alignment horizontal="right" vertical="center"/>
    </xf>
    <xf numFmtId="164" fontId="8" fillId="33" borderId="0" xfId="52" applyNumberFormat="1" applyFont="1" applyFill="1" applyAlignment="1">
      <alignment horizontal="right" vertical="center"/>
    </xf>
    <xf numFmtId="164" fontId="8" fillId="0" borderId="0" xfId="52" applyNumberFormat="1" applyFont="1" applyAlignment="1">
      <alignment vertical="center"/>
    </xf>
    <xf numFmtId="164" fontId="8" fillId="33" borderId="0" xfId="34" applyNumberFormat="1" applyFont="1" applyFill="1" applyAlignment="1">
      <alignment horizontal="right" vertical="center"/>
    </xf>
    <xf numFmtId="164" fontId="8" fillId="0" borderId="0" xfId="34" applyNumberFormat="1" applyFont="1" applyFill="1" applyAlignment="1">
      <alignment vertical="center"/>
    </xf>
    <xf numFmtId="164" fontId="8" fillId="0" borderId="0" xfId="34" applyNumberFormat="1" applyFont="1" applyFill="1" applyAlignment="1">
      <alignment horizontal="right" vertical="center"/>
    </xf>
    <xf numFmtId="164" fontId="8" fillId="33" borderId="0" xfId="37" applyNumberFormat="1" applyFont="1" applyFill="1" applyAlignment="1">
      <alignment horizontal="right" vertical="center"/>
    </xf>
    <xf numFmtId="164" fontId="8" fillId="0" borderId="0" xfId="37" applyNumberFormat="1" applyFont="1" applyFill="1" applyAlignment="1">
      <alignment horizontal="right" vertical="center"/>
    </xf>
    <xf numFmtId="164" fontId="8" fillId="33" borderId="0" xfId="34" applyNumberFormat="1" applyFont="1" applyFill="1" applyBorder="1" applyAlignment="1">
      <alignment horizontal="right" vertical="center"/>
    </xf>
    <xf numFmtId="164" fontId="8" fillId="0" borderId="0" xfId="34" applyNumberFormat="1" applyFont="1" applyFill="1" applyBorder="1" applyAlignment="1">
      <alignment horizontal="right" vertical="center"/>
    </xf>
    <xf numFmtId="0" fontId="8" fillId="0" borderId="0" xfId="64" applyFont="1" applyAlignment="1">
      <alignment vertical="center"/>
    </xf>
    <xf numFmtId="164" fontId="8" fillId="33" borderId="13" xfId="34" applyNumberFormat="1" applyFont="1" applyFill="1" applyBorder="1" applyAlignment="1">
      <alignment horizontal="right" vertical="center"/>
    </xf>
    <xf numFmtId="164" fontId="8" fillId="0" borderId="13" xfId="34" applyNumberFormat="1" applyFont="1" applyFill="1" applyBorder="1" applyAlignment="1">
      <alignment horizontal="right" vertical="center"/>
    </xf>
    <xf numFmtId="164" fontId="8" fillId="0" borderId="0" xfId="34" applyNumberFormat="1" applyFont="1" applyFill="1" applyBorder="1" applyAlignment="1">
      <alignment vertical="center"/>
    </xf>
    <xf numFmtId="0" fontId="8" fillId="0" borderId="0" xfId="52" applyFont="1" applyAlignment="1">
      <alignment horizontal="left" vertical="center"/>
    </xf>
    <xf numFmtId="167" fontId="7" fillId="0" borderId="13" xfId="51" applyNumberFormat="1" applyFont="1" applyBorder="1" applyAlignment="1">
      <alignment horizontal="center" vertical="center"/>
    </xf>
    <xf numFmtId="164" fontId="7" fillId="33" borderId="0" xfId="52" applyNumberFormat="1" applyFont="1" applyFill="1" applyAlignment="1">
      <alignment horizontal="right" vertical="center"/>
    </xf>
    <xf numFmtId="164" fontId="7" fillId="0" borderId="0" xfId="52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33" borderId="21" xfId="34" applyNumberFormat="1" applyFont="1" applyFill="1" applyBorder="1" applyAlignment="1">
      <alignment horizontal="right" vertical="center"/>
    </xf>
    <xf numFmtId="164" fontId="8" fillId="0" borderId="21" xfId="34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33" borderId="20" xfId="52" applyNumberFormat="1" applyFont="1" applyFill="1" applyBorder="1" applyAlignment="1">
      <alignment horizontal="right" vertical="center"/>
    </xf>
    <xf numFmtId="164" fontId="8" fillId="0" borderId="20" xfId="52" applyNumberFormat="1" applyFont="1" applyBorder="1" applyAlignment="1">
      <alignment horizontal="right" vertical="center"/>
    </xf>
    <xf numFmtId="164" fontId="8" fillId="33" borderId="20" xfId="34" applyNumberFormat="1" applyFont="1" applyFill="1" applyBorder="1" applyAlignment="1">
      <alignment horizontal="right" vertical="center"/>
    </xf>
    <xf numFmtId="164" fontId="8" fillId="0" borderId="20" xfId="34" applyNumberFormat="1" applyFont="1" applyFill="1" applyBorder="1" applyAlignment="1">
      <alignment horizontal="right" vertical="center"/>
    </xf>
    <xf numFmtId="164" fontId="8" fillId="33" borderId="0" xfId="30" applyNumberFormat="1" applyFont="1" applyFill="1" applyAlignment="1">
      <alignment horizontal="right" vertical="center"/>
    </xf>
    <xf numFmtId="164" fontId="8" fillId="0" borderId="0" xfId="30" applyNumberFormat="1" applyFont="1" applyFill="1" applyAlignment="1">
      <alignment horizontal="right" vertical="center"/>
    </xf>
    <xf numFmtId="164" fontId="8" fillId="33" borderId="0" xfId="48" applyNumberFormat="1" applyFont="1" applyFill="1" applyAlignment="1">
      <alignment horizontal="right" vertical="center"/>
    </xf>
    <xf numFmtId="164" fontId="8" fillId="0" borderId="0" xfId="48" applyNumberFormat="1" applyFont="1" applyAlignment="1">
      <alignment horizontal="right" vertical="center"/>
    </xf>
    <xf numFmtId="164" fontId="8" fillId="33" borderId="13" xfId="30" applyNumberFormat="1" applyFont="1" applyFill="1" applyBorder="1" applyAlignment="1">
      <alignment horizontal="right" vertical="center"/>
    </xf>
    <xf numFmtId="164" fontId="8" fillId="0" borderId="0" xfId="30" applyNumberFormat="1" applyFont="1" applyFill="1" applyBorder="1" applyAlignment="1">
      <alignment horizontal="right" vertical="center"/>
    </xf>
    <xf numFmtId="164" fontId="8" fillId="0" borderId="13" xfId="30" applyNumberFormat="1" applyFont="1" applyFill="1" applyBorder="1" applyAlignment="1">
      <alignment horizontal="right" vertical="center"/>
    </xf>
    <xf numFmtId="164" fontId="8" fillId="33" borderId="16" xfId="52" applyNumberFormat="1" applyFont="1" applyFill="1" applyBorder="1" applyAlignment="1">
      <alignment horizontal="right" vertical="center"/>
    </xf>
    <xf numFmtId="164" fontId="8" fillId="0" borderId="16" xfId="52" applyNumberFormat="1" applyFont="1" applyBorder="1" applyAlignment="1">
      <alignment horizontal="right" vertical="center"/>
    </xf>
    <xf numFmtId="164" fontId="33" fillId="33" borderId="0" xfId="34" applyNumberFormat="1" applyFont="1" applyFill="1" applyAlignment="1">
      <alignment horizontal="right" vertical="center"/>
    </xf>
    <xf numFmtId="164" fontId="33" fillId="0" borderId="0" xfId="34" applyNumberFormat="1" applyFont="1" applyFill="1" applyBorder="1" applyAlignment="1">
      <alignment vertical="center"/>
    </xf>
    <xf numFmtId="164" fontId="33" fillId="0" borderId="0" xfId="34" applyNumberFormat="1" applyFont="1" applyFill="1" applyAlignment="1">
      <alignment horizontal="right" vertical="center"/>
    </xf>
    <xf numFmtId="0" fontId="8" fillId="0" borderId="0" xfId="51" applyFont="1"/>
    <xf numFmtId="0" fontId="8" fillId="0" borderId="0" xfId="51" applyFont="1" applyAlignment="1">
      <alignment horizontal="center"/>
    </xf>
    <xf numFmtId="164" fontId="8" fillId="33" borderId="0" xfId="33" applyNumberFormat="1" applyFont="1" applyFill="1" applyBorder="1" applyAlignment="1">
      <alignment horizontal="right"/>
    </xf>
    <xf numFmtId="164" fontId="8" fillId="0" borderId="0" xfId="33" applyNumberFormat="1" applyFont="1" applyFill="1" applyBorder="1" applyAlignment="1">
      <alignment horizontal="right"/>
    </xf>
    <xf numFmtId="167" fontId="8" fillId="0" borderId="0" xfId="51" applyNumberFormat="1" applyFont="1"/>
    <xf numFmtId="167" fontId="7" fillId="0" borderId="0" xfId="51" applyNumberFormat="1" applyFont="1" applyAlignment="1">
      <alignment horizontal="center"/>
    </xf>
    <xf numFmtId="164" fontId="7" fillId="33" borderId="0" xfId="51" applyNumberFormat="1" applyFont="1" applyFill="1" applyAlignment="1">
      <alignment horizontal="right"/>
    </xf>
    <xf numFmtId="164" fontId="7" fillId="0" borderId="0" xfId="51" applyNumberFormat="1" applyFont="1" applyAlignment="1">
      <alignment horizontal="right"/>
    </xf>
    <xf numFmtId="164" fontId="8" fillId="33" borderId="0" xfId="51" applyNumberFormat="1" applyFont="1" applyFill="1" applyAlignment="1">
      <alignment horizontal="right" vertical="center"/>
    </xf>
    <xf numFmtId="164" fontId="7" fillId="0" borderId="19" xfId="51" applyNumberFormat="1" applyFont="1" applyBorder="1" applyAlignment="1">
      <alignment horizontal="right" vertical="top"/>
    </xf>
    <xf numFmtId="164" fontId="29" fillId="33" borderId="0" xfId="0" applyNumberFormat="1" applyFont="1" applyFill="1" applyAlignment="1">
      <alignment horizontal="right" vertical="top"/>
    </xf>
    <xf numFmtId="164" fontId="30" fillId="33" borderId="0" xfId="0" applyNumberFormat="1" applyFont="1" applyFill="1" applyAlignment="1">
      <alignment horizontal="right" vertical="center"/>
    </xf>
    <xf numFmtId="164" fontId="29" fillId="33" borderId="16" xfId="0" applyNumberFormat="1" applyFont="1" applyFill="1" applyBorder="1" applyAlignment="1">
      <alignment horizontal="right" vertical="top"/>
    </xf>
    <xf numFmtId="167" fontId="29" fillId="33" borderId="0" xfId="0" applyNumberFormat="1" applyFont="1" applyFill="1" applyAlignment="1">
      <alignment horizontal="right" vertical="top"/>
    </xf>
    <xf numFmtId="164" fontId="31" fillId="33" borderId="0" xfId="0" applyNumberFormat="1" applyFont="1" applyFill="1" applyAlignment="1">
      <alignment horizontal="right" vertical="center"/>
    </xf>
    <xf numFmtId="164" fontId="28" fillId="0" borderId="13" xfId="0" applyNumberFormat="1" applyFont="1" applyFill="1" applyBorder="1" applyAlignment="1">
      <alignment horizontal="right" vertical="top"/>
    </xf>
    <xf numFmtId="164" fontId="29" fillId="33" borderId="0" xfId="63" applyNumberFormat="1" applyFont="1" applyFill="1" applyAlignment="1">
      <alignment horizontal="right" vertical="center"/>
    </xf>
    <xf numFmtId="164" fontId="30" fillId="33" borderId="13" xfId="63" applyNumberFormat="1" applyFont="1" applyFill="1" applyBorder="1" applyAlignment="1">
      <alignment horizontal="right" vertical="center"/>
    </xf>
    <xf numFmtId="164" fontId="29" fillId="33" borderId="16" xfId="63" applyNumberFormat="1" applyFont="1" applyFill="1" applyBorder="1" applyAlignment="1">
      <alignment horizontal="right" vertical="center"/>
    </xf>
    <xf numFmtId="164" fontId="31" fillId="33" borderId="0" xfId="63" applyNumberFormat="1" applyFont="1" applyFill="1" applyAlignment="1">
      <alignment horizontal="right" vertical="center"/>
    </xf>
    <xf numFmtId="164" fontId="31" fillId="0" borderId="13" xfId="63" applyNumberFormat="1" applyFont="1" applyFill="1" applyBorder="1" applyAlignment="1">
      <alignment horizontal="right" vertical="center"/>
    </xf>
    <xf numFmtId="166" fontId="7" fillId="0" borderId="21" xfId="0" applyNumberFormat="1" applyFont="1" applyFill="1" applyBorder="1" applyAlignment="1">
      <alignment horizontal="right"/>
    </xf>
    <xf numFmtId="166" fontId="7" fillId="0" borderId="19" xfId="51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164" fontId="8" fillId="33" borderId="21" xfId="47" applyNumberFormat="1" applyFont="1" applyFill="1" applyBorder="1" applyAlignment="1">
      <alignment horizontal="right" vertical="center"/>
    </xf>
    <xf numFmtId="0" fontId="30" fillId="0" borderId="0" xfId="63" applyFont="1" applyFill="1"/>
    <xf numFmtId="165" fontId="8" fillId="0" borderId="0" xfId="28" applyFont="1" applyFill="1"/>
    <xf numFmtId="165" fontId="8" fillId="0" borderId="0" xfId="28" applyFont="1" applyFill="1" applyAlignment="1">
      <alignment vertical="center"/>
    </xf>
    <xf numFmtId="166" fontId="8" fillId="0" borderId="0" xfId="28" applyNumberFormat="1" applyFont="1" applyFill="1"/>
    <xf numFmtId="164" fontId="7" fillId="0" borderId="13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66" fontId="9" fillId="0" borderId="0" xfId="0" applyNumberFormat="1" applyFont="1" applyAlignment="1">
      <alignment horizontal="centerContinuous"/>
    </xf>
    <xf numFmtId="172" fontId="7" fillId="0" borderId="0" xfId="0" applyNumberFormat="1" applyFont="1"/>
    <xf numFmtId="166" fontId="9" fillId="0" borderId="0" xfId="0" applyNumberFormat="1" applyFont="1"/>
    <xf numFmtId="0" fontId="8" fillId="0" borderId="13" xfId="0" applyFont="1" applyBorder="1" applyAlignment="1">
      <alignment horizontal="center"/>
    </xf>
    <xf numFmtId="166" fontId="8" fillId="0" borderId="13" xfId="0" applyNumberFormat="1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left"/>
    </xf>
    <xf numFmtId="0" fontId="8" fillId="0" borderId="14" xfId="0" applyFont="1" applyBorder="1" applyAlignment="1">
      <alignment horizontal="center"/>
    </xf>
    <xf numFmtId="166" fontId="8" fillId="0" borderId="14" xfId="0" applyNumberFormat="1" applyFont="1" applyBorder="1" applyAlignment="1">
      <alignment horizontal="centerContinuous"/>
    </xf>
    <xf numFmtId="0" fontId="8" fillId="0" borderId="14" xfId="0" applyFont="1" applyBorder="1" applyAlignment="1">
      <alignment horizontal="centerContinuous"/>
    </xf>
    <xf numFmtId="166" fontId="7" fillId="0" borderId="13" xfId="0" applyNumberFormat="1" applyFont="1" applyBorder="1" applyAlignment="1">
      <alignment horizontal="right"/>
    </xf>
    <xf numFmtId="0" fontId="8" fillId="0" borderId="15" xfId="0" applyFont="1" applyBorder="1"/>
    <xf numFmtId="166" fontId="7" fillId="0" borderId="15" xfId="0" applyNumberFormat="1" applyFont="1" applyBorder="1" applyAlignment="1">
      <alignment horizontal="right"/>
    </xf>
    <xf numFmtId="166" fontId="8" fillId="0" borderId="15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167" fontId="7" fillId="0" borderId="13" xfId="0" applyNumberFormat="1" applyFont="1" applyBorder="1" applyAlignment="1">
      <alignment horizontal="center"/>
    </xf>
    <xf numFmtId="166" fontId="7" fillId="0" borderId="21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166" fontId="8" fillId="0" borderId="0" xfId="0" applyNumberFormat="1" applyFont="1"/>
    <xf numFmtId="172" fontId="8" fillId="33" borderId="0" xfId="0" applyNumberFormat="1" applyFont="1" applyFill="1"/>
    <xf numFmtId="0" fontId="7" fillId="0" borderId="0" xfId="0" applyFont="1"/>
    <xf numFmtId="164" fontId="8" fillId="0" borderId="0" xfId="47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47" applyFont="1" applyAlignment="1">
      <alignment vertical="center"/>
    </xf>
    <xf numFmtId="164" fontId="8" fillId="0" borderId="20" xfId="47" applyNumberFormat="1" applyFont="1" applyBorder="1" applyAlignment="1">
      <alignment horizontal="right" vertical="center"/>
    </xf>
    <xf numFmtId="164" fontId="8" fillId="0" borderId="0" xfId="47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21" xfId="0" applyFont="1" applyBorder="1"/>
    <xf numFmtId="0" fontId="7" fillId="0" borderId="21" xfId="0" applyFont="1" applyBorder="1"/>
    <xf numFmtId="0" fontId="8" fillId="0" borderId="21" xfId="0" applyFont="1" applyBorder="1" applyAlignment="1">
      <alignment horizontal="center"/>
    </xf>
    <xf numFmtId="166" fontId="8" fillId="0" borderId="21" xfId="0" applyNumberFormat="1" applyFont="1" applyBorder="1" applyAlignment="1">
      <alignment horizontal="right"/>
    </xf>
    <xf numFmtId="167" fontId="8" fillId="0" borderId="21" xfId="0" applyNumberFormat="1" applyFont="1" applyBorder="1" applyAlignment="1">
      <alignment horizontal="right"/>
    </xf>
    <xf numFmtId="165" fontId="8" fillId="0" borderId="21" xfId="28" applyFont="1" applyFill="1" applyBorder="1" applyAlignment="1">
      <alignment horizontal="right"/>
    </xf>
    <xf numFmtId="166" fontId="8" fillId="0" borderId="21" xfId="28" applyNumberFormat="1" applyFont="1" applyFill="1" applyBorder="1" applyAlignment="1">
      <alignment horizontal="right"/>
    </xf>
    <xf numFmtId="166" fontId="7" fillId="0" borderId="0" xfId="0" applyNumberFormat="1" applyFont="1"/>
    <xf numFmtId="164" fontId="8" fillId="0" borderId="21" xfId="47" applyNumberFormat="1" applyFont="1" applyBorder="1" applyAlignment="1">
      <alignment horizontal="right" vertical="center"/>
    </xf>
    <xf numFmtId="166" fontId="8" fillId="0" borderId="13" xfId="0" applyNumberFormat="1" applyFont="1" applyBorder="1"/>
    <xf numFmtId="166" fontId="7" fillId="0" borderId="0" xfId="0" applyNumberFormat="1" applyFont="1" applyAlignment="1">
      <alignment horizontal="right"/>
    </xf>
    <xf numFmtId="37" fontId="8" fillId="0" borderId="0" xfId="0" applyNumberFormat="1" applyFont="1"/>
    <xf numFmtId="1" fontId="8" fillId="0" borderId="0" xfId="0" applyNumberFormat="1" applyFont="1" applyAlignment="1">
      <alignment horizontal="center"/>
    </xf>
    <xf numFmtId="166" fontId="7" fillId="0" borderId="0" xfId="47" applyNumberFormat="1" applyFont="1" applyAlignment="1">
      <alignment horizontal="right" vertical="center"/>
    </xf>
    <xf numFmtId="167" fontId="7" fillId="0" borderId="0" xfId="47" applyNumberFormat="1" applyFont="1" applyAlignment="1">
      <alignment horizontal="right" vertical="center"/>
    </xf>
    <xf numFmtId="166" fontId="8" fillId="0" borderId="0" xfId="47" applyNumberFormat="1" applyFont="1" applyAlignment="1">
      <alignment vertical="center"/>
    </xf>
    <xf numFmtId="173" fontId="8" fillId="0" borderId="0" xfId="0" applyNumberFormat="1" applyFont="1"/>
    <xf numFmtId="0" fontId="8" fillId="0" borderId="0" xfId="0" quotePrefix="1" applyFont="1"/>
    <xf numFmtId="164" fontId="8" fillId="0" borderId="20" xfId="47" applyNumberFormat="1" applyFont="1" applyBorder="1" applyAlignment="1">
      <alignment vertical="center"/>
    </xf>
    <xf numFmtId="0" fontId="7" fillId="0" borderId="0" xfId="51" applyFont="1" applyAlignment="1">
      <alignment horizontal="left"/>
    </xf>
    <xf numFmtId="166" fontId="8" fillId="0" borderId="0" xfId="51" applyNumberFormat="1" applyFont="1" applyAlignment="1">
      <alignment horizontal="centerContinuous"/>
    </xf>
    <xf numFmtId="166" fontId="9" fillId="0" borderId="0" xfId="51" applyNumberFormat="1" applyFont="1"/>
    <xf numFmtId="172" fontId="8" fillId="0" borderId="0" xfId="51" applyNumberFormat="1" applyFont="1"/>
    <xf numFmtId="0" fontId="7" fillId="0" borderId="13" xfId="51" applyFont="1" applyBorder="1" applyAlignment="1">
      <alignment horizontal="left"/>
    </xf>
    <xf numFmtId="0" fontId="8" fillId="0" borderId="13" xfId="51" applyFont="1" applyBorder="1" applyAlignment="1">
      <alignment horizontal="center"/>
    </xf>
    <xf numFmtId="166" fontId="8" fillId="0" borderId="13" xfId="51" applyNumberFormat="1" applyFont="1" applyBorder="1" applyAlignment="1">
      <alignment horizontal="centerContinuous"/>
    </xf>
    <xf numFmtId="0" fontId="7" fillId="0" borderId="14" xfId="51" applyFont="1" applyBorder="1" applyAlignment="1">
      <alignment horizontal="left"/>
    </xf>
    <xf numFmtId="0" fontId="8" fillId="0" borderId="14" xfId="51" applyFont="1" applyBorder="1" applyAlignment="1">
      <alignment horizontal="center"/>
    </xf>
    <xf numFmtId="166" fontId="8" fillId="0" borderId="14" xfId="51" applyNumberFormat="1" applyFont="1" applyBorder="1" applyAlignment="1">
      <alignment horizontal="centerContinuous"/>
    </xf>
    <xf numFmtId="166" fontId="7" fillId="0" borderId="13" xfId="51" applyNumberFormat="1" applyFont="1" applyBorder="1" applyAlignment="1">
      <alignment horizontal="right" vertical="center"/>
    </xf>
    <xf numFmtId="166" fontId="7" fillId="0" borderId="17" xfId="51" applyNumberFormat="1" applyFont="1" applyBorder="1" applyAlignment="1">
      <alignment horizontal="right" vertical="center"/>
    </xf>
    <xf numFmtId="166" fontId="7" fillId="0" borderId="0" xfId="51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/>
    </xf>
    <xf numFmtId="166" fontId="7" fillId="33" borderId="0" xfId="51" applyNumberFormat="1" applyFont="1" applyFill="1" applyAlignment="1">
      <alignment horizontal="right" vertical="center"/>
    </xf>
    <xf numFmtId="164" fontId="8" fillId="0" borderId="0" xfId="51" applyNumberFormat="1" applyFont="1" applyAlignment="1">
      <alignment horizontal="right"/>
    </xf>
    <xf numFmtId="164" fontId="8" fillId="0" borderId="13" xfId="51" applyNumberFormat="1" applyFont="1" applyBorder="1" applyAlignment="1">
      <alignment horizontal="right"/>
    </xf>
    <xf numFmtId="164" fontId="8" fillId="0" borderId="0" xfId="51" applyNumberFormat="1" applyFont="1"/>
    <xf numFmtId="0" fontId="10" fillId="0" borderId="0" xfId="51" applyFont="1"/>
    <xf numFmtId="0" fontId="8" fillId="0" borderId="0" xfId="51" quotePrefix="1" applyFont="1"/>
    <xf numFmtId="164" fontId="8" fillId="33" borderId="20" xfId="51" applyNumberFormat="1" applyFont="1" applyFill="1" applyBorder="1" applyAlignment="1">
      <alignment horizontal="right"/>
    </xf>
    <xf numFmtId="164" fontId="8" fillId="0" borderId="20" xfId="51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33" borderId="20" xfId="0" applyNumberFormat="1" applyFont="1" applyFill="1" applyBorder="1" applyAlignment="1">
      <alignment horizontal="right"/>
    </xf>
    <xf numFmtId="0" fontId="8" fillId="0" borderId="21" xfId="51" applyFont="1" applyBorder="1"/>
    <xf numFmtId="0" fontId="10" fillId="0" borderId="21" xfId="51" applyFont="1" applyBorder="1"/>
    <xf numFmtId="0" fontId="8" fillId="0" borderId="21" xfId="51" applyFont="1" applyBorder="1" applyAlignment="1">
      <alignment horizontal="center"/>
    </xf>
    <xf numFmtId="164" fontId="8" fillId="0" borderId="21" xfId="51" applyNumberFormat="1" applyFont="1" applyBorder="1" applyAlignment="1">
      <alignment horizontal="right"/>
    </xf>
    <xf numFmtId="164" fontId="8" fillId="0" borderId="21" xfId="51" applyNumberFormat="1" applyFont="1" applyBorder="1" applyAlignment="1">
      <alignment horizontal="left"/>
    </xf>
    <xf numFmtId="164" fontId="8" fillId="0" borderId="16" xfId="51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center"/>
    </xf>
    <xf numFmtId="164" fontId="7" fillId="0" borderId="17" xfId="51" applyNumberFormat="1" applyFont="1" applyBorder="1" applyAlignment="1">
      <alignment horizontal="right" vertical="center"/>
    </xf>
    <xf numFmtId="170" fontId="8" fillId="0" borderId="0" xfId="51" applyNumberFormat="1" applyFont="1"/>
    <xf numFmtId="166" fontId="8" fillId="0" borderId="0" xfId="51" applyNumberFormat="1" applyFont="1"/>
    <xf numFmtId="0" fontId="7" fillId="0" borderId="0" xfId="0" applyFont="1" applyAlignment="1">
      <alignment horizontal="right"/>
    </xf>
    <xf numFmtId="164" fontId="7" fillId="0" borderId="0" xfId="0" applyNumberFormat="1" applyFont="1"/>
    <xf numFmtId="167" fontId="7" fillId="0" borderId="20" xfId="0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0" fontId="8" fillId="0" borderId="20" xfId="0" applyFont="1" applyBorder="1" applyAlignment="1">
      <alignment horizontal="right"/>
    </xf>
    <xf numFmtId="164" fontId="7" fillId="0" borderId="0" xfId="56" applyNumberFormat="1" applyFont="1"/>
    <xf numFmtId="164" fontId="8" fillId="33" borderId="21" xfId="51" applyNumberFormat="1" applyFont="1" applyFill="1" applyBorder="1" applyAlignment="1">
      <alignment horizontal="right" vertical="top"/>
    </xf>
    <xf numFmtId="164" fontId="8" fillId="0" borderId="21" xfId="51" applyNumberFormat="1" applyFont="1" applyBorder="1" applyAlignment="1">
      <alignment horizontal="right" vertical="top"/>
    </xf>
    <xf numFmtId="164" fontId="8" fillId="33" borderId="21" xfId="33" applyNumberFormat="1" applyFont="1" applyFill="1" applyBorder="1" applyAlignment="1">
      <alignment horizontal="right" vertical="top"/>
    </xf>
    <xf numFmtId="164" fontId="8" fillId="0" borderId="21" xfId="33" applyNumberFormat="1" applyFont="1" applyFill="1" applyBorder="1" applyAlignment="1">
      <alignment horizontal="right" vertical="top"/>
    </xf>
    <xf numFmtId="164" fontId="8" fillId="33" borderId="21" xfId="0" applyNumberFormat="1" applyFont="1" applyFill="1" applyBorder="1" applyAlignment="1">
      <alignment horizontal="right" vertical="center"/>
    </xf>
    <xf numFmtId="164" fontId="8" fillId="33" borderId="13" xfId="0" applyNumberFormat="1" applyFont="1" applyFill="1" applyBorder="1" applyAlignment="1">
      <alignment horizontal="right" vertical="center"/>
    </xf>
    <xf numFmtId="164" fontId="8" fillId="33" borderId="16" xfId="28" applyNumberFormat="1" applyFont="1" applyFill="1" applyBorder="1" applyAlignment="1">
      <alignment horizontal="right" vertical="center"/>
    </xf>
    <xf numFmtId="164" fontId="8" fillId="33" borderId="13" xfId="0" applyNumberFormat="1" applyFont="1" applyFill="1" applyBorder="1" applyAlignment="1">
      <alignment vertical="center"/>
    </xf>
    <xf numFmtId="164" fontId="8" fillId="33" borderId="16" xfId="28" applyNumberFormat="1" applyFont="1" applyFill="1" applyBorder="1" applyAlignment="1">
      <alignment vertical="center"/>
    </xf>
    <xf numFmtId="164" fontId="8" fillId="33" borderId="1" xfId="47" applyNumberFormat="1" applyFont="1" applyFill="1" applyBorder="1" applyAlignment="1">
      <alignment vertical="center"/>
    </xf>
    <xf numFmtId="164" fontId="8" fillId="33" borderId="13" xfId="29" applyNumberFormat="1" applyFont="1" applyFill="1" applyBorder="1" applyAlignment="1">
      <alignment horizontal="right"/>
    </xf>
    <xf numFmtId="164" fontId="8" fillId="33" borderId="21" xfId="51" applyNumberFormat="1" applyFont="1" applyFill="1" applyBorder="1" applyAlignment="1">
      <alignment horizontal="right"/>
    </xf>
    <xf numFmtId="0" fontId="8" fillId="0" borderId="0" xfId="51" applyFont="1" applyFill="1" applyAlignment="1">
      <alignment vertical="top"/>
    </xf>
    <xf numFmtId="0" fontId="8" fillId="0" borderId="0" xfId="51" applyFont="1" applyFill="1" applyAlignment="1">
      <alignment horizontal="center" vertical="top"/>
    </xf>
    <xf numFmtId="164" fontId="8" fillId="0" borderId="0" xfId="51" applyNumberFormat="1" applyFont="1" applyFill="1" applyAlignment="1">
      <alignment horizontal="right" vertical="top"/>
    </xf>
    <xf numFmtId="167" fontId="8" fillId="0" borderId="0" xfId="51" applyNumberFormat="1" applyFont="1" applyFill="1" applyAlignment="1">
      <alignment vertical="top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center" vertical="center"/>
    </xf>
    <xf numFmtId="164" fontId="8" fillId="0" borderId="0" xfId="51" applyNumberFormat="1" applyFont="1" applyFill="1" applyAlignment="1">
      <alignment horizontal="right" vertical="center"/>
    </xf>
    <xf numFmtId="164" fontId="8" fillId="0" borderId="0" xfId="51" applyNumberFormat="1" applyFont="1" applyFill="1" applyAlignment="1">
      <alignment vertical="center"/>
    </xf>
    <xf numFmtId="164" fontId="7" fillId="0" borderId="13" xfId="0" applyNumberFormat="1" applyFont="1" applyBorder="1" applyAlignment="1">
      <alignment horizontal="right"/>
    </xf>
    <xf numFmtId="164" fontId="29" fillId="0" borderId="21" xfId="0" applyNumberFormat="1" applyFont="1" applyFill="1" applyBorder="1" applyAlignment="1">
      <alignment horizontal="right" vertical="top"/>
    </xf>
    <xf numFmtId="164" fontId="29" fillId="0" borderId="21" xfId="63" applyNumberFormat="1" applyFont="1" applyFill="1" applyBorder="1" applyAlignment="1">
      <alignment horizontal="right" vertical="center"/>
    </xf>
    <xf numFmtId="0" fontId="8" fillId="0" borderId="21" xfId="51" applyFont="1" applyBorder="1" applyAlignment="1">
      <alignment vertical="top"/>
    </xf>
    <xf numFmtId="0" fontId="8" fillId="0" borderId="21" xfId="51" applyFont="1" applyBorder="1" applyAlignment="1">
      <alignment horizontal="center" vertical="top"/>
    </xf>
    <xf numFmtId="0" fontId="8" fillId="0" borderId="0" xfId="52" applyFont="1" applyBorder="1" applyAlignment="1">
      <alignment vertical="center"/>
    </xf>
    <xf numFmtId="0" fontId="8" fillId="0" borderId="0" xfId="52" applyFont="1" applyFill="1" applyAlignment="1">
      <alignment horizontal="center" vertical="center"/>
    </xf>
    <xf numFmtId="1" fontId="8" fillId="0" borderId="0" xfId="52" applyNumberFormat="1" applyFont="1" applyFill="1" applyAlignment="1">
      <alignment horizontal="center" vertical="center"/>
    </xf>
    <xf numFmtId="173" fontId="8" fillId="0" borderId="14" xfId="28" applyNumberFormat="1" applyFont="1" applyBorder="1" applyAlignment="1">
      <alignment horizontal="right"/>
    </xf>
    <xf numFmtId="172" fontId="8" fillId="0" borderId="0" xfId="51" applyNumberFormat="1" applyFont="1" applyFill="1" applyBorder="1" applyAlignment="1">
      <alignment horizontal="center"/>
    </xf>
    <xf numFmtId="172" fontId="8" fillId="0" borderId="14" xfId="51" applyNumberFormat="1" applyFont="1" applyBorder="1" applyAlignment="1">
      <alignment horizontal="right"/>
    </xf>
    <xf numFmtId="164" fontId="8" fillId="33" borderId="21" xfId="0" applyNumberFormat="1" applyFont="1" applyFill="1" applyBorder="1" applyAlignment="1">
      <alignment horizontal="right"/>
    </xf>
    <xf numFmtId="164" fontId="29" fillId="33" borderId="0" xfId="0" applyNumberFormat="1" applyFont="1" applyFill="1" applyBorder="1" applyAlignment="1">
      <alignment horizontal="right" vertical="top"/>
    </xf>
    <xf numFmtId="164" fontId="7" fillId="0" borderId="13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164" fontId="8" fillId="0" borderId="21" xfId="0" applyNumberFormat="1" applyFont="1" applyFill="1" applyBorder="1" applyAlignment="1">
      <alignment horizontal="right"/>
    </xf>
    <xf numFmtId="0" fontId="8" fillId="0" borderId="21" xfId="0" applyFont="1" applyFill="1" applyBorder="1" applyAlignment="1">
      <alignment horizontal="right"/>
    </xf>
    <xf numFmtId="167" fontId="30" fillId="0" borderId="0" xfId="0" applyNumberFormat="1" applyFont="1" applyFill="1" applyAlignment="1">
      <alignment vertical="center"/>
    </xf>
    <xf numFmtId="164" fontId="8" fillId="33" borderId="20" xfId="47" applyNumberFormat="1" applyFont="1" applyFill="1" applyBorder="1" applyAlignment="1">
      <alignment horizontal="right" vertical="center"/>
    </xf>
    <xf numFmtId="0" fontId="8" fillId="0" borderId="0" xfId="64" applyFont="1" applyFill="1" applyAlignment="1">
      <alignment vertical="top"/>
    </xf>
    <xf numFmtId="166" fontId="9" fillId="0" borderId="0" xfId="51" applyNumberFormat="1" applyFont="1" applyFill="1" applyBorder="1" applyAlignment="1">
      <alignment horizontal="center"/>
    </xf>
    <xf numFmtId="164" fontId="28" fillId="0" borderId="15" xfId="0" applyNumberFormat="1" applyFont="1" applyBorder="1" applyAlignment="1">
      <alignment horizontal="right" vertical="top"/>
    </xf>
    <xf numFmtId="0" fontId="5" fillId="0" borderId="15" xfId="0" applyFont="1" applyBorder="1"/>
    <xf numFmtId="0" fontId="28" fillId="0" borderId="15" xfId="0" applyFont="1" applyBorder="1" applyAlignment="1">
      <alignment horizontal="right" vertical="top"/>
    </xf>
    <xf numFmtId="164" fontId="28" fillId="0" borderId="13" xfId="0" applyNumberFormat="1" applyFont="1" applyBorder="1" applyAlignment="1">
      <alignment horizontal="right" vertical="top"/>
    </xf>
    <xf numFmtId="0" fontId="5" fillId="0" borderId="13" xfId="0" applyFont="1" applyBorder="1"/>
    <xf numFmtId="164" fontId="28" fillId="0" borderId="15" xfId="63" applyNumberFormat="1" applyFont="1" applyBorder="1" applyAlignment="1">
      <alignment horizontal="right" vertical="center"/>
    </xf>
    <xf numFmtId="0" fontId="5" fillId="0" borderId="15" xfId="63" applyFont="1" applyBorder="1"/>
    <xf numFmtId="164" fontId="28" fillId="0" borderId="13" xfId="63" applyNumberFormat="1" applyFont="1" applyBorder="1" applyAlignment="1">
      <alignment horizontal="right" vertical="center"/>
    </xf>
    <xf numFmtId="0" fontId="5" fillId="0" borderId="13" xfId="63" applyFont="1" applyBorder="1"/>
    <xf numFmtId="164" fontId="7" fillId="0" borderId="15" xfId="56" applyNumberFormat="1" applyFont="1" applyBorder="1" applyAlignment="1">
      <alignment horizontal="right"/>
    </xf>
    <xf numFmtId="164" fontId="7" fillId="0" borderId="17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164" fontId="7" fillId="0" borderId="17" xfId="56" applyNumberFormat="1" applyFont="1" applyBorder="1" applyAlignment="1">
      <alignment horizontal="right"/>
    </xf>
    <xf numFmtId="0" fontId="8" fillId="0" borderId="13" xfId="51" applyFont="1" applyBorder="1" applyAlignment="1">
      <alignment horizontal="left" vertical="center"/>
    </xf>
    <xf numFmtId="0" fontId="8" fillId="0" borderId="13" xfId="51" applyFont="1" applyFill="1" applyBorder="1" applyAlignment="1">
      <alignment horizontal="left" vertical="center"/>
    </xf>
    <xf numFmtId="0" fontId="8" fillId="0" borderId="13" xfId="52" applyFont="1" applyBorder="1" applyAlignment="1">
      <alignment horizontal="left" vertical="center"/>
    </xf>
  </cellXfs>
  <cellStyles count="26397">
    <cellStyle name="??" xfId="10931" xr:uid="{043793CA-EC85-4BCC-8D76-3E0207881BF0}"/>
    <cellStyle name="?? [0.00]_Analysis of Loans" xfId="11642" xr:uid="{A27CE996-5063-4C0F-AD8D-7E1BF8EA6DB0}"/>
    <cellStyle name="?? [0]" xfId="4888" xr:uid="{CDD6FBEF-FD98-4ABC-B040-23372D3DD0D7}"/>
    <cellStyle name="?? [0] 2" xfId="10773" xr:uid="{49EA1648-6BF8-4A65-8C84-65261C13F06B}"/>
    <cellStyle name="?? 2" xfId="5687" xr:uid="{2AB300CA-6DCD-47F8-9D79-744D3D3D035F}"/>
    <cellStyle name="?? 3" xfId="7317" xr:uid="{2D82DF75-08BA-439D-8263-DB860B7A9F8A}"/>
    <cellStyle name="???? [0.00]_Analysis of Loans" xfId="11321" xr:uid="{A82667E0-1446-4203-AB53-239BD4B3D035}"/>
    <cellStyle name="????_Analysis of Loans" xfId="11735" xr:uid="{3DB63771-4E64-4281-ACCA-E45023C26DF0}"/>
    <cellStyle name="??_????????" xfId="11234" xr:uid="{E70E01FD-6558-49D4-9419-5E20591C66AA}"/>
    <cellStyle name="?鹎%U龡&amp;H?_x0008__x001c__x001c_?_x0007__x0001__x0001_" xfId="193" xr:uid="{A51EF061-56B6-42DE-A4C5-75EF0E714E5E}"/>
    <cellStyle name="?鹎%U龡&amp;H?_x0008__x001c__x001c_?_x0007__x0001__x0001_ 10" xfId="9922" xr:uid="{69424FB8-09E5-4112-9FD0-7597EAA3D2D2}"/>
    <cellStyle name="?鹎%U龡&amp;H?_x0008__x001c__x001c_?_x0007__x0001__x0001_ 2" xfId="194" xr:uid="{91FA275D-AF16-425A-A64A-B09CC34948ED}"/>
    <cellStyle name="@_text" xfId="9141" xr:uid="{D7981A01-6E1A-4D41-828D-44DA4823EADD}"/>
    <cellStyle name="_02-齐齐哈尔" xfId="5533" xr:uid="{8075EC92-7FC5-4965-980B-7571470290DE}"/>
    <cellStyle name="_02-齐齐哈尔 2" xfId="10038" xr:uid="{1E180B95-042C-4037-91DF-104A291AB7D2}"/>
    <cellStyle name="_02-齐齐哈尔_Additional RP info required(IFRS)" xfId="11564" xr:uid="{7159B6FB-7461-4D9E-AFC1-F0CAF37B6396}"/>
    <cellStyle name="_02-齐齐哈尔_Additional RP info required(IFRS) 2" xfId="9385" xr:uid="{BA1C4150-0483-4BCB-8F2F-0CF21B8AC2AE}"/>
    <cellStyle name="_02-齐齐哈尔_Additional RP PRC GAAP CCIEC " xfId="6743" xr:uid="{85AB96DA-2AAD-4E90-A8A2-13965EB0D006}"/>
    <cellStyle name="_02-齐齐哈尔_Additional RP PRC GAAP CCIEC  2" xfId="5264" xr:uid="{4A4809FF-F3EC-4B15-8112-B7A39D73B214}"/>
    <cellStyle name="_02-齐齐哈尔_Additional RP PRC GAAP CCIEC _Conso Lead_FA@050707" xfId="11697" xr:uid="{C95C856F-7660-4445-86AC-35746B8B9216}"/>
    <cellStyle name="_02-齐齐哈尔_Additional RP PRC GAAP CCIEC _Conso Lead_FA@050707 2" xfId="10126" xr:uid="{2F4CB576-19D7-4BD9-A1E7-42BEAF586C64}"/>
    <cellStyle name="_02-齐齐哈尔_AP" xfId="4559" xr:uid="{3882EB28-183E-4B55-B451-E5A4430A9F08}"/>
    <cellStyle name="_02-齐齐哈尔_AP 2" xfId="5170" xr:uid="{21A2AB47-6036-4983-81A8-5847D8EE5249}"/>
    <cellStyle name="_02-齐齐哈尔_ARORAPOP_ Jinchukou" xfId="8179" xr:uid="{8E67EE3B-8CBC-44E2-BB0B-3CD29E766995}"/>
    <cellStyle name="_02-齐齐哈尔_ARORAPOP_ Jinchukou 2" xfId="7795" xr:uid="{6A0771AA-AA45-4B48-8527-578351DCD851}"/>
    <cellStyle name="_02-齐齐哈尔_ARORAPOP_ Jinchukou_Conso Lead_FA@050707" xfId="10057" xr:uid="{9E101F9C-BED0-4B23-88BA-F58E41F790E6}"/>
    <cellStyle name="_02-齐齐哈尔_ARORAPOP_ Jinchukou_Conso Lead_FA@050707 2" xfId="5205" xr:uid="{197884C7-2D46-47CC-B345-CAC4546F9964}"/>
    <cellStyle name="_02-齐齐哈尔_China Coal-DePack-0430-Final" xfId="11704" xr:uid="{33DB2AE5-B1DE-4A45-AC05-515441568369}"/>
    <cellStyle name="_02-齐齐哈尔_China Coal-DePack-0430-Final 2" xfId="9769" xr:uid="{B2725C75-FE1C-421D-97E4-221D22170E38}"/>
    <cellStyle name="_02-齐齐哈尔_China Coal-DePack-0430-Final_Conso Lead_FA@050707" xfId="8625" xr:uid="{190CE81C-F2C6-48C9-A2D4-DBB091512715}"/>
    <cellStyle name="_02-齐齐哈尔_China Coal-DePack-0430-Final_Conso Lead_FA@050707 2" xfId="5064" xr:uid="{CAD1F2EA-3957-474C-BD4E-3C2FA0003F92}"/>
    <cellStyle name="_02-齐齐哈尔_China Coal-DePack-additional RP-Final-con-Datun" xfId="9543" xr:uid="{8C563A3E-6910-4EB8-9F31-63555C87B692}"/>
    <cellStyle name="_02-齐齐哈尔_China Coal-DePack-additional RP-Final-con-Datun 2" xfId="11615" xr:uid="{2DCDA419-1100-4EA4-BF85-80EB24EF24F5}"/>
    <cellStyle name="_02-齐齐哈尔_China Coal-DePack-additional RP-Final-con-Datun_Conso Lead_FA@050707" xfId="10026" xr:uid="{27B70A52-3CEF-4118-A041-C4DC83A78433}"/>
    <cellStyle name="_02-齐齐哈尔_China Coal-DePack-additional RP-Final-con-Datun_Conso Lead_FA@050707 2" xfId="8332" xr:uid="{CFA96C81-69EA-4DBA-A4EB-E783B68A3B77}"/>
    <cellStyle name="_02-齐齐哈尔_Conso Lead_FA@050707" xfId="11137" xr:uid="{8459855B-5BDE-4941-AD7D-147071D488C7}"/>
    <cellStyle name="_02-齐齐哈尔_Conso Lead_FA@050707 2" xfId="9685" xr:uid="{D9D8CDB5-A545-4B85-A2DC-F8D4DCE0C7BF}"/>
    <cellStyle name="_02-齐齐哈尔_Consol Lead-Non operating income and exp_0723" xfId="11110" xr:uid="{684E27A3-0086-45BE-83CE-EBC0D6071176}"/>
    <cellStyle name="_02-齐齐哈尔_Consol Lead-Non operating income and exp_0723 2" xfId="9048" xr:uid="{1FA885C1-1F64-4C6C-828D-F6B6DA90CB63}"/>
    <cellStyle name="_02-齐齐哈尔_Cross EJE Consolidation" xfId="9535" xr:uid="{5FD01E4A-F2D6-48D6-8721-92CCC83EADD1}"/>
    <cellStyle name="_02-齐齐哈尔_Cross EJE Consolidation 2" xfId="9930" xr:uid="{6A4D903E-90C7-4BCC-8DBF-CB2AB04A7262}"/>
    <cellStyle name="_02-齐齐哈尔_Cross EJE Consolidation_Conso Lead_FA@050707" xfId="11414" xr:uid="{43A5C704-15E7-4093-8784-A5081AFAB326}"/>
    <cellStyle name="_02-齐齐哈尔_Cross EJE Consolidation_Conso Lead_FA@050707 2" xfId="11412" xr:uid="{B333D0F6-DD14-45C1-A820-A68BD56EA5A0}"/>
    <cellStyle name="_02-齐齐哈尔_Datun" xfId="7790" xr:uid="{56673093-589D-4BD9-B811-A800CB1B1154}"/>
    <cellStyle name="_02-齐齐哈尔_Datun 0527" xfId="11672" xr:uid="{3027162E-D397-4F1B-AEE4-380391821A29}"/>
    <cellStyle name="_02-齐齐哈尔_Datun 0527 2" xfId="9538" xr:uid="{9BABF14C-2E20-4AE4-AD9C-5C88D145FC73}"/>
    <cellStyle name="_02-齐齐哈尔_Datun 0527_Conso Lead_FA@050707" xfId="4311" xr:uid="{6B36B5A4-D108-4E26-8BBE-71219317EADE}"/>
    <cellStyle name="_02-齐齐哈尔_Datun 0527_Conso Lead_FA@050707 2" xfId="5086" xr:uid="{BEDD0AD6-10B8-4E71-832D-7A021EC7BE07}"/>
    <cellStyle name="_02-齐齐哈尔_Datun 2" xfId="7272" xr:uid="{0AE0AB21-8CD5-47A2-AEBB-381EA5524167}"/>
    <cellStyle name="_02-齐齐哈尔_Datun_Conso Lead_FA@050707" xfId="8650" xr:uid="{96660BB8-D36D-4B42-A342-A71DBCDF07A8}"/>
    <cellStyle name="_02-齐齐哈尔_Datun_Conso Lead_FA@050707 2" xfId="10327" xr:uid="{A220173B-0838-4541-840E-D34273A370A1}"/>
    <cellStyle name="_02-齐齐哈尔_DePack-0427" xfId="7635" xr:uid="{26FEAF01-AA22-4268-8A9F-1CCB3BD622EE}"/>
    <cellStyle name="_02-齐齐哈尔_DePack-0427 2" xfId="11271" xr:uid="{CCE2D64E-9E67-4413-8D32-7DE90911CE22}"/>
    <cellStyle name="_02-齐齐哈尔_DePack-0427_Conso Lead_FA@050707" xfId="11311" xr:uid="{A1A6F4DB-BA53-4D07-AED1-181059DC6E8D}"/>
    <cellStyle name="_02-齐齐哈尔_DePack-0427_Conso Lead_FA@050707 2" xfId="10154" xr:uid="{DEB9EB8C-640B-4E3C-8A97-34E34BFE76FB}"/>
    <cellStyle name="_02-齐齐哈尔_DePack-0427_Consol Lead-Non operating income and exp_0723" xfId="9140" xr:uid="{C6FFCC34-DDAF-4F76-B9ED-99F857C0064A}"/>
    <cellStyle name="_02-齐齐哈尔_DePack-0427_Consol Lead-Non operating income and exp_0723 2" xfId="10192" xr:uid="{E3A092B3-6354-4846-924F-4869D08FDCDC}"/>
    <cellStyle name="_02-齐齐哈尔_DePack-0430-Final-PRC--Pingshuo" xfId="9424" xr:uid="{3DF0910E-8042-48AE-AE93-4031938CC921}"/>
    <cellStyle name="_02-齐齐哈尔_DePack-0430-Final-PRC--Pingshuo 2" xfId="11181" xr:uid="{97C75028-37B2-4BE8-B919-3F101BA531D4}"/>
    <cellStyle name="_02-齐齐哈尔_DePack-0430-Final-PRC--Pingshuo_Conso Lead_FA@050707" xfId="10980" xr:uid="{CBE85150-56C3-4654-923F-751978EBCC9C}"/>
    <cellStyle name="_02-齐齐哈尔_DePack-0430-Final-PRC--Pingshuo_Conso Lead_FA@050707 2" xfId="10793" xr:uid="{0EDC59BB-E97A-4355-9316-D57CE4A7197A}"/>
    <cellStyle name="_02-齐齐哈尔_DePack-0430-Final-PRC--Pingshuo_Consol Lead-Non operating income and exp_0723" xfId="5381" xr:uid="{0B4DA71B-8C04-4987-BAD0-F6C2E62A8386}"/>
    <cellStyle name="_02-齐齐哈尔_DePack-0430-Final-PRC--Pingshuo_Consol Lead-Non operating income and exp_0723 2" xfId="6729" xr:uid="{216D2699-04AA-4978-9511-E234A29D41C1}"/>
    <cellStyle name="_02-齐齐哈尔_Expenses_Other_Non安家岭_Nieo@0517" xfId="10984" xr:uid="{5761EA3C-7510-43CD-9F07-227264080037}"/>
    <cellStyle name="_02-齐齐哈尔_Expenses_Other_Non安家岭_Nieo@0517 2" xfId="11377" xr:uid="{C21AE71F-8066-42E2-BE8A-93E9E6CBEE0B}"/>
    <cellStyle name="_02-齐齐哈尔_Expenses_Other_Non安家岭_Nieo@updated" xfId="10854" xr:uid="{151E9C82-E47C-4C50-B748-6432E447F35F}"/>
    <cellStyle name="_02-齐齐哈尔_Expenses_Other_Non安家岭_Nieo@updated 2" xfId="10179" xr:uid="{AA86FF01-E9C7-467B-854F-30079C03549F}"/>
    <cellStyle name="_02-齐齐哈尔_Expenses_安家岭_Nieo" xfId="9459" xr:uid="{604B8C66-9153-45A0-9F75-95AEAF08B180}"/>
    <cellStyle name="_02-齐齐哈尔_Expenses_安家岭_Nieo 2" xfId="11461" xr:uid="{305F30A1-F217-42F9-96D8-D9E9639DEB3F}"/>
    <cellStyle name="_02-齐齐哈尔_RP Additioanal PRC" xfId="11356" xr:uid="{2F1967EF-B858-4622-8854-DBB745FEC40B}"/>
    <cellStyle name="_02-齐齐哈尔_RP Additioanal PRC 2" xfId="8424" xr:uid="{EEEAD092-F02A-40E5-9940-3B53373F65D9}"/>
    <cellStyle name="_02-齐齐哈尔_RP Additioanal PRC_Conso Lead_FA@050707" xfId="10987" xr:uid="{F001E8C8-EBB6-48FF-9578-C4C656F21908}"/>
    <cellStyle name="_02-齐齐哈尔_RP Additioanal PRC_Conso Lead_FA@050707 2" xfId="10955" xr:uid="{0A58EF59-E567-4CA4-AF69-3EBD2298DB35}"/>
    <cellStyle name="_02-齐齐哈尔_RP Additioanal PRC_Consol Lead-Non operating income and exp_0723" xfId="9708" xr:uid="{1D54FE17-7103-4745-95C9-64180E6092C1}"/>
    <cellStyle name="_02-齐齐哈尔_RP Additioanal PRC_Consol Lead-Non operating income and exp_0723 2" xfId="8279" xr:uid="{D52FEBB4-A654-4FAC-AE1E-AA7CC5A9C6A3}"/>
    <cellStyle name="_02-齐齐哈尔_RP Additioanal-中联煤层气" xfId="7731" xr:uid="{4137CF31-0FCA-4F41-842A-F84FD7179F9B}"/>
    <cellStyle name="_02-齐齐哈尔_RP Additioanal-中联煤层气 2" xfId="11512" xr:uid="{87945A40-41D0-4397-A391-4CB5AD9C7A4B}"/>
    <cellStyle name="_02-齐齐哈尔_RP Additioanal-中联煤层气_Conso Lead_FA@050707" xfId="4544" xr:uid="{B998E687-505C-4CA3-93DB-A6541CC91039}"/>
    <cellStyle name="_02-齐齐哈尔_RP Additioanal-中联煤层气_Conso Lead_FA@050707 2" xfId="11467" xr:uid="{1BE378C7-79E1-4680-A0F4-07128C9FA3F7}"/>
    <cellStyle name="_02-齐齐哈尔_RP -P&amp;L中煤" xfId="10602" xr:uid="{30AF3AE3-4F16-48E9-9595-257F53921BA6}"/>
    <cellStyle name="_02-齐齐哈尔_RP -P&amp;L中煤 2" xfId="6131" xr:uid="{60CC7056-D953-4D54-B18E-F7E6EC23A539}"/>
    <cellStyle name="_02-齐齐哈尔_RP -P&amp;L中煤_Additional RP info required(IFRS)" xfId="11401" xr:uid="{3C533A37-8BC7-482F-9097-D7049074FAFB}"/>
    <cellStyle name="_02-齐齐哈尔_RP -P&amp;L中煤_Additional RP info required(IFRS) 2" xfId="7469" xr:uid="{BBBB31CB-253C-450B-AAF4-2E319A5C5F8F}"/>
    <cellStyle name="_02-齐齐哈尔_RP -P&amp;L中煤_Additional RP PRC GAAP CCIEC " xfId="10747" xr:uid="{32D0A9E0-8469-48A4-92AA-7C2F45FC3185}"/>
    <cellStyle name="_02-齐齐哈尔_RP -P&amp;L中煤_Additional RP PRC GAAP CCIEC  2" xfId="7882" xr:uid="{36FF98D0-9690-44B2-A8E3-D086CB0DE18D}"/>
    <cellStyle name="_02-齐齐哈尔_RP -P&amp;L中煤_Additional RP PRC GAAP CCIEC _Conso Lead_FA@050707" xfId="11037" xr:uid="{D3656F5F-DD7C-4CC8-A744-780B6780A0C6}"/>
    <cellStyle name="_02-齐齐哈尔_RP -P&amp;L中煤_Additional RP PRC GAAP CCIEC _Conso Lead_FA@050707 2" xfId="4493" xr:uid="{304CB21D-5CAD-4858-94D5-376700E2C689}"/>
    <cellStyle name="_02-齐齐哈尔_RP -P&amp;L中煤_AP" xfId="8848" xr:uid="{B193FBD5-0C93-42AA-9A93-E7B84339E34C}"/>
    <cellStyle name="_02-齐齐哈尔_RP -P&amp;L中煤_AP 2" xfId="10975" xr:uid="{BDAC1EDA-0F86-4BAF-88C2-B50DFE753CFB}"/>
    <cellStyle name="_02-齐齐哈尔_RP -P&amp;L中煤_ARORAPOP_ Jinchukou" xfId="11750" xr:uid="{1CE69CDE-2392-49E2-AE12-7A227EA89FCC}"/>
    <cellStyle name="_02-齐齐哈尔_RP -P&amp;L中煤_ARORAPOP_ Jinchukou 2" xfId="5377" xr:uid="{1C5E1357-4118-41F0-B0CC-E218216202A7}"/>
    <cellStyle name="_02-齐齐哈尔_RP -P&amp;L中煤_ARORAPOP_ Jinchukou_Conso Lead_FA@050707" xfId="7486" xr:uid="{604BF0D8-7761-4CC0-AF78-A24B4D67A23B}"/>
    <cellStyle name="_02-齐齐哈尔_RP -P&amp;L中煤_ARORAPOP_ Jinchukou_Conso Lead_FA@050707 2" xfId="10974" xr:uid="{994148F3-33C0-4865-92C3-E35CBB27FD57}"/>
    <cellStyle name="_02-齐齐哈尔_RP -P&amp;L中煤_China Coal-DePack-0430-Final" xfId="7711" xr:uid="{3BF3FAA6-DCCD-40E6-BC4A-C9D7E71CED6A}"/>
    <cellStyle name="_02-齐齐哈尔_RP -P&amp;L中煤_China Coal-DePack-0430-Final 2" xfId="10416" xr:uid="{66301306-153B-4B44-AD9A-06D38520F8CC}"/>
    <cellStyle name="_02-齐齐哈尔_RP -P&amp;L中煤_China Coal-DePack-0430-Final_Conso Lead_FA@050707" xfId="10911" xr:uid="{3F9BEFB9-B79B-4B2F-885C-65BCABF25203}"/>
    <cellStyle name="_02-齐齐哈尔_RP -P&amp;L中煤_China Coal-DePack-0430-Final_Conso Lead_FA@050707 2" xfId="10118" xr:uid="{0E9EDFBD-52AB-4D5C-BEB0-B85724564CEF}"/>
    <cellStyle name="_02-齐齐哈尔_RP -P&amp;L中煤_China Coal-DePack-additional RP-Final-con-Datun" xfId="8482" xr:uid="{1BF2BA06-6917-45B3-A7EB-0357DCD06F9C}"/>
    <cellStyle name="_02-齐齐哈尔_RP -P&amp;L中煤_China Coal-DePack-additional RP-Final-con-Datun 2" xfId="7585" xr:uid="{DC3EEEA7-164E-45F1-A76D-944ECE1DA626}"/>
    <cellStyle name="_02-齐齐哈尔_RP -P&amp;L中煤_China Coal-DePack-additional RP-Final-con-Datun_Conso Lead_FA@050707" xfId="9726" xr:uid="{610C32C5-15B6-4413-BB3E-75B6B20AF195}"/>
    <cellStyle name="_02-齐齐哈尔_RP -P&amp;L中煤_China Coal-DePack-additional RP-Final-con-Datun_Conso Lead_FA@050707 2" xfId="8135" xr:uid="{8F841BB0-DF2F-4059-911B-39AE67CC0495}"/>
    <cellStyle name="_02-齐齐哈尔_RP -P&amp;L中煤_Conso Lead_FA@050707" xfId="9357" xr:uid="{EEDEC785-8C4E-4B42-9AA2-25FE69FD68CD}"/>
    <cellStyle name="_02-齐齐哈尔_RP -P&amp;L中煤_Conso Lead_FA@050707 2" xfId="8280" xr:uid="{8E1AE76E-B9DC-44E9-BC8C-9ADF311DA361}"/>
    <cellStyle name="_02-齐齐哈尔_RP -P&amp;L中煤_Consol Lead-Non operating income and exp_0723" xfId="11709" xr:uid="{9D2A7304-AEB6-4B58-AF7F-1B2CA76F43B0}"/>
    <cellStyle name="_02-齐齐哈尔_RP -P&amp;L中煤_Consol Lead-Non operating income and exp_0723 2" xfId="10899" xr:uid="{5DE14FAD-81F4-4585-9462-A802F4990631}"/>
    <cellStyle name="_02-齐齐哈尔_RP -P&amp;L中煤_Datun" xfId="7360" xr:uid="{3B2339AB-622B-48A6-8437-2CF565347171}"/>
    <cellStyle name="_02-齐齐哈尔_RP -P&amp;L中煤_Datun 0527" xfId="11416" xr:uid="{C44826AB-2696-4300-B710-6DEEB636626F}"/>
    <cellStyle name="_02-齐齐哈尔_RP -P&amp;L中煤_Datun 0527 2" xfId="9670" xr:uid="{FA604B02-E35E-4800-896C-57588A158D40}"/>
    <cellStyle name="_02-齐齐哈尔_RP -P&amp;L中煤_Datun 0527_Conso Lead_FA@050707" xfId="11127" xr:uid="{4FA479ED-05B8-488E-9545-6E0E80A02675}"/>
    <cellStyle name="_02-齐齐哈尔_RP -P&amp;L中煤_Datun 0527_Conso Lead_FA@050707 2" xfId="11607" xr:uid="{32BFC866-21B5-4100-BC3C-C2967F602D72}"/>
    <cellStyle name="_02-齐齐哈尔_RP -P&amp;L中煤_Datun 2" xfId="11609" xr:uid="{501B6127-673C-4108-B905-A3D6D8A10526}"/>
    <cellStyle name="_02-齐齐哈尔_RP -P&amp;L中煤_Datun_Conso Lead_FA@050707" xfId="10006" xr:uid="{2182D680-AB36-4E4C-8AA0-9CC1AB7824C8}"/>
    <cellStyle name="_02-齐齐哈尔_RP -P&amp;L中煤_Datun_Conso Lead_FA@050707 2" xfId="5284" xr:uid="{BFE4FCFF-8372-4A4F-A45E-EEBF67819DE6}"/>
    <cellStyle name="_02-齐齐哈尔_RP -P&amp;L中煤_DePack-0427" xfId="9474" xr:uid="{8CB9422D-2806-4829-8EFF-1119DF3A99C9}"/>
    <cellStyle name="_02-齐齐哈尔_RP -P&amp;L中煤_DePack-0427 2" xfId="11366" xr:uid="{F40C1388-21A8-40AF-984A-18A9A33064C4}"/>
    <cellStyle name="_02-齐齐哈尔_RP -P&amp;L中煤_DePack-0427_Conso Lead_FA@050707" xfId="8777" xr:uid="{D0F16D95-9661-4157-A772-50A9ABC5C537}"/>
    <cellStyle name="_02-齐齐哈尔_RP -P&amp;L中煤_DePack-0427_Conso Lead_FA@050707 2" xfId="11305" xr:uid="{1B350541-97C2-42C9-9A7B-4D440D3CBDE6}"/>
    <cellStyle name="_02-齐齐哈尔_RP -P&amp;L中煤_DePack-0427_Consol Lead-Non operating income and exp_0723" xfId="9166" xr:uid="{2585A0EA-0032-49FA-8E10-1251BE689EB6}"/>
    <cellStyle name="_02-齐齐哈尔_RP -P&amp;L中煤_DePack-0427_Consol Lead-Non operating income and exp_0723 2" xfId="8904" xr:uid="{8389B1E5-8FAD-4EBF-9C7C-1DC393DC41B6}"/>
    <cellStyle name="_02-齐齐哈尔_RP -P&amp;L中煤_DePack-0430-Final-PRC--Pingshuo" xfId="10160" xr:uid="{63235A89-08A0-43B6-AE14-E4C6F41C0A29}"/>
    <cellStyle name="_02-齐齐哈尔_RP -P&amp;L中煤_DePack-0430-Final-PRC--Pingshuo 2" xfId="11588" xr:uid="{9A41264F-5F6B-4CBF-BE34-53C8F693CFF5}"/>
    <cellStyle name="_02-齐齐哈尔_RP -P&amp;L中煤_DePack-0430-Final-PRC--Pingshuo_Conso Lead_FA@050707" xfId="11583" xr:uid="{2250891A-CCE1-4F3E-896A-A6CB1F4B5113}"/>
    <cellStyle name="_02-齐齐哈尔_RP -P&amp;L中煤_DePack-0430-Final-PRC--Pingshuo_Conso Lead_FA@050707 2" xfId="9896" xr:uid="{5B9D6272-0217-4AF9-96E8-A499A462988D}"/>
    <cellStyle name="_02-齐齐哈尔_RP -P&amp;L中煤_DePack-0430-Final-PRC--Pingshuo_Consol Lead-Non operating income and exp_0723" xfId="10389" xr:uid="{F94379B4-3956-48DB-8C4B-F4C9A17CF69F}"/>
    <cellStyle name="_02-齐齐哈尔_RP -P&amp;L中煤_DePack-0430-Final-PRC--Pingshuo_Consol Lead-Non operating income and exp_0723 2" xfId="9145" xr:uid="{A0D6A917-86EF-48C7-9796-86783A9A510E}"/>
    <cellStyle name="_02-齐齐哈尔_RP -P&amp;L中煤_RP Additioanal PRC" xfId="9498" xr:uid="{60586894-B718-48C0-BDDE-07D474B6C723}"/>
    <cellStyle name="_02-齐齐哈尔_RP -P&amp;L中煤_RP Additioanal PRC 2" xfId="8663" xr:uid="{35664A50-F49D-42DC-ADFE-494C6EF34ADD}"/>
    <cellStyle name="_02-齐齐哈尔_RP -P&amp;L中煤_RP Additioanal PRC_Conso Lead_FA@050707" xfId="9147" xr:uid="{9B71B79F-BCFA-4EEE-863F-19A4AFDEA017}"/>
    <cellStyle name="_02-齐齐哈尔_RP -P&amp;L中煤_RP Additioanal PRC_Conso Lead_FA@050707 2" xfId="11336" xr:uid="{E75BCFF0-E126-4121-BDFA-7270337C321E}"/>
    <cellStyle name="_02-齐齐哈尔_RP -P&amp;L中煤_RP Additioanal PRC_Consol Lead-Non operating income and exp_0723" xfId="6972" xr:uid="{CDB4D797-B790-43F0-BC19-D15849B33AC7}"/>
    <cellStyle name="_02-齐齐哈尔_RP -P&amp;L中煤_RP Additioanal PRC_Consol Lead-Non operating income and exp_0723 2" xfId="6967" xr:uid="{196E8CBE-DA30-4775-A8EE-B32AAA1E6B82}"/>
    <cellStyle name="_02-齐齐哈尔_RP -P&amp;L中煤_RP Additioanal-中联煤层气" xfId="8277" xr:uid="{58D7ED31-2BBD-40BD-9218-E23FEA82104C}"/>
    <cellStyle name="_02-齐齐哈尔_RP -P&amp;L中煤_RP Additioanal-中联煤层气 2" xfId="10832" xr:uid="{441EDEFB-45B0-456C-B8D7-7D94E20A248F}"/>
    <cellStyle name="_02-齐齐哈尔_RP -P&amp;L中煤_RP Additioanal-中联煤层气_Conso Lead_FA@050707" xfId="10298" xr:uid="{396B724F-B2E0-4B28-AD54-3D1CABED27C3}"/>
    <cellStyle name="_02-齐齐哈尔_RP -P&amp;L中煤_RP Additioanal-中联煤层气_Conso Lead_FA@050707 2" xfId="10883" xr:uid="{AE4BE564-51B4-4EAE-8AF3-120AECAAE952}"/>
    <cellStyle name="_02-齐齐哈尔_RP -P&amp;L中煤_RP-0527" xfId="9596" xr:uid="{0D2FD8DF-B8AC-49E4-BEB0-AFC118AC454B}"/>
    <cellStyle name="_02-齐齐哈尔_RP -P&amp;L中煤_RP-0527 2" xfId="10316" xr:uid="{A3FA389F-F89F-44EF-A113-8E2FADFE46DA}"/>
    <cellStyle name="_02-齐齐哈尔_RP -P&amp;L中煤_RP-0527_Conso Lead_FA@050707" xfId="10994" xr:uid="{D5364A09-9566-41BB-BFED-BEC4E8368B03}"/>
    <cellStyle name="_02-齐齐哈尔_RP -P&amp;L中煤_RP-0527_Conso Lead_FA@050707 2" xfId="7398" xr:uid="{E49F9F28-940E-47F6-BFBF-05F174733D69}"/>
    <cellStyle name="_02-齐齐哈尔_RP -P&amp;L中煤_RP-FA-IFRS@0812" xfId="4320" xr:uid="{F11742DB-4F1C-49A8-8922-34A9BFC6B5E7}"/>
    <cellStyle name="_02-齐齐哈尔_RP -P&amp;L中煤_RP-FA-IFRS@0812 2" xfId="8899" xr:uid="{406F066B-49A7-495A-BC8E-7F082904ECEA}"/>
    <cellStyle name="_02-齐齐哈尔_RP -P&amp;L中煤_RP-ping shuo " xfId="9809" xr:uid="{FD151900-FA1E-4A32-9C68-4C7BBF6277A3}"/>
    <cellStyle name="_02-齐齐哈尔_RP -P&amp;L中煤_RP-ping shuo  2" xfId="11557" xr:uid="{0EC26660-2F5A-4E11-AD89-69B9FEFC1D1A}"/>
    <cellStyle name="_02-齐齐哈尔_RP -P&amp;L中煤_RP-ping shuo _Conso Lead_FA@050707" xfId="7512" xr:uid="{4AF9C720-803D-4580-A8EB-6479F5BD616E}"/>
    <cellStyle name="_02-齐齐哈尔_RP -P&amp;L中煤_RP-ping shuo _Conso Lead_FA@050707 2" xfId="9742" xr:uid="{D7C2C5E9-8DE0-4648-B62D-AAC1BE6BDB0D}"/>
    <cellStyle name="_02-齐齐哈尔_RP -P&amp;L中煤_RP-sales&amp;cogs-final" xfId="11482" xr:uid="{0664EE8E-03DC-4A7E-B986-E0C54F8F525C}"/>
    <cellStyle name="_02-齐齐哈尔_RP -P&amp;L中煤_RP-sales&amp;cogs-final 2" xfId="11754" xr:uid="{250B14C5-B646-4BB8-A1AE-CA006489444D}"/>
    <cellStyle name="_02-齐齐哈尔_RP -P&amp;L中煤_RP-sales&amp;cogs-final_Conso Lead_FA@050707" xfId="4572" xr:uid="{FAF03B86-F209-4744-9D9C-90C34867C439}"/>
    <cellStyle name="_02-齐齐哈尔_RP -P&amp;L中煤_RP-sales&amp;cogs-final_Conso Lead_FA@050707 2" xfId="6049" xr:uid="{080E8781-F732-475E-BCFF-DD8ACE8EDE46}"/>
    <cellStyle name="_02-齐齐哈尔_RP -P&amp;L中煤_Taxation and Deferred taxation template" xfId="11520" xr:uid="{5BE5A581-7EDD-42FA-B668-4EA5B34D10B4}"/>
    <cellStyle name="_02-齐齐哈尔_RP -P&amp;L中煤_Taxation and Deferred taxation template 2" xfId="11537" xr:uid="{58E446D3-3135-4C4E-83F5-6D862539B8C5}"/>
    <cellStyle name="_02-齐齐哈尔_RP -P&amp;L中煤_Taxation and Deferred taxation template_Conso Lead_FA@050707" xfId="9379" xr:uid="{443C68EA-04FA-4D71-AA99-2B8F8FB144FB}"/>
    <cellStyle name="_02-齐齐哈尔_RP -P&amp;L中煤_Taxation and Deferred taxation template_Conso Lead_FA@050707 2" xfId="10811" xr:uid="{F779B342-042B-4185-8C7D-1866C561E914}"/>
    <cellStyle name="_02-齐齐哈尔_RP-0527" xfId="5358" xr:uid="{19FA1CE9-D62C-403B-8DF2-7213DCAB8832}"/>
    <cellStyle name="_02-齐齐哈尔_RP-0527 2" xfId="7367" xr:uid="{959D25A0-FBF5-400D-8312-E33CDA12E2FD}"/>
    <cellStyle name="_02-齐齐哈尔_RP-0527_Conso Lead_FA@050707" xfId="4406" xr:uid="{6644878B-0207-453D-BDA3-A0EBBF6B7A6F}"/>
    <cellStyle name="_02-齐齐哈尔_RP-0527_Conso Lead_FA@050707 2" xfId="8409" xr:uid="{DF34020B-BB7B-439F-AA72-AC2C22388376}"/>
    <cellStyle name="_02-齐齐哈尔_RP-FA-IFRS@0812" xfId="5795" xr:uid="{E051F514-1F36-4D31-B42D-D01EC31B500F}"/>
    <cellStyle name="_02-齐齐哈尔_RP-FA-IFRS@0812 2" xfId="11531" xr:uid="{92B11AEB-F998-4039-AFE7-15C1540538FD}"/>
    <cellStyle name="_02-齐齐哈尔_RP-ping shuo " xfId="10033" xr:uid="{DD72B32E-31E1-4EE1-A73A-43642F4FB2EE}"/>
    <cellStyle name="_02-齐齐哈尔_RP-ping shuo  2" xfId="10633" xr:uid="{082D35AA-599B-4571-B86B-57FE913F8FC5}"/>
    <cellStyle name="_02-齐齐哈尔_RP-ping shuo _Conso Lead_FA@050707" xfId="7404" xr:uid="{BC8DC201-4852-4A24-A4DD-0D159C19F5D1}"/>
    <cellStyle name="_02-齐齐哈尔_RP-ping shuo _Conso Lead_FA@050707 2" xfId="11152" xr:uid="{D200D854-93C0-4CCA-A395-AC2CE82CF4B6}"/>
    <cellStyle name="_02-齐齐哈尔_RP-sales&amp;cogs-final" xfId="9747" xr:uid="{9C9E08C4-71F9-42EB-B26B-2C1B5DC74BB7}"/>
    <cellStyle name="_02-齐齐哈尔_RP-sales&amp;cogs-final 2" xfId="6422" xr:uid="{A47AFAD1-E485-4CE0-AA4C-D3407827DF80}"/>
    <cellStyle name="_02-齐齐哈尔_RP-sales&amp;cogs-final_Conso Lead_FA@050707" xfId="4656" xr:uid="{DE7CFBBD-7206-4BEC-8338-8796CBB1C567}"/>
    <cellStyle name="_02-齐齐哈尔_RP-sales&amp;cogs-final_Conso Lead_FA@050707 2" xfId="4653" xr:uid="{67A7D4C6-8A37-4DD3-A2D9-853448E8FD2E}"/>
    <cellStyle name="_02-齐齐哈尔_Taxation and Deferred taxation template" xfId="8783" xr:uid="{B76B751B-E62E-42F3-AEC8-6AF8099EEF52}"/>
    <cellStyle name="_02-齐齐哈尔_Taxation and Deferred taxation template 2" xfId="11171" xr:uid="{50360B2D-F95B-4B36-9EAC-34F44E6CDCCA}"/>
    <cellStyle name="_02-齐齐哈尔_Taxation and Deferred taxation template_Conso Lead_FA@050707" xfId="10767" xr:uid="{4BACFEF2-0E9A-41AE-8902-2D11DC0D6E51}"/>
    <cellStyle name="_02-齐齐哈尔_Taxation and Deferred taxation template_Conso Lead_FA@050707 2" xfId="8104" xr:uid="{84F8A69E-60E3-4A87-B254-36ACE436DE95}"/>
    <cellStyle name="_02-齐齐哈尔_中煤改制企业申报表_损益部分(xienan)" xfId="4879" xr:uid="{64927A9A-6520-4610-973E-9DF59CA3F63B}"/>
    <cellStyle name="_02-齐齐哈尔_中煤改制企业申报表_损益部分(xienan) 2" xfId="5615" xr:uid="{A1AA12E7-7E22-43B3-AC5E-35C8A96060E4}"/>
    <cellStyle name="_03-牡丹江" xfId="11675" xr:uid="{0C43561F-AD53-40E7-A751-16580FDE2F1C}"/>
    <cellStyle name="_03-牡丹江 2" xfId="11303" xr:uid="{70DE45A2-F25E-4FDE-A131-FDBD44054CB0}"/>
    <cellStyle name="_03-牡丹江_Additional RP info required(IFRS)" xfId="11212" xr:uid="{CF35B77E-AD85-43D0-8ED9-6CAFE82BE05D}"/>
    <cellStyle name="_03-牡丹江_Additional RP info required(IFRS) 2" xfId="10884" xr:uid="{D1AAE7B6-175A-4CE6-B171-281AFB4AC543}"/>
    <cellStyle name="_03-牡丹江_Additional RP PRC GAAP CCIEC " xfId="10572" xr:uid="{16E659D3-EA04-44D0-B5F1-68170B549F12}"/>
    <cellStyle name="_03-牡丹江_Additional RP PRC GAAP CCIEC  2" xfId="11739" xr:uid="{2DB073DA-DDCC-4A77-9812-60901F22960C}"/>
    <cellStyle name="_03-牡丹江_Additional RP PRC GAAP CCIEC _Conso Lead_FA@050707" xfId="7316" xr:uid="{F827FC15-2AC3-46C6-851E-0D3D85B5C013}"/>
    <cellStyle name="_03-牡丹江_Additional RP PRC GAAP CCIEC _Conso Lead_FA@050707 2" xfId="11063" xr:uid="{BCDF2EE9-3A41-4FE9-9838-9077CB5C8177}"/>
    <cellStyle name="_03-牡丹江_AP" xfId="11242" xr:uid="{2B981CC8-D262-4572-9C90-53A467341E02}"/>
    <cellStyle name="_03-牡丹江_AP 2" xfId="11510" xr:uid="{68D4EC44-FCA0-4B50-8EAF-1DDC10CA0B04}"/>
    <cellStyle name="_03-牡丹江_ARORAPOP_ Jinchukou" xfId="8978" xr:uid="{31C47AD7-EF4B-4FC4-87E0-57B1ECE0C8F2}"/>
    <cellStyle name="_03-牡丹江_ARORAPOP_ Jinchukou 2" xfId="8578" xr:uid="{76A9D813-82A7-4D12-B9F4-AAC18448A19C}"/>
    <cellStyle name="_03-牡丹江_ARORAPOP_ Jinchukou_Conso Lead_FA@050707" xfId="5285" xr:uid="{701E0CFE-83EF-40CD-96E3-72E445D6293E}"/>
    <cellStyle name="_03-牡丹江_ARORAPOP_ Jinchukou_Conso Lead_FA@050707 2" xfId="10219" xr:uid="{8B565DA1-2496-4118-8F5C-5D2DA5A8A67A}"/>
    <cellStyle name="_03-牡丹江_China Coal-DePack-0430-Final" xfId="11221" xr:uid="{40537BF5-26B2-4FA3-B9BE-A0600DEB8DA5}"/>
    <cellStyle name="_03-牡丹江_China Coal-DePack-0430-Final 2" xfId="11373" xr:uid="{30253333-64A1-470C-B6B0-DAFF539A640A}"/>
    <cellStyle name="_03-牡丹江_China Coal-DePack-0430-Final_Conso Lead_FA@050707" xfId="11123" xr:uid="{B5B6A58B-90F3-4A97-B2B1-80AD2E89F304}"/>
    <cellStyle name="_03-牡丹江_China Coal-DePack-0430-Final_Conso Lead_FA@050707 2" xfId="10800" xr:uid="{E54AFECB-2C75-40BA-95E9-53FB8F7EC25B}"/>
    <cellStyle name="_03-牡丹江_China Coal-DePack-additional RP-Final-con-Datun" xfId="8439" xr:uid="{A546AA60-F6CA-4861-8163-28D8ADC4758F}"/>
    <cellStyle name="_03-牡丹江_China Coal-DePack-additional RP-Final-con-Datun 2" xfId="5253" xr:uid="{0CDBD4E2-E675-4EA2-BFC6-9C345CB07EE3}"/>
    <cellStyle name="_03-牡丹江_China Coal-DePack-additional RP-Final-con-Datun_Conso Lead_FA@050707" xfId="11353" xr:uid="{728107A7-3011-4768-B36D-786EEDACD9C8}"/>
    <cellStyle name="_03-牡丹江_China Coal-DePack-additional RP-Final-con-Datun_Conso Lead_FA@050707 2" xfId="9941" xr:uid="{93BD48E5-7984-4C70-BB73-344E95AAB731}"/>
    <cellStyle name="_03-牡丹江_Conso Lead_FA@050707" xfId="11268" xr:uid="{C007F285-F8E6-4DC9-9232-C2237145BBA8}"/>
    <cellStyle name="_03-牡丹江_Conso Lead_FA@050707 2" xfId="11351" xr:uid="{7FE9DF95-E4C7-4C6F-8C44-7230371B67B4}"/>
    <cellStyle name="_03-牡丹江_Consol Lead-Non operating income and exp_0723" xfId="9649" xr:uid="{76414636-9EBA-4B9A-BDEE-43770F953D69}"/>
    <cellStyle name="_03-牡丹江_Consol Lead-Non operating income and exp_0723 2" xfId="10492" xr:uid="{C6E2E1CE-ED30-40DE-9B4A-1AB681896A01}"/>
    <cellStyle name="_03-牡丹江_Cross EJE Consolidation" xfId="10665" xr:uid="{965CE157-EA30-4720-847B-71A906F8F530}"/>
    <cellStyle name="_03-牡丹江_Cross EJE Consolidation 2" xfId="9732" xr:uid="{8F2B716A-319E-4C20-80D2-A976DF3DE0D5}"/>
    <cellStyle name="_03-牡丹江_Cross EJE Consolidation_Conso Lead_FA@050707" xfId="8548" xr:uid="{BA5C176E-3252-4CEC-827A-93760A0F4C94}"/>
    <cellStyle name="_03-牡丹江_Cross EJE Consolidation_Conso Lead_FA@050707 2" xfId="10529" xr:uid="{42769715-4578-4A4A-A2C9-DF6D0EC03031}"/>
    <cellStyle name="_03-牡丹江_Datun" xfId="10296" xr:uid="{488FD8A8-2E97-46A2-BF06-341F3E07B699}"/>
    <cellStyle name="_03-牡丹江_Datun 0527" xfId="9734" xr:uid="{1C088CD6-5801-4972-9C3C-362B85F253D1}"/>
    <cellStyle name="_03-牡丹江_Datun 0527 2" xfId="11372" xr:uid="{5F50F0B2-85AF-4895-B261-4A8ACF3A0689}"/>
    <cellStyle name="_03-牡丹江_Datun 0527_Conso Lead_FA@050707" xfId="9074" xr:uid="{CF212339-578B-4A6F-8A50-2D55DB77AE45}"/>
    <cellStyle name="_03-牡丹江_Datun 0527_Conso Lead_FA@050707 2" xfId="9243" xr:uid="{33D0DC7A-E878-402B-9BDC-55235F60C609}"/>
    <cellStyle name="_03-牡丹江_Datun 2" xfId="7234" xr:uid="{D59BE202-0E15-465E-9BF1-78EB8FE4C127}"/>
    <cellStyle name="_03-牡丹江_Datun_Conso Lead_FA@050707" xfId="11355" xr:uid="{40B3924A-A8F0-4B6C-A5BB-2A8641AC8110}"/>
    <cellStyle name="_03-牡丹江_Datun_Conso Lead_FA@050707 2" xfId="4999" xr:uid="{62BAB2D0-9256-4EEA-9411-B3C0756C1F6B}"/>
    <cellStyle name="_03-牡丹江_DePack-0427" xfId="9375" xr:uid="{66CB44F9-D93E-4895-9EE3-8AD911AC886E}"/>
    <cellStyle name="_03-牡丹江_DePack-0427 2" xfId="10035" xr:uid="{AFEE00E4-169D-47E8-AF5C-2DAAD5F45C02}"/>
    <cellStyle name="_03-牡丹江_DePack-0427_Conso Lead_FA@050707" xfId="11457" xr:uid="{4BD9E755-3CCA-433F-A255-1FD51821B401}"/>
    <cellStyle name="_03-牡丹江_DePack-0427_Conso Lead_FA@050707 2" xfId="5236" xr:uid="{D07FD060-189E-45CC-BFDA-D276DD857013}"/>
    <cellStyle name="_03-牡丹江_DePack-0427_Consol Lead-Non operating income and exp_0723" xfId="8759" xr:uid="{B2A7C6F0-922D-4746-9057-38BE5C7E2509}"/>
    <cellStyle name="_03-牡丹江_DePack-0427_Consol Lead-Non operating income and exp_0723 2" xfId="11172" xr:uid="{15B03919-BD74-4ADC-9B60-D2D70621CD5C}"/>
    <cellStyle name="_03-牡丹江_DePack-0430-Final-PRC--Pingshuo" xfId="9500" xr:uid="{BE930429-CF8B-4C3B-8D76-1C6211E0CF09}"/>
    <cellStyle name="_03-牡丹江_DePack-0430-Final-PRC--Pingshuo 2" xfId="11444" xr:uid="{F1735B80-34B8-4324-9DAD-3A5C40ECCE9C}"/>
    <cellStyle name="_03-牡丹江_DePack-0430-Final-PRC--Pingshuo_Conso Lead_FA@050707" xfId="11261" xr:uid="{92B3C91F-7CE5-4DFB-87E2-25A11B3E16C9}"/>
    <cellStyle name="_03-牡丹江_DePack-0430-Final-PRC--Pingshuo_Conso Lead_FA@050707 2" xfId="10614" xr:uid="{70F677FF-9405-4526-8BEA-0FCE30550547}"/>
    <cellStyle name="_03-牡丹江_DePack-0430-Final-PRC--Pingshuo_Consol Lead-Non operating income and exp_0723" xfId="7383" xr:uid="{B19B20BA-B29F-4E1F-9CA5-BEE082B816AC}"/>
    <cellStyle name="_03-牡丹江_DePack-0430-Final-PRC--Pingshuo_Consol Lead-Non operating income and exp_0723 2" xfId="11210" xr:uid="{C564807B-A6FA-4FEC-A2A2-9DF067CF0CCB}"/>
    <cellStyle name="_03-牡丹江_Expenses_Other_Non安家岭_Nieo@0517" xfId="11485" xr:uid="{1B009E39-6A8A-469D-8650-E19659B928B0}"/>
    <cellStyle name="_03-牡丹江_Expenses_Other_Non安家岭_Nieo@0517 2" xfId="11595" xr:uid="{F729B6ED-B81E-47B0-B0AD-7D9347D6E101}"/>
    <cellStyle name="_03-牡丹江_Expenses_Other_Non安家岭_Nieo@updated" xfId="7054" xr:uid="{8C0F31D1-EAE5-4453-A4AD-4C45A0217FBB}"/>
    <cellStyle name="_03-牡丹江_Expenses_Other_Non安家岭_Nieo@updated 2" xfId="11402" xr:uid="{C40838E3-450E-4A44-A911-333676A59DFE}"/>
    <cellStyle name="_03-牡丹江_Expenses_安家岭_Nieo" xfId="6061" xr:uid="{69F5F2C9-52C2-4238-8817-CF088786AFFC}"/>
    <cellStyle name="_03-牡丹江_Expenses_安家岭_Nieo 2" xfId="4784" xr:uid="{5FF05A91-9B46-4BDB-B28D-D9341148CD58}"/>
    <cellStyle name="_03-牡丹江_RP Additioanal PRC" xfId="5638" xr:uid="{D9C9D232-7E25-4AAA-B04B-A9E9921E9321}"/>
    <cellStyle name="_03-牡丹江_RP Additioanal PRC 2" xfId="11439" xr:uid="{E45CA1A6-ACE5-4354-8E61-95C5C1BAEF7F}"/>
    <cellStyle name="_03-牡丹江_RP Additioanal PRC_Conso Lead_FA@050707" xfId="4710" xr:uid="{8A67A07D-0A6A-43D5-BB41-E7D5453D2F7C}"/>
    <cellStyle name="_03-牡丹江_RP Additioanal PRC_Conso Lead_FA@050707 2" xfId="10378" xr:uid="{11955DCE-0897-4484-B8F9-91BD7642DD1A}"/>
    <cellStyle name="_03-牡丹江_RP Additioanal PRC_Consol Lead-Non operating income and exp_0723" xfId="10493" xr:uid="{E11693F4-3176-4FBC-BFDB-0AD6F5DB3DB9}"/>
    <cellStyle name="_03-牡丹江_RP Additioanal PRC_Consol Lead-Non operating income and exp_0723 2" xfId="10940" xr:uid="{0BC16239-8036-4119-8070-EBF1EA276D69}"/>
    <cellStyle name="_03-牡丹江_RP Additioanal-中联煤层气" xfId="7633" xr:uid="{13B06857-D3B2-4833-A952-3FED820DB07D}"/>
    <cellStyle name="_03-牡丹江_RP Additioanal-中联煤层气 2" xfId="11529" xr:uid="{35A83D2F-AF00-4A06-A904-688C04836CB4}"/>
    <cellStyle name="_03-牡丹江_RP Additioanal-中联煤层气_Conso Lead_FA@050707" xfId="11428" xr:uid="{DE3F358D-7BFC-4072-A0AE-F13184875B13}"/>
    <cellStyle name="_03-牡丹江_RP Additioanal-中联煤层气_Conso Lead_FA@050707 2" xfId="10241" xr:uid="{260FCA59-4647-43EC-9A2B-B6B756D360FA}"/>
    <cellStyle name="_03-牡丹江_RP -P&amp;L中煤" xfId="11000" xr:uid="{8479A37A-FF2C-42AA-BB0D-9FDDCBF9B540}"/>
    <cellStyle name="_03-牡丹江_RP -P&amp;L中煤 2" xfId="7896" xr:uid="{B7696830-1274-4460-BD9B-FB8D77776B03}"/>
    <cellStyle name="_03-牡丹江_RP -P&amp;L中煤_Additional RP info required(IFRS)" xfId="11223" xr:uid="{62973BDD-3EA7-4708-AB26-D82652790D90}"/>
    <cellStyle name="_03-牡丹江_RP -P&amp;L中煤_Additional RP info required(IFRS) 2" xfId="8215" xr:uid="{5BE5821B-F886-4F4B-98E2-D460C3093CEF}"/>
    <cellStyle name="_03-牡丹江_RP -P&amp;L中煤_Additional RP PRC GAAP CCIEC " xfId="4481" xr:uid="{4EDC8752-33A6-43B7-8C77-9A6EE9246211}"/>
    <cellStyle name="_03-牡丹江_RP -P&amp;L中煤_Additional RP PRC GAAP CCIEC  2" xfId="8367" xr:uid="{984E2CB9-ED1F-45E3-850E-F319C89BE6CE}"/>
    <cellStyle name="_03-牡丹江_RP -P&amp;L中煤_Additional RP PRC GAAP CCIEC _Conso Lead_FA@050707" xfId="11387" xr:uid="{D59C33FA-B548-4128-AC1A-C4799D64E056}"/>
    <cellStyle name="_03-牡丹江_RP -P&amp;L中煤_Additional RP PRC GAAP CCIEC _Conso Lead_FA@050707 2" xfId="10930" xr:uid="{8F0B33AA-BA23-4980-9EF0-64ABB283DEAE}"/>
    <cellStyle name="_03-牡丹江_RP -P&amp;L中煤_AP" xfId="11207" xr:uid="{727326BF-D48A-4D55-B412-4B8511440A36}"/>
    <cellStyle name="_03-牡丹江_RP -P&amp;L中煤_AP 2" xfId="8824" xr:uid="{0CB6AB39-E849-4C8A-8A26-453383706EFF}"/>
    <cellStyle name="_03-牡丹江_RP -P&amp;L中煤_ARORAPOP_ Jinchukou" xfId="11419" xr:uid="{D162BACF-DF4E-46BB-88A3-43BFE4B924C9}"/>
    <cellStyle name="_03-牡丹江_RP -P&amp;L中煤_ARORAPOP_ Jinchukou 2" xfId="11403" xr:uid="{F272CE85-204E-4142-9AEC-DFAF1E5EEE9E}"/>
    <cellStyle name="_03-牡丹江_RP -P&amp;L中煤_ARORAPOP_ Jinchukou_Conso Lead_FA@050707" xfId="11399" xr:uid="{BD303750-A0C9-46D2-9C1B-6236045A7864}"/>
    <cellStyle name="_03-牡丹江_RP -P&amp;L中煤_ARORAPOP_ Jinchukou_Conso Lead_FA@050707 2" xfId="9787" xr:uid="{2DAF13CE-9354-4223-895F-5AC5CFF902BD}"/>
    <cellStyle name="_03-牡丹江_RP -P&amp;L中煤_China Coal-DePack-0430-Final" xfId="9852" xr:uid="{4839C5BB-191E-48C9-AF8C-EAE320C7D463}"/>
    <cellStyle name="_03-牡丹江_RP -P&amp;L中煤_China Coal-DePack-0430-Final 2" xfId="8755" xr:uid="{63631D09-541F-44E5-A314-DEB17679151C}"/>
    <cellStyle name="_03-牡丹江_RP -P&amp;L中煤_China Coal-DePack-0430-Final_Conso Lead_FA@050707" xfId="11275" xr:uid="{FF987EE8-B999-42D7-AF96-5535EE5B207A}"/>
    <cellStyle name="_03-牡丹江_RP -P&amp;L中煤_China Coal-DePack-0430-Final_Conso Lead_FA@050707 2" xfId="10964" xr:uid="{B40CFC4E-9266-408B-AC2C-4E4E69BB7C05}"/>
    <cellStyle name="_03-牡丹江_RP -P&amp;L中煤_China Coal-DePack-additional RP-Final-con-Datun" xfId="6312" xr:uid="{683BED5C-F2A8-49BE-B65B-7D0995355171}"/>
    <cellStyle name="_03-牡丹江_RP -P&amp;L中煤_China Coal-DePack-additional RP-Final-con-Datun 2" xfId="5928" xr:uid="{57DFEFFD-C0DD-4811-85C6-D27116FDCB55}"/>
    <cellStyle name="_03-牡丹江_RP -P&amp;L中煤_China Coal-DePack-additional RP-Final-con-Datun_Conso Lead_FA@050707" xfId="9136" xr:uid="{0EB86367-9228-40E2-ADFE-FEFC7D8785DB}"/>
    <cellStyle name="_03-牡丹江_RP -P&amp;L中煤_China Coal-DePack-additional RP-Final-con-Datun_Conso Lead_FA@050707 2" xfId="7467" xr:uid="{8FED7F6C-EB68-407F-AFC9-7E9790BC0462}"/>
    <cellStyle name="_03-牡丹江_RP -P&amp;L中煤_Conso Lead_FA@050707" xfId="10662" xr:uid="{595E7D83-3C5B-431B-B51F-AECCA6B2CB52}"/>
    <cellStyle name="_03-牡丹江_RP -P&amp;L中煤_Conso Lead_FA@050707 2" xfId="11578" xr:uid="{6E6AA839-460F-402A-9B1C-3DD7803F05F4}"/>
    <cellStyle name="_03-牡丹江_RP -P&amp;L中煤_Consol Lead-Non operating income and exp_0723" xfId="9701" xr:uid="{2A1FFCD2-3995-47B7-9558-58986CA5E22D}"/>
    <cellStyle name="_03-牡丹江_RP -P&amp;L中煤_Consol Lead-Non operating income and exp_0723 2" xfId="9418" xr:uid="{E6B4E76E-4567-4CF5-80FC-3AE98BA9CEF7}"/>
    <cellStyle name="_03-牡丹江_RP -P&amp;L中煤_Datun" xfId="10588" xr:uid="{70D9E40B-BD0E-4F6B-895C-904FE0F3ED42}"/>
    <cellStyle name="_03-牡丹江_RP -P&amp;L中煤_Datun 0527" xfId="10175" xr:uid="{87D4FE62-0910-4855-94B4-4DE9D31F977D}"/>
    <cellStyle name="_03-牡丹江_RP -P&amp;L中煤_Datun 0527 2" xfId="9740" xr:uid="{C8DD2495-D869-48CF-BB97-AE26188FBCBD}"/>
    <cellStyle name="_03-牡丹江_RP -P&amp;L中煤_Datun 0527_Conso Lead_FA@050707" xfId="11440" xr:uid="{6834070C-1B10-481C-80D2-AFC829A053A6}"/>
    <cellStyle name="_03-牡丹江_RP -P&amp;L中煤_Datun 0527_Conso Lead_FA@050707 2" xfId="11370" xr:uid="{BD179C78-FD5D-4C44-AD06-4C80A67FDC06}"/>
    <cellStyle name="_03-牡丹江_RP -P&amp;L中煤_Datun 2" xfId="8062" xr:uid="{728A0414-11D3-49AE-95AB-B0E2AAE1CD52}"/>
    <cellStyle name="_03-牡丹江_RP -P&amp;L中煤_Datun_Conso Lead_FA@050707" xfId="11364" xr:uid="{D383BB5E-CC24-47B4-A424-F6613CE6B343}"/>
    <cellStyle name="_03-牡丹江_RP -P&amp;L中煤_Datun_Conso Lead_FA@050707 2" xfId="8117" xr:uid="{8B253B4A-C9E0-4D78-A1DD-93FF38E6B30F}"/>
    <cellStyle name="_03-牡丹江_RP -P&amp;L中煤_DePack-0427" xfId="10545" xr:uid="{569FAF35-1EAE-4ADF-9608-636F1C44BF29}"/>
    <cellStyle name="_03-牡丹江_RP -P&amp;L中煤_DePack-0427 2" xfId="10544" xr:uid="{B9D4D550-0F21-4BA3-A4EB-5747B11671A6}"/>
    <cellStyle name="_03-牡丹江_RP -P&amp;L中煤_DePack-0427_Conso Lead_FA@050707" xfId="10044" xr:uid="{237BE1E6-6754-4FB7-A863-9406B2603BF4}"/>
    <cellStyle name="_03-牡丹江_RP -P&amp;L中煤_DePack-0427_Conso Lead_FA@050707 2" xfId="11597" xr:uid="{158A0357-B0CE-4D5F-A2B0-52D0E41BB024}"/>
    <cellStyle name="_03-牡丹江_RP -P&amp;L中煤_DePack-0427_Consol Lead-Non operating income and exp_0723" xfId="10976" xr:uid="{08FEC51D-89E3-4EF0-AAEC-2525BD29BF01}"/>
    <cellStyle name="_03-牡丹江_RP -P&amp;L中煤_DePack-0427_Consol Lead-Non operating income and exp_0723 2" xfId="8209" xr:uid="{69597757-B0D4-4942-B9C3-4EE178F668D2}"/>
    <cellStyle name="_03-牡丹江_RP -P&amp;L中煤_DePack-0430-Final-PRC--Pingshuo" xfId="11441" xr:uid="{99B96220-0422-4B01-8B20-E2DA77B72980}"/>
    <cellStyle name="_03-牡丹江_RP -P&amp;L中煤_DePack-0430-Final-PRC--Pingshuo 2" xfId="10116" xr:uid="{A2CF3102-F8F1-4251-8054-017771748909}"/>
    <cellStyle name="_03-牡丹江_RP -P&amp;L中煤_DePack-0430-Final-PRC--Pingshuo_Conso Lead_FA@050707" xfId="11297" xr:uid="{1FE21850-9CF0-4F6E-9BA4-49D7CD0D5DBB}"/>
    <cellStyle name="_03-牡丹江_RP -P&amp;L中煤_DePack-0430-Final-PRC--Pingshuo_Conso Lead_FA@050707 2" xfId="6165" xr:uid="{0E636A52-D948-4A1B-9A2B-D82A4917C0A3}"/>
    <cellStyle name="_03-牡丹江_RP -P&amp;L中煤_DePack-0430-Final-PRC--Pingshuo_Consol Lead-Non operating income and exp_0723" xfId="10735" xr:uid="{79D5A7B9-55C6-48B8-85F5-6B916E806D07}"/>
    <cellStyle name="_03-牡丹江_RP -P&amp;L中煤_DePack-0430-Final-PRC--Pingshuo_Consol Lead-Non operating income and exp_0723 2" xfId="8462" xr:uid="{B6841F28-CE46-40A8-83E2-717D21E2838B}"/>
    <cellStyle name="_03-牡丹江_RP -P&amp;L中煤_RP Additioanal PRC" xfId="10413" xr:uid="{4DA671BC-83E9-4EF2-AD73-4920B482BE72}"/>
    <cellStyle name="_03-牡丹江_RP -P&amp;L中煤_RP Additioanal PRC 2" xfId="6707" xr:uid="{41E6C38E-73D0-4BCA-BC8F-8A8A0E8F6AF9}"/>
    <cellStyle name="_03-牡丹江_RP -P&amp;L中煤_RP Additioanal PRC_Conso Lead_FA@050707" xfId="9549" xr:uid="{970D5F5A-8ED9-4310-8E41-AE8F7B378C61}"/>
    <cellStyle name="_03-牡丹江_RP -P&amp;L中煤_RP Additioanal PRC_Conso Lead_FA@050707 2" xfId="8901" xr:uid="{558462A8-E866-4EC6-B8C8-D59E47F85AA9}"/>
    <cellStyle name="_03-牡丹江_RP -P&amp;L中煤_RP Additioanal PRC_Consol Lead-Non operating income and exp_0723" xfId="11682" xr:uid="{9D4904A4-1BEA-4B45-A74C-814224D4A199}"/>
    <cellStyle name="_03-牡丹江_RP -P&amp;L中煤_RP Additioanal PRC_Consol Lead-Non operating income and exp_0723 2" xfId="9253" xr:uid="{92A310E8-663C-47D3-A0E5-4D404B9C5C07}"/>
    <cellStyle name="_03-牡丹江_RP -P&amp;L中煤_RP Additioanal-中联煤层气" xfId="11339" xr:uid="{916B8B50-1C55-484F-A342-5487868DE3CE}"/>
    <cellStyle name="_03-牡丹江_RP -P&amp;L中煤_RP Additioanal-中联煤层气 2" xfId="5822" xr:uid="{F60FA90B-D88A-46BC-8841-DACE91873509}"/>
    <cellStyle name="_03-牡丹江_RP -P&amp;L中煤_RP Additioanal-中联煤层气_Conso Lead_FA@050707" xfId="8869" xr:uid="{C9E33248-EFA5-44D0-BC12-2F8B6C1A7FF9}"/>
    <cellStyle name="_03-牡丹江_RP -P&amp;L中煤_RP Additioanal-中联煤层气_Conso Lead_FA@050707 2" xfId="11084" xr:uid="{5C64381C-6BC8-4E60-AA0D-3333738F8065}"/>
    <cellStyle name="_03-牡丹江_RP -P&amp;L中煤_RP-0527" xfId="11332" xr:uid="{995D4584-BFA2-4491-988C-F81A1D46894D}"/>
    <cellStyle name="_03-牡丹江_RP -P&amp;L中煤_RP-0527 2" xfId="9629" xr:uid="{2E13C2D5-52A2-40CC-9D9F-291AFAECA079}"/>
    <cellStyle name="_03-牡丹江_RP -P&amp;L中煤_RP-0527_Conso Lead_FA@050707" xfId="11323" xr:uid="{68457449-FE24-4B7A-AA3C-FFAFCA44BEB6}"/>
    <cellStyle name="_03-牡丹江_RP -P&amp;L中煤_RP-0527_Conso Lead_FA@050707 2" xfId="9373" xr:uid="{71098278-EB3B-4478-8F2D-7F7B5B2FAAF8}"/>
    <cellStyle name="_03-牡丹江_RP -P&amp;L中煤_RP-FA-IFRS@0812" xfId="10156" xr:uid="{47D6CB23-9947-41AA-BBFD-58752986B56A}"/>
    <cellStyle name="_03-牡丹江_RP -P&amp;L中煤_RP-FA-IFRS@0812 2" xfId="9201" xr:uid="{40431E41-5DBD-4781-BE97-39C20902BBC3}"/>
    <cellStyle name="_03-牡丹江_RP -P&amp;L中煤_RP-ping shuo " xfId="5627" xr:uid="{C411A91F-6495-4FC4-B54A-76E3CE5BCC74}"/>
    <cellStyle name="_03-牡丹江_RP -P&amp;L中煤_RP-ping shuo  2" xfId="4442" xr:uid="{77E10832-67CE-41B8-8C81-71FBCCB8C50F}"/>
    <cellStyle name="_03-牡丹江_RP -P&amp;L中煤_RP-ping shuo _Conso Lead_FA@050707" xfId="9628" xr:uid="{FC8263F0-C5A6-4116-8D4F-4F5D267D593A}"/>
    <cellStyle name="_03-牡丹江_RP -P&amp;L中煤_RP-ping shuo _Conso Lead_FA@050707 2" xfId="10913" xr:uid="{C07F683B-5B28-4360-B209-18A41FA67CC2}"/>
    <cellStyle name="_03-牡丹江_RP -P&amp;L中煤_RP-sales&amp;cogs-final" xfId="11027" xr:uid="{27AA36B6-F211-462D-89D1-45F1CFD134FC}"/>
    <cellStyle name="_03-牡丹江_RP -P&amp;L中煤_RP-sales&amp;cogs-final 2" xfId="7800" xr:uid="{311C6AAB-3121-4F63-BC60-4ED695094A00}"/>
    <cellStyle name="_03-牡丹江_RP -P&amp;L中煤_RP-sales&amp;cogs-final_Conso Lead_FA@050707" xfId="10542" xr:uid="{5A74E109-B5A6-40E7-9D01-BDD668FC1976}"/>
    <cellStyle name="_03-牡丹江_RP -P&amp;L中煤_RP-sales&amp;cogs-final_Conso Lead_FA@050707 2" xfId="8253" xr:uid="{ACB3825F-61FE-46B0-93A8-DB0D447C5524}"/>
    <cellStyle name="_03-牡丹江_RP -P&amp;L中煤_Taxation and Deferred taxation template" xfId="9611" xr:uid="{E2F62BF0-8B72-470A-88B7-3E3CD37078E0}"/>
    <cellStyle name="_03-牡丹江_RP -P&amp;L中煤_Taxation and Deferred taxation template 2" xfId="9748" xr:uid="{80993294-FB62-4BC0-B89F-FE690AFB3DC9}"/>
    <cellStyle name="_03-牡丹江_RP -P&amp;L中煤_Taxation and Deferred taxation template_Conso Lead_FA@050707" xfId="11216" xr:uid="{CE3CA3DE-9E38-450E-BFE8-49CCF3F2C72F}"/>
    <cellStyle name="_03-牡丹江_RP -P&amp;L中煤_Taxation and Deferred taxation template_Conso Lead_FA@050707 2" xfId="10761" xr:uid="{52D0B4BE-42E9-4433-BDED-30C64C33AD0E}"/>
    <cellStyle name="_03-牡丹江_RP-0527" xfId="6706" xr:uid="{29500AAD-394D-4945-BD06-0F80F93C7540}"/>
    <cellStyle name="_03-牡丹江_RP-0527 2" xfId="9609" xr:uid="{AC0B2508-C6D9-4D30-818D-9032E22BF006}"/>
    <cellStyle name="_03-牡丹江_RP-0527_Conso Lead_FA@050707" xfId="10916" xr:uid="{32FCB3C3-D2B6-49FA-958B-2D158E1BB8D3}"/>
    <cellStyle name="_03-牡丹江_RP-0527_Conso Lead_FA@050707 2" xfId="11460" xr:uid="{0B74F595-DBE7-44D8-971F-4CE05AAEBB03}"/>
    <cellStyle name="_03-牡丹江_RP-FA-IFRS@0812" xfId="8271" xr:uid="{1EC737E2-7017-4FA2-8B03-DB58E8551602}"/>
    <cellStyle name="_03-牡丹江_RP-FA-IFRS@0812 2" xfId="9808" xr:uid="{63879DE5-F6D1-4B3C-A52E-B9810795576F}"/>
    <cellStyle name="_03-牡丹江_RP-ping shuo " xfId="11654" xr:uid="{1390CE78-D288-4CA3-90DB-1F0AE18A0B8A}"/>
    <cellStyle name="_03-牡丹江_RP-ping shuo  2" xfId="5720" xr:uid="{F53E483E-7709-4FB3-A2EA-8D5A3120B59D}"/>
    <cellStyle name="_03-牡丹江_RP-ping shuo _Conso Lead_FA@050707" xfId="10796" xr:uid="{D68361D0-7E65-4352-8701-92562338C3A9}"/>
    <cellStyle name="_03-牡丹江_RP-ping shuo _Conso Lead_FA@050707 2" xfId="7244" xr:uid="{66E6E7F4-0C2B-4C9E-90B3-B1BAD5F902E9}"/>
    <cellStyle name="_03-牡丹江_RP-sales&amp;cogs-final" xfId="11613" xr:uid="{E5B7B498-875E-40C1-B5E9-AB795F4B0BAE}"/>
    <cellStyle name="_03-牡丹江_RP-sales&amp;cogs-final 2" xfId="8039" xr:uid="{3FE5FDBE-CB92-47EC-B775-67958C8171FB}"/>
    <cellStyle name="_03-牡丹江_RP-sales&amp;cogs-final_Conso Lead_FA@050707" xfId="11333" xr:uid="{81F41466-8165-4027-BD2C-7CEADC416791}"/>
    <cellStyle name="_03-牡丹江_RP-sales&amp;cogs-final_Conso Lead_FA@050707 2" xfId="6640" xr:uid="{B8C19538-354A-4FA8-83A2-E8BFFAAA4791}"/>
    <cellStyle name="_03-牡丹江_Taxation and Deferred taxation template" xfId="11307" xr:uid="{F7530193-A217-47D1-A480-9C64D67D11EB}"/>
    <cellStyle name="_03-牡丹江_Taxation and Deferred taxation template 2" xfId="11302" xr:uid="{9A0A5346-E2B0-444E-B099-932A91130751}"/>
    <cellStyle name="_03-牡丹江_Taxation and Deferred taxation template_Conso Lead_FA@050707" xfId="11290" xr:uid="{4DFAE433-C23C-4042-8801-0186D83C1CDD}"/>
    <cellStyle name="_03-牡丹江_Taxation and Deferred taxation template_Conso Lead_FA@050707 2" xfId="11632" xr:uid="{2C7D28A0-380C-4014-B9DC-3B415E388D09}"/>
    <cellStyle name="_03-牡丹江_中煤改制企业申报表_损益部分(xienan)" xfId="10685" xr:uid="{25B6E5A8-1EF7-4534-AD25-0558D0E5DE4C}"/>
    <cellStyle name="_03-牡丹江_中煤改制企业申报表_损益部分(xienan) 2" xfId="11347" xr:uid="{D95ECDBE-705F-4000-A377-FC4E38021F77}"/>
    <cellStyle name="_04-佳木斯" xfId="10216" xr:uid="{382F3586-3EB0-4162-A428-A74195A15226}"/>
    <cellStyle name="_04-佳木斯 2" xfId="9817" xr:uid="{A02A4F63-4B49-45CA-8FBE-D4123DCC6CAB}"/>
    <cellStyle name="_04-佳木斯_Additional RP info required(IFRS)" xfId="7752" xr:uid="{416167A8-F7DB-497E-9907-26B2F9722F7F}"/>
    <cellStyle name="_04-佳木斯_Additional RP info required(IFRS) 2" xfId="4715" xr:uid="{9EF35F7F-2E98-4040-8294-38449051A214}"/>
    <cellStyle name="_04-佳木斯_Additional RP PRC GAAP CCIEC " xfId="11276" xr:uid="{C727D486-E225-46B6-BAEA-B2B9DE8F2D6C}"/>
    <cellStyle name="_04-佳木斯_Additional RP PRC GAAP CCIEC  2" xfId="10103" xr:uid="{BDE52D11-D1AC-4D58-971B-81EE08120855}"/>
    <cellStyle name="_04-佳木斯_Additional RP PRC GAAP CCIEC _Conso Lead_FA@050707" xfId="9731" xr:uid="{DA666571-841E-4F9A-A819-FA7D78C4EFC1}"/>
    <cellStyle name="_04-佳木斯_Additional RP PRC GAAP CCIEC _Conso Lead_FA@050707 2" xfId="9184" xr:uid="{63160E20-9A9D-4707-B90E-CE8D4653349B}"/>
    <cellStyle name="_04-佳木斯_AP" xfId="8687" xr:uid="{B858865D-40D3-4936-9A55-30794AA1A582}"/>
    <cellStyle name="_04-佳木斯_AP 2" xfId="10457" xr:uid="{CE789DD7-FDE6-40E4-8F20-DBA0456D306C}"/>
    <cellStyle name="_04-佳木斯_ARORAPOP_ Jinchukou" xfId="7849" xr:uid="{394F67EF-306C-4F30-B1C1-D2977EFA360E}"/>
    <cellStyle name="_04-佳木斯_ARORAPOP_ Jinchukou 2" xfId="11247" xr:uid="{1A8B4445-16C0-4FFE-A2B6-AEA2B7B6AB2A}"/>
    <cellStyle name="_04-佳木斯_ARORAPOP_ Jinchukou_Conso Lead_FA@050707" xfId="6398" xr:uid="{2A1D9ED1-4BD3-48F2-8EC2-2039F58480D6}"/>
    <cellStyle name="_04-佳木斯_ARORAPOP_ Jinchukou_Conso Lead_FA@050707 2" xfId="9967" xr:uid="{D07F35F3-5CAE-4BD1-BECC-8EBABA1514F5}"/>
    <cellStyle name="_04-佳木斯_China Coal-DePack-0430-Final" xfId="8762" xr:uid="{A3B97912-3CF2-4C73-BC10-B9F662108D2E}"/>
    <cellStyle name="_04-佳木斯_China Coal-DePack-0430-Final 2" xfId="11410" xr:uid="{8D2C509D-1CAE-49CC-B56F-D5D265311DDD}"/>
    <cellStyle name="_04-佳木斯_China Coal-DePack-0430-Final_Conso Lead_FA@050707" xfId="11064" xr:uid="{F100F674-51A3-48F5-8F63-4D2550AD294C}"/>
    <cellStyle name="_04-佳木斯_China Coal-DePack-0430-Final_Conso Lead_FA@050707 2" xfId="9695" xr:uid="{1D1A3138-F7C1-4E24-9F21-007260853B34}"/>
    <cellStyle name="_04-佳木斯_China Coal-DePack-additional RP-Final-con-Datun" xfId="7320" xr:uid="{D4C6DE81-FBB6-45C1-B2F1-5A46826BEA59}"/>
    <cellStyle name="_04-佳木斯_China Coal-DePack-additional RP-Final-con-Datun 2" xfId="11251" xr:uid="{49E3A168-AEC9-44BC-ACF8-D72D2CB2F335}"/>
    <cellStyle name="_04-佳木斯_China Coal-DePack-additional RP-Final-con-Datun_Conso Lead_FA@050707" xfId="7902" xr:uid="{376205EC-856E-4259-8C88-0CFD089AF787}"/>
    <cellStyle name="_04-佳木斯_China Coal-DePack-additional RP-Final-con-Datun_Conso Lead_FA@050707 2" xfId="7190" xr:uid="{1A9B3A0B-B805-4C04-A35B-4CA83F38A41F}"/>
    <cellStyle name="_04-佳木斯_Conso Lead_FA@050707" xfId="11145" xr:uid="{91F0EC09-E0EA-47CA-84B1-703BE08FC046}"/>
    <cellStyle name="_04-佳木斯_Conso Lead_FA@050707 2" xfId="10231" xr:uid="{A0CBA4B8-0FD3-44AC-9F80-4890CE248655}"/>
    <cellStyle name="_04-佳木斯_Consol Lead-Non operating income and exp_0723" xfId="5622" xr:uid="{523164D2-C9BB-4F13-B15E-E19E92873F40}"/>
    <cellStyle name="_04-佳木斯_Consol Lead-Non operating income and exp_0723 2" xfId="7966" xr:uid="{71347160-434A-4E81-A469-FF2F1958AF59}"/>
    <cellStyle name="_04-佳木斯_Cross EJE Consolidation" xfId="10036" xr:uid="{2B514E7A-915D-44AF-8355-95EC80E2B2BD}"/>
    <cellStyle name="_04-佳木斯_Cross EJE Consolidation 2" xfId="8544" xr:uid="{8DF0BF7F-69E5-49E8-8E67-A9F7F5F465F9}"/>
    <cellStyle name="_04-佳木斯_Cross EJE Consolidation_Conso Lead_FA@050707" xfId="6412" xr:uid="{6BF1DC70-55EF-4142-B050-F0405BEE28C9}"/>
    <cellStyle name="_04-佳木斯_Cross EJE Consolidation_Conso Lead_FA@050707 2" xfId="7936" xr:uid="{4FA329B4-C6BE-4251-9A52-0F14AB0EEBA7}"/>
    <cellStyle name="_04-佳木斯_Datun" xfId="8975" xr:uid="{DE269015-AB4D-4E55-89A3-E0CB22145D45}"/>
    <cellStyle name="_04-佳木斯_Datun 0527" xfId="11741" xr:uid="{82466A4F-10BB-4C92-AEE5-9CCDB619DE92}"/>
    <cellStyle name="_04-佳木斯_Datun 0527 2" xfId="11341" xr:uid="{C3732354-9F94-4342-8A45-5FF374DB3B21}"/>
    <cellStyle name="_04-佳木斯_Datun 0527_Conso Lead_FA@050707" xfId="6745" xr:uid="{0D06F6A2-677C-4FDF-BCF8-DADBE31EF81A}"/>
    <cellStyle name="_04-佳木斯_Datun 0527_Conso Lead_FA@050707 2" xfId="7623" xr:uid="{8171E4C1-0483-41C8-A675-111B3D4F835B}"/>
    <cellStyle name="_04-佳木斯_Datun 2" xfId="4779" xr:uid="{85350285-6067-4AB1-B70C-5A1B69E8F662}"/>
    <cellStyle name="_04-佳木斯_Datun_Conso Lead_FA@050707" xfId="6652" xr:uid="{A75E8E67-A3EB-400F-9ECB-54F3BA17CC92}"/>
    <cellStyle name="_04-佳木斯_Datun_Conso Lead_FA@050707 2" xfId="6880" xr:uid="{E2595763-C62F-44B2-8942-69E830373D25}"/>
    <cellStyle name="_04-佳木斯_DePack-0427" xfId="5927" xr:uid="{0A768441-0227-4481-AF29-50F99047350A}"/>
    <cellStyle name="_04-佳木斯_DePack-0427 2" xfId="6735" xr:uid="{4B17AC8E-F784-4F48-A5F7-E2A2D10926F2}"/>
    <cellStyle name="_04-佳木斯_DePack-0427_Conso Lead_FA@050707" xfId="9464" xr:uid="{793ABC7A-DA15-4DD5-9F7D-726E10EB3D4F}"/>
    <cellStyle name="_04-佳木斯_DePack-0427_Conso Lead_FA@050707 2" xfId="11218" xr:uid="{73D8B0F5-25E3-4002-B098-8F5227762793}"/>
    <cellStyle name="_04-佳木斯_DePack-0427_Consol Lead-Non operating income and exp_0723" xfId="6031" xr:uid="{0BA8F513-03B5-452E-B806-0172AFD95E0A}"/>
    <cellStyle name="_04-佳木斯_DePack-0427_Consol Lead-Non operating income and exp_0723 2" xfId="9754" xr:uid="{6669F1E4-BDCB-407F-97FC-89A11CA8F4A1}"/>
    <cellStyle name="_04-佳木斯_DePack-0430-Final-PRC--Pingshuo" xfId="10012" xr:uid="{B8D5FD02-E6B3-40E2-AB20-81D495BC6DC1}"/>
    <cellStyle name="_04-佳木斯_DePack-0430-Final-PRC--Pingshuo 2" xfId="11231" xr:uid="{34C93DC4-69FA-408B-AF60-65E23CF1ED1D}"/>
    <cellStyle name="_04-佳木斯_DePack-0430-Final-PRC--Pingshuo_Conso Lead_FA@050707" xfId="10127" xr:uid="{4803360B-27A1-4445-B275-8EF6FEDF28BC}"/>
    <cellStyle name="_04-佳木斯_DePack-0430-Final-PRC--Pingshuo_Conso Lead_FA@050707 2" xfId="7434" xr:uid="{6B7773ED-ADF6-42CD-B111-15BBB24F4452}"/>
    <cellStyle name="_04-佳木斯_DePack-0430-Final-PRC--Pingshuo_Consol Lead-Non operating income and exp_0723" xfId="9463" xr:uid="{B53021A2-1512-4319-836A-B952687E3C5E}"/>
    <cellStyle name="_04-佳木斯_DePack-0430-Final-PRC--Pingshuo_Consol Lead-Non operating income and exp_0723 2" xfId="4980" xr:uid="{73F29A0B-4CD9-4783-81D5-C540CEB67A90}"/>
    <cellStyle name="_04-佳木斯_Expenses_Other_Non安家岭_Nieo@0517" xfId="8724" xr:uid="{87770BE7-51F2-4830-AECD-CD66B71ACEEA}"/>
    <cellStyle name="_04-佳木斯_Expenses_Other_Non安家岭_Nieo@0517 2" xfId="10062" xr:uid="{1D508D38-B616-4FAD-8102-B6E5DDFDE0DD}"/>
    <cellStyle name="_04-佳木斯_Expenses_Other_Non安家岭_Nieo@updated" xfId="11409" xr:uid="{D8B39F85-2358-4B9E-A5AC-93D728673463}"/>
    <cellStyle name="_04-佳木斯_Expenses_Other_Non安家岭_Nieo@updated 2" xfId="9356" xr:uid="{8BDA0623-7500-47E4-9589-543784CC57D1}"/>
    <cellStyle name="_04-佳木斯_Expenses_安家岭_Nieo" xfId="7096" xr:uid="{1E1F3E6B-7A30-42AF-83DB-652A9EE6F7D5}"/>
    <cellStyle name="_04-佳木斯_Expenses_安家岭_Nieo 2" xfId="10371" xr:uid="{8A3B492E-8E18-47D4-9C93-A61AE56905D4}"/>
    <cellStyle name="_04-佳木斯_RP Additioanal PRC" xfId="8862" xr:uid="{C550FBF4-750D-411D-ADB8-333223CD7D96}"/>
    <cellStyle name="_04-佳木斯_RP Additioanal PRC 2" xfId="9772" xr:uid="{062A0D98-B876-4975-918A-4EB0EE7602C8}"/>
    <cellStyle name="_04-佳木斯_RP Additioanal PRC_Conso Lead_FA@050707" xfId="6595" xr:uid="{05E510EB-49D1-46DE-A34B-4BDD11B252BF}"/>
    <cellStyle name="_04-佳木斯_RP Additioanal PRC_Conso Lead_FA@050707 2" xfId="11312" xr:uid="{55BFAD3D-DE0F-444E-B4EA-CAA9819B82D9}"/>
    <cellStyle name="_04-佳木斯_RP Additioanal PRC_Consol Lead-Non operating income and exp_0723" xfId="10948" xr:uid="{BEA60626-79CE-4601-A117-492C146A49ED}"/>
    <cellStyle name="_04-佳木斯_RP Additioanal PRC_Consol Lead-Non operating income and exp_0723 2" xfId="9876" xr:uid="{68AB8919-6C15-4123-93A1-0365BB302845}"/>
    <cellStyle name="_04-佳木斯_RP Additioanal-中联煤层气" xfId="9654" xr:uid="{2B12FFDF-116C-4DC5-B7D7-2E8F9E8AB16A}"/>
    <cellStyle name="_04-佳木斯_RP Additioanal-中联煤层气 2" xfId="9610" xr:uid="{C9647654-E0D1-4244-B6A9-5F8FF05983ED}"/>
    <cellStyle name="_04-佳木斯_RP Additioanal-中联煤层气_Conso Lead_FA@050707" xfId="6471" xr:uid="{F08C7348-F5CB-4F08-BCA6-D1C01955F714}"/>
    <cellStyle name="_04-佳木斯_RP Additioanal-中联煤层气_Conso Lead_FA@050707 2" xfId="11723" xr:uid="{05AB3DB8-32E8-4F50-A7D6-0CEC21F89649}"/>
    <cellStyle name="_04-佳木斯_RP -P&amp;L中煤" xfId="11217" xr:uid="{590FDACF-41D0-44B1-87F2-2510EDAC519D}"/>
    <cellStyle name="_04-佳木斯_RP -P&amp;L中煤 2" xfId="11215" xr:uid="{7657AA61-EACB-48F0-9205-DA1D038AF934}"/>
    <cellStyle name="_04-佳木斯_RP -P&amp;L中煤_Additional RP info required(IFRS)" xfId="6778" xr:uid="{3F7D65FC-B883-45C5-9BD4-2C5A8A9EE1CC}"/>
    <cellStyle name="_04-佳木斯_RP -P&amp;L中煤_Additional RP info required(IFRS) 2" xfId="11211" xr:uid="{3432CD0A-BB2C-49C3-A63F-62EC75227D17}"/>
    <cellStyle name="_04-佳木斯_RP -P&amp;L中煤_Additional RP PRC GAAP CCIEC " xfId="10003" xr:uid="{4AFFC14F-6EF0-4791-85B1-D822167C7ED8}"/>
    <cellStyle name="_04-佳木斯_RP -P&amp;L中煤_Additional RP PRC GAAP CCIEC  2" xfId="10820" xr:uid="{5AA6737D-AB75-4C7D-85D3-3C7FBD789347}"/>
    <cellStyle name="_04-佳木斯_RP -P&amp;L中煤_Additional RP PRC GAAP CCIEC _Conso Lead_FA@050707" xfId="10222" xr:uid="{ABF8B9AC-EC07-4E9B-BD74-BEA5259D4E25}"/>
    <cellStyle name="_04-佳木斯_RP -P&amp;L中煤_Additional RP PRC GAAP CCIEC _Conso Lead_FA@050707 2" xfId="9902" xr:uid="{793D6CD9-F04F-441A-B055-E12F68725143}"/>
    <cellStyle name="_04-佳木斯_RP -P&amp;L中煤_AP" xfId="9675" xr:uid="{88A16017-F52B-4DD9-A3D7-FB178E63FFD6}"/>
    <cellStyle name="_04-佳木斯_RP -P&amp;L中煤_AP 2" xfId="11209" xr:uid="{FBD40382-AA97-4057-B910-424829DD8CDE}"/>
    <cellStyle name="_04-佳木斯_RP -P&amp;L中煤_ARORAPOP_ Jinchukou" xfId="9944" xr:uid="{2D1D5F81-24AB-4BFE-BA13-20271BC09F46}"/>
    <cellStyle name="_04-佳木斯_RP -P&amp;L中煤_ARORAPOP_ Jinchukou 2" xfId="11203" xr:uid="{D8E17B00-E598-46F6-BC18-4FA11833B1D8}"/>
    <cellStyle name="_04-佳木斯_RP -P&amp;L中煤_ARORAPOP_ Jinchukou_Conso Lead_FA@050707" xfId="10762" xr:uid="{3CCFAFF0-D528-4530-818D-7743C431E72B}"/>
    <cellStyle name="_04-佳木斯_RP -P&amp;L中煤_ARORAPOP_ Jinchukou_Conso Lead_FA@050707 2" xfId="10512" xr:uid="{257971F2-A86A-4E16-AD46-A864CACD80B5}"/>
    <cellStyle name="_04-佳木斯_RP -P&amp;L中煤_China Coal-DePack-0430-Final" xfId="11197" xr:uid="{ED5DF37D-32A5-44CF-9F49-559B4C552A8B}"/>
    <cellStyle name="_04-佳木斯_RP -P&amp;L中煤_China Coal-DePack-0430-Final 2" xfId="6096" xr:uid="{E98F9EC9-CCF7-471B-A473-7D0E93858CC3}"/>
    <cellStyle name="_04-佳木斯_RP -P&amp;L中煤_China Coal-DePack-0430-Final_Conso Lead_FA@050707" xfId="11635" xr:uid="{09C7BFEE-1E5F-4721-BF8E-26CC7CD7669A}"/>
    <cellStyle name="_04-佳木斯_RP -P&amp;L中煤_China Coal-DePack-0430-Final_Conso Lead_FA@050707 2" xfId="11195" xr:uid="{CCBF86AE-5501-4C20-9F3C-85FF3ECAF282}"/>
    <cellStyle name="_04-佳木斯_RP -P&amp;L中煤_China Coal-DePack-additional RP-Final-con-Datun" xfId="10461" xr:uid="{20342468-45C1-4C4C-ABD7-CFFC5D20D8EB}"/>
    <cellStyle name="_04-佳木斯_RP -P&amp;L中煤_China Coal-DePack-additional RP-Final-con-Datun 2" xfId="11193" xr:uid="{7A3379ED-0682-4D6D-87CF-36DEB063E846}"/>
    <cellStyle name="_04-佳木斯_RP -P&amp;L中煤_China Coal-DePack-additional RP-Final-con-Datun_Conso Lead_FA@050707" xfId="10760" xr:uid="{12658BDC-7F20-47F7-BF46-E406E6C58426}"/>
    <cellStyle name="_04-佳木斯_RP -P&amp;L中煤_China Coal-DePack-additional RP-Final-con-Datun_Conso Lead_FA@050707 2" xfId="9161" xr:uid="{225E499C-3F20-4BAD-BDFF-61AFAA7CF3D7}"/>
    <cellStyle name="_04-佳木斯_RP -P&amp;L中煤_Conso Lead_FA@050707" xfId="10027" xr:uid="{8208AEFA-C00D-435E-9FA5-75905EDA2815}"/>
    <cellStyle name="_04-佳木斯_RP -P&amp;L中煤_Conso Lead_FA@050707 2" xfId="10830" xr:uid="{D4CFDA9D-14C8-4120-BD72-2DC877C5C44F}"/>
    <cellStyle name="_04-佳木斯_RP -P&amp;L中煤_Consol Lead-Non operating income and exp_0723" xfId="8867" xr:uid="{5DEF827F-A924-4532-98E5-1A886021EC62}"/>
    <cellStyle name="_04-佳木斯_RP -P&amp;L中煤_Consol Lead-Non operating income and exp_0723 2" xfId="11099" xr:uid="{54CD5A55-0437-4D7E-BC3D-F4C8E12DDC74}"/>
    <cellStyle name="_04-佳木斯_RP -P&amp;L中煤_Datun" xfId="9469" xr:uid="{94009CB1-41DB-47F0-8E3B-1288B9DEC35C}"/>
    <cellStyle name="_04-佳木斯_RP -P&amp;L中煤_Datun 0527" xfId="6081" xr:uid="{74D5D3D5-DF58-432F-A0A0-D669B6F411A3}"/>
    <cellStyle name="_04-佳木斯_RP -P&amp;L中煤_Datun 0527 2" xfId="11157" xr:uid="{E7426196-94EB-4A4C-BE24-D1AD15F7CE51}"/>
    <cellStyle name="_04-佳木斯_RP -P&amp;L中煤_Datun 0527_Conso Lead_FA@050707" xfId="11068" xr:uid="{FE76D6E7-D7EE-4489-A70A-9D6D64880577}"/>
    <cellStyle name="_04-佳木斯_RP -P&amp;L中煤_Datun 0527_Conso Lead_FA@050707 2" xfId="8670" xr:uid="{24412980-0A7E-4215-B928-A24735E0667A}"/>
    <cellStyle name="_04-佳木斯_RP -P&amp;L中煤_Datun 2" xfId="11331" xr:uid="{9E77CA0F-B1F4-4FD2-870F-B9FD00B970E6}"/>
    <cellStyle name="_04-佳木斯_RP -P&amp;L中煤_Datun_Conso Lead_FA@050707" xfId="6369" xr:uid="{19101782-BA08-4E03-9092-1E05B870DAF1}"/>
    <cellStyle name="_04-佳木斯_RP -P&amp;L中煤_Datun_Conso Lead_FA@050707 2" xfId="11544" xr:uid="{169C3386-2916-4180-8038-92C38FD40531}"/>
    <cellStyle name="_04-佳木斯_RP -P&amp;L中煤_DePack-0427" xfId="10863" xr:uid="{B61C1E9A-E380-40CF-A0F7-3E86ED9379D7}"/>
    <cellStyle name="_04-佳木斯_RP -P&amp;L中煤_DePack-0427 2" xfId="7355" xr:uid="{64AF3652-CEF9-44BD-B07A-906AC82ED3EE}"/>
    <cellStyle name="_04-佳木斯_RP -P&amp;L中煤_DePack-0427_Conso Lead_FA@050707" xfId="6322" xr:uid="{DCCC45BE-FC61-4F5A-87F6-75047308D187}"/>
    <cellStyle name="_04-佳木斯_RP -P&amp;L中煤_DePack-0427_Conso Lead_FA@050707 2" xfId="11156" xr:uid="{B28101B1-5811-44AF-9CC7-0220FA988575}"/>
    <cellStyle name="_04-佳木斯_RP -P&amp;L中煤_DePack-0427_Consol Lead-Non operating income and exp_0723" xfId="11548" xr:uid="{AEB27348-76D3-4777-B60D-FC9A3DA347A9}"/>
    <cellStyle name="_04-佳木斯_RP -P&amp;L中煤_DePack-0427_Consol Lead-Non operating income and exp_0723 2" xfId="8809" xr:uid="{12B28A9C-8F2D-412F-A500-EBC5640E2258}"/>
    <cellStyle name="_04-佳木斯_RP -P&amp;L中煤_DePack-0430-Final-PRC--Pingshuo" xfId="10444" xr:uid="{349A5910-A8CC-45E1-8B3E-ECD01909E7D5}"/>
    <cellStyle name="_04-佳木斯_RP -P&amp;L中煤_DePack-0430-Final-PRC--Pingshuo 2" xfId="4844" xr:uid="{13A6EE39-FF10-4D57-946B-A26F4EF92742}"/>
    <cellStyle name="_04-佳木斯_RP -P&amp;L中煤_DePack-0430-Final-PRC--Pingshuo_Conso Lead_FA@050707" xfId="9705" xr:uid="{EB5E207C-6FC3-4F1B-A006-9977B2AA86F9}"/>
    <cellStyle name="_04-佳木斯_RP -P&amp;L中煤_DePack-0430-Final-PRC--Pingshuo_Conso Lead_FA@050707 2" xfId="7473" xr:uid="{E6E26F8C-0464-45DA-BDF6-CA64F7DA9629}"/>
    <cellStyle name="_04-佳木斯_RP -P&amp;L中煤_DePack-0430-Final-PRC--Pingshuo_Consol Lead-Non operating income and exp_0723" xfId="5379" xr:uid="{DACAE536-F87D-4C4C-BA84-574AE6D73488}"/>
    <cellStyle name="_04-佳木斯_RP -P&amp;L中煤_DePack-0430-Final-PRC--Pingshuo_Consol Lead-Non operating income and exp_0723 2" xfId="11146" xr:uid="{903A433D-F22E-4EBA-845F-00C6D831A0A9}"/>
    <cellStyle name="_04-佳木斯_RP -P&amp;L中煤_RP Additioanal PRC" xfId="11243" xr:uid="{39CD8383-849C-45B8-BB34-9178B4F7D05D}"/>
    <cellStyle name="_04-佳木斯_RP -P&amp;L中煤_RP Additioanal PRC 2" xfId="6814" xr:uid="{7B402B39-6566-4860-9D4D-A873FFFCF50E}"/>
    <cellStyle name="_04-佳木斯_RP -P&amp;L中煤_RP Additioanal PRC_Conso Lead_FA@050707" xfId="10508" xr:uid="{A5C59762-4A94-4279-AEC2-962ACA412B5C}"/>
    <cellStyle name="_04-佳木斯_RP -P&amp;L中煤_RP Additioanal PRC_Conso Lead_FA@050707 2" xfId="10117" xr:uid="{1E653762-2F65-4771-A0DF-9F0EA6565014}"/>
    <cellStyle name="_04-佳木斯_RP -P&amp;L中煤_RP Additioanal PRC_Consol Lead-Non operating income and exp_0723" xfId="10790" xr:uid="{F1675C55-CFEA-4E84-BD8C-F8B7CBA98C6D}"/>
    <cellStyle name="_04-佳木斯_RP -P&amp;L中煤_RP Additioanal PRC_Consol Lead-Non operating income and exp_0723 2" xfId="9417" xr:uid="{5E6DBC0D-0229-4199-92FF-EF277EC18D9A}"/>
    <cellStyle name="_04-佳木斯_RP -P&amp;L中煤_RP Additioanal-中联煤层气" xfId="11163" xr:uid="{B4DAAE4D-1973-4B01-B4CB-CDC1B7DDADF9}"/>
    <cellStyle name="_04-佳木斯_RP -P&amp;L中煤_RP Additioanal-中联煤层气 2" xfId="8874" xr:uid="{0029147F-194C-4DA3-AF10-D649AC944F1D}"/>
    <cellStyle name="_04-佳木斯_RP -P&amp;L中煤_RP Additioanal-中联煤层气_Conso Lead_FA@050707" xfId="8364" xr:uid="{123EB9C1-CFA1-46A2-8351-74283B270F08}"/>
    <cellStyle name="_04-佳木斯_RP -P&amp;L中煤_RP Additioanal-中联煤层气_Conso Lead_FA@050707 2" xfId="11108" xr:uid="{30D0C270-B919-478B-965D-61A7C7855367}"/>
    <cellStyle name="_04-佳木斯_RP -P&amp;L中煤_RP-0527" xfId="11114" xr:uid="{04C43A2B-D3DF-4640-96C4-DC27168551C4}"/>
    <cellStyle name="_04-佳木斯_RP -P&amp;L中煤_RP-0527 2" xfId="9043" xr:uid="{0A27466E-2C4C-4E45-98A5-C91BF7CD2729}"/>
    <cellStyle name="_04-佳木斯_RP -P&amp;L中煤_RP-0527_Conso Lead_FA@050707" xfId="5396" xr:uid="{EF07D9F3-D775-46A4-9A7A-72B142E189F1}"/>
    <cellStyle name="_04-佳木斯_RP -P&amp;L中煤_RP-0527_Conso Lead_FA@050707 2" xfId="10074" xr:uid="{FC20C8BB-6879-41FA-A75F-D83493570997}"/>
    <cellStyle name="_04-佳木斯_RP -P&amp;L中煤_RP-FA-IFRS@0812" xfId="10708" xr:uid="{DBCAA12C-1626-4198-B064-E2AC1587D52D}"/>
    <cellStyle name="_04-佳木斯_RP -P&amp;L中煤_RP-FA-IFRS@0812 2" xfId="9506" xr:uid="{5843AB62-8079-4B46-AD37-C3BDF6139A7C}"/>
    <cellStyle name="_04-佳木斯_RP -P&amp;L中煤_RP-ping shuo " xfId="11667" xr:uid="{01C199B3-2EB1-4558-AD46-7A7843060C87}"/>
    <cellStyle name="_04-佳木斯_RP -P&amp;L中煤_RP-ping shuo  2" xfId="6716" xr:uid="{26FA0419-E9A2-40C8-8480-85AE2FE01A24}"/>
    <cellStyle name="_04-佳木斯_RP -P&amp;L中煤_RP-ping shuo _Conso Lead_FA@050707" xfId="11053" xr:uid="{5EB469BB-2592-4A93-A083-F6FBA1CBB121}"/>
    <cellStyle name="_04-佳木斯_RP -P&amp;L中煤_RP-ping shuo _Conso Lead_FA@050707 2" xfId="8779" xr:uid="{F0175CCB-D792-4722-AF69-ED344BCC0F18}"/>
    <cellStyle name="_04-佳木斯_RP -P&amp;L中煤_RP-sales&amp;cogs-final" xfId="9870" xr:uid="{DE7BD774-AEF5-470F-8B3C-E2ABAFC8D9E1}"/>
    <cellStyle name="_04-佳木斯_RP -P&amp;L中煤_RP-sales&amp;cogs-final 2" xfId="11541" xr:uid="{C145FD19-4D62-4A20-B64C-D37EC82A373F}"/>
    <cellStyle name="_04-佳木斯_RP -P&amp;L中煤_RP-sales&amp;cogs-final_Conso Lead_FA@050707" xfId="9426" xr:uid="{F178A3BC-9CC3-423B-95AA-F222147FAC6F}"/>
    <cellStyle name="_04-佳木斯_RP -P&amp;L中煤_RP-sales&amp;cogs-final_Conso Lead_FA@050707 2" xfId="11655" xr:uid="{4184E13C-6204-4BE4-891E-7A730C3EB937}"/>
    <cellStyle name="_04-佳木斯_RP -P&amp;L中煤_Taxation and Deferred taxation template" xfId="10028" xr:uid="{F845A9F7-AAFD-45C3-ADA6-D0C9FD751568}"/>
    <cellStyle name="_04-佳木斯_RP -P&amp;L中煤_Taxation and Deferred taxation template 2" xfId="10253" xr:uid="{AC6BD309-DEDC-463C-ADED-5066C6449A73}"/>
    <cellStyle name="_04-佳木斯_RP -P&amp;L中煤_Taxation and Deferred taxation template_Conso Lead_FA@050707" xfId="10223" xr:uid="{58416A52-E59D-41CA-AB88-5A906FBAB293}"/>
    <cellStyle name="_04-佳木斯_RP -P&amp;L中煤_Taxation and Deferred taxation template_Conso Lead_FA@050707 2" xfId="9505" xr:uid="{E0990C92-3B38-4F05-928C-BFBD9DE58A21}"/>
    <cellStyle name="_04-佳木斯_RP-0527" xfId="11080" xr:uid="{3BB53D40-A65E-4304-A8F9-85863F482A88}"/>
    <cellStyle name="_04-佳木斯_RP-0527 2" xfId="5534" xr:uid="{CD99AC94-4E5B-45FE-95B9-4451300BE7AA}"/>
    <cellStyle name="_04-佳木斯_RP-0527_Conso Lead_FA@050707" xfId="4512" xr:uid="{BCF5A386-35FF-4E3F-9E5F-806559BEDC24}"/>
    <cellStyle name="_04-佳木斯_RP-0527_Conso Lead_FA@050707 2" xfId="11744" xr:uid="{F5854FC0-C596-4F94-998C-0CFE1E00B6E1}"/>
    <cellStyle name="_04-佳木斯_RP-FA-IFRS@0812" xfId="11072" xr:uid="{27780938-1C4C-42B4-A833-BAFF7266A1A6}"/>
    <cellStyle name="_04-佳木斯_RP-FA-IFRS@0812 2" xfId="10907" xr:uid="{18DF8CD8-EAF3-4246-9D9F-C30F0AEE94F7}"/>
    <cellStyle name="_04-佳木斯_RP-ping shuo " xfId="11486" xr:uid="{F00E88D8-F96E-44CE-853F-4DC839119586}"/>
    <cellStyle name="_04-佳木斯_RP-ping shuo  2" xfId="11056" xr:uid="{7CF2C34A-79A1-419C-838A-6DB8A429223C}"/>
    <cellStyle name="_04-佳木斯_RP-ping shuo _Conso Lead_FA@050707" xfId="11048" xr:uid="{CC62B7C3-CC4C-4E83-86D0-196C138118BB}"/>
    <cellStyle name="_04-佳木斯_RP-ping shuo _Conso Lead_FA@050707 2" xfId="7031" xr:uid="{C98898F0-05C1-4B10-AAE3-B9DAF17ECD5B}"/>
    <cellStyle name="_04-佳木斯_RP-sales&amp;cogs-final" xfId="10149" xr:uid="{10946CFF-A57A-4433-B378-237B149F1AD4}"/>
    <cellStyle name="_04-佳木斯_RP-sales&amp;cogs-final 2" xfId="9756" xr:uid="{33AC0EE3-EA4A-4AF9-BD07-B71B9F27E31E}"/>
    <cellStyle name="_04-佳木斯_RP-sales&amp;cogs-final_Conso Lead_FA@050707" xfId="9881" xr:uid="{9F102983-14F3-413A-B3AA-33DC803B0E26}"/>
    <cellStyle name="_04-佳木斯_RP-sales&amp;cogs-final_Conso Lead_FA@050707 2" xfId="5732" xr:uid="{1268434C-CD14-49AA-A0FC-751323E694F2}"/>
    <cellStyle name="_04-佳木斯_Taxation and Deferred taxation template" xfId="7353" xr:uid="{AD53284C-5B98-4FB5-BF69-FD4BCBD974E5}"/>
    <cellStyle name="_04-佳木斯_Taxation and Deferred taxation template 2" xfId="11044" xr:uid="{8870ACF5-8D84-44F3-AA7F-5B75E3BFA025}"/>
    <cellStyle name="_04-佳木斯_Taxation and Deferred taxation template_Conso Lead_FA@050707" xfId="9321" xr:uid="{CB1309A5-F352-4D5C-AEB3-B128ECDC259F}"/>
    <cellStyle name="_04-佳木斯_Taxation and Deferred taxation template_Conso Lead_FA@050707 2" xfId="9851" xr:uid="{B97D7C59-F050-4420-BE6D-3ED1530B7516}"/>
    <cellStyle name="_04-佳木斯_中煤改制企业申报表_损益部分(xienan)" xfId="10683" xr:uid="{5120540C-2B45-4B1C-8FF8-63055A8B5321}"/>
    <cellStyle name="_04-佳木斯_中煤改制企业申报表_损益部分(xienan) 2" xfId="11034" xr:uid="{B999393C-911E-4CAB-BD71-816E369D9F6F}"/>
    <cellStyle name="_05-鸡西" xfId="10250" xr:uid="{F6C62176-5B6F-4A51-A719-11E8779CAF56}"/>
    <cellStyle name="_05-鸡西 2" xfId="11011" xr:uid="{A26742C4-A206-4365-B892-D981F8D4A480}"/>
    <cellStyle name="_05-鸡西_Additional RP info required(IFRS)" xfId="10282" xr:uid="{D2896031-05E2-4C5B-8284-1D99AA33AD06}"/>
    <cellStyle name="_05-鸡西_Additional RP info required(IFRS) 2" xfId="10985" xr:uid="{C118D83F-8D56-4AD1-9157-B4BDF1D51563}"/>
    <cellStyle name="_05-鸡西_Additional RP PRC GAAP CCIEC " xfId="10312" xr:uid="{430E6CD7-B993-4359-B414-6D9A5494DD0B}"/>
    <cellStyle name="_05-鸡西_Additional RP PRC GAAP CCIEC  2" xfId="8160" xr:uid="{2BB0EF06-7895-42FC-B2F0-310B3D1063A5}"/>
    <cellStyle name="_05-鸡西_Additional RP PRC GAAP CCIEC _Conso Lead_FA@050707" xfId="9693" xr:uid="{A3252A3E-2A53-4988-B16F-5F6A7D3C968E}"/>
    <cellStyle name="_05-鸡西_Additional RP PRC GAAP CCIEC _Conso Lead_FA@050707 2" xfId="10788" xr:uid="{D477CBB7-CDB3-4A48-A966-91D9A0E66302}"/>
    <cellStyle name="_05-鸡西_AP" xfId="7533" xr:uid="{72A2C4DF-12DC-4213-B439-C6C2D55533ED}"/>
    <cellStyle name="_05-鸡西_AP 2" xfId="7589" xr:uid="{DCB04EB5-3ACD-4E3F-AC48-D8AF58F6D632}"/>
    <cellStyle name="_05-鸡西_ARORAPOP_ Jinchukou" xfId="4232" xr:uid="{E08F0112-663E-402B-A790-19BB44F1904F}"/>
    <cellStyle name="_05-鸡西_ARORAPOP_ Jinchukou 2" xfId="10978" xr:uid="{28571AE1-2852-4576-B648-1B127FA76DD6}"/>
    <cellStyle name="_05-鸡西_ARORAPOP_ Jinchukou_Conso Lead_FA@050707" xfId="10971" xr:uid="{F768C9AE-B497-47BF-953F-35538FD0CC6E}"/>
    <cellStyle name="_05-鸡西_ARORAPOP_ Jinchukou_Conso Lead_FA@050707 2" xfId="9009" xr:uid="{AF6F364C-34D3-4279-94FA-5163246ACDD7}"/>
    <cellStyle name="_05-鸡西_China Coal-DePack-0430-Final" xfId="5704" xr:uid="{1A8B9531-01FD-4512-8778-3A500E4542C9}"/>
    <cellStyle name="_05-鸡西_China Coal-DePack-0430-Final 2" xfId="8269" xr:uid="{C293F16A-9278-43DE-92C8-0F06A429C201}"/>
    <cellStyle name="_05-鸡西_China Coal-DePack-0430-Final_Conso Lead_FA@050707" xfId="10121" xr:uid="{1AEC68A6-E331-4DD7-B8B0-EABC41842DF7}"/>
    <cellStyle name="_05-鸡西_China Coal-DePack-0430-Final_Conso Lead_FA@050707 2" xfId="6744" xr:uid="{1195E5EA-4C3D-411B-B12D-68F345463333}"/>
    <cellStyle name="_05-鸡西_China Coal-DePack-additional RP-Final-con-Datun" xfId="5979" xr:uid="{F159A978-BA76-4145-BFFA-385BFC2DA409}"/>
    <cellStyle name="_05-鸡西_China Coal-DePack-additional RP-Final-con-Datun 2" xfId="6229" xr:uid="{896B7308-E672-44F7-BE7A-BBC5D222D1E7}"/>
    <cellStyle name="_05-鸡西_China Coal-DePack-additional RP-Final-con-Datun_Conso Lead_FA@050707" xfId="10755" xr:uid="{9279F6F1-A8AA-4754-B268-A478245A8C12}"/>
    <cellStyle name="_05-鸡西_China Coal-DePack-additional RP-Final-con-Datun_Conso Lead_FA@050707 2" xfId="9164" xr:uid="{5B2F4857-9FFA-4BCE-9B2B-E6E3BE7CBE4F}"/>
    <cellStyle name="_05-鸡西_Conso Lead_FA@050707" xfId="10257" xr:uid="{C6B03177-D600-4E57-9510-9A27669EDDDA}"/>
    <cellStyle name="_05-鸡西_Conso Lead_FA@050707 2" xfId="11443" xr:uid="{8D715876-F0D2-46D0-8B0C-16872A2B48B1}"/>
    <cellStyle name="_05-鸡西_Consol Lead-Non operating income and exp_0723" xfId="4867" xr:uid="{4958BE50-AC7A-4493-91ED-78BF4CE9F2F3}"/>
    <cellStyle name="_05-鸡西_Consol Lead-Non operating income and exp_0723 2" xfId="11700" xr:uid="{07B517AB-1946-4FE4-AFC3-FE973D2582A1}"/>
    <cellStyle name="_05-鸡西_Cross EJE Consolidation" xfId="11005" xr:uid="{C9F29E93-D8D1-4A00-B482-36E738B5363D}"/>
    <cellStyle name="_05-鸡西_Cross EJE Consolidation 2" xfId="10495" xr:uid="{805182D2-DEC1-45BE-856C-9ECB504E5A37}"/>
    <cellStyle name="_05-鸡西_Cross EJE Consolidation_Conso Lead_FA@050707" xfId="10211" xr:uid="{6BCDF287-53F0-4642-BE70-37C36C232BC7}"/>
    <cellStyle name="_05-鸡西_Cross EJE Consolidation_Conso Lead_FA@050707 2" xfId="10961" xr:uid="{FF15CCE7-1688-4BB9-B04A-2B1BEF8CD57F}"/>
    <cellStyle name="_05-鸡西_Datun" xfId="9109" xr:uid="{849AD496-2A4E-49E8-ABA9-DBE2AFD876B7}"/>
    <cellStyle name="_05-鸡西_Datun 0527" xfId="5789" xr:uid="{9FB52BD8-1282-4108-93FB-A6181D8C80E3}"/>
    <cellStyle name="_05-鸡西_Datun 0527 2" xfId="5223" xr:uid="{C9E4E618-9349-4BF8-9FDE-E31CC87FD42A}"/>
    <cellStyle name="_05-鸡西_Datun 0527_Conso Lead_FA@050707" xfId="10943" xr:uid="{C3094C19-B663-4F16-A0FC-9AD60E5778BC}"/>
    <cellStyle name="_05-鸡西_Datun 0527_Conso Lead_FA@050707 2" xfId="10455" xr:uid="{D2DC0E25-1DF6-40B6-A839-38365428285D}"/>
    <cellStyle name="_05-鸡西_Datun 2" xfId="7685" xr:uid="{A4C751E6-9E1F-4CE3-B77F-5900F0485DEC}"/>
    <cellStyle name="_05-鸡西_Datun_Conso Lead_FA@050707" xfId="11540" xr:uid="{E8F308B0-C3FA-4643-84B9-D517E7D9ECFD}"/>
    <cellStyle name="_05-鸡西_Datun_Conso Lead_FA@050707 2" xfId="4664" xr:uid="{54A826B7-0D3C-487B-82FB-C275533562E9}"/>
    <cellStyle name="_05-鸡西_DePack-0427" xfId="10568" xr:uid="{71D8AF49-1FEC-4B5F-A5A8-CD43DF9DF8E3}"/>
    <cellStyle name="_05-鸡西_DePack-0427 2" xfId="4894" xr:uid="{EFCF7F6A-194F-47EE-B772-EE502D9550E5}"/>
    <cellStyle name="_05-鸡西_DePack-0427_Conso Lead_FA@050707" xfId="10778" xr:uid="{0B02312A-D4C1-4A34-9D0D-495E9DE30F7C}"/>
    <cellStyle name="_05-鸡西_DePack-0427_Conso Lead_FA@050707 2" xfId="11658" xr:uid="{03F0043B-FFC2-40D8-9F05-8059DC1E62CB}"/>
    <cellStyle name="_05-鸡西_DePack-0427_Consol Lead-Non operating income and exp_0723" xfId="10787" xr:uid="{ABA41F3D-FE3D-4C0E-B3FB-9B8B2F04B2C1}"/>
    <cellStyle name="_05-鸡西_DePack-0427_Consol Lead-Non operating income and exp_0723 2" xfId="10144" xr:uid="{E2D0E718-5F24-4CE7-99CB-761FE1D3EA58}"/>
    <cellStyle name="_05-鸡西_DePack-0430-Final-PRC--Pingshuo" xfId="11644" xr:uid="{3B10B376-5128-4797-9FE5-ED3E2D2AD9BA}"/>
    <cellStyle name="_05-鸡西_DePack-0430-Final-PRC--Pingshuo 2" xfId="9499" xr:uid="{F885F4F0-3B98-4248-95F3-E89B6F23AEC8}"/>
    <cellStyle name="_05-鸡西_DePack-0430-Final-PRC--Pingshuo_Conso Lead_FA@050707" xfId="11111" xr:uid="{857B28DA-D4E2-4ACB-BC76-1C397BD78F17}"/>
    <cellStyle name="_05-鸡西_DePack-0430-Final-PRC--Pingshuo_Conso Lead_FA@050707 2" xfId="8760" xr:uid="{FD93B900-4C54-46E9-90A5-09C7CD7D8BE7}"/>
    <cellStyle name="_05-鸡西_DePack-0430-Final-PRC--Pingshuo_Consol Lead-Non operating income and exp_0723" xfId="10687" xr:uid="{D02DF7BF-E8B9-4793-9DD4-F03AF87008F8}"/>
    <cellStyle name="_05-鸡西_DePack-0430-Final-PRC--Pingshuo_Consol Lead-Non operating income and exp_0723 2" xfId="10902" xr:uid="{C904FC1C-591E-4693-95F8-8623E31E8C1C}"/>
    <cellStyle name="_05-鸡西_Expenses_Other_Non安家岭_Nieo@0517" xfId="8475" xr:uid="{BD4D3138-312D-41E1-968E-BD83DB365006}"/>
    <cellStyle name="_05-鸡西_Expenses_Other_Non安家岭_Nieo@0517 2" xfId="10245" xr:uid="{D24B1C33-8BD7-4747-A1AA-E049521D1858}"/>
    <cellStyle name="_05-鸡西_Expenses_Other_Non安家岭_Nieo@updated" xfId="8707" xr:uid="{882147A2-0CCE-4694-9194-E8CD38E38D87}"/>
    <cellStyle name="_05-鸡西_Expenses_Other_Non安家岭_Nieo@updated 2" xfId="10900" xr:uid="{E9B8F5E6-6AE2-4DEA-AAEB-968F9F9D36E4}"/>
    <cellStyle name="_05-鸡西_Expenses_安家岭_Nieo" xfId="11763" xr:uid="{4E872217-242B-488C-9A23-1AB8248758BC}"/>
    <cellStyle name="_05-鸡西_Expenses_安家岭_Nieo 2" xfId="8127" xr:uid="{69305AC9-5102-48EE-A5A2-99E8D90394B3}"/>
    <cellStyle name="_05-鸡西_RP Additioanal PRC" xfId="10895" xr:uid="{2AB7FCE0-45A8-40D0-8E33-C9373544273C}"/>
    <cellStyle name="_05-鸡西_RP Additioanal PRC 2" xfId="10888" xr:uid="{9508A821-3584-4FBC-A4AA-B4C284F1B31A}"/>
    <cellStyle name="_05-鸡西_RP Additioanal PRC_Conso Lead_FA@050707" xfId="9994" xr:uid="{D2680525-6C27-413D-AADC-454094A561F3}"/>
    <cellStyle name="_05-鸡西_RP Additioanal PRC_Conso Lead_FA@050707 2" xfId="11573" xr:uid="{70C217F8-A710-4872-887F-4CDC38C0AB47}"/>
    <cellStyle name="_05-鸡西_RP Additioanal PRC_Consol Lead-Non operating income and exp_0723" xfId="8407" xr:uid="{493A499C-DF98-4E7E-9212-70AA73DFB0A1}"/>
    <cellStyle name="_05-鸡西_RP Additioanal PRC_Consol Lead-Non operating income and exp_0723 2" xfId="5350" xr:uid="{855214A5-2FF8-40A4-8C70-FA60AAC4E30C}"/>
    <cellStyle name="_05-鸡西_RP Additioanal-中联煤层气" xfId="8218" xr:uid="{96454ED2-EBBB-4079-B07C-1F61FD881300}"/>
    <cellStyle name="_05-鸡西_RP Additioanal-中联煤层气 2" xfId="7675" xr:uid="{2DCEF3DB-F797-48D0-9815-39140A0981F2}"/>
    <cellStyle name="_05-鸡西_RP Additioanal-中联煤层气_Conso Lead_FA@050707" xfId="10067" xr:uid="{411658BD-B413-42D8-B9C8-FE5B8C5A6BF2}"/>
    <cellStyle name="_05-鸡西_RP Additioanal-中联煤层气_Conso Lead_FA@050707 2" xfId="10862" xr:uid="{38E619A0-AC74-465C-BB8A-8D971B021FF8}"/>
    <cellStyle name="_05-鸡西_RP -P&amp;L中煤" xfId="10076" xr:uid="{E01466F4-086D-422D-9AC5-131CEAD51B06}"/>
    <cellStyle name="_05-鸡西_RP -P&amp;L中煤 2" xfId="9400" xr:uid="{6CD01405-A173-47B8-BC51-3BAC960E5BDC}"/>
    <cellStyle name="_05-鸡西_RP -P&amp;L中煤_Additional RP info required(IFRS)" xfId="10661" xr:uid="{6EB02C9C-16C6-41B3-982F-CFF42ADFAE7F}"/>
    <cellStyle name="_05-鸡西_RP -P&amp;L中煤_Additional RP info required(IFRS) 2" xfId="10859" xr:uid="{ACD4DC94-48FA-473B-85D1-FEFAF49B9C4B}"/>
    <cellStyle name="_05-鸡西_RP -P&amp;L中煤_Additional RP PRC GAAP CCIEC " xfId="10852" xr:uid="{DD2193CB-D200-4769-A06E-C214A671EA48}"/>
    <cellStyle name="_05-鸡西_RP -P&amp;L中煤_Additional RP PRC GAAP CCIEC  2" xfId="9691" xr:uid="{1CCCDF9B-323A-48A4-AD6B-6AFAFE27E55B}"/>
    <cellStyle name="_05-鸡西_RP -P&amp;L中煤_Additional RP PRC GAAP CCIEC _Conso Lead_FA@050707" xfId="11014" xr:uid="{DE7B4455-815A-46E4-BD89-CE668C7E5778}"/>
    <cellStyle name="_05-鸡西_RP -P&amp;L中煤_Additional RP PRC GAAP CCIEC _Conso Lead_FA@050707 2" xfId="10842" xr:uid="{5069CB1C-B93D-42C3-A596-FBCA2E0C5AA4}"/>
    <cellStyle name="_05-鸡西_RP -P&amp;L中煤_AP" xfId="11075" xr:uid="{0E007EE1-E05A-4B87-A1D5-AB0091E25355}"/>
    <cellStyle name="_05-鸡西_RP -P&amp;L中煤_AP 2" xfId="10846" xr:uid="{A3D2743E-4D5D-48AB-BF46-7ECF446F2DC0}"/>
    <cellStyle name="_05-鸡西_RP -P&amp;L中煤_ARORAPOP_ Jinchukou" xfId="9862" xr:uid="{F59D97B1-695F-4F30-9455-61631A723C9D}"/>
    <cellStyle name="_05-鸡西_RP -P&amp;L中煤_ARORAPOP_ Jinchukou 2" xfId="10840" xr:uid="{43C1FAFB-048F-471A-9627-85D2A864AF49}"/>
    <cellStyle name="_05-鸡西_RP -P&amp;L中煤_ARORAPOP_ Jinchukou_Conso Lead_FA@050707" xfId="10601" xr:uid="{960F1113-6F06-4534-BB62-009339ACE799}"/>
    <cellStyle name="_05-鸡西_RP -P&amp;L中煤_ARORAPOP_ Jinchukou_Conso Lead_FA@050707 2" xfId="8083" xr:uid="{16A204D0-6BB1-493F-B4BB-2AACEF80A8C0}"/>
    <cellStyle name="_05-鸡西_RP -P&amp;L中煤_China Coal-DePack-0430-Final" xfId="10858" xr:uid="{97A6BA4E-C606-4F6B-8283-2078CED84D42}"/>
    <cellStyle name="_05-鸡西_RP -P&amp;L中煤_China Coal-DePack-0430-Final 2" xfId="5973" xr:uid="{0F54947F-D91C-42D2-8BCD-0537B2AB9189}"/>
    <cellStyle name="_05-鸡西_RP -P&amp;L中煤_China Coal-DePack-0430-Final_Conso Lead_FA@050707" xfId="8905" xr:uid="{ACC427FC-CFB5-4A05-82D2-16918CBD9F76}"/>
    <cellStyle name="_05-鸡西_RP -P&amp;L中煤_China Coal-DePack-0430-Final_Conso Lead_FA@050707 2" xfId="9751" xr:uid="{40FDD1B0-8AF5-478F-8A2D-E5B4A72C9B27}"/>
    <cellStyle name="_05-鸡西_RP -P&amp;L中煤_China Coal-DePack-additional RP-Final-con-Datun" xfId="11523" xr:uid="{52B3475B-920B-48BA-B21E-F729A0D67A91}"/>
    <cellStyle name="_05-鸡西_RP -P&amp;L中煤_China Coal-DePack-additional RP-Final-con-Datun 2" xfId="6774" xr:uid="{34F945EF-4FB5-4394-8840-506365986D7E}"/>
    <cellStyle name="_05-鸡西_RP -P&amp;L中煤_China Coal-DePack-additional RP-Final-con-Datun_Conso Lead_FA@050707" xfId="10835" xr:uid="{CE1B74C0-E17B-421B-BE05-3928CAF92711}"/>
    <cellStyle name="_05-鸡西_RP -P&amp;L中煤_China Coal-DePack-additional RP-Final-con-Datun_Conso Lead_FA@050707 2" xfId="6106" xr:uid="{CFA334CE-2A9E-4E63-8992-B9B1FC343A2D}"/>
    <cellStyle name="_05-鸡西_RP -P&amp;L中煤_Conso Lead_FA@050707" xfId="6891" xr:uid="{E81A6DCE-9156-4E67-A80F-751890567825}"/>
    <cellStyle name="_05-鸡西_RP -P&amp;L中煤_Conso Lead_FA@050707 2" xfId="5174" xr:uid="{5A82D5FB-3B9C-4CC2-8F6B-23C611ED1C1A}"/>
    <cellStyle name="_05-鸡西_RP -P&amp;L中煤_Consol Lead-Non operating income and exp_0723" xfId="7537" xr:uid="{3844556A-BF48-498D-8685-B93583EBB01E}"/>
    <cellStyle name="_05-鸡西_RP -P&amp;L中煤_Consol Lead-Non operating income and exp_0723 2" xfId="10809" xr:uid="{C4BF858B-D210-4098-88AA-4E31166C3E74}"/>
    <cellStyle name="_05-鸡西_RP -P&amp;L中煤_Datun" xfId="6072" xr:uid="{50FF6995-EAE4-4867-82D4-720A197856A1}"/>
    <cellStyle name="_05-鸡西_RP -P&amp;L中煤_Datun 0527" xfId="11019" xr:uid="{AA79FAC9-CC59-4E13-98E0-1096D25389FC}"/>
    <cellStyle name="_05-鸡西_RP -P&amp;L中煤_Datun 0527 2" xfId="11568" xr:uid="{0D85FB32-0B0B-4165-B380-54404DBA4276}"/>
    <cellStyle name="_05-鸡西_RP -P&amp;L中煤_Datun 0527_Conso Lead_FA@050707" xfId="6042" xr:uid="{5237BDD7-8CC4-427B-BC7A-FB8C6245C24E}"/>
    <cellStyle name="_05-鸡西_RP -P&amp;L中煤_Datun 0527_Conso Lead_FA@050707 2" xfId="10804" xr:uid="{8101A41B-B4C1-4106-8853-600C10F8A223}"/>
    <cellStyle name="_05-鸡西_RP -P&amp;L中煤_Datun 2" xfId="10303" xr:uid="{DF7500B6-40CB-4B06-AC11-25712E0156DC}"/>
    <cellStyle name="_05-鸡西_RP -P&amp;L中煤_Datun_Conso Lead_FA@050707" xfId="10794" xr:uid="{D684E725-4B4C-4183-BAF1-74675FF1BF62}"/>
    <cellStyle name="_05-鸡西_RP -P&amp;L中煤_Datun_Conso Lead_FA@050707 2" xfId="10080" xr:uid="{CDE22E84-CE2F-4EC6-9855-79B52C72242E}"/>
    <cellStyle name="_05-鸡西_RP -P&amp;L中煤_DePack-0427" xfId="10783" xr:uid="{93828837-94EA-4EC4-B65D-92875D99776F}"/>
    <cellStyle name="_05-鸡西_RP -P&amp;L中煤_DePack-0427 2" xfId="10779" xr:uid="{CBEEC070-4445-4352-871C-B6C3C0570054}"/>
    <cellStyle name="_05-鸡西_RP -P&amp;L中煤_DePack-0427_Conso Lead_FA@050707" xfId="4448" xr:uid="{03E2D709-2403-4FC8-80E5-E658D2802FDF}"/>
    <cellStyle name="_05-鸡西_RP -P&amp;L中煤_DePack-0427_Conso Lead_FA@050707 2" xfId="10177" xr:uid="{86D62E85-16D4-46F8-8C55-9CD45B1AB3C6}"/>
    <cellStyle name="_05-鸡西_RP -P&amp;L中煤_DePack-0427_Consol Lead-Non operating income and exp_0723" xfId="10540" xr:uid="{93D1F25A-D2B2-4B92-B4C8-48B2DB157EBB}"/>
    <cellStyle name="_05-鸡西_RP -P&amp;L中煤_DePack-0427_Consol Lead-Non operating income and exp_0723 2" xfId="9575" xr:uid="{39515F69-3293-492D-9E67-29916AF62692}"/>
    <cellStyle name="_05-鸡西_RP -P&amp;L中煤_DePack-0430-Final-PRC--Pingshuo" xfId="10770" xr:uid="{E9242370-DD89-465D-82FC-506639666BD8}"/>
    <cellStyle name="_05-鸡西_RP -P&amp;L中煤_DePack-0430-Final-PRC--Pingshuo 2" xfId="11262" xr:uid="{BBAEF8F1-F1F5-4EEB-9FC5-E9889D274BE6}"/>
    <cellStyle name="_05-鸡西_RP -P&amp;L中煤_DePack-0430-Final-PRC--Pingshuo_Conso Lead_FA@050707" xfId="6485" xr:uid="{7551F179-7D47-4134-ABE7-5FCFB9062A1C}"/>
    <cellStyle name="_05-鸡西_RP -P&amp;L中煤_DePack-0430-Final-PRC--Pingshuo_Conso Lead_FA@050707 2" xfId="10736" xr:uid="{A6D62CFC-6D10-497E-9A24-78F79FEA8CE7}"/>
    <cellStyle name="_05-鸡西_RP -P&amp;L中煤_DePack-0430-Final-PRC--Pingshuo_Consol Lead-Non operating income and exp_0723" xfId="11235" xr:uid="{83E67CF4-1E04-4C90-8C97-D2F7ABEF3CEE}"/>
    <cellStyle name="_05-鸡西_RP -P&amp;L中煤_DePack-0430-Final-PRC--Pingshuo_Consol Lead-Non operating income and exp_0723 2" xfId="10409" xr:uid="{6914AF0B-5713-4EB3-9745-174B2D96BA07}"/>
    <cellStyle name="_05-鸡西_RP -P&amp;L中煤_RP Additioanal PRC" xfId="10021" xr:uid="{78ABAEEC-0ACF-4C44-9153-F0E8DFFD6CB2}"/>
    <cellStyle name="_05-鸡西_RP -P&amp;L中煤_RP Additioanal PRC 2" xfId="10753" xr:uid="{0FF47913-A157-4324-9EDC-F05282D04C8F}"/>
    <cellStyle name="_05-鸡西_RP -P&amp;L中煤_RP Additioanal PRC_Conso Lead_FA@050707" xfId="11066" xr:uid="{87B1FAF6-554D-483F-BA74-3952F3E2E3BF}"/>
    <cellStyle name="_05-鸡西_RP -P&amp;L中煤_RP Additioanal PRC_Conso Lead_FA@050707 2" xfId="10752" xr:uid="{EDAD8DD8-A12C-4846-903B-4F8DAFBF85B8}"/>
    <cellStyle name="_05-鸡西_RP -P&amp;L中煤_RP Additioanal PRC_Consol Lead-Non operating income and exp_0723" xfId="8046" xr:uid="{A2FE46EC-18E0-46BA-8B38-BDDE0F29D4F2}"/>
    <cellStyle name="_05-鸡西_RP -P&amp;L中煤_RP Additioanal PRC_Consol Lead-Non operating income and exp_0723 2" xfId="9036" xr:uid="{369D6E97-E41D-4F9E-8CBF-D06B2B2E6CB2}"/>
    <cellStyle name="_05-鸡西_RP -P&amp;L中煤_RP Additioanal-中联煤层气" xfId="5558" xr:uid="{05AA4198-D479-4156-B0EC-7D2592256085}"/>
    <cellStyle name="_05-鸡西_RP -P&amp;L中煤_RP Additioanal-中联煤层气 2" xfId="10737" xr:uid="{DD264336-4862-486A-AE76-0F0730868CAE}"/>
    <cellStyle name="_05-鸡西_RP -P&amp;L中煤_RP Additioanal-中联煤层气_Conso Lead_FA@050707" xfId="9975" xr:uid="{7A00988C-A11D-4D7F-92D9-AAF855CE9E46}"/>
    <cellStyle name="_05-鸡西_RP -P&amp;L中煤_RP Additioanal-中联煤层气_Conso Lead_FA@050707 2" xfId="7783" xr:uid="{93CE45E9-4D55-4C4D-98F3-4C806B3B144F}"/>
    <cellStyle name="_05-鸡西_RP -P&amp;L中煤_RP-0527" xfId="8700" xr:uid="{B0F5BE47-9FCC-4479-818A-78FF63FA967A}"/>
    <cellStyle name="_05-鸡西_RP -P&amp;L中煤_RP-0527 2" xfId="7429" xr:uid="{ADC4E32D-FC0D-4850-ADF7-915471A169E0}"/>
    <cellStyle name="_05-鸡西_RP -P&amp;L中煤_RP-0527_Conso Lead_FA@050707" xfId="10728" xr:uid="{BCC1718B-EBE5-4B25-817B-B74211332B92}"/>
    <cellStyle name="_05-鸡西_RP -P&amp;L中煤_RP-0527_Conso Lead_FA@050707 2" xfId="10721" xr:uid="{80AE9887-2C1A-44FC-A487-04BEDFB97AC0}"/>
    <cellStyle name="_05-鸡西_RP -P&amp;L中煤_RP-FA-IFRS@0812" xfId="7225" xr:uid="{011C6949-013E-4A79-9990-0B7925527F92}"/>
    <cellStyle name="_05-鸡西_RP -P&amp;L中煤_RP-FA-IFRS@0812 2" xfId="8394" xr:uid="{D6580379-21AD-432E-A941-2C521275649A}"/>
    <cellStyle name="_05-鸡西_RP -P&amp;L中煤_RP-ping shuo " xfId="10711" xr:uid="{71F863D8-03F6-4C44-8FA6-81A305E3AA6C}"/>
    <cellStyle name="_05-鸡西_RP -P&amp;L中煤_RP-ping shuo  2" xfId="8930" xr:uid="{1C9C367A-15C8-4A46-8D03-DE65A94C35DA}"/>
    <cellStyle name="_05-鸡西_RP -P&amp;L中煤_RP-ping shuo _Conso Lead_FA@050707" xfId="10692" xr:uid="{9268BA7B-1DBC-485B-AF63-A5AE5C3DDBE0}"/>
    <cellStyle name="_05-鸡西_RP -P&amp;L中煤_RP-ping shuo _Conso Lead_FA@050707 2" xfId="10561" xr:uid="{04DCCD89-1F93-4F20-AA99-52D5CCD08B14}"/>
    <cellStyle name="_05-鸡西_RP -P&amp;L中煤_RP-sales&amp;cogs-final" xfId="10691" xr:uid="{F679DB25-454A-416E-863F-3317A8358C28}"/>
    <cellStyle name="_05-鸡西_RP -P&amp;L中煤_RP-sales&amp;cogs-final 2" xfId="10679" xr:uid="{F46D1D79-FC67-4BB6-BDFA-DBB48A59B290}"/>
    <cellStyle name="_05-鸡西_RP -P&amp;L中煤_RP-sales&amp;cogs-final_Conso Lead_FA@050707" xfId="7946" xr:uid="{869C5361-0254-44A6-BC78-0CB81FC8424F}"/>
    <cellStyle name="_05-鸡西_RP -P&amp;L中煤_RP-sales&amp;cogs-final_Conso Lead_FA@050707 2" xfId="4838" xr:uid="{BEAAAE99-3636-478C-BA02-7650C201C47F}"/>
    <cellStyle name="_05-鸡西_RP -P&amp;L中煤_Taxation and Deferred taxation template" xfId="10676" xr:uid="{B5B8B64A-AE4C-408A-86A8-20F84EF5709D}"/>
    <cellStyle name="_05-鸡西_RP -P&amp;L中煤_Taxation and Deferred taxation template 2" xfId="10516" xr:uid="{BF2E52DD-F191-4249-A255-686BC50DCF52}"/>
    <cellStyle name="_05-鸡西_RP -P&amp;L中煤_Taxation and Deferred taxation template_Conso Lead_FA@050707" xfId="9203" xr:uid="{27269EE4-F1A3-4EF1-A62F-738337A0E2BE}"/>
    <cellStyle name="_05-鸡西_RP -P&amp;L中煤_Taxation and Deferred taxation template_Conso Lead_FA@050707 2" xfId="11680" xr:uid="{78C41EF7-7420-4221-B78B-3AA409E2A4E1}"/>
    <cellStyle name="_05-鸡西_RP-0527" xfId="7527" xr:uid="{E2562684-09A8-4705-9214-2BA3E988BE1F}"/>
    <cellStyle name="_05-鸡西_RP-0527 2" xfId="10669" xr:uid="{836399A0-3735-4D8B-B02E-CEABCC9FFD78}"/>
    <cellStyle name="_05-鸡西_RP-0527_Conso Lead_FA@050707" xfId="11525" xr:uid="{95D84BB2-9C26-40A2-8713-9312C420C85A}"/>
    <cellStyle name="_05-鸡西_RP-0527_Conso Lead_FA@050707 2" xfId="4536" xr:uid="{E2E7B98D-C6DB-4F6C-B671-A4AED2F0F009}"/>
    <cellStyle name="_05-鸡西_RP-FA-IFRS@0812" xfId="8043" xr:uid="{BC67232D-EA2A-4D6B-AE51-F4207ABB4F33}"/>
    <cellStyle name="_05-鸡西_RP-FA-IFRS@0812 2" xfId="10731" xr:uid="{527DEE1E-8795-4B7A-B751-66BAA39BABC6}"/>
    <cellStyle name="_05-鸡西_RP-ping shuo " xfId="10452" xr:uid="{C9C78899-FF77-4A26-ADE8-DB6BE7E48FBE}"/>
    <cellStyle name="_05-鸡西_RP-ping shuo  2" xfId="10638" xr:uid="{A6CAEC64-A22C-4ED2-9754-1D9CBE58026A}"/>
    <cellStyle name="_05-鸡西_RP-ping shuo _Conso Lead_FA@050707" xfId="11330" xr:uid="{C8817783-C001-447D-BF76-ACDB7554831A}"/>
    <cellStyle name="_05-鸡西_RP-ping shuo _Conso Lead_FA@050707 2" xfId="10813" xr:uid="{D3012B03-93F9-4A18-B068-BA163DAB6E6B}"/>
    <cellStyle name="_05-鸡西_RP-sales&amp;cogs-final" xfId="10726" xr:uid="{60B0F1DE-24D8-49DC-9D53-D7A89C46B5C3}"/>
    <cellStyle name="_05-鸡西_RP-sales&amp;cogs-final 2" xfId="7036" xr:uid="{D4E27323-5077-400F-8E67-CF34BED8AA2C}"/>
    <cellStyle name="_05-鸡西_RP-sales&amp;cogs-final_Conso Lead_FA@050707" xfId="8297" xr:uid="{52A5185E-C75D-4F97-8FF2-75C1DA06E453}"/>
    <cellStyle name="_05-鸡西_RP-sales&amp;cogs-final_Conso Lead_FA@050707 2" xfId="11245" xr:uid="{880574B2-6214-4265-ABCE-85DD548581C8}"/>
    <cellStyle name="_05-鸡西_Taxation and Deferred taxation template" xfId="7281" xr:uid="{CBFDB73D-6EFE-4B25-8D6F-A086C27DE69D}"/>
    <cellStyle name="_05-鸡西_Taxation and Deferred taxation template 2" xfId="8414" xr:uid="{EB743F81-85ED-4230-B245-183E11F77173}"/>
    <cellStyle name="_05-鸡西_Taxation and Deferred taxation template_Conso Lead_FA@050707" xfId="4863" xr:uid="{2416C8D8-B74F-4758-B53F-57B3950404CA}"/>
    <cellStyle name="_05-鸡西_Taxation and Deferred taxation template_Conso Lead_FA@050707 2" xfId="10663" xr:uid="{6805ED0E-6C9C-4395-A98B-49ABD6EE397D}"/>
    <cellStyle name="_05-鸡西_中煤改制企业申报表_损益部分(xienan)" xfId="5146" xr:uid="{2A185419-49DD-4FD8-AA50-98BA036C8B2A}"/>
    <cellStyle name="_05-鸡西_中煤改制企业申报表_损益部分(xienan) 2" xfId="10668" xr:uid="{2ACE271D-C795-445D-84CA-2CE6C475C7CF}"/>
    <cellStyle name="_06-鹤岗" xfId="10651" xr:uid="{4E7230E9-E0F4-4B76-87AE-7993892A9086}"/>
    <cellStyle name="_06-鹤岗 2" xfId="8698" xr:uid="{7F4A38AF-E4B7-4A6A-B1E6-0A04731D45A0}"/>
    <cellStyle name="_06-鹤岗_Additional RP info required(IFRS)" xfId="10198" xr:uid="{DB7A09D6-EB7C-4727-9A2B-5E5FA6B0A2B1}"/>
    <cellStyle name="_06-鹤岗_Additional RP info required(IFRS) 2" xfId="10639" xr:uid="{DDE14DF0-0FDB-418D-B9A4-4DCF1CE38868}"/>
    <cellStyle name="_06-鹤岗_Additional RP PRC GAAP CCIEC " xfId="10634" xr:uid="{F8C2BDA4-7956-41C3-8D34-AE5A64DFE26B}"/>
    <cellStyle name="_06-鹤岗_Additional RP PRC GAAP CCIEC  2" xfId="8486" xr:uid="{AF076C7D-4530-4173-9397-BA8D6C96E2A2}"/>
    <cellStyle name="_06-鹤岗_Additional RP PRC GAAP CCIEC _Conso Lead_FA@050707" xfId="11058" xr:uid="{5A57EA50-C487-482F-8F6F-C040D6850A85}"/>
    <cellStyle name="_06-鹤岗_Additional RP PRC GAAP CCIEC _Conso Lead_FA@050707 2" xfId="5532" xr:uid="{4362A486-5BF6-4980-9328-55B8CCA54F9D}"/>
    <cellStyle name="_06-鹤岗_AP" xfId="9746" xr:uid="{165A40B4-7BAB-40E4-9144-F3A8E74FE1B6}"/>
    <cellStyle name="_06-鹤岗_AP 2" xfId="8096" xr:uid="{4F514C79-5C59-4135-8B10-6C7D18A69507}"/>
    <cellStyle name="_06-鹤岗_ARORAPOP_ Jinchukou" xfId="7857" xr:uid="{891D5174-CF48-466B-8D82-1EFF2879FA85}"/>
    <cellStyle name="_06-鹤岗_ARORAPOP_ Jinchukou 2" xfId="10623" xr:uid="{364598AB-AD43-46B8-B563-0C406D83C863}"/>
    <cellStyle name="_06-鹤岗_ARORAPOP_ Jinchukou_Conso Lead_FA@050707" xfId="11611" xr:uid="{D1DED734-37CB-44DE-B24A-F930062B3E7F}"/>
    <cellStyle name="_06-鹤岗_ARORAPOP_ Jinchukou_Conso Lead_FA@050707 2" xfId="8100" xr:uid="{944116B5-0F38-4738-8C4D-DCEAEBBCCE7A}"/>
    <cellStyle name="_06-鹤岗_China Coal-DePack-0430-Final" xfId="11476" xr:uid="{A294EE16-F8B7-40C9-A5DF-CDFD601D966F}"/>
    <cellStyle name="_06-鹤岗_China Coal-DePack-0430-Final 2" xfId="10786" xr:uid="{910A9443-DC69-4939-8208-3C85B9A1A881}"/>
    <cellStyle name="_06-鹤岗_China Coal-DePack-0430-Final_Conso Lead_FA@050707" xfId="4960" xr:uid="{BB76D85F-9E69-4622-AD31-352A57AB8FBB}"/>
    <cellStyle name="_06-鹤岗_China Coal-DePack-0430-Final_Conso Lead_FA@050707 2" xfId="10554" xr:uid="{2B6F66E3-336A-4378-8411-0119BF00C6A7}"/>
    <cellStyle name="_06-鹤岗_China Coal-DePack-additional RP-Final-con-Datun" xfId="9018" xr:uid="{D1B036B6-46BF-48EE-99FE-4A6EFFA2B11B}"/>
    <cellStyle name="_06-鹤岗_China Coal-DePack-additional RP-Final-con-Datun 2" xfId="9858" xr:uid="{66D42D94-1127-4893-B4A7-05A58D0D033A}"/>
    <cellStyle name="_06-鹤岗_China Coal-DePack-additional RP-Final-con-Datun_Conso Lead_FA@050707" xfId="11500" xr:uid="{F693CDA8-A8A7-4742-8561-0BA415CF389D}"/>
    <cellStyle name="_06-鹤岗_China Coal-DePack-additional RP-Final-con-Datun_Conso Lead_FA@050707 2" xfId="10621" xr:uid="{22FF428C-E3DF-43DE-9D2A-F65D0581024C}"/>
    <cellStyle name="_06-鹤岗_Conso Lead_FA@050707" xfId="7607" xr:uid="{39CFD118-D773-4519-A075-F0E9A78C7572}"/>
    <cellStyle name="_06-鹤岗_Conso Lead_FA@050707 2" xfId="9401" xr:uid="{72AF4544-7F33-42B4-8E01-5C97AB39A1E0}"/>
    <cellStyle name="_06-鹤岗_Consol Lead-Non operating income and exp_0723" xfId="7374" xr:uid="{68BDDC1A-0EEC-4B3E-A4ED-707F9F1C95AB}"/>
    <cellStyle name="_06-鹤岗_Consol Lead-Non operating income and exp_0723 2" xfId="5263" xr:uid="{FCEEEE2F-BC49-4B58-A37C-578B74673EEE}"/>
    <cellStyle name="_06-鹤岗_Cross EJE Consolidation" xfId="10615" xr:uid="{C20230AE-2694-4309-AF30-25328F058D70}"/>
    <cellStyle name="_06-鹤岗_Cross EJE Consolidation 2" xfId="9970" xr:uid="{DC15434C-ADD6-4470-92BF-4EDB6F9C2E26}"/>
    <cellStyle name="_06-鹤岗_Cross EJE Consolidation_Conso Lead_FA@050707" xfId="10429" xr:uid="{0B19442C-7CD7-47CF-A178-504BB0798B00}"/>
    <cellStyle name="_06-鹤岗_Cross EJE Consolidation_Conso Lead_FA@050707 2" xfId="9954" xr:uid="{34E78FAB-532C-425D-A994-90815FA8C8E3}"/>
    <cellStyle name="_06-鹤岗_Datun" xfId="6696" xr:uid="{FF83E26A-085E-4C43-AE18-A00F5A2FCF1F}"/>
    <cellStyle name="_06-鹤岗_Datun 0527" xfId="10567" xr:uid="{0C82EE7B-DA66-4635-A9C8-52DE580D92FE}"/>
    <cellStyle name="_06-鹤岗_Datun 0527 2" xfId="10607" xr:uid="{F7FDBE6C-461A-4BDC-BFCB-F6F530F91558}"/>
    <cellStyle name="_06-鹤岗_Datun 0527_Conso Lead_FA@050707" xfId="8319" xr:uid="{805148E5-9F7F-4751-915E-62452A8AAC26}"/>
    <cellStyle name="_06-鹤岗_Datun 0527_Conso Lead_FA@050707 2" xfId="11201" xr:uid="{ECECA2E2-43EE-423D-991D-B06F1D5C62D8}"/>
    <cellStyle name="_06-鹤岗_Datun 2" xfId="11669" xr:uid="{BB1DFD7E-F32B-4263-87AB-54776FA3D52E}"/>
    <cellStyle name="_06-鹤岗_Datun_Conso Lead_FA@050707" xfId="11555" xr:uid="{E7B9ABEB-8B9A-40D1-B3EA-2A32C7E5269E}"/>
    <cellStyle name="_06-鹤岗_Datun_Conso Lead_FA@050707 2" xfId="11294" xr:uid="{1EA66DD0-EFB1-4965-9A50-33064318D3A8}"/>
    <cellStyle name="_06-鹤岗_DePack-0427" xfId="7659" xr:uid="{D4BD20DA-E24F-4075-9491-ECC044239FF9}"/>
    <cellStyle name="_06-鹤岗_DePack-0427 2" xfId="7650" xr:uid="{FED15C25-77C0-430B-89EE-723A6E962FCE}"/>
    <cellStyle name="_06-鹤岗_DePack-0427_Conso Lead_FA@050707" xfId="10802" xr:uid="{EB4369DD-EADF-48EC-8828-08FD4542BA40}"/>
    <cellStyle name="_06-鹤岗_DePack-0427_Conso Lead_FA@050707 2" xfId="4421" xr:uid="{6E9C9BB2-E5A2-4B35-9FBB-76B0E272F34A}"/>
    <cellStyle name="_06-鹤岗_DePack-0427_Consol Lead-Non operating income and exp_0723" xfId="5467" xr:uid="{B68675AF-8491-436F-B3D9-11215DB4F86C}"/>
    <cellStyle name="_06-鹤岗_DePack-0427_Consol Lead-Non operating income and exp_0723 2" xfId="10606" xr:uid="{344BA397-AB2E-4A75-9C3D-FFCB6CDD55F6}"/>
    <cellStyle name="_06-鹤岗_DePack-0430-Final-PRC--Pingshuo" xfId="9811" xr:uid="{28A5316A-4070-4408-B049-64FE5D7622BF}"/>
    <cellStyle name="_06-鹤岗_DePack-0430-Final-PRC--Pingshuo 2" xfId="10523" xr:uid="{DC9C59BC-CEA8-4035-8A51-2DA2D7A68E64}"/>
    <cellStyle name="_06-鹤岗_DePack-0430-Final-PRC--Pingshuo_Conso Lead_FA@050707" xfId="11768" xr:uid="{1EFB76DA-2505-4D69-B6EF-BA4A72E10590}"/>
    <cellStyle name="_06-鹤岗_DePack-0430-Final-PRC--Pingshuo_Conso Lead_FA@050707 2" xfId="11584" xr:uid="{4FB64889-0A9A-4BC3-9703-A738C56D6F26}"/>
    <cellStyle name="_06-鹤岗_DePack-0430-Final-PRC--Pingshuo_Consol Lead-Non operating income and exp_0723" xfId="4283" xr:uid="{10F6D817-A557-4DE6-A007-64184866980C}"/>
    <cellStyle name="_06-鹤岗_DePack-0430-Final-PRC--Pingshuo_Consol Lead-Non operating income and exp_0723 2" xfId="9953" xr:uid="{1EC490CF-4236-4FBE-85F5-EFCDD5351A87}"/>
    <cellStyle name="_06-鹤岗_Expenses_Other_Non安家岭_Nieo@0517" xfId="7231" xr:uid="{4510E631-7E5B-4803-9092-A0256D1204D5}"/>
    <cellStyle name="_06-鹤岗_Expenses_Other_Non安家岭_Nieo@0517 2" xfId="10590" xr:uid="{1ED85D04-7987-4F36-A7C6-6227440A56B6}"/>
    <cellStyle name="_06-鹤岗_Expenses_Other_Non安家岭_Nieo@updated" xfId="10817" xr:uid="{55DF3843-B74B-4B72-BCF6-2A5D783A6435}"/>
    <cellStyle name="_06-鹤岗_Expenses_Other_Non安家岭_Nieo@updated 2" xfId="10579" xr:uid="{62F63A13-04D6-41B3-8490-2E060E7036C5}"/>
    <cellStyle name="_06-鹤岗_Expenses_安家岭_Nieo" xfId="10637" xr:uid="{04230246-08BC-4861-B28C-31C2504CBD12}"/>
    <cellStyle name="_06-鹤岗_Expenses_安家岭_Nieo 2" xfId="11462" xr:uid="{E9DA42A5-F1A3-405A-8820-2BA1AFE635D8}"/>
    <cellStyle name="_06-鹤岗_RP Additioanal PRC" xfId="11776" xr:uid="{CF5C968B-2139-4546-9BCC-F97DD16E7F13}"/>
    <cellStyle name="_06-鹤岗_RP Additioanal PRC 2" xfId="11320" xr:uid="{0EEE2958-80FE-4F3F-A031-E15468D3A474}"/>
    <cellStyle name="_06-鹤岗_RP Additioanal PRC_Conso Lead_FA@050707" xfId="11478" xr:uid="{F4028266-C0DD-4FC7-BA06-F41CDFDC0FD3}"/>
    <cellStyle name="_06-鹤岗_RP Additioanal PRC_Conso Lead_FA@050707 2" xfId="10575" xr:uid="{E0B74492-63E8-4EA1-9185-2F01C4EDDC89}"/>
    <cellStyle name="_06-鹤岗_RP Additioanal PRC_Consol Lead-Non operating income and exp_0723" xfId="11045" xr:uid="{B2C03506-66C8-4F87-9412-746361D9B3DD}"/>
    <cellStyle name="_06-鹤岗_RP Additioanal PRC_Consol Lead-Non operating income and exp_0723 2" xfId="10559" xr:uid="{5F76D07B-5A92-415F-9066-78F2D5714727}"/>
    <cellStyle name="_06-鹤岗_RP Additioanal-中联煤层气" xfId="7577" xr:uid="{B4B0ED95-0A3C-4C97-BE81-48AC18533BAE}"/>
    <cellStyle name="_06-鹤岗_RP Additioanal-中联煤层气 2" xfId="10548" xr:uid="{7BFB36A6-B28E-4CBA-B147-8AA33DD35FE8}"/>
    <cellStyle name="_06-鹤岗_RP Additioanal-中联煤层气_Conso Lead_FA@050707" xfId="10763" xr:uid="{001E14D2-6B28-4B08-A23B-0537EB5C12C8}"/>
    <cellStyle name="_06-鹤岗_RP Additioanal-中联煤层气_Conso Lead_FA@050707 2" xfId="9559" xr:uid="{40F787A2-21F3-472E-96B7-6F2A9E7E47C5}"/>
    <cellStyle name="_06-鹤岗_RP -P&amp;L中煤" xfId="10522" xr:uid="{B78469EB-4B37-4DA0-A0C0-DEC542797C1C}"/>
    <cellStyle name="_06-鹤岗_RP -P&amp;L中煤 2" xfId="10108" xr:uid="{D7A80945-929E-4978-80CB-F539B4343E22}"/>
    <cellStyle name="_06-鹤岗_RP -P&amp;L中煤_Additional RP info required(IFRS)" xfId="9662" xr:uid="{4DBC9EF6-0015-4A0D-95A5-DC6367D77B04}"/>
    <cellStyle name="_06-鹤岗_RP -P&amp;L中煤_Additional RP info required(IFRS) 2" xfId="6380" xr:uid="{ACA9E842-7726-4488-80CD-4D85E7360AC9}"/>
    <cellStyle name="_06-鹤岗_RP -P&amp;L中煤_Additional RP PRC GAAP CCIEC " xfId="11539" xr:uid="{6A55FD95-090A-4FA3-A82B-B43FA7885F07}"/>
    <cellStyle name="_06-鹤岗_RP -P&amp;L中煤_Additional RP PRC GAAP CCIEC  2" xfId="10539" xr:uid="{F500073F-1A23-4706-A4F8-4BBA21AE33AC}"/>
    <cellStyle name="_06-鹤岗_RP -P&amp;L中煤_Additional RP PRC GAAP CCIEC _Conso Lead_FA@050707" xfId="7133" xr:uid="{1B64D3EC-3DDD-4926-82D5-559CD73E6FE1}"/>
    <cellStyle name="_06-鹤岗_RP -P&amp;L中煤_Additional RP PRC GAAP CCIEC _Conso Lead_FA@050707 2" xfId="7438" xr:uid="{26D2377E-78AA-4F01-8EB0-2560DD2D03D9}"/>
    <cellStyle name="_06-鹤岗_RP -P&amp;L中煤_AP" xfId="9439" xr:uid="{E8605B5A-BA41-4345-885C-F580D620AE15}"/>
    <cellStyle name="_06-鹤岗_RP -P&amp;L中煤_AP 2" xfId="11646" xr:uid="{A1651B3C-68E2-4643-825B-ECE51C6C874A}"/>
    <cellStyle name="_06-鹤岗_RP -P&amp;L中煤_ARORAPOP_ Jinchukou" xfId="10898" xr:uid="{867F7ADA-D0A1-4804-82AB-6872660ADB07}"/>
    <cellStyle name="_06-鹤岗_RP -P&amp;L中煤_ARORAPOP_ Jinchukou 2" xfId="10232" xr:uid="{FA009C01-914C-4DAC-9DE8-6F7F19AD30BF}"/>
    <cellStyle name="_06-鹤岗_RP -P&amp;L中煤_ARORAPOP_ Jinchukou_Conso Lead_FA@050707" xfId="8911" xr:uid="{BCF6887A-E353-46EC-9CA2-BCB9653FA69C}"/>
    <cellStyle name="_06-鹤岗_RP -P&amp;L中煤_ARORAPOP_ Jinchukou_Conso Lead_FA@050707 2" xfId="7477" xr:uid="{4E2C0F3D-5F69-42A1-9926-25694DF921AA}"/>
    <cellStyle name="_06-鹤岗_RP -P&amp;L中煤_China Coal-DePack-0430-Final" xfId="9544" xr:uid="{13556BD6-E45E-4A18-9DFA-104EA6EBB251}"/>
    <cellStyle name="_06-鹤岗_RP -P&amp;L中煤_China Coal-DePack-0430-Final 2" xfId="8811" xr:uid="{CA5C6A9F-1C84-4573-90B8-A2A362440E21}"/>
    <cellStyle name="_06-鹤岗_RP -P&amp;L中煤_China Coal-DePack-0430-Final_Conso Lead_FA@050707" xfId="10528" xr:uid="{5111F3C2-BCCE-4A21-8643-7CA19D39F199}"/>
    <cellStyle name="_06-鹤岗_RP -P&amp;L中煤_China Coal-DePack-0430-Final_Conso Lead_FA@050707 2" xfId="10308" xr:uid="{36C7B40E-109E-4637-83AF-8020487B539C}"/>
    <cellStyle name="_06-鹤岗_RP -P&amp;L中煤_China Coal-DePack-additional RP-Final-con-Datun" xfId="10526" xr:uid="{99387943-7AFA-4355-8DE1-6B29856654BE}"/>
    <cellStyle name="_06-鹤岗_RP -P&amp;L中煤_China Coal-DePack-additional RP-Final-con-Datun 2" xfId="6655" xr:uid="{B1E0FAB1-9557-43C7-923A-05915C1DC21F}"/>
    <cellStyle name="_06-鹤岗_RP -P&amp;L中煤_China Coal-DePack-additional RP-Final-con-Datun_Conso Lead_FA@050707" xfId="11437" xr:uid="{A90F7F9D-DB2F-49A1-8AB8-CD82F104F49D}"/>
    <cellStyle name="_06-鹤岗_RP -P&amp;L中煤_China Coal-DePack-additional RP-Final-con-Datun_Conso Lead_FA@050707 2" xfId="10525" xr:uid="{0E90380D-2E9C-4297-B8E5-7819BC782409}"/>
    <cellStyle name="_06-鹤岗_RP -P&amp;L中煤_Conso Lead_FA@050707" xfId="10654" xr:uid="{64174405-ABC0-4DA8-8990-6441F64F39E0}"/>
    <cellStyle name="_06-鹤岗_RP -P&amp;L中煤_Conso Lead_FA@050707 2" xfId="8002" xr:uid="{2499C3E6-11E8-4D73-B752-841B89E229CF}"/>
    <cellStyle name="_06-鹤岗_RP -P&amp;L中煤_Consol Lead-Non operating income and exp_0723" xfId="10135" xr:uid="{E52D8480-39D8-4BE4-B427-F888BDEFFDBD}"/>
    <cellStyle name="_06-鹤岗_RP -P&amp;L中煤_Consol Lead-Non operating income and exp_0723 2" xfId="7753" xr:uid="{C818AF03-AC40-412B-8692-C81627D31A65}"/>
    <cellStyle name="_06-鹤岗_RP -P&amp;L中煤_Datun" xfId="10521" xr:uid="{8BC15C94-B511-4C0E-BD49-357CD10C9072}"/>
    <cellStyle name="_06-鹤岗_RP -P&amp;L中煤_Datun 0527" xfId="11618" xr:uid="{3D82B0AD-4106-4FA8-9094-A9BDCD9C49C0}"/>
    <cellStyle name="_06-鹤岗_RP -P&amp;L中煤_Datun 0527 2" xfId="11652" xr:uid="{5FF59B94-86EA-4C2E-A2EF-34D23A02CFFD}"/>
    <cellStyle name="_06-鹤岗_RP -P&amp;L中煤_Datun 0527_Conso Lead_FA@050707" xfId="9112" xr:uid="{5BEC0BDC-1151-4DDE-82E4-930A619E9936}"/>
    <cellStyle name="_06-鹤岗_RP -P&amp;L中煤_Datun 0527_Conso Lead_FA@050707 2" xfId="10015" xr:uid="{E8B00337-A5AE-4340-BA90-967F4F3CBC15}"/>
    <cellStyle name="_06-鹤岗_RP -P&amp;L中煤_Datun 2" xfId="10515" xr:uid="{BD4688BF-4A81-41EE-B513-69AA3A871C1A}"/>
    <cellStyle name="_06-鹤岗_RP -P&amp;L中煤_Datun_Conso Lead_FA@050707" xfId="10511" xr:uid="{3C4B8845-6797-40BF-9482-8457D7201179}"/>
    <cellStyle name="_06-鹤岗_RP -P&amp;L中煤_Datun_Conso Lead_FA@050707 2" xfId="7670" xr:uid="{4E0444AE-C1DC-4A7B-A599-BF4BE1284CF8}"/>
    <cellStyle name="_06-鹤岗_RP -P&amp;L中煤_DePack-0427" xfId="10307" xr:uid="{9EFD95BF-2447-41E9-9308-655A3B1FC280}"/>
    <cellStyle name="_06-鹤岗_RP -P&amp;L中煤_DePack-0427 2" xfId="9915" xr:uid="{5EA0BDDA-BE5E-4C3D-B27A-CD94B5A18A62}"/>
    <cellStyle name="_06-鹤岗_RP -P&amp;L中煤_DePack-0427_Conso Lead_FA@050707" xfId="6870" xr:uid="{0BE0092C-B671-42A7-B9FE-304A74F67795}"/>
    <cellStyle name="_06-鹤岗_RP -P&amp;L中煤_DePack-0427_Conso Lead_FA@050707 2" xfId="11546" xr:uid="{89B671C6-147B-4042-A72C-C953FA3B743A}"/>
    <cellStyle name="_06-鹤岗_RP -P&amp;L中煤_DePack-0427_Consol Lead-Non operating income and exp_0723" xfId="9698" xr:uid="{5A37021C-446F-4623-94A9-C6CFBB8FC729}"/>
    <cellStyle name="_06-鹤岗_RP -P&amp;L中煤_DePack-0427_Consol Lead-Non operating income and exp_0723 2" xfId="10417" xr:uid="{B2FE7060-D45F-4B5E-8AF6-09974CA41FB1}"/>
    <cellStyle name="_06-鹤岗_RP -P&amp;L中煤_DePack-0430-Final-PRC--Pingshuo" xfId="5835" xr:uid="{54D01F10-79C8-4F8D-A673-6221CBF79DBD}"/>
    <cellStyle name="_06-鹤岗_RP -P&amp;L中煤_DePack-0430-Final-PRC--Pingshuo 2" xfId="10500" xr:uid="{AFD2F57B-BF15-4F89-95F2-E77BD91E4A25}"/>
    <cellStyle name="_06-鹤岗_RP -P&amp;L中煤_DePack-0430-Final-PRC--Pingshuo_Conso Lead_FA@050707" xfId="11267" xr:uid="{AB8D5233-FF44-489F-A1D5-9E473301D30D}"/>
    <cellStyle name="_06-鹤岗_RP -P&amp;L中煤_DePack-0430-Final-PRC--Pingshuo_Conso Lead_FA@050707 2" xfId="10584" xr:uid="{5F09EC80-71B0-4EFC-AC6F-1EF18237F648}"/>
    <cellStyle name="_06-鹤岗_RP -P&amp;L中煤_DePack-0430-Final-PRC--Pingshuo_Consol Lead-Non operating income and exp_0723" xfId="10499" xr:uid="{961FB672-FE12-4051-95D2-0D0B10304681}"/>
    <cellStyle name="_06-鹤岗_RP -P&amp;L中煤_DePack-0430-Final-PRC--Pingshuo_Consol Lead-Non operating income and exp_0723 2" xfId="8316" xr:uid="{7A13847C-0514-4974-AB16-9E8BDEC03428}"/>
    <cellStyle name="_06-鹤岗_RP -P&amp;L中煤_RP Additioanal PRC" xfId="6494" xr:uid="{40D5A1FA-A760-455F-91EF-1D009D806D7C}"/>
    <cellStyle name="_06-鹤岗_RP -P&amp;L中煤_RP Additioanal PRC 2" xfId="10487" xr:uid="{A94D56FF-FE9E-4A90-AA15-519B2FCB849D}"/>
    <cellStyle name="_06-鹤岗_RP -P&amp;L中煤_RP Additioanal PRC_Conso Lead_FA@050707" xfId="8446" xr:uid="{57E142EC-B38B-4505-8B6F-A75FBFD7E56D}"/>
    <cellStyle name="_06-鹤岗_RP -P&amp;L中煤_RP Additioanal PRC_Conso Lead_FA@050707 2" xfId="10887" xr:uid="{ACEB713E-66A7-45B0-BAA9-FD412349F48B}"/>
    <cellStyle name="_06-鹤岗_RP -P&amp;L中煤_RP Additioanal PRC_Consol Lead-Non operating income and exp_0723" xfId="10482" xr:uid="{059027C8-9B03-4E24-8318-36A61A5795E0}"/>
    <cellStyle name="_06-鹤岗_RP -P&amp;L中煤_RP Additioanal PRC_Consol Lead-Non operating income and exp_0723 2" xfId="9672" xr:uid="{464D99FF-9929-40ED-B4A0-5A1B766A1992}"/>
    <cellStyle name="_06-鹤岗_RP -P&amp;L中煤_RP Additioanal-中联煤层气" xfId="10829" xr:uid="{AD441843-AA40-4366-B01C-F64813F318B1}"/>
    <cellStyle name="_06-鹤岗_RP -P&amp;L中煤_RP Additioanal-中联煤层气 2" xfId="9251" xr:uid="{090FE1FB-B05C-47BE-99C8-95687CE290F1}"/>
    <cellStyle name="_06-鹤岗_RP -P&amp;L中煤_RP Additioanal-中联煤层气_Conso Lead_FA@050707" xfId="11113" xr:uid="{33DA194F-B054-48D4-BBC2-578E03561CC1}"/>
    <cellStyle name="_06-鹤岗_RP -P&amp;L中煤_RP Additioanal-中联煤层气_Conso Lead_FA@050707 2" xfId="8333" xr:uid="{1CB9B256-3DA7-46A7-B10A-96A0AD089B6E}"/>
    <cellStyle name="_06-鹤岗_RP -P&amp;L中煤_RP-0527" xfId="10481" xr:uid="{3F51DCB3-47D6-40A8-8E0B-FAB23B309D16}"/>
    <cellStyle name="_06-鹤岗_RP -P&amp;L中煤_RP-0527 2" xfId="10478" xr:uid="{C3925156-37B2-42BD-89A1-A4107EAEB701}"/>
    <cellStyle name="_06-鹤岗_RP -P&amp;L中煤_RP-0527_Conso Lead_FA@050707" xfId="10477" xr:uid="{87EEDBDC-E7F1-4F23-8EF7-66683B67AD28}"/>
    <cellStyle name="_06-鹤岗_RP -P&amp;L中煤_RP-0527_Conso Lead_FA@050707 2" xfId="7861" xr:uid="{4CA4EE14-F493-4F22-9489-9A6CF2D06385}"/>
    <cellStyle name="_06-鹤岗_RP -P&amp;L中煤_RP-FA-IFRS@0812" xfId="10272" xr:uid="{C7E81295-EA73-47CE-8C48-3FE767F99CE6}"/>
    <cellStyle name="_06-鹤岗_RP -P&amp;L中煤_RP-FA-IFRS@0812 2" xfId="10471" xr:uid="{376C1FB7-E6B8-48A5-A84C-5A7CE4D3CA0D}"/>
    <cellStyle name="_06-鹤岗_RP -P&amp;L中煤_RP-ping shuo " xfId="10467" xr:uid="{DA86EFF4-5C3F-4845-B0D4-EF3F3AC748A0}"/>
    <cellStyle name="_06-鹤岗_RP -P&amp;L中煤_RP-ping shuo  2" xfId="6618" xr:uid="{5C6035B0-1AFD-4CD6-8DBD-C007A5412BC0}"/>
    <cellStyle name="_06-鹤岗_RP -P&amp;L中煤_RP-ping shuo _Conso Lead_FA@050707" xfId="4589" xr:uid="{5934691B-D56B-44E2-B70E-3162A1E90BE9}"/>
    <cellStyle name="_06-鹤岗_RP -P&amp;L中煤_RP-ping shuo _Conso Lead_FA@050707 2" xfId="10275" xr:uid="{C2E0BCB3-B37E-4A90-A436-5A87CAFC8D91}"/>
    <cellStyle name="_06-鹤岗_RP -P&amp;L中煤_RP-sales&amp;cogs-final" xfId="9985" xr:uid="{3E49F574-727A-44B6-9BBC-F4228496C651}"/>
    <cellStyle name="_06-鹤岗_RP -P&amp;L中煤_RP-sales&amp;cogs-final 2" xfId="10738" xr:uid="{11A3A40A-21B7-4C6D-8658-3F50ECD3A1FE}"/>
    <cellStyle name="_06-鹤岗_RP -P&amp;L中煤_RP-sales&amp;cogs-final_Conso Lead_FA@050707" xfId="6385" xr:uid="{F0F5C66D-9C10-4DF9-B951-B1F055D13D7F}"/>
    <cellStyle name="_06-鹤岗_RP -P&amp;L中煤_RP-sales&amp;cogs-final_Conso Lead_FA@050707 2" xfId="9101" xr:uid="{F7BBE072-E64B-4E12-B231-62682C46ADAB}"/>
    <cellStyle name="_06-鹤岗_RP -P&amp;L中煤_Taxation and Deferred taxation template" xfId="10466" xr:uid="{F6B6235F-F17C-4004-8876-61629F550F85}"/>
    <cellStyle name="_06-鹤岗_RP -P&amp;L中煤_Taxation and Deferred taxation template 2" xfId="10454" xr:uid="{D05373DB-0A58-4333-A2CE-EC183646E714}"/>
    <cellStyle name="_06-鹤岗_RP -P&amp;L中煤_Taxation and Deferred taxation template_Conso Lead_FA@050707" xfId="5843" xr:uid="{C43817D0-7D40-426A-AC1F-2B1DCA11E002}"/>
    <cellStyle name="_06-鹤岗_RP -P&amp;L中煤_Taxation and Deferred taxation template_Conso Lead_FA@050707 2" xfId="4978" xr:uid="{86A6EABA-2A3A-44BD-87CF-DD6A7750A8D0}"/>
    <cellStyle name="_06-鹤岗_RP-0527" xfId="10928" xr:uid="{20888F39-6F32-4EF2-BCC9-458FC4072A80}"/>
    <cellStyle name="_06-鹤岗_RP-0527 2" xfId="10451" xr:uid="{724E0C94-B90B-4AAE-AD30-BB7BECE762C4}"/>
    <cellStyle name="_06-鹤岗_RP-0527_Conso Lead_FA@050707" xfId="9489" xr:uid="{8350D762-4F8E-485B-B4E4-022CB47B0A79}"/>
    <cellStyle name="_06-鹤岗_RP-0527_Conso Lead_FA@050707 2" xfId="10446" xr:uid="{51F9EF97-AC60-4FC6-91FF-435F4AC1A169}"/>
    <cellStyle name="_06-鹤岗_RP-FA-IFRS@0812" xfId="10168" xr:uid="{F4C4293B-D3C0-4471-8C60-661FF70ACFE0}"/>
    <cellStyle name="_06-鹤岗_RP-FA-IFRS@0812 2" xfId="10982" xr:uid="{36788082-D07A-4E92-822E-E6C8C7A97C7C}"/>
    <cellStyle name="_06-鹤岗_RP-ping shuo " xfId="10439" xr:uid="{9A101217-AFAF-45D3-A1BF-4C5B8468A7E9}"/>
    <cellStyle name="_06-鹤岗_RP-ping shuo  2" xfId="10436" xr:uid="{62FA2DBE-15CB-4BB8-B92B-5EF819A82DF4}"/>
    <cellStyle name="_06-鹤岗_RP-ping shuo _Conso Lead_FA@050707" xfId="10998" xr:uid="{320FCAC5-2A33-40E0-B1E6-9D4DE1FE1B93}"/>
    <cellStyle name="_06-鹤岗_RP-ping shuo _Conso Lead_FA@050707 2" xfId="10430" xr:uid="{9DC69D0E-A081-43BF-AC53-DCFFC757775A}"/>
    <cellStyle name="_06-鹤岗_RP-sales&amp;cogs-final" xfId="11089" xr:uid="{98AFA1E6-9A9D-4BF0-9A69-BCC9E54CB329}"/>
    <cellStyle name="_06-鹤岗_RP-sales&amp;cogs-final 2" xfId="10827" xr:uid="{AB88ABC8-1469-4542-8717-A4D63E4426B2}"/>
    <cellStyle name="_06-鹤岗_RP-sales&amp;cogs-final_Conso Lead_FA@050707" xfId="8175" xr:uid="{B89D84B0-ABF1-4390-AA50-FA9ACA31CF1E}"/>
    <cellStyle name="_06-鹤岗_RP-sales&amp;cogs-final_Conso Lead_FA@050707 2" xfId="9553" xr:uid="{FE0CDAEB-6F09-412A-9C9A-BDEFAB11AA51}"/>
    <cellStyle name="_06-鹤岗_Taxation and Deferred taxation template" xfId="11291" xr:uid="{3D774B2F-6AEE-4089-A9C2-C38660CD9E95}"/>
    <cellStyle name="_06-鹤岗_Taxation and Deferred taxation template 2" xfId="8178" xr:uid="{57256B3A-CC71-4B6D-9429-C0445A7CE591}"/>
    <cellStyle name="_06-鹤岗_Taxation and Deferred taxation template_Conso Lead_FA@050707" xfId="9089" xr:uid="{75FB7BD4-6F0F-445E-B25F-86E63EF29FA8}"/>
    <cellStyle name="_06-鹤岗_Taxation and Deferred taxation template_Conso Lead_FA@050707 2" xfId="10421" xr:uid="{9E3D3021-3CED-4601-9D32-71893E9A90FC}"/>
    <cellStyle name="_06-鹤岗_中煤改制企业申报表_损益部分(xienan)" xfId="7673" xr:uid="{AF174012-4F18-4A96-BE80-AE8B8D055CE8}"/>
    <cellStyle name="_06-鹤岗_中煤改制企业申报表_损益部分(xienan) 2" xfId="8951" xr:uid="{88BF6127-A752-4C9A-A52E-CC5B9B3C7AD5}"/>
    <cellStyle name="_07-双鸭山" xfId="10408" xr:uid="{0FB40B7A-DC8F-42F9-B324-013E2F4D1F48}"/>
    <cellStyle name="_07-双鸭山 2" xfId="11136" xr:uid="{6F86C4F9-2F12-4886-AE01-380E820986E0}"/>
    <cellStyle name="_07-双鸭山_Additional RP info required(IFRS)" xfId="10406" xr:uid="{DC8BDC51-158E-4912-B0D1-7A011051714C}"/>
    <cellStyle name="_07-双鸭山_Additional RP info required(IFRS) 2" xfId="9939" xr:uid="{70A90757-58F9-4E1B-8916-8457EE8862A6}"/>
    <cellStyle name="_07-双鸭山_Additional RP PRC GAAP CCIEC " xfId="10402" xr:uid="{F8F1DCA0-DEAE-4DCA-80E7-B9BD3EC1EC9D}"/>
    <cellStyle name="_07-双鸭山_Additional RP PRC GAAP CCIEC  2" xfId="10395" xr:uid="{2EE49FFA-5B65-4CC9-AED9-D1718F5AF330}"/>
    <cellStyle name="_07-双鸭山_Additional RP PRC GAAP CCIEC _Conso Lead_FA@050707" xfId="9661" xr:uid="{D33177C8-F624-4F19-B34E-B81CDC587572}"/>
    <cellStyle name="_07-双鸭山_Additional RP PRC GAAP CCIEC _Conso Lead_FA@050707 2" xfId="9963" xr:uid="{8649558A-A6D9-4412-8970-D386066C27A1}"/>
    <cellStyle name="_07-双鸭山_AP" xfId="8224" xr:uid="{0690528D-7889-48E2-AE30-2278758482B4}"/>
    <cellStyle name="_07-双鸭山_AP 2" xfId="9504" xr:uid="{F39A582F-0CAB-41AE-8914-DC32C441F1BE}"/>
    <cellStyle name="_07-双鸭山_ARORAPOP_ Jinchukou" xfId="9894" xr:uid="{5279B51D-044A-4892-A4F3-8163F18129CC}"/>
    <cellStyle name="_07-双鸭山_ARORAPOP_ Jinchukou 2" xfId="10386" xr:uid="{48773242-7E56-486A-8388-9DBEB6A5E068}"/>
    <cellStyle name="_07-双鸭山_ARORAPOP_ Jinchukou_Conso Lead_FA@050707" xfId="9195" xr:uid="{F34C6730-73FB-4F87-8001-D9AA4AA4E616}"/>
    <cellStyle name="_07-双鸭山_ARORAPOP_ Jinchukou_Conso Lead_FA@050707 2" xfId="11258" xr:uid="{77A2B45D-6960-43AF-965E-AA20A6F905B5}"/>
    <cellStyle name="_07-双鸭山_China Coal-DePack-0430-Final" xfId="11452" xr:uid="{479CD579-3E2C-4E76-B6EB-5F8DF1D24F43}"/>
    <cellStyle name="_07-双鸭山_China Coal-DePack-0430-Final 2" xfId="10382" xr:uid="{73E7623F-28D3-42F3-A161-D870C7111E23}"/>
    <cellStyle name="_07-双鸭山_China Coal-DePack-0430-Final_Conso Lead_FA@050707" xfId="10379" xr:uid="{48F7D72A-2FF6-4D9D-9821-284345621574}"/>
    <cellStyle name="_07-双鸭山_China Coal-DePack-0430-Final_Conso Lead_FA@050707 2" xfId="4374" xr:uid="{4239E553-B5EB-476F-8B78-99203D24C4EE}"/>
    <cellStyle name="_07-双鸭山_China Coal-DePack-additional RP-Final-con-Datun" xfId="10084" xr:uid="{9AD9E9D8-C0D6-4CE6-B453-5ECE43D24F14}"/>
    <cellStyle name="_07-双鸭山_China Coal-DePack-additional RP-Final-con-Datun 2" xfId="10155" xr:uid="{442E7549-260B-46E1-AABD-36C36D48FAE0}"/>
    <cellStyle name="_07-双鸭山_China Coal-DePack-additional RP-Final-con-Datun_Conso Lead_FA@050707" xfId="7729" xr:uid="{1CF91713-B870-4F3A-BDC5-16CB3B2BB631}"/>
    <cellStyle name="_07-双鸭山_China Coal-DePack-additional RP-Final-con-Datun_Conso Lead_FA@050707 2" xfId="10374" xr:uid="{73EB594F-D749-4AFE-B41F-10B5B8A43309}"/>
    <cellStyle name="_07-双鸭山_Conso Lead_FA@050707" xfId="9408" xr:uid="{9E131285-F073-44F2-B5F4-FAD8B430EA75}"/>
    <cellStyle name="_07-双鸭山_Conso Lead_FA@050707 2" xfId="9934" xr:uid="{7576CEDA-CB30-4C7C-886E-5A78192E6A83}"/>
    <cellStyle name="_07-双鸭山_Consol Lead-Non operating income and exp_0723" xfId="10366" xr:uid="{F56F5E6B-392C-4796-B530-E38F6F87E739}"/>
    <cellStyle name="_07-双鸭山_Consol Lead-Non operating income and exp_0723 2" xfId="11681" xr:uid="{11CABE17-CFD9-432D-A1D2-0B4BAAF93B49}"/>
    <cellStyle name="_07-双鸭山_Cross EJE Consolidation" xfId="7300" xr:uid="{9681CF68-C461-4929-A5D4-80C4E3CA7F81}"/>
    <cellStyle name="_07-双鸭山_Cross EJE Consolidation 2" xfId="10364" xr:uid="{6881ACC9-D1D6-4A0E-BEFB-252310FA42A1}"/>
    <cellStyle name="_07-双鸭山_Cross EJE Consolidation_Conso Lead_FA@050707" xfId="10361" xr:uid="{FA601FB2-1755-42D6-9D1C-1409FC232074}"/>
    <cellStyle name="_07-双鸭山_Cross EJE Consolidation_Conso Lead_FA@050707 2" xfId="4265" xr:uid="{C2D87FD6-0414-44F9-9791-F04AAE1F3D1A}"/>
    <cellStyle name="_07-双鸭山_Datun" xfId="11643" xr:uid="{0D8FC38E-31A5-4711-B709-34ED17713851}"/>
    <cellStyle name="_07-双鸭山_Datun 0527" xfId="10358" xr:uid="{A57DEBA3-1508-4C42-B5F3-DF45A83FD316}"/>
    <cellStyle name="_07-双鸭山_Datun 0527 2" xfId="7720" xr:uid="{E517BDF0-00D8-4F18-8980-CA6B173EAB21}"/>
    <cellStyle name="_07-双鸭山_Datun 0527_Conso Lead_FA@050707" xfId="10357" xr:uid="{450CD8BC-BC27-4374-8C36-F66F535CF15D}"/>
    <cellStyle name="_07-双鸭山_Datun 0527_Conso Lead_FA@050707 2" xfId="7915" xr:uid="{18AF02DC-7E19-4300-90CA-96B798324F74}"/>
    <cellStyle name="_07-双鸭山_Datun 2" xfId="10750" xr:uid="{D16F685C-8B7A-4C22-8ED8-F39C57A7A4DA}"/>
    <cellStyle name="_07-双鸭山_Datun_Conso Lead_FA@050707" xfId="10356" xr:uid="{AABCB58A-8EC6-4BE0-AEDD-7F5181342D14}"/>
    <cellStyle name="_07-双鸭山_Datun_Conso Lead_FA@050707 2" xfId="11287" xr:uid="{84610E99-9A0A-460E-97AD-4B22DF2B5E11}"/>
    <cellStyle name="_07-双鸭山_DePack-0427" xfId="10354" xr:uid="{AA44026F-89AF-4C46-90AA-DD683D28BB04}"/>
    <cellStyle name="_07-双鸭山_DePack-0427 2" xfId="10353" xr:uid="{69BCFD06-7775-4D17-9890-87383DDA0C05}"/>
    <cellStyle name="_07-双鸭山_DePack-0427_Conso Lead_FA@050707" xfId="10349" xr:uid="{F3BEFD28-022E-4127-A6C1-1A3875D172AB}"/>
    <cellStyle name="_07-双鸭山_DePack-0427_Conso Lead_FA@050707 2" xfId="8029" xr:uid="{DB5C1670-D65C-4321-912D-4DD2722D100C}"/>
    <cellStyle name="_07-双鸭山_DePack-0427_Consol Lead-Non operating income and exp_0723" xfId="9392" xr:uid="{4D52D579-7908-4953-924C-36F1FB8198DC}"/>
    <cellStyle name="_07-双鸭山_DePack-0427_Consol Lead-Non operating income and exp_0723 2" xfId="10347" xr:uid="{05C0C41E-D3D1-4907-A7FC-BEAF6AF9B5BE}"/>
    <cellStyle name="_07-双鸭山_DePack-0430-Final-PRC--Pingshuo" xfId="10345" xr:uid="{41222C10-3E36-4E5E-8BF7-EB5FE742000E}"/>
    <cellStyle name="_07-双鸭山_DePack-0430-Final-PRC--Pingshuo 2" xfId="10342" xr:uid="{059C684F-93B4-4851-ACBC-759A2A2AB8CB}"/>
    <cellStyle name="_07-双鸭山_DePack-0430-Final-PRC--Pingshuo_Conso Lead_FA@050707" xfId="11639" xr:uid="{D5E3B7A6-E6E7-4EC3-80DA-F4BFAC3B207B}"/>
    <cellStyle name="_07-双鸭山_DePack-0430-Final-PRC--Pingshuo_Conso Lead_FA@050707 2" xfId="7799" xr:uid="{0E9A0C16-D23B-40FA-BF46-C3103E2C51AC}"/>
    <cellStyle name="_07-双鸭山_DePack-0430-Final-PRC--Pingshuo_Consol Lead-Non operating income and exp_0723" xfId="10781" xr:uid="{01A709AA-DF11-4F44-833F-8209BCAF75D9}"/>
    <cellStyle name="_07-双鸭山_DePack-0430-Final-PRC--Pingshuo_Consol Lead-Non operating income and exp_0723 2" xfId="10339" xr:uid="{C7A2532A-C50C-400F-A62C-93C72A3B48A0}"/>
    <cellStyle name="_07-双鸭山_Expenses_Other_Non安家岭_Nieo@0517" xfId="10338" xr:uid="{ABDA36E9-2188-4766-9C8A-3677114AC587}"/>
    <cellStyle name="_07-双鸭山_Expenses_Other_Non安家岭_Nieo@0517 2" xfId="9258" xr:uid="{8B265F44-B70B-4D1A-9D02-037ED7A68A2C}"/>
    <cellStyle name="_07-双鸭山_Expenses_Other_Non安家岭_Nieo@updated" xfId="10333" xr:uid="{B559D4BD-EA0D-45F2-BE91-08466A412093}"/>
    <cellStyle name="_07-双鸭山_Expenses_Other_Non安家岭_Nieo@updated 2" xfId="10329" xr:uid="{2030D470-D586-4912-8691-28280398C272}"/>
    <cellStyle name="_07-双鸭山_Expenses_安家岭_Nieo" xfId="10924" xr:uid="{EFE5DD8B-00AA-4D57-A1F1-D6BCDE334018}"/>
    <cellStyle name="_07-双鸭山_Expenses_安家岭_Nieo 2" xfId="10328" xr:uid="{AD07965C-0B8A-496E-83BA-85BBA5C4FE66}"/>
    <cellStyle name="_07-双鸭山_RP Additioanal PRC" xfId="10324" xr:uid="{9F3647FF-8563-419C-AF2E-B35005162A31}"/>
    <cellStyle name="_07-双鸭山_RP Additioanal PRC 2" xfId="10321" xr:uid="{ADFF85DF-B1C6-4DEE-B4C9-57E1D0DC464B}"/>
    <cellStyle name="_07-双鸭山_RP Additioanal PRC_Conso Lead_FA@050707" xfId="11515" xr:uid="{66B8D412-264B-4D86-BCFA-0417121A45D6}"/>
    <cellStyle name="_07-双鸭山_RP Additioanal PRC_Conso Lead_FA@050707 2" xfId="10317" xr:uid="{F991BAB4-EB13-4887-9F38-336B2EC750B0}"/>
    <cellStyle name="_07-双鸭山_RP Additioanal PRC_Consol Lead-Non operating income and exp_0723" xfId="8022" xr:uid="{954392A6-BD8F-4379-898C-76C253769FC2}"/>
    <cellStyle name="_07-双鸭山_RP Additioanal PRC_Consol Lead-Non operating income and exp_0723 2" xfId="10635" xr:uid="{D7DAC91C-E15C-42AE-A422-B4E31682978D}"/>
    <cellStyle name="_07-双鸭山_RP Additioanal-中联煤层气" xfId="9799" xr:uid="{3C980A2C-DB6A-4FEB-9C23-5673514BB439}"/>
    <cellStyle name="_07-双鸭山_RP Additioanal-中联煤层气 2" xfId="10309" xr:uid="{CEC76086-2466-4CE0-B694-1052BE91E56C}"/>
    <cellStyle name="_07-双鸭山_RP Additioanal-中联煤层气_Conso Lead_FA@050707" xfId="7381" xr:uid="{FD766DEA-B02A-4C12-AA6B-7227F3D0F105}"/>
    <cellStyle name="_07-双鸭山_RP Additioanal-中联煤层气_Conso Lead_FA@050707 2" xfId="6781" xr:uid="{5F7580E9-F17A-402D-AED7-6583994BFC0E}"/>
    <cellStyle name="_07-双鸭山_RP -P&amp;L中煤" xfId="9979" xr:uid="{A6F2FC15-9728-4370-8B2B-B0642A0D055E}"/>
    <cellStyle name="_07-双鸭山_RP -P&amp;L中煤 2" xfId="10023" xr:uid="{FF8D0DA1-A45D-4336-9E51-E86550C75FC3}"/>
    <cellStyle name="_07-双鸭山_RP -P&amp;L中煤_Additional RP info required(IFRS)" xfId="9479" xr:uid="{70C0ABF9-4560-44EC-B8D6-57A63A6CE1F4}"/>
    <cellStyle name="_07-双鸭山_RP -P&amp;L中煤_Additional RP info required(IFRS) 2" xfId="11202" xr:uid="{1C55453B-5E2E-48F9-BC92-1D18DFFC5E86}"/>
    <cellStyle name="_07-双鸭山_RP -P&amp;L中煤_Additional RP PRC GAAP CCIEC " xfId="9570" xr:uid="{BFAE5642-7367-4D3D-8EFC-698AFA31AEC0}"/>
    <cellStyle name="_07-双鸭山_RP -P&amp;L中煤_Additional RP PRC GAAP CCIEC  2" xfId="9361" xr:uid="{5AD97F64-E860-40D9-83F3-4684F275581C}"/>
    <cellStyle name="_07-双鸭山_RP -P&amp;L中煤_Additional RP PRC GAAP CCIEC _Conso Lead_FA@050707" xfId="10300" xr:uid="{14153B0D-1681-4E8D-B353-15FEEEB2C4C3}"/>
    <cellStyle name="_07-双鸭山_RP -P&amp;L中煤_Additional RP PRC GAAP CCIEC _Conso Lead_FA@050707 2" xfId="8801" xr:uid="{0216D910-1E90-4C5A-A460-94882F431986}"/>
    <cellStyle name="_07-双鸭山_RP -P&amp;L中煤_AP" xfId="10299" xr:uid="{43CD1777-88F8-48B3-8118-BB0EC26CCD11}"/>
    <cellStyle name="_07-双鸭山_RP -P&amp;L中煤_AP 2" xfId="10504" xr:uid="{54490A46-C0BA-42AE-8DA3-1C688B563396}"/>
    <cellStyle name="_07-双鸭山_RP -P&amp;L中煤_ARORAPOP_ Jinchukou" xfId="10291" xr:uid="{515ADDD9-C246-4AA8-8BCB-CA3F5B519B6A}"/>
    <cellStyle name="_07-双鸭山_RP -P&amp;L中煤_ARORAPOP_ Jinchukou 2" xfId="8790" xr:uid="{5798257E-080F-45FC-A9F6-6BD3357BCE95}"/>
    <cellStyle name="_07-双鸭山_RP -P&amp;L中煤_ARORAPOP_ Jinchukou_Conso Lead_FA@050707" xfId="9309" xr:uid="{C93AE42B-2C1C-412D-A6AE-8C94A1732EE9}"/>
    <cellStyle name="_07-双鸭山_RP -P&amp;L中煤_ARORAPOP_ Jinchukou_Conso Lead_FA@050707 2" xfId="7963" xr:uid="{141826F2-B0BE-490F-8A6F-E8448F332B4B}"/>
    <cellStyle name="_07-双鸭山_RP -P&amp;L中煤_China Coal-DePack-0430-Final" xfId="11656" xr:uid="{99D54DD0-CCA8-4C31-9BB9-9A63BBFD7F3B}"/>
    <cellStyle name="_07-双鸭山_RP -P&amp;L中煤_China Coal-DePack-0430-Final 2" xfId="11442" xr:uid="{54AC18D3-E1D0-4B15-9656-4386AF0C3462}"/>
    <cellStyle name="_07-双鸭山_RP -P&amp;L中煤_China Coal-DePack-0430-Final_Conso Lead_FA@050707" xfId="10285" xr:uid="{7C2BC060-4DCD-4B4A-9AA3-2390296C79DF}"/>
    <cellStyle name="_07-双鸭山_RP -P&amp;L中煤_China Coal-DePack-0430-Final_Conso Lead_FA@050707 2" xfId="7583" xr:uid="{980B4514-9BE5-46A3-9AC9-C78EF5285F6B}"/>
    <cellStyle name="_07-双鸭山_RP -P&amp;L中煤_China Coal-DePack-additional RP-Final-con-Datun" xfId="9920" xr:uid="{DA9E00BE-7FBB-41C2-B734-12264A3FAFA9}"/>
    <cellStyle name="_07-双鸭山_RP -P&amp;L中煤_China Coal-DePack-additional RP-Final-con-Datun 2" xfId="10278" xr:uid="{B353E973-F839-408F-899A-6414162B7597}"/>
    <cellStyle name="_07-双鸭山_RP -P&amp;L中煤_China Coal-DePack-additional RP-Final-con-Datun_Conso Lead_FA@050707" xfId="9016" xr:uid="{B7F54E93-ECDE-4D1A-8FF2-B11477BC0684}"/>
    <cellStyle name="_07-双鸭山_RP -P&amp;L中煤_China Coal-DePack-additional RP-Final-con-Datun_Conso Lead_FA@050707 2" xfId="10893" xr:uid="{EB87641E-A2CC-460E-88D0-6993351722A1}"/>
    <cellStyle name="_07-双鸭山_RP -P&amp;L中煤_Conso Lead_FA@050707" xfId="8635" xr:uid="{DC45ABF9-0635-4F9C-BA6D-D34CE0517473}"/>
    <cellStyle name="_07-双鸭山_RP -P&amp;L中煤_Conso Lead_FA@050707 2" xfId="10276" xr:uid="{F46C2401-7C02-47E5-83AA-BE5813E857A8}"/>
    <cellStyle name="_07-双鸭山_RP -P&amp;L中煤_Consol Lead-Non operating income and exp_0723" xfId="11318" xr:uid="{DAD83812-6449-4F72-842A-7D4D0C91DEE0}"/>
    <cellStyle name="_07-双鸭山_RP -P&amp;L中煤_Consol Lead-Non operating income and exp_0723 2" xfId="9565" xr:uid="{4526ACE6-D76A-4D47-BD89-BB3A651DDF99}"/>
    <cellStyle name="_07-双鸭山_RP -P&amp;L中煤_Datun" xfId="4541" xr:uid="{C50CDAC9-EBC9-485F-8A00-C623187E1109}"/>
    <cellStyle name="_07-双鸭山_RP -P&amp;L中煤_Datun 0527" xfId="9995" xr:uid="{67AF6263-F3DC-4EFB-8BC7-BBBBECB73E4D}"/>
    <cellStyle name="_07-双鸭山_RP -P&amp;L中煤_Datun 0527 2" xfId="9959" xr:uid="{3E3CC5E9-B660-4492-8EF2-D2AF8AF9F5CA}"/>
    <cellStyle name="_07-双鸭山_RP -P&amp;L中煤_Datun 0527_Conso Lead_FA@050707" xfId="10270" xr:uid="{F801AF42-53C9-46F4-BBFB-62E974BE783B}"/>
    <cellStyle name="_07-双鸭山_RP -P&amp;L中煤_Datun 0527_Conso Lead_FA@050707 2" xfId="11160" xr:uid="{A84E6398-F4F9-4AC1-A748-4FE0AD7DACAF}"/>
    <cellStyle name="_07-双鸭山_RP -P&amp;L中煤_Datun 2" xfId="10268" xr:uid="{81431952-202A-4F41-A905-A311DB54CA61}"/>
    <cellStyle name="_07-双鸭山_RP -P&amp;L中煤_Datun_Conso Lead_FA@050707" xfId="5956" xr:uid="{D1519CE1-8BBE-4ABF-A489-B71B67F73F31}"/>
    <cellStyle name="_07-双鸭山_RP -P&amp;L中煤_Datun_Conso Lead_FA@050707 2" xfId="8452" xr:uid="{596D622A-B3A8-4AF6-9024-B1BD632BA846}"/>
    <cellStyle name="_07-双鸭山_RP -P&amp;L中煤_DePack-0427" xfId="10262" xr:uid="{CF0AD40A-2757-4177-B4C3-11297BC37D1B}"/>
    <cellStyle name="_07-双鸭山_RP -P&amp;L中煤_DePack-0427 2" xfId="9850" xr:uid="{B6D45163-26F7-4110-B8ED-3BDA1B7E993A}"/>
    <cellStyle name="_07-双鸭山_RP -P&amp;L中煤_DePack-0427_Conso Lead_FA@050707" xfId="7848" xr:uid="{1D737DBD-A0F4-419E-B6BD-23C9D0BCB210}"/>
    <cellStyle name="_07-双鸭山_RP -P&amp;L中煤_DePack-0427_Conso Lead_FA@050707 2" xfId="11248" xr:uid="{A0DB6077-AB99-4C8E-AD6E-4088003984E8}"/>
    <cellStyle name="_07-双鸭山_RP -P&amp;L中煤_DePack-0427_Consol Lead-Non operating income and exp_0723" xfId="8767" xr:uid="{BA5AE2FE-9124-4A29-96A3-83DED5EA4B7C}"/>
    <cellStyle name="_07-双鸭山_RP -P&amp;L中煤_DePack-0427_Consol Lead-Non operating income and exp_0723 2" xfId="10244" xr:uid="{5129F5F1-D195-448B-BCB0-E13C9D8DE58C}"/>
    <cellStyle name="_07-双鸭山_RP -P&amp;L中煤_DePack-0430-Final-PRC--Pingshuo" xfId="5726" xr:uid="{409A7C36-EED7-4692-B51E-26DD5D88E7CB}"/>
    <cellStyle name="_07-双鸭山_RP -P&amp;L中煤_DePack-0430-Final-PRC--Pingshuo 2" xfId="10552" xr:uid="{C7AA3A00-7924-4AF4-8A27-A77DBD059BDB}"/>
    <cellStyle name="_07-双鸭山_RP -P&amp;L中煤_DePack-0430-Final-PRC--Pingshuo_Conso Lead_FA@050707" xfId="10675" xr:uid="{22E88A80-54C0-49AA-874F-0672C4B7A35A}"/>
    <cellStyle name="_07-双鸭山_RP -P&amp;L中煤_DePack-0430-Final-PRC--Pingshuo_Conso Lead_FA@050707 2" xfId="10261" xr:uid="{8EBF16F3-4556-46B0-A70C-428C6918F5E6}"/>
    <cellStyle name="_07-双鸭山_RP -P&amp;L中煤_DePack-0430-Final-PRC--Pingshuo_Consol Lead-Non operating income and exp_0723" xfId="11600" xr:uid="{CE16CC62-6FAA-4E81-B47A-5E36CBA1F34F}"/>
    <cellStyle name="_07-双鸭山_RP -P&amp;L中煤_DePack-0430-Final-PRC--Pingshuo_Consol Lead-Non operating income and exp_0723 2" xfId="8983" xr:uid="{28093D32-7A23-4145-BCF2-A29B5C8CC101}"/>
    <cellStyle name="_07-双鸭山_RP -P&amp;L中煤_RP Additioanal PRC" xfId="11738" xr:uid="{CDE45AD1-4387-4711-837D-4530AAEFACFA}"/>
    <cellStyle name="_07-双鸭山_RP -P&amp;L中煤_RP Additioanal PRC 2" xfId="8832" xr:uid="{1709B603-7F39-44B8-80F7-1609159D68BA}"/>
    <cellStyle name="_07-双鸭山_RP -P&amp;L中煤_RP Additioanal PRC_Conso Lead_FA@050707" xfId="8657" xr:uid="{07F81CAD-A587-4DCA-811A-BA5B5427A2A5}"/>
    <cellStyle name="_07-双鸭山_RP -P&amp;L中煤_RP Additioanal PRC_Conso Lead_FA@050707 2" xfId="10235" xr:uid="{507A63FC-6A0A-4052-B646-C476639D2F05}"/>
    <cellStyle name="_07-双鸭山_RP -P&amp;L中煤_RP Additioanal PRC_Consol Lead-Non operating income and exp_0723" xfId="7413" xr:uid="{E443F324-1D37-4C6F-901E-B4F61A5CC1BB}"/>
    <cellStyle name="_07-双鸭山_RP -P&amp;L中煤_RP Additioanal PRC_Consol Lead-Non operating income and exp_0723 2" xfId="10233" xr:uid="{1C94D298-497E-44FD-9373-A9FF2F96C877}"/>
    <cellStyle name="_07-双鸭山_RP -P&amp;L中煤_RP Additioanal-中联煤层气" xfId="8753" xr:uid="{332D29D7-7A20-4137-A22D-9767A95692FB}"/>
    <cellStyle name="_07-双鸭山_RP -P&amp;L中煤_RP Additioanal-中联煤层气 2" xfId="10479" xr:uid="{CF516CEB-0C3D-4F74-92CD-6AF44E421E6A}"/>
    <cellStyle name="_07-双鸭山_RP -P&amp;L中煤_RP Additioanal-中联煤层气_Conso Lead_FA@050707" xfId="9679" xr:uid="{CC54145C-7251-40FD-93C5-025D64EFCC25}"/>
    <cellStyle name="_07-双鸭山_RP -P&amp;L中煤_RP Additioanal-中联煤层气_Conso Lead_FA@050707 2" xfId="11348" xr:uid="{202A3E3A-1712-4FF0-BAF4-9E9F41256ECE}"/>
    <cellStyle name="_07-双鸭山_RP -P&amp;L中煤_RP-0527" xfId="10224" xr:uid="{BCB64F98-A21C-4D3C-ADF0-DEA90C3C2938}"/>
    <cellStyle name="_07-双鸭山_RP -P&amp;L中煤_RP-0527 2" xfId="9716" xr:uid="{ECB8D534-1B8E-4F55-832B-1FE14C1B3C2B}"/>
    <cellStyle name="_07-双鸭山_RP -P&amp;L中煤_RP-0527_Conso Lead_FA@050707" xfId="9037" xr:uid="{E9344C83-3859-4269-AFF2-A34C5331DAD7}"/>
    <cellStyle name="_07-双鸭山_RP -P&amp;L中煤_RP-0527_Conso Lead_FA@050707 2" xfId="9623" xr:uid="{3F6934B8-79D8-4B78-959A-7D6EF1B84912}"/>
    <cellStyle name="_07-双鸭山_RP -P&amp;L中煤_RP-FA-IFRS@0812" xfId="9784" xr:uid="{DE00D2F7-CFC2-4DE6-94C3-7583463779E3}"/>
    <cellStyle name="_07-双鸭山_RP -P&amp;L中煤_RP-FA-IFRS@0812 2" xfId="8680" xr:uid="{8F780CD8-FB0B-4066-9DCF-E39EAA17310F}"/>
    <cellStyle name="_07-双鸭山_RP -P&amp;L中煤_RP-ping shuo " xfId="10834" xr:uid="{D193DFA0-A686-4B1F-A7AB-04075DDB673B}"/>
    <cellStyle name="_07-双鸭山_RP -P&amp;L中煤_RP-ping shuo  2" xfId="6698" xr:uid="{751B0446-A6FD-4BA1-909D-95B1924950A8}"/>
    <cellStyle name="_07-双鸭山_RP -P&amp;L中煤_RP-ping shuo _Conso Lead_FA@050707" xfId="10217" xr:uid="{5FDCE97C-1F1F-4A1C-B5C8-329BCC4A7B3A}"/>
    <cellStyle name="_07-双鸭山_RP -P&amp;L中煤_RP-ping shuo _Conso Lead_FA@050707 2" xfId="9818" xr:uid="{7C2B79FD-613C-4EF4-B2DD-4694C625E4AE}"/>
    <cellStyle name="_07-双鸭山_RP -P&amp;L中煤_RP-sales&amp;cogs-final" xfId="11713" xr:uid="{857C161B-988D-47FB-B207-93E3529AF1BC}"/>
    <cellStyle name="_07-双鸭山_RP -P&amp;L中煤_RP-sales&amp;cogs-final 2" xfId="11087" xr:uid="{5E6CCD07-F67C-40E0-BFA0-7EA912761CCA}"/>
    <cellStyle name="_07-双鸭山_RP -P&amp;L中煤_RP-sales&amp;cogs-final_Conso Lead_FA@050707" xfId="11517" xr:uid="{E6E200A3-AFA9-4309-A1B6-B32915CC90B5}"/>
    <cellStyle name="_07-双鸭山_RP -P&amp;L中煤_RP-sales&amp;cogs-final_Conso Lead_FA@050707 2" xfId="10213" xr:uid="{3A306289-550F-4EC6-8A9B-BF409B8139DE}"/>
    <cellStyle name="_07-双鸭山_RP -P&amp;L中煤_Taxation and Deferred taxation template" xfId="7638" xr:uid="{F5936E9A-1193-4C77-A7F2-04C141F36E19}"/>
    <cellStyle name="_07-双鸭山_RP -P&amp;L中煤_Taxation and Deferred taxation template 2" xfId="10212" xr:uid="{176F7E69-BFB1-40AA-90E5-7F749B9F13DA}"/>
    <cellStyle name="_07-双鸭山_RP -P&amp;L中煤_Taxation and Deferred taxation template_Conso Lead_FA@050707" xfId="5696" xr:uid="{B6606DF0-E5F9-47E3-ACC2-B7C99115D98D}"/>
    <cellStyle name="_07-双鸭山_RP -P&amp;L中煤_Taxation and Deferred taxation template_Conso Lead_FA@050707 2" xfId="8290" xr:uid="{9FDB1E45-C52B-4974-84F6-34C963131E21}"/>
    <cellStyle name="_07-双鸭山_RP-0527" xfId="8136" xr:uid="{ABF4BF48-3F41-447E-936B-87E07C0F0E48}"/>
    <cellStyle name="_07-双鸭山_RP-0527 2" xfId="10194" xr:uid="{513AED0F-0B64-4F78-911F-D06532510A02}"/>
    <cellStyle name="_07-双鸭山_RP-0527_Conso Lead_FA@050707" xfId="8359" xr:uid="{88136DE2-2563-4FA3-8C9E-B46C0243E8E7}"/>
    <cellStyle name="_07-双鸭山_RP-0527_Conso Lead_FA@050707 2" xfId="9170" xr:uid="{7C1ABEF2-50E1-41F6-A402-E7D219A12710}"/>
    <cellStyle name="_07-双鸭山_RP-FA-IFRS@0812" xfId="10202" xr:uid="{0B646F4A-3201-4A76-8E20-D33CCC9D7011}"/>
    <cellStyle name="_07-双鸭山_RP-FA-IFRS@0812 2" xfId="9363" xr:uid="{63B4A845-EC3C-4EF2-8C2B-605DC0AD5F92}"/>
    <cellStyle name="_07-双鸭山_RP-ping shuo " xfId="11553" xr:uid="{34DE1EE9-08F6-40FA-AFCE-41713A4B7995}"/>
    <cellStyle name="_07-双鸭山_RP-ping shuo  2" xfId="10578" xr:uid="{CFECAF39-FD35-4600-95A1-27284661C1D1}"/>
    <cellStyle name="_07-双鸭山_RP-ping shuo _Conso Lead_FA@050707" xfId="11475" xr:uid="{DAA94948-5545-4C65-AC14-ACD6FCE13532}"/>
    <cellStyle name="_07-双鸭山_RP-ping shuo _Conso Lead_FA@050707 2" xfId="11692" xr:uid="{FA12F65D-C8BF-48AD-B612-7737CE1EE8EA}"/>
    <cellStyle name="_07-双鸭山_RP-sales&amp;cogs-final" xfId="6497" xr:uid="{1481E4C6-0CB1-4C22-9ECE-F0BA569C447F}"/>
    <cellStyle name="_07-双鸭山_RP-sales&amp;cogs-final 2" xfId="8438" xr:uid="{C9619092-5A56-4425-A118-4A1777FC2A9E}"/>
    <cellStyle name="_07-双鸭山_RP-sales&amp;cogs-final_Conso Lead_FA@050707" xfId="10973" xr:uid="{A5DDAEA5-976A-45F7-BCA1-8E39E3112056}"/>
    <cellStyle name="_07-双鸭山_RP-sales&amp;cogs-final_Conso Lead_FA@050707 2" xfId="10196" xr:uid="{510DA6F2-CAA0-4E3A-97E8-5476B1DEDE7A}"/>
    <cellStyle name="_07-双鸭山_Taxation and Deferred taxation template" xfId="6500" xr:uid="{1A78F223-DFB4-4FB4-85AD-996F22C13FA1}"/>
    <cellStyle name="_07-双鸭山_Taxation and Deferred taxation template 2" xfId="10189" xr:uid="{0E460A4F-F3BD-439D-AA1A-D1A4CC3D6A45}"/>
    <cellStyle name="_07-双鸭山_Taxation and Deferred taxation template_Conso Lead_FA@050707" xfId="10186" xr:uid="{D0D907AE-6045-4040-995F-0E2F90A90B6B}"/>
    <cellStyle name="_07-双鸭山_Taxation and Deferred taxation template_Conso Lead_FA@050707 2" xfId="8185" xr:uid="{29080075-6791-457B-98EC-2E6A38C575C0}"/>
    <cellStyle name="_07-双鸭山_中煤改制企业申报表_损益部分(xienan)" xfId="8419" xr:uid="{5A7E89FC-B764-4AA9-860B-F8B8862BB261}"/>
    <cellStyle name="_07-双鸭山_中煤改制企业申报表_损益部分(xienan) 2" xfId="9438" xr:uid="{26132078-15BE-44D4-A66E-5AD5434860A8}"/>
    <cellStyle name="_08-七台河" xfId="4602" xr:uid="{E3F43705-D452-40A3-AA2B-61FF0A53FBD1}"/>
    <cellStyle name="_08-七台河 2" xfId="9152" xr:uid="{6C0E52A0-5540-45AD-A168-B134CA896C6D}"/>
    <cellStyle name="_08-七台河_Additional RP info required(IFRS)" xfId="11390" xr:uid="{AE36A405-79B9-4AD3-AC22-A61D4021C1A3}"/>
    <cellStyle name="_08-七台河_Additional RP info required(IFRS) 2" xfId="8606" xr:uid="{7F0696CB-7160-437C-9DFC-0DEE401573F7}"/>
    <cellStyle name="_08-七台河_Additional RP PRC GAAP CCIEC " xfId="4808" xr:uid="{D2C1F93C-2F45-4840-9464-8F1C9FADA8E2}"/>
    <cellStyle name="_08-七台河_Additional RP PRC GAAP CCIEC  2" xfId="4741" xr:uid="{5B481706-60D4-4545-A89B-3A3FFCAF7CE2}"/>
    <cellStyle name="_08-七台河_Additional RP PRC GAAP CCIEC _Conso Lead_FA@050707" xfId="10819" xr:uid="{97EA8C4F-1ED8-4D7B-B6B6-5898B273FB92}"/>
    <cellStyle name="_08-七台河_Additional RP PRC GAAP CCIEC _Conso Lead_FA@050707 2" xfId="9487" xr:uid="{4C291609-DBB3-4C3E-8B64-3D804A786EC8}"/>
    <cellStyle name="_08-七台河_AP" xfId="7375" xr:uid="{3C60FFB7-A56A-4E4C-8634-2195C2B69772}"/>
    <cellStyle name="_08-七台河_AP 2" xfId="10700" xr:uid="{40070ADF-9511-45D2-9C73-AA90FB2DA961}"/>
    <cellStyle name="_08-七台河_ARORAPOP_ Jinchukou" xfId="10348" xr:uid="{6A4771A4-D2B1-4658-9DF3-99048CA02A7A}"/>
    <cellStyle name="_08-七台河_ARORAPOP_ Jinchukou 2" xfId="9000" xr:uid="{76D57F12-786B-42C6-ACAF-6045F3075D72}"/>
    <cellStyle name="_08-七台河_ARORAPOP_ Jinchukou_Conso Lead_FA@050707" xfId="8186" xr:uid="{879CA83A-2221-4CB1-9679-4E118856E0F2}"/>
    <cellStyle name="_08-七台河_ARORAPOP_ Jinchukou_Conso Lead_FA@050707 2" xfId="9690" xr:uid="{B3CC5785-1DE4-44EF-8BC8-36F28FAE7338}"/>
    <cellStyle name="_08-七台河_China Coal-DePack-0430-Final" xfId="10162" xr:uid="{45B2D331-7766-4889-B20C-BB611B9B2AD3}"/>
    <cellStyle name="_08-七台河_China Coal-DePack-0430-Final 2" xfId="10463" xr:uid="{A6E30C98-AF05-41A1-BE87-2CD08A717787}"/>
    <cellStyle name="_08-七台河_China Coal-DePack-0430-Final_Conso Lead_FA@050707" xfId="6771" xr:uid="{50F0CEB4-6FA9-40CB-9DBF-38F35A7E3F79}"/>
    <cellStyle name="_08-七台河_China Coal-DePack-0430-Final_Conso Lead_FA@050707 2" xfId="11469" xr:uid="{D5D2DE1D-CE83-46BB-9913-F76088CE0801}"/>
    <cellStyle name="_08-七台河_China Coal-DePack-additional RP-Final-con-Datun" xfId="7503" xr:uid="{0AD9111C-FB80-47F3-AE93-8A967054745D}"/>
    <cellStyle name="_08-七台河_China Coal-DePack-additional RP-Final-con-Datun 2" xfId="10150" xr:uid="{FAC36019-DAA4-4C81-A7BF-41F0D4925054}"/>
    <cellStyle name="_08-七台河_China Coal-DePack-additional RP-Final-con-Datun_Conso Lead_FA@050707" xfId="11229" xr:uid="{30E8FEB2-A112-4EDB-840D-8AFE75D136D1}"/>
    <cellStyle name="_08-七台河_China Coal-DePack-additional RP-Final-con-Datun_Conso Lead_FA@050707 2" xfId="9986" xr:uid="{2B190716-FCDE-4635-9939-26A454708C67}"/>
    <cellStyle name="_08-七台河_Conso Lead_FA@050707" xfId="10148" xr:uid="{FD69CC62-33A7-4226-A372-186629E04AC4}"/>
    <cellStyle name="_08-七台河_Conso Lead_FA@050707 2" xfId="10145" xr:uid="{2FEE454A-4D15-4AB9-870A-72924E9889B7}"/>
    <cellStyle name="_08-七台河_Consol Lead-Non operating income and exp_0723" xfId="10136" xr:uid="{40F8DE3D-ECA4-46AB-987E-A54BDF880547}"/>
    <cellStyle name="_08-七台河_Consol Lead-Non operating income and exp_0723 2" xfId="7926" xr:uid="{316EBA1F-E2E1-453D-B1A5-CABFE7DD6B9D}"/>
    <cellStyle name="_08-七台河_Cross EJE Consolidation" xfId="10131" xr:uid="{2FE491D4-9566-4511-8E8C-7C2A98A56410}"/>
    <cellStyle name="_08-七台河_Cross EJE Consolidation 2" xfId="10631" xr:uid="{CB50F442-0A18-42F4-8412-0F44D3C9E618}"/>
    <cellStyle name="_08-七台河_Cross EJE Consolidation_Conso Lead_FA@050707" xfId="6051" xr:uid="{9E8FD745-CBD2-4A52-AC8F-46210766216B}"/>
    <cellStyle name="_08-七台河_Cross EJE Consolidation_Conso Lead_FA@050707 2" xfId="10341" xr:uid="{2F22249E-5706-4C12-99F0-30E1D0C72E0B}"/>
    <cellStyle name="_08-七台河_Datun" xfId="6520" xr:uid="{F00E2701-C331-4694-A2DE-A55097E3532D}"/>
    <cellStyle name="_08-七台河_Datun 0527" xfId="5656" xr:uid="{64004F47-D161-493B-A2EF-C7CA903C9B88}"/>
    <cellStyle name="_08-七台河_Datun 0527 2" xfId="11720" xr:uid="{EB6835FB-07A1-4C70-A546-FC231C3D8BEC}"/>
    <cellStyle name="_08-七台河_Datun 0527_Conso Lead_FA@050707" xfId="10125" xr:uid="{622998A1-C30A-44A0-B23E-5A1C4A2222F4}"/>
    <cellStyle name="_08-七台河_Datun 0527_Conso Lead_FA@050707 2" xfId="11420" xr:uid="{3938082A-1ADC-4179-86C4-40F2E7FC62C3}"/>
    <cellStyle name="_08-七台河_Datun 2" xfId="10449" xr:uid="{37199A0F-DF37-4124-B310-C157345D811B}"/>
    <cellStyle name="_08-七台河_Datun_Conso Lead_FA@050707" xfId="9451" xr:uid="{7886C5A0-A6A3-4A9B-92C6-129D49F7038B}"/>
    <cellStyle name="_08-七台河_Datun_Conso Lead_FA@050707 2" xfId="5339" xr:uid="{94C25C36-6FC5-4271-81E2-E0CC73BA37B0}"/>
    <cellStyle name="_08-七台河_DePack-0427" xfId="8909" xr:uid="{4506D7D4-6997-4CF5-B0A4-2183573E460D}"/>
    <cellStyle name="_08-七台河_DePack-0427 2" xfId="6358" xr:uid="{03B371F5-AD64-46E8-A392-B5CC2691B20B}"/>
    <cellStyle name="_08-七台河_DePack-0427_Conso Lead_FA@050707" xfId="10050" xr:uid="{0B1F3F34-FBA8-4F1C-90F9-BA1F595B76AF}"/>
    <cellStyle name="_08-七台河_DePack-0427_Conso Lead_FA@050707 2" xfId="11451" xr:uid="{6DFCDD14-266D-4770-95A9-FFA47467B6D6}"/>
    <cellStyle name="_08-七台河_DePack-0427_Consol Lead-Non operating income and exp_0723" xfId="10119" xr:uid="{2817865C-C3F5-487B-9F10-B5DD5BB312BA}"/>
    <cellStyle name="_08-七台河_DePack-0427_Consol Lead-Non operating income and exp_0723 2" xfId="10114" xr:uid="{D7A4CFD8-95AD-4C2D-9C3B-563AC8A842FD}"/>
    <cellStyle name="_08-七台河_DePack-0430-Final-PRC--Pingshuo" xfId="6278" xr:uid="{CD456B64-486E-46DE-9764-7ECE7A95D4F5}"/>
    <cellStyle name="_08-七台河_DePack-0430-Final-PRC--Pingshuo 2" xfId="9246" xr:uid="{67C24160-F450-4D19-9968-F45D78A70C10}"/>
    <cellStyle name="_08-七台河_DePack-0430-Final-PRC--Pingshuo_Conso Lead_FA@050707" xfId="10107" xr:uid="{B774274B-11D3-4F63-8102-F8C8115CB87E}"/>
    <cellStyle name="_08-七台河_DePack-0430-Final-PRC--Pingshuo_Conso Lead_FA@050707 2" xfId="10022" xr:uid="{729309A8-6CA5-4EE1-B0F9-468DA97070D9}"/>
    <cellStyle name="_08-七台河_DePack-0430-Final-PRC--Pingshuo_Consol Lead-Non operating income and exp_0723" xfId="10577" xr:uid="{527402B7-A0B4-4C82-B463-D0D9158EE6D8}"/>
    <cellStyle name="_08-七台河_DePack-0430-Final-PRC--Pingshuo_Consol Lead-Non operating income and exp_0723 2" xfId="10097" xr:uid="{A9033F04-090B-4103-9CFB-6B1A6D6BD31D}"/>
    <cellStyle name="_08-七台河_Expenses_Other_Non安家岭_Nieo@0517" xfId="7630" xr:uid="{7CECFD33-C5EB-4D9B-B5F9-CCA21B14E7F9}"/>
    <cellStyle name="_08-七台河_Expenses_Other_Non安家岭_Nieo@0517 2" xfId="10093" xr:uid="{2FABF11F-FE86-4863-8D10-7ECA987FE2B0}"/>
    <cellStyle name="_08-七台河_Expenses_Other_Non安家岭_Nieo@updated" xfId="7460" xr:uid="{C76A9421-A45F-416A-B1EF-C84BE3C9F663}"/>
    <cellStyle name="_08-七台河_Expenses_Other_Non安家岭_Nieo@updated 2" xfId="11041" xr:uid="{EC3BA72A-B5F5-4E47-951B-20BC2C947450}"/>
    <cellStyle name="_08-七台河_Expenses_安家岭_Nieo" xfId="10088" xr:uid="{C820E025-C524-482E-BB1D-190F6B36A4E0}"/>
    <cellStyle name="_08-七台河_Expenses_安家岭_Nieo 2" xfId="10085" xr:uid="{F34FE4ED-198A-4A64-AC00-F3BCAB5C5696}"/>
    <cellStyle name="_08-七台河_RP Additioanal PRC" xfId="10081" xr:uid="{93B19CA4-96FE-404E-8431-F808578CBE6C}"/>
    <cellStyle name="_08-七台河_RP Additioanal PRC 2" xfId="11502" xr:uid="{F9C89FE1-7A97-4F82-AF56-0F492F736045}"/>
    <cellStyle name="_08-七台河_RP Additioanal PRC_Conso Lead_FA@050707" xfId="5240" xr:uid="{342D79B5-3669-4A11-8FAD-32DBF2C8DC80}"/>
    <cellStyle name="_08-七台河_RP Additioanal PRC_Conso Lead_FA@050707 2" xfId="4821" xr:uid="{A64581D5-E092-4632-A1B9-71D2814816D7}"/>
    <cellStyle name="_08-七台河_RP Additioanal PRC_Consol Lead-Non operating income and exp_0723" xfId="6340" xr:uid="{7C238B7B-5D23-49BB-8A94-8A6969E9B7D6}"/>
    <cellStyle name="_08-七台河_RP Additioanal PRC_Consol Lead-Non operating income and exp_0723 2" xfId="10079" xr:uid="{256D9072-12EB-4E6A-A0C3-E6BF908FC6FF}"/>
    <cellStyle name="_08-七台河_RP Additioanal-中联煤层气" xfId="9666" xr:uid="{F8589726-B132-4AB3-976C-036591AD8F0E}"/>
    <cellStyle name="_08-七台河_RP Additioanal-中联煤层气 2" xfId="9484" xr:uid="{736C074B-1C90-4026-BAC2-D850942EE8A1}"/>
    <cellStyle name="_08-七台河_RP Additioanal-中联煤层气_Conso Lead_FA@050707" xfId="10314" xr:uid="{AD9FE4CC-EB1B-41A8-AC30-54FE3F938680}"/>
    <cellStyle name="_08-七台河_RP Additioanal-中联煤层气_Conso Lead_FA@050707 2" xfId="6982" xr:uid="{EF25EA87-5AC4-47DC-831A-3CF590814A3F}"/>
    <cellStyle name="_08-七台河_RP -P&amp;L中煤" xfId="9844" xr:uid="{57019F0A-3D7C-4A00-957B-042205E9B204}"/>
    <cellStyle name="_08-七台河_RP -P&amp;L中煤 2" xfId="9541" xr:uid="{FCEC885D-0A1D-4129-834A-180F1371661C}"/>
    <cellStyle name="_08-七台河_RP -P&amp;L中煤_Additional RP info required(IFRS)" xfId="9267" xr:uid="{AB572A74-1AD1-4F13-B3CB-3F23E380F39D}"/>
    <cellStyle name="_08-七台河_RP -P&amp;L中煤_Additional RP info required(IFRS) 2" xfId="8546" xr:uid="{D3D5AE82-B9D5-4B2F-816D-00FCA972D59D}"/>
    <cellStyle name="_08-七台河_RP -P&amp;L中煤_Additional RP PRC GAAP CCIEC " xfId="8032" xr:uid="{C7A2CA26-0C28-4157-B735-66115A9DDE9A}"/>
    <cellStyle name="_08-七台河_RP -P&amp;L中煤_Additional RP PRC GAAP CCIEC  2" xfId="9615" xr:uid="{76B7D838-E218-4008-8421-F42F0D9D6078}"/>
    <cellStyle name="_08-七台河_RP -P&amp;L中煤_Additional RP PRC GAAP CCIEC _Conso Lead_FA@050707" xfId="10056" xr:uid="{E0668B11-F05B-48E3-A1EB-61EBC13490FF}"/>
    <cellStyle name="_08-七台河_RP -P&amp;L中煤_Additional RP PRC GAAP CCIEC _Conso Lead_FA@050707 2" xfId="11358" xr:uid="{1FD56A6D-1077-4353-B60A-F0A4B70F007A}"/>
    <cellStyle name="_08-七台河_RP -P&amp;L中煤_AP" xfId="10055" xr:uid="{05FE63F5-469F-4E10-8A20-1A4558C682EB}"/>
    <cellStyle name="_08-七台河_RP -P&amp;L中煤_AP 2" xfId="10051" xr:uid="{758E8FD3-7293-4BD2-8EE4-C718E6A491F1}"/>
    <cellStyle name="_08-七台河_RP -P&amp;L中煤_ARORAPOP_ Jinchukou" xfId="8712" xr:uid="{F6F85AC8-2F86-4C94-BB65-72FA0DCE0F5F}"/>
    <cellStyle name="_08-七台河_RP -P&amp;L中煤_ARORAPOP_ Jinchukou 2" xfId="11657" xr:uid="{EECBE52F-D17E-4ADC-AF2D-67D8BF5DE4A9}"/>
    <cellStyle name="_08-七台河_RP -P&amp;L中煤_ARORAPOP_ Jinchukou_Conso Lead_FA@050707" xfId="6667" xr:uid="{B02CC647-E896-4F23-A20E-844840AFCC7D}"/>
    <cellStyle name="_08-七台河_RP -P&amp;L中煤_ARORAPOP_ Jinchukou_Conso Lead_FA@050707 2" xfId="11186" xr:uid="{1E4892E4-D808-44E2-91E6-B7FF881E6A63}"/>
    <cellStyle name="_08-七台河_RP -P&amp;L中煤_China Coal-DePack-0430-Final" xfId="5272" xr:uid="{D115ABCA-D359-440E-9455-5869B1D17CAF}"/>
    <cellStyle name="_08-七台河_RP -P&amp;L中煤_China Coal-DePack-0430-Final 2" xfId="10719" xr:uid="{2E328003-D3A5-49EF-9A23-6D8EBE5629E9}"/>
    <cellStyle name="_08-七台河_RP -P&amp;L中煤_China Coal-DePack-0430-Final_Conso Lead_FA@050707" xfId="4901" xr:uid="{7361C7EE-317B-467A-AE0B-E387AF7C31A2}"/>
    <cellStyle name="_08-七台河_RP -P&amp;L中煤_China Coal-DePack-0430-Final_Conso Lead_FA@050707 2" xfId="5429" xr:uid="{18F3F05D-3939-4CF1-BEBE-3E65E5D530E8}"/>
    <cellStyle name="_08-七台河_RP -P&amp;L中煤_China Coal-DePack-additional RP-Final-con-Datun" xfId="10030" xr:uid="{FCCC96A2-EC9F-45AF-9537-06CAE68263A1}"/>
    <cellStyle name="_08-七台河_RP -P&amp;L中煤_China Coal-DePack-additional RP-Final-con-Datun 2" xfId="9943" xr:uid="{556DC6A1-F016-4CAC-AD82-9C2A2643E906}"/>
    <cellStyle name="_08-七台河_RP -P&amp;L中煤_China Coal-DePack-additional RP-Final-con-Datun_Conso Lead_FA@050707" xfId="11269" xr:uid="{E1A67D66-C3E0-47F2-838D-63976D80F7FA}"/>
    <cellStyle name="_08-七台河_RP -P&amp;L中煤_China Coal-DePack-additional RP-Final-con-Datun_Conso Lead_FA@050707 2" xfId="7912" xr:uid="{A21CE195-2233-49C9-93B2-070ED51DCBC1}"/>
    <cellStyle name="_08-七台河_RP -P&amp;L中煤_Conso Lead_FA@050707" xfId="11418" xr:uid="{EF95BA0E-4E21-410A-80F8-CA776CC0997F}"/>
    <cellStyle name="_08-七台河_RP -P&amp;L中煤_Conso Lead_FA@050707 2" xfId="8469" xr:uid="{5E579100-E54E-496B-983C-B3426935C143}"/>
    <cellStyle name="_08-七台河_RP -P&amp;L中煤_Consol Lead-Non operating income and exp_0723" xfId="10017" xr:uid="{341A4217-9F99-4E44-9557-001F6C517133}"/>
    <cellStyle name="_08-七台河_RP -P&amp;L中煤_Consol Lead-Non operating income and exp_0723 2" xfId="10016" xr:uid="{FE739E38-FB05-4708-8433-9989FCD0DE16}"/>
    <cellStyle name="_08-七台河_RP -P&amp;L中煤_Datun" xfId="7690" xr:uid="{66C2D4AD-21ED-43FF-8261-1B7708442DFA}"/>
    <cellStyle name="_08-七台河_RP -P&amp;L中煤_Datun 0527" xfId="9741" xr:uid="{DABE15C6-2B93-41E9-A421-A91E0D6732C8}"/>
    <cellStyle name="_08-七台河_RP -P&amp;L中煤_Datun 0527 2" xfId="11662" xr:uid="{3A4B80D1-10CF-4B0D-A3BD-558FC6D04CF5}"/>
    <cellStyle name="_08-七台河_RP -P&amp;L中煤_Datun 0527_Conso Lead_FA@050707" xfId="9636" xr:uid="{79737A4A-6179-47DD-BF45-9BE8E3DA24FB}"/>
    <cellStyle name="_08-七台河_RP -P&amp;L中煤_Datun 0527_Conso Lead_FA@050707 2" xfId="10086" xr:uid="{07DEC7CF-0F01-4B36-BA3A-EC34EFC2898C}"/>
    <cellStyle name="_08-七台河_RP -P&amp;L中煤_Datun 2" xfId="11431" xr:uid="{2BFD60DE-64F0-4F4E-A950-8FA7310EECD7}"/>
    <cellStyle name="_08-七台河_RP -P&amp;L中煤_Datun_Conso Lead_FA@050707" xfId="9219" xr:uid="{F7EC21A5-3F27-4954-8AC0-93C6C1F3EA97}"/>
    <cellStyle name="_08-七台河_RP -P&amp;L中煤_Datun_Conso Lead_FA@050707 2" xfId="7868" xr:uid="{55836EDA-9637-43B8-A6F0-DC0A4C7D29D0}"/>
    <cellStyle name="_08-七台河_RP -P&amp;L中煤_DePack-0427" xfId="10812" xr:uid="{881C2B79-41F3-4C98-ADC5-507CCB92680C}"/>
    <cellStyle name="_08-七台河_RP -P&amp;L中煤_DePack-0427 2" xfId="10178" xr:uid="{D76E441F-C528-4245-A159-F1A90721D041}"/>
    <cellStyle name="_08-七台河_RP -P&amp;L中煤_DePack-0427_Conso Lead_FA@050707" xfId="10009" xr:uid="{A4F68DF8-9954-404A-99E4-625860157079}"/>
    <cellStyle name="_08-七台河_RP -P&amp;L中煤_DePack-0427_Conso Lead_FA@050707 2" xfId="10004" xr:uid="{8197C6CB-E30A-4251-9DD4-A0C32687CCE4}"/>
    <cellStyle name="_08-七台河_RP -P&amp;L中煤_DePack-0427_Consol Lead-Non operating income and exp_0723" xfId="10498" xr:uid="{97548B8F-F8CC-42F3-AB33-5BBE53357747}"/>
    <cellStyle name="_08-七台河_RP -P&amp;L中煤_DePack-0427_Consol Lead-Non operating income and exp_0723 2" xfId="11154" xr:uid="{152432DC-48B5-487B-A4F6-0630C23AE429}"/>
    <cellStyle name="_08-七台河_RP -P&amp;L中煤_DePack-0430-Final-PRC--Pingshuo" xfId="7717" xr:uid="{8AB94821-45CD-4DAD-8FC6-70F7BDD6683B}"/>
    <cellStyle name="_08-七台河_RP -P&amp;L中煤_DePack-0430-Final-PRC--Pingshuo 2" xfId="11357" xr:uid="{7DDBA6D6-FB72-4752-BA93-854FBC258A30}"/>
    <cellStyle name="_08-七台河_RP -P&amp;L中煤_DePack-0430-Final-PRC--Pingshuo_Conso Lead_FA@050707" xfId="9947" xr:uid="{980662BA-4860-4A01-9B29-5E423B7EC91E}"/>
    <cellStyle name="_08-七台河_RP -P&amp;L中煤_DePack-0430-Final-PRC--Pingshuo_Conso Lead_FA@050707 2" xfId="9040" xr:uid="{A66F838F-CBB8-4543-8397-6DEE168E71DC}"/>
    <cellStyle name="_08-七台河_RP -P&amp;L中煤_DePack-0430-Final-PRC--Pingshuo_Consol Lead-Non operating income and exp_0723" xfId="11093" xr:uid="{183CB150-5149-496C-995A-CDA370B4EA04}"/>
    <cellStyle name="_08-七台河_RP -P&amp;L中煤_DePack-0430-Final-PRC--Pingshuo_Consol Lead-Non operating income and exp_0723 2" xfId="9996" xr:uid="{C1C3BC5A-B0A5-4720-BAD0-EE301BE569BB}"/>
    <cellStyle name="_08-七台河_RP -P&amp;L中煤_RP Additioanal PRC" xfId="10610" xr:uid="{A248DC00-606A-4997-991B-08B3375BC6B4}"/>
    <cellStyle name="_08-七台河_RP -P&amp;L中煤_RP Additioanal PRC 2" xfId="11456" xr:uid="{31A5B2AC-1BC7-4CE3-BEE2-4C249D2246F5}"/>
    <cellStyle name="_08-七台河_RP -P&amp;L中煤_RP Additioanal PRC_Conso Lead_FA@050707" xfId="9993" xr:uid="{ECDD332B-CFD9-4622-B1E4-739A079BDC78}"/>
    <cellStyle name="_08-七台河_RP -P&amp;L中煤_RP Additioanal PRC_Conso Lead_FA@050707 2" xfId="10871" xr:uid="{2538D784-989D-4A7B-BBD0-38D05DAC2FB6}"/>
    <cellStyle name="_08-七台河_RP -P&amp;L中煤_RP Additioanal PRC_Consol Lead-Non operating income and exp_0723" xfId="9988" xr:uid="{4F97D20A-448B-49E7-AC45-E58981288B3E}"/>
    <cellStyle name="_08-七台河_RP -P&amp;L中煤_RP Additioanal PRC_Consol Lead-Non operating income and exp_0723 2" xfId="6424" xr:uid="{A61F2E55-8AE4-401A-BDBE-71D6B14782E1}"/>
    <cellStyle name="_08-七台河_RP -P&amp;L中煤_RP Additioanal-中联煤层气" xfId="10593" xr:uid="{16ED5F0E-9D52-40F1-8907-5D83456EAEB0}"/>
    <cellStyle name="_08-七台河_RP -P&amp;L中煤_RP Additioanal-中联煤层气 2" xfId="10496" xr:uid="{3322044F-C244-4D09-BBF5-DE7CAA9576AF}"/>
    <cellStyle name="_08-七台河_RP -P&amp;L中煤_RP Additioanal-中联煤层气_Conso Lead_FA@050707" xfId="9987" xr:uid="{8DB8CE6C-0630-41A4-B21C-004306364B27}"/>
    <cellStyle name="_08-七台河_RP -P&amp;L中煤_RP Additioanal-中联煤层气_Conso Lead_FA@050707 2" xfId="9982" xr:uid="{F6532D04-8BF5-48E4-AE5E-7C6523E09393}"/>
    <cellStyle name="_08-七台河_RP -P&amp;L中煤_RP-0527" xfId="5136" xr:uid="{E6D2BB91-B586-436F-8F0D-55F04CEB12E1}"/>
    <cellStyle name="_08-七台河_RP -P&amp;L中煤_RP-0527 2" xfId="6057" xr:uid="{D90E7F1C-385B-4E6B-99AF-91D671A84182}"/>
    <cellStyle name="_08-七台河_RP -P&amp;L中煤_RP-0527_Conso Lead_FA@050707" xfId="10718" xr:uid="{94577B6F-54CB-448A-BFF2-D864EC5D0D53}"/>
    <cellStyle name="_08-七台河_RP -P&amp;L中煤_RP-0527_Conso Lead_FA@050707 2" xfId="9974" xr:uid="{6BCDAFF2-E1C0-40A5-B9B5-3013A3C512C0}"/>
    <cellStyle name="_08-七台河_RP -P&amp;L中煤_RP-FA-IFRS@0812" xfId="9972" xr:uid="{4B663D53-B996-4724-B984-4853A345017B}"/>
    <cellStyle name="_08-七台河_RP -P&amp;L中煤_RP-FA-IFRS@0812 2" xfId="9968" xr:uid="{A271E972-B7F0-4F40-AC53-C828D7798A01}"/>
    <cellStyle name="_08-七台河_RP -P&amp;L中煤_RP-ping shuo " xfId="9139" xr:uid="{7F1E40BF-6586-415F-931A-95F616AE8EDC}"/>
    <cellStyle name="_08-七台河_RP -P&amp;L中煤_RP-ping shuo  2" xfId="10193" xr:uid="{EE8BCFD2-357B-4622-AD5F-4B38741A14C2}"/>
    <cellStyle name="_08-七台河_RP -P&amp;L中煤_RP-ping shuo _Conso Lead_FA@050707" xfId="7593" xr:uid="{3A79E157-2BCD-4D07-9304-C2B4F94CD165}"/>
    <cellStyle name="_08-七台河_RP -P&amp;L中煤_RP-ping shuo _Conso Lead_FA@050707 2" xfId="9221" xr:uid="{A5D860C4-59D3-4F33-83CD-1F631A4019B5}"/>
    <cellStyle name="_08-七台河_RP -P&amp;L中煤_RP-sales&amp;cogs-final" xfId="9966" xr:uid="{8ED05A61-45FA-4642-B8F1-1956E26A913C}"/>
    <cellStyle name="_08-七台河_RP -P&amp;L中煤_RP-sales&amp;cogs-final 2" xfId="9962" xr:uid="{1F863AF9-E834-497F-9B66-FD17E3C82CA4}"/>
    <cellStyle name="_08-七台河_RP -P&amp;L中煤_RP-sales&amp;cogs-final_Conso Lead_FA@050707" xfId="10847" xr:uid="{88618783-7938-4F57-BDFD-3DF54E3A6A04}"/>
    <cellStyle name="_08-七台河_RP -P&amp;L中煤_RP-sales&amp;cogs-final_Conso Lead_FA@050707 2" xfId="9960" xr:uid="{AB56C07E-48F8-40B7-B077-4529F7EFD974}"/>
    <cellStyle name="_08-七台河_RP -P&amp;L中煤_Taxation and Deferred taxation template" xfId="8858" xr:uid="{429DAA9D-5961-4709-A584-5EEB934F2CC4}"/>
    <cellStyle name="_08-七台河_RP -P&amp;L中煤_Taxation and Deferred taxation template 2" xfId="9957" xr:uid="{E64FE2A7-82FE-432F-89B1-13815DDB25DC}"/>
    <cellStyle name="_08-七台河_RP -P&amp;L中煤_Taxation and Deferred taxation template_Conso Lead_FA@050707" xfId="11509" xr:uid="{C758F741-1BC7-47B6-AA0E-9D13F55D7597}"/>
    <cellStyle name="_08-七台河_RP -P&amp;L中煤_Taxation and Deferred taxation template_Conso Lead_FA@050707 2" xfId="10831" xr:uid="{995F4E79-4452-41F8-9EAF-2F74073D13A8}"/>
    <cellStyle name="_08-七台河_RP-0527" xfId="8979" xr:uid="{E8D5FACC-043F-4524-9058-4FD9A4FDAB44}"/>
    <cellStyle name="_08-七台河_RP-0527 2" xfId="9951" xr:uid="{F79C1DE2-1D9C-4144-8644-D79D5B99D276}"/>
    <cellStyle name="_08-七台河_RP-0527_Conso Lead_FA@050707" xfId="7712" xr:uid="{C7DB0873-0426-4AFF-BAA0-2C7D531DDFEE}"/>
    <cellStyle name="_08-七台河_RP-0527_Conso Lead_FA@050707 2" xfId="9873" xr:uid="{5CF6A855-67AC-474D-AB2A-BA52E7409BE4}"/>
    <cellStyle name="_08-七台河_RP-FA-IFRS@0812" xfId="5115" xr:uid="{274D6CAA-042F-4E5D-9112-9D2481032BF9}"/>
    <cellStyle name="_08-七台河_RP-FA-IFRS@0812 2" xfId="9755" xr:uid="{712BBD33-6C5F-4AA7-8611-BE9FC5362D0F}"/>
    <cellStyle name="_08-七台河_RP-ping shuo " xfId="9600" xr:uid="{067CAAE1-50FF-4325-8D6D-FD15D9B99DC0}"/>
    <cellStyle name="_08-七台河_RP-ping shuo  2" xfId="8941" xr:uid="{F92E7BDE-9665-482D-A8EB-662022FBBE9D}"/>
    <cellStyle name="_08-七台河_RP-sales&amp;cogs-final" xfId="8594" xr:uid="{417B46AA-1CBB-45D4-91C3-1AB08B912238}"/>
    <cellStyle name="_08-七台河_RP-sales&amp;cogs-final 2" xfId="10288" xr:uid="{885B935F-9D8B-426A-84B8-077A668E557E}"/>
    <cellStyle name="_08-七台河_Taxation and Deferred taxation template" xfId="9936" xr:uid="{404A3263-0F60-499C-BDFA-841359B661E5}"/>
    <cellStyle name="_08-七台河_Taxation and Deferred taxation template 2" xfId="11049" xr:uid="{3D284629-0994-4DAE-AC43-1F5C66379924}"/>
    <cellStyle name="_08-七台河_中煤改制企业申报表_损益部分(xienan)" xfId="11498" xr:uid="{BCE3218B-A5C7-44C4-B930-0CEF081B9680}"/>
    <cellStyle name="_08-七台河_中煤改制企业申报表_损益部分(xienan) 2" xfId="4722" xr:uid="{CC9922A5-DB7F-459C-AD8E-F2F0D72ADC6F}"/>
    <cellStyle name="_09-伊春" xfId="10952" xr:uid="{3AC1076C-C20E-4CCA-852A-8D374FCD0B8C}"/>
    <cellStyle name="_09-伊春 2" xfId="8589" xr:uid="{92BF9882-7D38-4C2B-8DA9-2F8035F157CF}"/>
    <cellStyle name="_09-伊春_Additional RP info required(IFRS)" xfId="9626" xr:uid="{63559B0A-1586-4F1F-85D8-C9C4DB2BDD2E}"/>
    <cellStyle name="_09-伊春_Additional RP info required(IFRS) 2" xfId="9890" xr:uid="{D13E2269-4B76-4D1A-AA7F-AD029F7D932F}"/>
    <cellStyle name="_09-伊春_Additional RP PRC GAAP CCIEC " xfId="8805" xr:uid="{374A4C40-5474-4F23-90DD-3E2C40DAC47C}"/>
    <cellStyle name="_09-伊春_Additional RP PRC GAAP CCIEC  2" xfId="10152" xr:uid="{E03BFDB8-9941-4869-A14E-3CAAE192A053}"/>
    <cellStyle name="_09-伊春_AP" xfId="7672" xr:uid="{1F11C332-CC11-46EC-A47E-567DCF3FC73A}"/>
    <cellStyle name="_09-伊春_AP 2" xfId="9210" xr:uid="{8603562D-94C8-4451-AC2E-1F7737A5A0AA}"/>
    <cellStyle name="_09-伊春_ARORAPOP_ Jinchukou" xfId="9928" xr:uid="{01A8A202-60B4-4D58-A01F-A5FE523E3B80}"/>
    <cellStyle name="_09-伊春_ARORAPOP_ Jinchukou 2" xfId="9926" xr:uid="{86DF4EE6-16A2-485C-9437-0D62715C62D7}"/>
    <cellStyle name="_09-伊春_China Coal-DePack-0430-Final" xfId="9925" xr:uid="{DF57B04F-7ADE-4636-89D5-446B236598AB}"/>
    <cellStyle name="_09-伊春_China Coal-DePack-0430-Final 2" xfId="9223" xr:uid="{CA884258-8916-4896-A41A-C9945D74E7CA}"/>
    <cellStyle name="_09-伊春_China Coal-DePack-additional RP-Final-con-Datun" xfId="9912" xr:uid="{BB727F24-74A5-472A-8DCE-75CDEEDD6AEB}"/>
    <cellStyle name="_09-伊春_China Coal-DePack-additional RP-Final-con-Datun 2" xfId="9682" xr:uid="{CAAED5B1-E960-41A2-9E2F-9350C1028005}"/>
    <cellStyle name="_09-伊春_Consol Lead-Non operating income and exp_0723" xfId="9909" xr:uid="{2CB8A1A8-2870-458E-9EA7-55BF2B2E6AA2}"/>
    <cellStyle name="_09-伊春_Consol Lead-Non operating income and exp_0723 2" xfId="10238" xr:uid="{548530EF-C1F2-41EA-95E4-008F9A81796A}"/>
    <cellStyle name="_09-伊春_Cross EJE Consolidation" xfId="5465" xr:uid="{9271CD35-69BB-438D-9EC4-8D2F4BB1EC8D}"/>
    <cellStyle name="_09-伊春_Cross EJE Consolidation 2" xfId="11008" xr:uid="{24EDFE00-3ED1-42E1-976B-49128FD9F3C9}"/>
    <cellStyle name="_09-伊春_Datun" xfId="8087" xr:uid="{7629C346-C5AE-41D0-895C-909A8CBAA872}"/>
    <cellStyle name="_09-伊春_Datun 0527" xfId="9397" xr:uid="{D0702379-CE79-4D9E-BBD9-989371EC652C}"/>
    <cellStyle name="_09-伊春_Datun 0527 2" xfId="8194" xr:uid="{C3EFE958-6875-463C-BA5F-1B273D52B14E}"/>
    <cellStyle name="_09-伊春_Datun 2" xfId="8256" xr:uid="{BB327CBF-5F64-4C94-8A18-37F00C1B7FF9}"/>
    <cellStyle name="_09-伊春_DePack-0427" xfId="11259" xr:uid="{B5AAFC9F-3E15-4A9D-AB36-93086913168A}"/>
    <cellStyle name="_09-伊春_DePack-0427 2" xfId="9903" xr:uid="{2E2A9BC3-B215-4079-9C9F-ACCEF2A5459A}"/>
    <cellStyle name="_09-伊春_DePack-0427_Consol Lead-Non operating income and exp_0723" xfId="9900" xr:uid="{C1121839-1A31-4E7C-AA63-5D72365C82D5}"/>
    <cellStyle name="_09-伊春_DePack-0427_Consol Lead-Non operating income and exp_0723 2" xfId="9898" xr:uid="{014F2E6D-3F93-4CBF-A6B1-1BB421570D34}"/>
    <cellStyle name="_09-伊春_DePack-0430-Final-PRC--Pingshuo" xfId="10068" xr:uid="{404A55D4-7994-48B5-B957-59751504403E}"/>
    <cellStyle name="_09-伊春_DePack-0430-Final-PRC--Pingshuo 2" xfId="9893" xr:uid="{35E65EA6-A3C5-40BE-9220-A759052431D5}"/>
    <cellStyle name="_09-伊春_DePack-0430-Final-PRC--Pingshuo_Consol Lead-Non operating income and exp_0723" xfId="10106" xr:uid="{0B50771E-9252-4836-AB74-82C10AFA91A3}"/>
    <cellStyle name="_09-伊春_DePack-0430-Final-PRC--Pingshuo_Consol Lead-Non operating income and exp_0723 2" xfId="9886" xr:uid="{8632903A-02F7-4893-8152-ECFFFA1ADBA5}"/>
    <cellStyle name="_09-伊春_Expenses_Other_Non安家岭_Nieo@0517" xfId="5110" xr:uid="{842CA956-4C14-492B-B4C2-DF5E7DC1B9F4}"/>
    <cellStyle name="_09-伊春_Expenses_Other_Non安家岭_Nieo@0517 2" xfId="7310" xr:uid="{40235A79-6120-4982-9EF3-4BB5F1579CAC}"/>
    <cellStyle name="_09-伊春_Expenses_Other_Non安家岭_Nieo@updated" xfId="9884" xr:uid="{9BB4983D-981B-484B-8138-11A8E334B018}"/>
    <cellStyle name="_09-伊春_Expenses_Other_Non安家岭_Nieo@updated 2" xfId="10462" xr:uid="{A764FCAF-EDEE-400F-B4C4-6CC142B51373}"/>
    <cellStyle name="_09-伊春_Expenses_安家岭_Nieo" xfId="5668" xr:uid="{5A267125-717A-4DB9-B811-14F2773C6135}"/>
    <cellStyle name="_09-伊春_Expenses_安家岭_Nieo 2" xfId="9865" xr:uid="{2626D89E-9F6F-4F60-84D4-087499053A12}"/>
    <cellStyle name="_09-伊春_RP Additioanal PRC" xfId="7755" xr:uid="{CEE2BCC8-8FC1-4397-97A2-7BE4DC5B68F2}"/>
    <cellStyle name="_09-伊春_RP Additioanal PRC 2" xfId="11434" xr:uid="{83790E18-2103-4F56-93AB-15E48AD5FAD2}"/>
    <cellStyle name="_09-伊春_RP Additioanal PRC_Consol Lead-Non operating income and exp_0723" xfId="9856" xr:uid="{FFF52AE8-0491-47F4-A483-A4A79F8ED5B0}"/>
    <cellStyle name="_09-伊春_RP Additioanal PRC_Consol Lead-Non operating income and exp_0723 2" xfId="8599" xr:uid="{5EA61C62-2F0D-4900-95CB-05FE9E9F890A}"/>
    <cellStyle name="_09-伊春_RP Additioanal-中联煤层气" xfId="11580" xr:uid="{837E3A38-A31E-41C8-9664-E07DDDCCA357}"/>
    <cellStyle name="_09-伊春_RP Additioanal-中联煤层气 2" xfId="11189" xr:uid="{1D192793-71C2-478D-80DF-B5BD480FD988}"/>
    <cellStyle name="_09-伊春_RP -P&amp;L中煤" xfId="6831" xr:uid="{E369E269-E005-4643-95B0-017EE57ADD8C}"/>
    <cellStyle name="_09-伊春_RP -P&amp;L中煤 2" xfId="6826" xr:uid="{A6073D30-8DEC-4303-A065-B7FC1CB1FFED}"/>
    <cellStyle name="_09-伊春_RP -P&amp;L中煤_Additional RP info required(IFRS)" xfId="7345" xr:uid="{B438A582-A218-4B2E-A31B-24032CD523AC}"/>
    <cellStyle name="_09-伊春_RP -P&amp;L中煤_Additional RP info required(IFRS) 2" xfId="7501" xr:uid="{567E5FEB-0F9E-4416-B76B-7CD6560B0FFE}"/>
    <cellStyle name="_09-伊春_RP -P&amp;L中煤_Additional RP PRC GAAP CCIEC " xfId="9847" xr:uid="{D0FBCA2B-4392-44F7-B86B-CD26D590F94D}"/>
    <cellStyle name="_09-伊春_RP -P&amp;L中煤_Additional RP PRC GAAP CCIEC  2" xfId="8317" xr:uid="{8AFD49BC-D814-4D97-B83B-0EE3F0EF25F4}"/>
    <cellStyle name="_09-伊春_RP -P&amp;L中煤_AP" xfId="9613" xr:uid="{A8888B2D-1CFF-4D4F-A06F-F312BD15EC23}"/>
    <cellStyle name="_09-伊春_RP -P&amp;L中煤_AP 2" xfId="9604" xr:uid="{A496BCEA-2A8E-4C4C-B8C8-0A6A58FC9A95}"/>
    <cellStyle name="_09-伊春_RP -P&amp;L中煤_ARORAPOP_ Jinchukou" xfId="10183" xr:uid="{52A90FC1-289F-4314-9B41-1DB2B31E7FE5}"/>
    <cellStyle name="_09-伊春_RP -P&amp;L中煤_ARORAPOP_ Jinchukou 2" xfId="9845" xr:uid="{4B2F9E6B-4AD2-41D8-90C7-D41640A80FE9}"/>
    <cellStyle name="_09-伊春_RP -P&amp;L中煤_China Coal-DePack-0430-Final" xfId="9840" xr:uid="{29A688BB-B1E9-4727-8E1E-B56D52A94EF0}"/>
    <cellStyle name="_09-伊春_RP -P&amp;L中煤_China Coal-DePack-0430-Final 2" xfId="9829" xr:uid="{EF5C1577-FB5B-4FBA-84E6-13AE4F154586}"/>
    <cellStyle name="_09-伊春_RP -P&amp;L中煤_China Coal-DePack-additional RP-Final-con-Datun" xfId="9827" xr:uid="{34B1EBFA-F3EB-4011-ACAB-473211B9CFC7}"/>
    <cellStyle name="_09-伊春_RP -P&amp;L中煤_China Coal-DePack-additional RP-Final-con-Datun 2" xfId="10141" xr:uid="{0271F044-D6CB-4C36-8F8C-57AB76EFD39C}"/>
    <cellStyle name="_09-伊春_RP -P&amp;L中煤_Consol Lead-Non operating income and exp_0723" xfId="8749" xr:uid="{EFAEA696-86D8-4763-A1A3-B19162178785}"/>
    <cellStyle name="_09-伊春_RP -P&amp;L中煤_Consol Lead-Non operating income and exp_0723 2" xfId="10756" xr:uid="{28D53C7A-20DB-4B30-9420-3515363DB1DD}"/>
    <cellStyle name="_09-伊春_RP -P&amp;L中煤_Datun" xfId="11324" xr:uid="{B683090C-8A97-4371-9241-F9F6DE45281C}"/>
    <cellStyle name="_09-伊春_RP -P&amp;L中煤_Datun 0527" xfId="11325" xr:uid="{333418EA-167A-4C15-9771-E2E98B7C1875}"/>
    <cellStyle name="_09-伊春_RP -P&amp;L中煤_Datun 0527 2" xfId="7760" xr:uid="{A6C8DBD0-1674-4D4A-AEC9-8ABCFF5CAD0C}"/>
    <cellStyle name="_09-伊春_RP -P&amp;L中煤_Datun 2" xfId="10185" xr:uid="{511E5969-C8E3-41BE-9DAD-135780EB15E8}"/>
    <cellStyle name="_09-伊春_RP -P&amp;L中煤_DePack-0427" xfId="9823" xr:uid="{141A9A1C-82A2-45DA-9304-A99498E0EDE4}"/>
    <cellStyle name="_09-伊春_RP -P&amp;L中煤_DePack-0427 2" xfId="10807" xr:uid="{16EB0621-1544-4147-A709-20116D5B5330}"/>
    <cellStyle name="_09-伊春_RP -P&amp;L中煤_DePack-0427_Consol Lead-Non operating income and exp_0723" xfId="9821" xr:uid="{97B50665-C3E4-4D58-9437-6F1CF9E68147}"/>
    <cellStyle name="_09-伊春_RP -P&amp;L中煤_DePack-0427_Consol Lead-Non operating income and exp_0723 2" xfId="9815" xr:uid="{50BB6DFD-80DB-48C7-852A-DB8A68CF1F9A}"/>
    <cellStyle name="_09-伊春_RP -P&amp;L中煤_DePack-0430-Final-PRC--Pingshuo" xfId="7615" xr:uid="{22450220-668C-46C5-8430-9D1AD521BFDA}"/>
    <cellStyle name="_09-伊春_RP -P&amp;L中煤_DePack-0430-Final-PRC--Pingshuo 2" xfId="10207" xr:uid="{AFE55FC0-85DE-472D-BA37-8CBA4624F89C}"/>
    <cellStyle name="_09-伊春_RP -P&amp;L中煤_DePack-0430-Final-PRC--Pingshuo_Consol Lead-Non operating income and exp_0723" xfId="9413" xr:uid="{D2BFDBBE-1FB1-4E6D-9E4A-9824B53B3209}"/>
    <cellStyle name="_09-伊春_RP -P&amp;L中煤_DePack-0430-Final-PRC--Pingshuo_Consol Lead-Non operating income and exp_0723 2" xfId="10926" xr:uid="{AFA0E56A-73F9-4547-9230-E057341BE9E2}"/>
    <cellStyle name="_09-伊春_RP -P&amp;L中煤_RP Additioanal PRC" xfId="11168" xr:uid="{C4811F93-AB11-4257-A88A-3FA79A595A88}"/>
    <cellStyle name="_09-伊春_RP -P&amp;L中煤_RP Additioanal PRC 2" xfId="11204" xr:uid="{7311DEE5-5A17-4B8D-AD34-AE17969D6094}"/>
    <cellStyle name="_09-伊春_RP -P&amp;L中煤_RP Additioanal PRC_Consol Lead-Non operating income and exp_0723" xfId="10836" xr:uid="{2E56F09E-C63E-429B-B35A-B8AB8735E530}"/>
    <cellStyle name="_09-伊春_RP -P&amp;L中煤_RP Additioanal PRC_Consol Lead-Non operating income and exp_0723 2" xfId="8311" xr:uid="{A33613E2-3C7B-4823-937C-27607DAFFCB5}"/>
    <cellStyle name="_09-伊春_RP -P&amp;L中煤_RP Additioanal-中联煤层气" xfId="11736" xr:uid="{BFDD35CD-8137-4D65-9617-D51D359DF426}"/>
    <cellStyle name="_09-伊春_RP -P&amp;L中煤_RP Additioanal-中联煤层气 2" xfId="7199" xr:uid="{9C5A115F-6521-4DC8-9CEA-A08FC09E9A27}"/>
    <cellStyle name="_09-伊春_RP -P&amp;L中煤_RP-0527" xfId="10855" xr:uid="{6F7899EB-E454-4586-8C62-7BA8B95ACF34}"/>
    <cellStyle name="_09-伊春_RP -P&amp;L中煤_RP-0527 2" xfId="10301" xr:uid="{BFAEBF7A-95BA-4015-B039-FF09BC0DBA5B}"/>
    <cellStyle name="_09-伊春_RP -P&amp;L中煤_RP-ping shuo " xfId="10880" xr:uid="{39930C01-D3FB-44A3-8EDC-439EC1047A80}"/>
    <cellStyle name="_09-伊春_RP -P&amp;L中煤_RP-ping shuo  2" xfId="11342" xr:uid="{F80E4AD9-43AD-4C1F-93D3-407DDC0DF2CB}"/>
    <cellStyle name="_09-伊春_RP -P&amp;L中煤_RP-sales&amp;cogs-final" xfId="8508" xr:uid="{951D5DC7-4867-4D57-AC29-14EF842F1FA0}"/>
    <cellStyle name="_09-伊春_RP -P&amp;L中煤_RP-sales&amp;cogs-final 2" xfId="9804" xr:uid="{2A28B2A7-3B75-4E25-82D9-F357D091745C}"/>
    <cellStyle name="_09-伊春_RP -P&amp;L中煤_Taxation and Deferred taxation template" xfId="10290" xr:uid="{766C1E68-D38B-4BA9-AB51-A60E355FA6DB}"/>
    <cellStyle name="_09-伊春_RP -P&amp;L中煤_Taxation and Deferred taxation template 2" xfId="9365" xr:uid="{6C74294D-7B58-4F35-8D62-0F598431B74D}"/>
    <cellStyle name="_09-伊春_RP-0527" xfId="6002" xr:uid="{CFB650ED-A69D-4061-BB73-34AA457474AE}"/>
    <cellStyle name="_09-伊春_RP-0527 2" xfId="10109" xr:uid="{F7BA3CE3-E0B4-4601-854C-9C1B42BB4EC3}"/>
    <cellStyle name="_09-伊春_RP-ping shuo " xfId="9802" xr:uid="{8857F5D4-5BDB-4E4E-976B-1B9F1BD9DA2F}"/>
    <cellStyle name="_09-伊春_RP-ping shuo  2" xfId="8728" xr:uid="{EE2576DF-D91D-4521-8CF5-9734261B1193}"/>
    <cellStyle name="_09-伊春_RP-sales&amp;cogs-final" xfId="9448" xr:uid="{35CFFC83-4B24-496A-9EFB-A0C0FB84643B}"/>
    <cellStyle name="_09-伊春_RP-sales&amp;cogs-final 2" xfId="5125" xr:uid="{13A737E4-AF6E-4DE8-B864-8E187D1FCA9A}"/>
    <cellStyle name="_09-伊春_Taxation and Deferred taxation template" xfId="6028" xr:uid="{00DE6D65-487E-4BFC-9E27-68034D319F51}"/>
    <cellStyle name="_09-伊春_Taxation and Deferred taxation template 2" xfId="9793" xr:uid="{22AD23AB-3635-4EA9-82EA-F578D8F2B324}"/>
    <cellStyle name="_09-伊春_中煤改制企业申报表_损益部分(xienan)" xfId="8918" xr:uid="{2D9D3F2C-BEED-4C39-BC6E-5DFC7616E137}"/>
    <cellStyle name="_09-伊春_中煤改制企业申报表_损益部分(xienan) 2" xfId="9789" xr:uid="{883F34E4-A234-456B-B3B4-2C040F960EDA}"/>
    <cellStyle name="_10-绥化" xfId="10860" xr:uid="{F44D1737-58DA-46AA-B4E7-C982259FC4F6}"/>
    <cellStyle name="_10-绥化 2" xfId="10712" xr:uid="{27392A39-4F86-49D5-92A4-1BCEAF090BCA}"/>
    <cellStyle name="_10-绥化_Additional RP info required(IFRS)" xfId="8886" xr:uid="{BE4D636C-1929-4B0B-8D9C-64CEF976235F}"/>
    <cellStyle name="_10-绥化_Additional RP info required(IFRS) 2" xfId="9783" xr:uid="{3E0A998F-BA48-475E-BF9E-63A2FE82A620}"/>
    <cellStyle name="_10-绥化_Additional RP PRC GAAP CCIEC " xfId="8250" xr:uid="{709EE663-47A4-4C97-A939-A3746D231B8A}"/>
    <cellStyle name="_10-绥化_Additional RP PRC GAAP CCIEC  2" xfId="8891" xr:uid="{B90D22B1-0472-42B7-BC2C-CE70899C5302}"/>
    <cellStyle name="_10-绥化_AP" xfId="7421" xr:uid="{0715CDEC-1D76-49CD-B941-33A4B8E10FF7}"/>
    <cellStyle name="_10-绥化_AP 2" xfId="5644" xr:uid="{D97D7E24-5905-49C9-8FF9-9110193EDD11}"/>
    <cellStyle name="_10-绥化_ARORAPOP_ Jinchukou" xfId="6639" xr:uid="{A08CEBE9-53F6-4CC8-BE35-6DC46C4875DB}"/>
    <cellStyle name="_10-绥化_ARORAPOP_ Jinchukou 2" xfId="10543" xr:uid="{E2BA378F-9D2A-479F-96AE-9CAE945D3CD4}"/>
    <cellStyle name="_10-绥化_China Coal-DePack-0430-Final" xfId="8040" xr:uid="{C2E27EFA-9A78-4E40-A1A0-15811B9D949E}"/>
    <cellStyle name="_10-绥化_China Coal-DePack-0430-Final 2" xfId="10113" xr:uid="{563DFCC2-0367-47DA-BD8D-53471864BFAD}"/>
    <cellStyle name="_10-绥化_China Coal-DePack-additional RP-Final-con-Datun" xfId="9325" xr:uid="{D627033F-3F93-49EF-B671-2E68383689AB}"/>
    <cellStyle name="_10-绥化_China Coal-DePack-additional RP-Final-con-Datun 2" xfId="9763" xr:uid="{BA734584-10DA-43C5-80CF-7413F59A1981}"/>
    <cellStyle name="_10-绥化_Consol Lead-Non operating income and exp_0723" xfId="10370" xr:uid="{BDCED65D-0E2F-4A13-8C37-79AF03AA1D25}"/>
    <cellStyle name="_10-绥化_Consol Lead-Non operating income and exp_0723 2" xfId="10929" xr:uid="{2514792E-BA58-43B2-B310-39FFFCF9A785}"/>
    <cellStyle name="_10-绥化_Cross EJE Consolidation" xfId="5725" xr:uid="{87D71FD6-9E52-41E1-8E29-D3540C1E177E}"/>
    <cellStyle name="_10-绥化_Cross EJE Consolidation 2" xfId="9794" xr:uid="{B8E699FB-B8CA-4CC9-BEF5-8252E460CDBD}"/>
    <cellStyle name="_10-绥化_Datun" xfId="10045" xr:uid="{AD379F71-76A2-4207-8C52-9580CF06B4C8}"/>
    <cellStyle name="_10-绥化_Datun 0527" xfId="9760" xr:uid="{D5EE9E4C-5DF5-4EC0-982A-909B0032FBE7}"/>
    <cellStyle name="_10-绥化_Datun 0527 2" xfId="9015" xr:uid="{7C801890-B564-4E66-BC82-8017D42F7E49}"/>
    <cellStyle name="_10-绥化_Datun 2" xfId="10368" xr:uid="{32317432-9836-4A95-8DA9-8811D9AF0B86}"/>
    <cellStyle name="_10-绥化_DePack-0427" xfId="9324" xr:uid="{58CE0276-4EA0-43D3-9FC7-F908A6661BBB}"/>
    <cellStyle name="_10-绥化_DePack-0427 2" xfId="7547" xr:uid="{F86C628D-B6BE-483C-831D-ECAB606DA68D}"/>
    <cellStyle name="_10-绥化_DePack-0427_Consol Lead-Non operating income and exp_0723" xfId="9752" xr:uid="{39831923-C686-4C32-834E-37E49E780154}"/>
    <cellStyle name="_10-绥化_DePack-0427_Consol Lead-Non operating income and exp_0723 2" xfId="8223" xr:uid="{5BE19CD3-6D09-4BBC-9FFD-2DAC9ECEBFAE}"/>
    <cellStyle name="_10-绥化_DePack-0430-Final-PRC--Pingshuo" xfId="9551" xr:uid="{EED85C1D-F435-4528-8136-069479D695C5}"/>
    <cellStyle name="_10-绥化_DePack-0430-Final-PRC--Pingshuo 2" xfId="9026" xr:uid="{8EF3CD24-24F1-4C3B-9DD1-2EBED23C743E}"/>
    <cellStyle name="_10-绥化_DePack-0430-Final-PRC--Pingshuo_Consol Lead-Non operating income and exp_0723" xfId="10991" xr:uid="{454D68D1-F378-4045-A1AA-ADC592A91030}"/>
    <cellStyle name="_10-绥化_DePack-0430-Final-PRC--Pingshuo_Consol Lead-Non operating income and exp_0723 2" xfId="8125" xr:uid="{AC5B7E40-46A2-4F2C-A431-4017F767AE22}"/>
    <cellStyle name="_10-绥化_Expenses_Other_Non安家岭_Nieo@0517" xfId="8795" xr:uid="{82AEE0CD-B568-4419-8315-6AA09C3A241D}"/>
    <cellStyle name="_10-绥化_Expenses_Other_Non安家岭_Nieo@0517 2" xfId="9602" xr:uid="{716C9D0A-36ED-4A17-9F8B-AE44BDB45762}"/>
    <cellStyle name="_10-绥化_Expenses_Other_Non安家岭_Nieo@updated" xfId="5507" xr:uid="{19C62E26-22DF-4B83-8510-40DB272FA793}"/>
    <cellStyle name="_10-绥化_Expenses_Other_Non安家岭_Nieo@updated 2" xfId="9918" xr:uid="{3C91419A-A7A9-4A9C-B3F4-8B7A9D83E278}"/>
    <cellStyle name="_10-绥化_Expenses_安家岭_Nieo" xfId="7277" xr:uid="{3E7096B3-55E6-48F0-BEFA-62873D259F1F}"/>
    <cellStyle name="_10-绥化_Expenses_安家岭_Nieo 2" xfId="11472" xr:uid="{4691E8E4-6ED9-4587-8109-4967BE0D69F9}"/>
    <cellStyle name="_10-绥化_RP Additioanal PRC" xfId="11783" xr:uid="{BB014C28-079E-4623-8C52-1C16E6BDBE3A}"/>
    <cellStyle name="_10-绥化_RP Additioanal PRC 2" xfId="10704" xr:uid="{42B5AA0D-291E-4460-95E3-F3DD1B8096D3}"/>
    <cellStyle name="_10-绥化_RP Additioanal PRC_Consol Lead-Non operating income and exp_0723" xfId="10740" xr:uid="{BCB63BD0-68F8-4ADD-AF5E-6F5C48D79490}"/>
    <cellStyle name="_10-绥化_RP Additioanal PRC_Consol Lead-Non operating income and exp_0723 2" xfId="8853" xr:uid="{580EDD7D-767D-41F6-9FCD-AC137F6A9597}"/>
    <cellStyle name="_10-绥化_RP Additioanal-中联煤层气" xfId="7597" xr:uid="{557E0302-DFAA-4A1C-AF3E-75858857407F}"/>
    <cellStyle name="_10-绥化_RP Additioanal-中联煤层气 2" xfId="8205" xr:uid="{169E7966-A664-43A2-A05E-6F1B9FE897D2}"/>
    <cellStyle name="_10-绥化_RP -P&amp;L中煤" xfId="8124" xr:uid="{9D06914A-71CC-4E82-836B-A9C8706C41B6}"/>
    <cellStyle name="_10-绥化_RP -P&amp;L中煤 2" xfId="8973" xr:uid="{1AD4DE9A-3A8C-4A25-940F-36BA2D73384F}"/>
    <cellStyle name="_10-绥化_RP -P&amp;L中煤_Additional RP info required(IFRS)" xfId="9736" xr:uid="{C57B983E-6B8D-4EC5-BE0A-F1944EE0D22B}"/>
    <cellStyle name="_10-绥化_RP -P&amp;L中煤_Additional RP info required(IFRS) 2" xfId="9730" xr:uid="{7AEE6816-C8EC-402B-815E-76FAE8A7B65A}"/>
    <cellStyle name="_10-绥化_RP -P&amp;L中煤_Additional RP PRC GAAP CCIEC " xfId="9673" xr:uid="{4563C49A-EC87-4B37-A32F-8C983B597A30}"/>
    <cellStyle name="_10-绥化_RP -P&amp;L中煤_Additional RP PRC GAAP CCIEC  2" xfId="10983" xr:uid="{52964C80-F0E7-41CF-BCF8-585ACE5F4ABE}"/>
    <cellStyle name="_10-绥化_RP -P&amp;L中煤_AP" xfId="9722" xr:uid="{01FF25B0-1133-4EB0-B055-F49C9A13B690}"/>
    <cellStyle name="_10-绥化_RP -P&amp;L中煤_AP 2" xfId="9712" xr:uid="{C9A48DCB-99DD-43A4-93EE-ED7C4ADF509A}"/>
    <cellStyle name="_10-绥化_RP -P&amp;L中煤_ARORAPOP_ Jinchukou" xfId="10739" xr:uid="{9B5D2F0E-2928-4EDA-AA31-8598F69A8084}"/>
    <cellStyle name="_10-绥化_RP -P&amp;L中煤_ARORAPOP_ Jinchukou 2" xfId="7888" xr:uid="{4A45C128-2309-461F-8531-9B6F106E1940}"/>
    <cellStyle name="_10-绥化_RP -P&amp;L中煤_China Coal-DePack-0430-Final" xfId="5013" xr:uid="{9B742214-0E13-4A18-AA65-4971A962125D}"/>
    <cellStyle name="_10-绥化_RP -P&amp;L中煤_China Coal-DePack-0430-Final 2" xfId="9711" xr:uid="{7A04FDD4-9A7E-43C3-A9F0-5708E0AA38CE}"/>
    <cellStyle name="_10-绥化_RP -P&amp;L中煤_China Coal-DePack-additional RP-Final-con-Datun" xfId="8080" xr:uid="{FDD7E3A9-0953-4DD3-950C-8B5C0783BC2F}"/>
    <cellStyle name="_10-绥化_RP -P&amp;L中煤_China Coal-DePack-additional RP-Final-con-Datun 2" xfId="11381" xr:uid="{57D8173E-278A-4432-977F-B5F85F29DB51}"/>
    <cellStyle name="_10-绥化_RP -P&amp;L中煤_Consol Lead-Non operating income and exp_0723" xfId="10167" xr:uid="{73730608-7BD5-4A98-B028-333BF61C2F66}"/>
    <cellStyle name="_10-绥化_RP -P&amp;L中煤_Consol Lead-Non operating income and exp_0723 2" xfId="10000" xr:uid="{F7DBE974-702A-4DE6-866F-7413DB0C6EFF}"/>
    <cellStyle name="_10-绥化_RP -P&amp;L中煤_Datun" xfId="11035" xr:uid="{1A47788A-62CA-4D84-997E-9C64B0D82DE3}"/>
    <cellStyle name="_10-绥化_RP -P&amp;L中煤_Datun 0527" xfId="9942" xr:uid="{27181D4B-361F-4D11-9DC9-1AA7570C5FF5}"/>
    <cellStyle name="_10-绥化_RP -P&amp;L中煤_Datun 0527 2" xfId="7105" xr:uid="{54DBB0D3-51B7-475F-8AA7-11C65A11DFFC}"/>
    <cellStyle name="_10-绥化_RP -P&amp;L中煤_Datun 2" xfId="9702" xr:uid="{3377C98B-75F3-472D-8FB1-0A18712743D3}"/>
    <cellStyle name="_10-绥化_RP -P&amp;L中煤_DePack-0427" xfId="10318" xr:uid="{1BD153DB-B774-43FA-9AE4-C7BC92E500CE}"/>
    <cellStyle name="_10-绥化_RP -P&amp;L中煤_DePack-0427 2" xfId="10986" xr:uid="{39C6934F-9D46-4081-BD9F-D90CFF0BABE5}"/>
    <cellStyle name="_10-绥化_RP -P&amp;L中煤_DePack-0427_Consol Lead-Non operating income and exp_0723" xfId="8620" xr:uid="{23DC8A6F-AF1C-4EAE-AE00-92480275721D}"/>
    <cellStyle name="_10-绥化_RP -P&amp;L中煤_DePack-0427_Consol Lead-Non operating income and exp_0723 2" xfId="9700" xr:uid="{23B34226-83B8-4CB5-9C4C-F514324EC25F}"/>
    <cellStyle name="_10-绥化_RP -P&amp;L中煤_DePack-0430-Final-PRC--Pingshuo" xfId="7979" xr:uid="{84B42A7D-210D-40E1-A648-BABCB5C4E41D}"/>
    <cellStyle name="_10-绥化_RP -P&amp;L中煤_DePack-0430-Final-PRC--Pingshuo 2" xfId="9492" xr:uid="{839DAECE-530E-479B-8737-116E2721549A}"/>
    <cellStyle name="_10-绥化_RP -P&amp;L中煤_DePack-0430-Final-PRC--Pingshuo_Consol Lead-Non operating income and exp_0723" xfId="7188" xr:uid="{568CA569-EAA9-4D56-A138-61628DCE5AF6}"/>
    <cellStyle name="_10-绥化_RP -P&amp;L中煤_DePack-0430-Final-PRC--Pingshuo_Consol Lead-Non operating income and exp_0723 2" xfId="8968" xr:uid="{73453A39-6C9A-4D5E-9D84-1695C06B227F}"/>
    <cellStyle name="_10-绥化_RP -P&amp;L中煤_RP Additioanal PRC" xfId="4738" xr:uid="{079368DE-C166-4983-8B51-24C4E3E60B72}"/>
    <cellStyle name="_10-绥化_RP -P&amp;L中煤_RP Additioanal PRC 2" xfId="9165" xr:uid="{0E708EAC-A6E3-419E-9BC7-1B61B3AD026B}"/>
    <cellStyle name="_10-绥化_RP -P&amp;L中煤_RP Additioanal PRC_Consol Lead-Non operating income and exp_0723" xfId="9183" xr:uid="{B4EDB061-336E-47D4-82A5-1DB198F530FA}"/>
    <cellStyle name="_10-绥化_RP -P&amp;L中煤_RP Additioanal PRC_Consol Lead-Non operating income and exp_0723 2" xfId="9681" xr:uid="{15395E55-1ABE-4CE9-B77A-76D4ADB6D220}"/>
    <cellStyle name="_10-绥化_RP -P&amp;L中煤_RP Additioanal-中联煤层气" xfId="9677" xr:uid="{A2032474-1F1A-49AD-B2B8-61D533C3D14D}"/>
    <cellStyle name="_10-绥化_RP -P&amp;L中煤_RP Additioanal-中联煤层气 2" xfId="11025" xr:uid="{7A895CE3-DB34-4E16-A2DB-D597D47598B5}"/>
    <cellStyle name="_10-绥化_RP -P&amp;L中煤_RP-0527" xfId="11518" xr:uid="{0E517F38-0E61-4EAF-85EF-0067AD13F43E}"/>
    <cellStyle name="_10-绥化_RP -P&amp;L中煤_RP-0527 2" xfId="11393" xr:uid="{09ADC0BB-2B0D-4B7E-8746-206C873DEA1C}"/>
    <cellStyle name="_10-绥化_RP -P&amp;L中煤_RP-ping shuo " xfId="7087" xr:uid="{66FF85A6-3B24-43E3-A16E-7A020DDD3747}"/>
    <cellStyle name="_10-绥化_RP -P&amp;L中煤_RP-ping shuo  2" xfId="9676" xr:uid="{CC7E5539-0588-4998-BA23-EEAEA5F05690}"/>
    <cellStyle name="_10-绥化_RP -P&amp;L中煤_RP-sales&amp;cogs-final" xfId="8461" xr:uid="{EA1B0B8B-9FBA-4CAB-8789-76945C4B1B9F}"/>
    <cellStyle name="_10-绥化_RP -P&amp;L中煤_RP-sales&amp;cogs-final 2" xfId="11183" xr:uid="{7A6CB05D-4928-4D66-8FA1-7D77F6C585CB}"/>
    <cellStyle name="_10-绥化_RP -P&amp;L中煤_Taxation and Deferred taxation template" xfId="11264" xr:uid="{1DDBD176-0E88-4158-9161-A39C56E8EC32}"/>
    <cellStyle name="_10-绥化_RP -P&amp;L中煤_Taxation and Deferred taxation template 2" xfId="5603" xr:uid="{79D6536F-7C21-4805-8226-276ACD4ACD2F}"/>
    <cellStyle name="_10-绥化_RP-0527" xfId="9674" xr:uid="{F62F6982-F015-49D3-A3B4-C2C97A7EE44F}"/>
    <cellStyle name="_10-绥化_RP-0527 2" xfId="5327" xr:uid="{92D6B44A-9D79-4D72-8712-E2EA2D753D42}"/>
    <cellStyle name="_10-绥化_RP-ping shuo " xfId="9668" xr:uid="{FBEACB85-F631-4C62-8865-12943831891B}"/>
    <cellStyle name="_10-绥化_RP-ping shuo  2" xfId="9663" xr:uid="{6CF22A16-403C-4E24-8B42-096C504BFE34}"/>
    <cellStyle name="_10-绥化_RP-sales&amp;cogs-final" xfId="9402" xr:uid="{0A6F10C8-2D64-479C-A770-B0870DF55188}"/>
    <cellStyle name="_10-绥化_RP-sales&amp;cogs-final 2" xfId="11343" xr:uid="{5476EF09-0D60-4E39-A206-00B1C6E12696}"/>
    <cellStyle name="_10-绥化_Taxation and Deferred taxation template" xfId="9656" xr:uid="{77296D29-860C-4C22-BE5D-6DC58374BDC7}"/>
    <cellStyle name="_10-绥化_Taxation and Deferred taxation template 2" xfId="8667" xr:uid="{7BECDFFF-10A6-4BDD-A310-7571C2698048}"/>
    <cellStyle name="_10-绥化_中煤改制企业申报表_损益部分(xienan)" xfId="9648" xr:uid="{98444C16-F596-43B5-A513-44DBECBF1848}"/>
    <cellStyle name="_10-绥化_中煤改制企业申报表_损益部分(xienan) 2" xfId="10598" xr:uid="{CE582269-5DD8-4570-81AF-D4602DE03825}"/>
    <cellStyle name="_11-大兴安岭" xfId="9638" xr:uid="{8764A027-1FB9-49BF-95FE-F1A8FF516502}"/>
    <cellStyle name="_11-大兴安岭 2" xfId="9633" xr:uid="{8F3E4F93-304D-4795-91E0-B59AB42BE13D}"/>
    <cellStyle name="_11-大兴安岭_Additional RP info required(IFRS)" xfId="7465" xr:uid="{5BADF1DB-345C-472A-963B-EE394221E865}"/>
    <cellStyle name="_11-大兴安岭_Additional RP info required(IFRS) 2" xfId="9631" xr:uid="{FC7272F6-8FD5-410E-A4F5-4E4E27465253}"/>
    <cellStyle name="_11-大兴安岭_Additional RP PRC GAAP CCIEC " xfId="9657" xr:uid="{5D226162-60E2-4C38-9BEB-555112ED96CB}"/>
    <cellStyle name="_11-大兴安岭_Additional RP PRC GAAP CCIEC  2" xfId="4921" xr:uid="{19B66540-0875-4387-82EE-CD747F88CA43}"/>
    <cellStyle name="_11-大兴安岭_AP" xfId="10251" xr:uid="{C52929B9-3FCE-4F7C-95C4-D7053B38D5FE}"/>
    <cellStyle name="_11-大兴安岭_AP 2" xfId="10326" xr:uid="{BD969BBA-E375-42F4-A824-B1A462DDE725}"/>
    <cellStyle name="_11-大兴安岭_ARORAPOP_ Jinchukou" xfId="6062" xr:uid="{3DF60A27-37E3-4ED9-AD64-C363E25C4D6C}"/>
    <cellStyle name="_11-大兴安岭_ARORAPOP_ Jinchukou 2" xfId="10060" xr:uid="{8F13B5AF-154B-4C22-8917-AA10CEE738D6}"/>
    <cellStyle name="_11-大兴安岭_China Coal-DePack-0430-Final" xfId="8187" xr:uid="{036D0F7C-2A82-4AC0-8387-F269059880AC}"/>
    <cellStyle name="_11-大兴安岭_China Coal-DePack-0430-Final 2" xfId="6144" xr:uid="{7C845E14-E310-47AF-AD7B-72C4C7D59A16}"/>
    <cellStyle name="_11-大兴安岭_China Coal-DePack-additional RP-Final-con-Datun" xfId="8161" xr:uid="{9C70746E-7658-4A17-98E2-5C947F0AF8A3}"/>
    <cellStyle name="_11-大兴安岭_China Coal-DePack-additional RP-Final-con-Datun 2" xfId="10896" xr:uid="{B087368B-F0A7-44BE-93B0-F82E6725DD73}"/>
    <cellStyle name="_11-大兴安岭_Consol Lead-Non operating income and exp_0723" xfId="9696" xr:uid="{9DB91317-3A16-4236-A32B-011D58DC51D4}"/>
    <cellStyle name="_11-大兴安岭_Consol Lead-Non operating income and exp_0723 2" xfId="9625" xr:uid="{1E109E00-DFEC-4BB9-AD00-02EAAEBE8579}"/>
    <cellStyle name="_11-大兴安岭_Cross EJE Consolidation" xfId="9620" xr:uid="{D66BF8F9-A78A-4CDF-B2E7-A5E89B3DB1AC}"/>
    <cellStyle name="_11-大兴安岭_Cross EJE Consolidation 2" xfId="9617" xr:uid="{792A3044-598F-43A6-8215-98013C614E0A}"/>
    <cellStyle name="_11-大兴安岭_Datun" xfId="4677" xr:uid="{FDE24158-75EB-4AA1-98E2-D548E5DCF24F}"/>
    <cellStyle name="_11-大兴安岭_Datun 0527" xfId="10824" xr:uid="{26292837-DA1E-4097-AECA-F72F837421C2}"/>
    <cellStyle name="_11-大兴安岭_Datun 0527 2" xfId="8263" xr:uid="{33ED14F4-E396-4187-9EDF-C9CD359F65CB}"/>
    <cellStyle name="_11-大兴安岭_Datun 2" xfId="9606" xr:uid="{9A87AE9C-6C5F-4EA3-831F-4FBC1432A64B}"/>
    <cellStyle name="_11-大兴安岭_DePack-0427" xfId="11003" xr:uid="{97630418-73A6-4387-AB5A-68279376783B}"/>
    <cellStyle name="_11-大兴安岭_DePack-0427 2" xfId="8818" xr:uid="{4232A671-F813-43C9-A02F-F7E3F2C9C567}"/>
    <cellStyle name="_11-大兴安岭_DePack-0427_Consol Lead-Non operating income and exp_0723" xfId="8691" xr:uid="{668EBD94-1EB1-460B-81B4-CBCCDDBA4EEC}"/>
    <cellStyle name="_11-大兴安岭_DePack-0427_Consol Lead-Non operating income and exp_0723 2" xfId="5114" xr:uid="{54986074-5B81-40E8-AD55-9475286610D2}"/>
    <cellStyle name="_11-大兴安岭_DePack-0430-Final-PRC--Pingshuo" xfId="9589" xr:uid="{6B7F2DD0-E534-47CB-99DE-F6859EDF4A0C}"/>
    <cellStyle name="_11-大兴安岭_DePack-0430-Final-PRC--Pingshuo 2" xfId="10443" xr:uid="{736BD58A-D6F7-449B-9DEE-8E669C76FA67}"/>
    <cellStyle name="_11-大兴安岭_DePack-0430-Final-PRC--Pingshuo_Consol Lead-Non operating income and exp_0723" xfId="9581" xr:uid="{EF5CE4F8-2C48-4280-8155-FCC74AD6CA92}"/>
    <cellStyle name="_11-大兴安岭_DePack-0430-Final-PRC--Pingshuo_Consol Lead-Non operating income and exp_0723 2" xfId="9578" xr:uid="{35715BEE-DD05-41A7-BD6B-2C2BCC1C8A45}"/>
    <cellStyle name="_11-大兴安岭_Expenses_Other_Non安家岭_Nieo@0517" xfId="9577" xr:uid="{1EE66404-5FCA-4704-B1D3-931F29EB9D04}"/>
    <cellStyle name="_11-大兴安岭_Expenses_Other_Non安家岭_Nieo@0517 2" xfId="9526" xr:uid="{6F8D6260-7ED8-4B0E-ADFA-4CFC30DBF9DA}"/>
    <cellStyle name="_11-大兴安岭_Expenses_Other_Non安家岭_Nieo@updated" xfId="7196" xr:uid="{D4683432-4516-4DDD-8984-F347F972AA74}"/>
    <cellStyle name="_11-大兴安岭_Expenses_Other_Non安家岭_Nieo@updated 2" xfId="8812" xr:uid="{54F2B8C9-C16D-454A-ACCD-5833A2EFAF43}"/>
    <cellStyle name="_11-大兴安岭_Expenses_安家岭_Nieo" xfId="9032" xr:uid="{A122FB98-837A-41DE-8F1F-6F518E2FA51F}"/>
    <cellStyle name="_11-大兴安岭_Expenses_安家岭_Nieo 2" xfId="9560" xr:uid="{A1DBC1E4-025A-47B0-8905-C678B2192E0F}"/>
    <cellStyle name="_11-大兴安岭_RP Additioanal PRC" xfId="10234" xr:uid="{7DD0EE24-5343-45E3-849B-357DF4E8219D}"/>
    <cellStyle name="_11-大兴安岭_RP Additioanal PRC 2" xfId="7058" xr:uid="{B1693022-BCAA-4A15-8E20-661527D4F94F}"/>
    <cellStyle name="_11-大兴安岭_RP Additioanal PRC_Consol Lead-Non operating income and exp_0723" xfId="10798" xr:uid="{82952AD2-732D-48AD-9CC4-7634F88A9F57}"/>
    <cellStyle name="_11-大兴安岭_RP Additioanal PRC_Consol Lead-Non operating income and exp_0723 2" xfId="9558" xr:uid="{915E058F-8422-4864-8660-67C212810440}"/>
    <cellStyle name="_11-大兴安岭_RP Additioanal-中联煤层气" xfId="10697" xr:uid="{11421EC8-7D72-4991-8734-EC7BAB10F83D}"/>
    <cellStyle name="_11-大兴安岭_RP Additioanal-中联煤层气 2" xfId="11383" xr:uid="{0A148247-227B-46B8-9A4D-42831DA5D46F}"/>
    <cellStyle name="_11-大兴安岭_RP -P&amp;L中煤" xfId="9555" xr:uid="{C01E9AF0-5288-43B2-96EA-3526F3C2B484}"/>
    <cellStyle name="_11-大兴安岭_RP -P&amp;L中煤 2" xfId="9552" xr:uid="{4ECA426C-9A68-4542-8C16-39810001E4C4}"/>
    <cellStyle name="_11-大兴安岭_RP -P&amp;L中煤_Additional RP info required(IFRS)" xfId="10426" xr:uid="{5D349DDE-A9F0-4ED4-8F89-0BE0F107B371}"/>
    <cellStyle name="_11-大兴安岭_RP -P&amp;L中煤_Additional RP info required(IFRS) 2" xfId="11521" xr:uid="{C4C6FB4A-63A0-4BB3-83CC-B40FCA7B3CFF}"/>
    <cellStyle name="_11-大兴安岭_RP -P&amp;L中煤_Additional RP PRC GAAP CCIEC " xfId="6762" xr:uid="{367FB29D-D684-4650-95F6-D9FDB80F54A4}"/>
    <cellStyle name="_11-大兴安岭_RP -P&amp;L中煤_Additional RP PRC GAAP CCIEC  2" xfId="11083" xr:uid="{2C9F0DC6-BA98-43B4-B797-23FC9473E099}"/>
    <cellStyle name="_11-大兴安岭_RP -P&amp;L中煤_AP" xfId="9800" xr:uid="{4079180E-221E-4DAD-840B-F0230F7167F9}"/>
    <cellStyle name="_11-大兴安岭_RP -P&amp;L中煤_AP 2" xfId="6959" xr:uid="{D8C7CFA3-2680-4521-93F3-343CB8BA49B5}"/>
    <cellStyle name="_11-大兴安岭_RP -P&amp;L中煤_ARORAPOP_ Jinchukou" xfId="9490" xr:uid="{D016E387-692D-4108-850C-695040A68065}"/>
    <cellStyle name="_11-大兴安岭_RP -P&amp;L中煤_ARORAPOP_ Jinchukou 2" xfId="10990" xr:uid="{F3D663C8-EBCD-4A16-8623-B914461BBF4F}"/>
    <cellStyle name="_11-大兴安岭_RP -P&amp;L中煤_China Coal-DePack-0430-Final" xfId="7217" xr:uid="{657727AA-C984-42F9-93BD-251B16CC7F9C}"/>
    <cellStyle name="_11-大兴安岭_RP -P&amp;L中煤_China Coal-DePack-0430-Final 2" xfId="6636" xr:uid="{F36DF329-6E5E-45FB-98FC-D616C677E046}"/>
    <cellStyle name="_11-大兴安岭_RP -P&amp;L中煤_China Coal-DePack-additional RP-Final-con-Datun" xfId="8298" xr:uid="{98740EF2-841D-4527-9DE1-B79B7FCB4C57}"/>
    <cellStyle name="_11-大兴安岭_RP -P&amp;L中煤_China Coal-DePack-additional RP-Final-con-Datun 2" xfId="9548" xr:uid="{FBAF0B09-562D-4FEB-B1DF-0D6408E9F26A}"/>
    <cellStyle name="_11-大兴安岭_RP -P&amp;L中煤_Consol Lead-Non operating income and exp_0723" xfId="9102" xr:uid="{22E7AA18-6B61-425C-80E8-C4AD38D0DE62}"/>
    <cellStyle name="_11-大兴安岭_RP -P&amp;L中煤_Consol Lead-Non operating income and exp_0723 2" xfId="11746" xr:uid="{8C592C40-DC46-43E0-BC4B-0E7A6D91E941}"/>
    <cellStyle name="_11-大兴安岭_RP -P&amp;L中煤_Datun" xfId="8165" xr:uid="{8E026C67-59A8-49CB-922F-672FC8B99593}"/>
    <cellStyle name="_11-大兴安岭_RP -P&amp;L中煤_Datun 0527" xfId="9795" xr:uid="{40216621-AF6E-45BC-A13A-07D774A8E835}"/>
    <cellStyle name="_11-大兴安岭_RP -P&amp;L中煤_Datun 0527 2" xfId="9106" xr:uid="{581366D9-25C8-49B4-AD4D-8112B48100CA}"/>
    <cellStyle name="_11-大兴安岭_RP -P&amp;L中煤_Datun 2" xfId="9540" xr:uid="{5E3D1F26-E25D-4BBC-9F48-836985810787}"/>
    <cellStyle name="_11-大兴安岭_RP -P&amp;L中煤_DePack-0427" xfId="9601" xr:uid="{38B0CB23-75D9-47B0-9BCF-92373D0C95AC}"/>
    <cellStyle name="_11-大兴安岭_RP -P&amp;L中煤_DePack-0427 2" xfId="8110" xr:uid="{AEFD4B8D-576A-4D18-9E01-F605007113CE}"/>
    <cellStyle name="_11-大兴安岭_RP -P&amp;L中煤_DePack-0427_Consol Lead-Non operating income and exp_0723" xfId="10447" xr:uid="{ED304031-A473-4423-9FC1-ECBA87BF2E5F}"/>
    <cellStyle name="_11-大兴安岭_RP -P&amp;L中煤_DePack-0427_Consol Lead-Non operating income and exp_0723 2" xfId="6858" xr:uid="{8559B469-7840-4249-BDD2-802AE038BC0A}"/>
    <cellStyle name="_11-大兴安岭_RP -P&amp;L中煤_DePack-0430-Final-PRC--Pingshuo" xfId="9316" xr:uid="{361A0567-8071-4F00-B0CA-EC79A1C90BC1}"/>
    <cellStyle name="_11-大兴安岭_RP -P&amp;L中煤_DePack-0430-Final-PRC--Pingshuo 2" xfId="10230" xr:uid="{CDA6F909-030A-4068-BD70-CE5A8DFDEB8D}"/>
    <cellStyle name="_11-大兴安岭_RP -P&amp;L中煤_DePack-0430-Final-PRC--Pingshuo_Consol Lead-Non operating income and exp_0723" xfId="5208" xr:uid="{9A89027D-8526-4363-868A-8AE42753DF03}"/>
    <cellStyle name="_11-大兴安岭_RP -P&amp;L中煤_DePack-0430-Final-PRC--Pingshuo_Consol Lead-Non operating income and exp_0723 2" xfId="9539" xr:uid="{A3994F9B-A655-44F0-B2C4-6CF18841F481}"/>
    <cellStyle name="_11-大兴安岭_RP -P&amp;L中煤_RP Additioanal PRC" xfId="4824" xr:uid="{1A8599F8-A202-4C9B-B8F7-4355C6FC09B5}"/>
    <cellStyle name="_11-大兴安岭_RP -P&amp;L中煤_RP Additioanal PRC 2" xfId="6355" xr:uid="{2A7FEB7E-2050-4431-B063-1765BC1F3142}"/>
    <cellStyle name="_11-大兴安岭_RP -P&amp;L中煤_RP Additioanal PRC_Consol Lead-Non operating income and exp_0723" xfId="8006" xr:uid="{64F33C4D-CEF2-4775-A080-679F9BE40D08}"/>
    <cellStyle name="_11-大兴安岭_RP -P&amp;L中煤_RP Additioanal PRC_Consol Lead-Non operating income and exp_0723 2" xfId="6142" xr:uid="{D6673950-F3D8-4529-9B31-93BEE9C6D15B}"/>
    <cellStyle name="_11-大兴安岭_RP -P&amp;L中煤_RP Additioanal-中联煤层气" xfId="11073" xr:uid="{EC568AC3-C13E-4343-AAE2-E1792B931E62}"/>
    <cellStyle name="_11-大兴安岭_RP -P&amp;L中煤_RP Additioanal-中联煤层气 2" xfId="8093" xr:uid="{61DDA560-DB9F-4117-96CB-6569E0729827}"/>
    <cellStyle name="_11-大兴安岭_RP -P&amp;L中煤_RP-0527" xfId="9531" xr:uid="{42095219-E877-4AC8-8D64-83615DB9D149}"/>
    <cellStyle name="_11-大兴安岭_RP -P&amp;L中煤_RP-0527 2" xfId="7457" xr:uid="{CF759FFA-A7DB-497F-B055-F1BC802F094E}"/>
    <cellStyle name="_11-大兴安岭_RP -P&amp;L中煤_RP-ping shuo " xfId="9528" xr:uid="{24CC5800-CFC4-4C09-AD76-F462426B9D70}"/>
    <cellStyle name="_11-大兴安岭_RP -P&amp;L中煤_RP-ping shuo  2" xfId="9874" xr:uid="{4D04ED03-79E6-463E-BB5A-614537449CED}"/>
    <cellStyle name="_11-大兴安岭_RP -P&amp;L中煤_RP-sales&amp;cogs-final" xfId="5816" xr:uid="{61124092-6720-47D6-B426-50768D6C484D}"/>
    <cellStyle name="_11-大兴安岭_RP -P&amp;L中煤_RP-sales&amp;cogs-final 2" xfId="9525" xr:uid="{CB49E0C3-AFD3-4406-B808-64CC63155BB3}"/>
    <cellStyle name="_11-大兴安岭_RP -P&amp;L中煤_Taxation and Deferred taxation template" xfId="9524" xr:uid="{D96F836C-F546-49D5-A8A9-E1B720AA9389}"/>
    <cellStyle name="_11-大兴安岭_RP -P&amp;L中煤_Taxation and Deferred taxation template 2" xfId="4352" xr:uid="{CF47FB40-9677-46BB-8719-232601A8C30F}"/>
    <cellStyle name="_11-大兴安岭_RP-0527" xfId="8245" xr:uid="{859F10DF-7288-4A7B-B0A9-B6508DCCAD33}"/>
    <cellStyle name="_11-大兴安岭_RP-0527 2" xfId="8242" xr:uid="{CEA0D64C-A4A5-4DFA-B858-5A2B2CE27DF1}"/>
    <cellStyle name="_11-大兴安岭_RP-ping shuo " xfId="9519" xr:uid="{8763ED0B-5069-4FC7-AE8E-6CA52F19CDFE}"/>
    <cellStyle name="_11-大兴安岭_RP-ping shuo  2" xfId="9282" xr:uid="{FB8FC74B-99A8-45FF-853F-C6148D6A541C}"/>
    <cellStyle name="_11-大兴安岭_RP-sales&amp;cogs-final" xfId="11576" xr:uid="{0AA037A8-1668-4A82-9989-E2F32EE51F3C}"/>
    <cellStyle name="_11-大兴安岭_RP-sales&amp;cogs-final 2" xfId="7964" xr:uid="{B7D35BB7-CBE0-455A-9C74-A604BDF979E8}"/>
    <cellStyle name="_11-大兴安岭_Taxation and Deferred taxation template" xfId="6617" xr:uid="{37A256FC-6429-4F6E-BBF8-697B3602BF0B}"/>
    <cellStyle name="_11-大兴安岭_Taxation and Deferred taxation template 2" xfId="4813" xr:uid="{457AF91A-5005-45AE-9EAA-22C6D4CA28D4}"/>
    <cellStyle name="_11-大兴安岭_中煤改制企业申报表_损益部分(xienan)" xfId="9517" xr:uid="{3358E8BE-F35B-4C2B-B0F4-8F3C8BDF07F8}"/>
    <cellStyle name="_11-大兴安岭_中煤改制企业申报表_损益部分(xienan) 2" xfId="9724" xr:uid="{71148B21-EFDB-44C2-961F-5E494D1066B9}"/>
    <cellStyle name="_12-黑河" xfId="10104" xr:uid="{852806A1-3FDF-47B3-875B-CA04C374DA95}"/>
    <cellStyle name="_12-黑河 2" xfId="11164" xr:uid="{58720BE5-DDBC-441F-8144-23254E118864}"/>
    <cellStyle name="_12-黑河_Additional RP info required(IFRS)" xfId="6196" xr:uid="{974ECD78-B8CB-4607-B34A-66AD672F6C63}"/>
    <cellStyle name="_12-黑河_Additional RP info required(IFRS) 2" xfId="10169" xr:uid="{26614FFF-2BB7-4942-B601-A9D76316B524}"/>
    <cellStyle name="_12-黑河_Additional RP PRC GAAP CCIEC " xfId="9515" xr:uid="{76C0120F-3840-42BF-AED3-87BF36E0E13E}"/>
    <cellStyle name="_12-黑河_Additional RP PRC GAAP CCIEC  2" xfId="11513" xr:uid="{CD0F832A-26BB-4242-A163-8C47A2B427A8}"/>
    <cellStyle name="_12-黑河_AP" xfId="8427" xr:uid="{E501893A-DB0A-4B6B-9591-711883821BFD}"/>
    <cellStyle name="_12-黑河_AP 2" xfId="9938" xr:uid="{C268121E-7E48-43E0-A66D-414F0332C84F}"/>
    <cellStyle name="_12-黑河_ARORAPOP_ Jinchukou" xfId="7002" xr:uid="{B22C353E-03FD-4FF9-96E4-722BEDA02BC4}"/>
    <cellStyle name="_12-黑河_ARORAPOP_ Jinchukou 2" xfId="8843" xr:uid="{23185196-8B92-4C80-ADDF-D1E4FC880ED6}"/>
    <cellStyle name="_12-黑河_China Coal-DePack-0430-Final" xfId="9502" xr:uid="{57C520EA-BF58-431E-9971-FF6ECF027925}"/>
    <cellStyle name="_12-黑河_China Coal-DePack-0430-Final 2" xfId="5694" xr:uid="{632F14B1-8C85-402F-B886-3D6189D160DC}"/>
    <cellStyle name="_12-黑河_China Coal-DePack-additional RP-Final-con-Datun" xfId="7884" xr:uid="{A443924A-5E00-4A1C-B500-5BECB40F47B4}"/>
    <cellStyle name="_12-黑河_China Coal-DePack-additional RP-Final-con-Datun 2" xfId="5458" xr:uid="{E9A06A8D-71FD-41B8-9CF6-EB7555344CC8}"/>
    <cellStyle name="_12-黑河_Consol Lead-Non operating income and exp_0723" xfId="9496" xr:uid="{85C08980-68AE-41FB-B7B9-DCB67D3ED174}"/>
    <cellStyle name="_12-黑河_Consol Lead-Non operating income and exp_0723 2" xfId="10078" xr:uid="{518835B0-F3CD-4F84-8197-0AE3355A175E}"/>
    <cellStyle name="_12-黑河_Cross EJE Consolidation" xfId="6020" xr:uid="{AFF34C32-8B54-441F-A1A8-39752E98D553}"/>
    <cellStyle name="_12-黑河_Cross EJE Consolidation 2" xfId="9494" xr:uid="{EAA49309-E562-44F0-B2B3-F8CFD68BDEC0}"/>
    <cellStyle name="_12-黑河_Datun" xfId="7665" xr:uid="{6CDFF2E3-B187-47C7-B64B-82B63E46F2B5}"/>
    <cellStyle name="_12-黑河_Datun 0527" xfId="8293" xr:uid="{5C314B62-AFBA-4780-B081-EC0D6752086C}"/>
    <cellStyle name="_12-黑河_Datun 0527 2" xfId="9293" xr:uid="{514797FC-B839-47DD-A2C6-1FEF59C13B99}"/>
    <cellStyle name="_12-黑河_Datun 2" xfId="11426" xr:uid="{47B1C628-CEEE-4B60-A1B4-0BF9523E9F11}"/>
    <cellStyle name="_12-黑河_DePack-0427" xfId="7115" xr:uid="{451DACEC-201A-4719-A403-3CE2D88E5458}"/>
    <cellStyle name="_12-黑河_DePack-0427 2" xfId="7261" xr:uid="{6B829145-D6B5-4C26-9706-B9002C8AAA13}"/>
    <cellStyle name="_12-黑河_DePack-0427_Consol Lead-Non operating income and exp_0723" xfId="9981" xr:uid="{BE877C61-1A54-4186-A176-A6A6E10DDA31}"/>
    <cellStyle name="_12-黑河_DePack-0427_Consol Lead-Non operating income and exp_0723 2" xfId="9493" xr:uid="{61438903-63C5-4E12-8810-BE4D409D5282}"/>
    <cellStyle name="_12-黑河_DePack-0430-Final-PRC--Pingshuo" xfId="9583" xr:uid="{AB7080BE-9C07-460F-81F2-CA05B6BDA36C}"/>
    <cellStyle name="_12-黑河_DePack-0430-Final-PRC--Pingshuo 2" xfId="8111" xr:uid="{BA325A04-2465-4B5E-B8E3-04A70D17704F}"/>
    <cellStyle name="_12-黑河_DePack-0430-Final-PRC--Pingshuo_Consol Lead-Non operating income and exp_0723" xfId="9488" xr:uid="{242E3711-4D46-455B-BD2F-A85943C165E8}"/>
    <cellStyle name="_12-黑河_DePack-0430-Final-PRC--Pingshuo_Consol Lead-Non operating income and exp_0723 2" xfId="10286" xr:uid="{FD5C1630-8D8C-41DE-AA44-EB1050071FA5}"/>
    <cellStyle name="_12-黑河_Expenses_Other_Non安家岭_Nieo@0517" xfId="9574" xr:uid="{B499C27D-E593-4F70-9E11-B8A36AF24556}"/>
    <cellStyle name="_12-黑河_Expenses_Other_Non安家岭_Nieo@0517 2" xfId="9485" xr:uid="{D4F90652-1DA6-42FF-A5C4-6406A4C91522}"/>
    <cellStyle name="_12-黑河_Expenses_Other_Non安家岭_Nieo@updated" xfId="6451" xr:uid="{0A1ABC23-6AF8-4AC3-B7FF-AE3EA1DEFA1A}"/>
    <cellStyle name="_12-黑河_Expenses_Other_Non安家岭_Nieo@updated 2" xfId="9532" xr:uid="{AC5700E6-CCA3-45DD-85E9-2FA427106DAB}"/>
    <cellStyle name="_12-黑河_Expenses_安家岭_Nieo" xfId="9481" xr:uid="{AEEFEFE4-DC19-41C4-BD9C-0A2C81B5587F}"/>
    <cellStyle name="_12-黑河_Expenses_安家岭_Nieo 2" xfId="10041" xr:uid="{FF87C596-5A16-498A-9FDD-6D0E4DF4B23B}"/>
    <cellStyle name="_12-黑河_RP Additioanal PRC" xfId="9473" xr:uid="{429B790C-9273-43BF-9D4F-7FEB6D905BAC}"/>
    <cellStyle name="_12-黑河_RP Additioanal PRC 2" xfId="10082" xr:uid="{6F035408-C4D8-490E-8496-6FE218F8D17B}"/>
    <cellStyle name="_12-黑河_RP Additioanal PRC_Consol Lead-Non operating income and exp_0723" xfId="9516" xr:uid="{3DC2EDA4-ABB7-426D-BDFE-8B3344849EFB}"/>
    <cellStyle name="_12-黑河_RP Additioanal PRC_Consol Lead-Non operating income and exp_0723 2" xfId="9470" xr:uid="{7A711F8E-0DA7-41D9-A9C6-D5C21347E3AB}"/>
    <cellStyle name="_12-黑河_RP Additioanal-中联煤层气" xfId="7713" xr:uid="{BA904E84-3396-4341-9E3A-83058A417397}"/>
    <cellStyle name="_12-黑河_RP Additioanal-中联煤层气 2" xfId="5937" xr:uid="{F31C3680-E2F4-4117-8BAE-1F1F56B46797}"/>
    <cellStyle name="_12-黑河_RP -P&amp;L中煤" xfId="9468" xr:uid="{436EE2BF-BEA0-4816-8386-E6BBD9A4EC5F}"/>
    <cellStyle name="_12-黑河_RP -P&amp;L中煤 2" xfId="9467" xr:uid="{09A6C1D0-97D8-4373-B0E8-808DF78D7A18}"/>
    <cellStyle name="_12-黑河_RP -P&amp;L中煤_Additional RP info required(IFRS)" xfId="10933" xr:uid="{E2F546BF-36DE-40B7-AAD9-E17025850589}"/>
    <cellStyle name="_12-黑河_RP -P&amp;L中煤_Additional RP info required(IFRS) 2" xfId="8310" xr:uid="{6887FE2E-E39B-4A26-AA2B-BD0FCAEF9202}"/>
    <cellStyle name="_12-黑河_RP -P&amp;L中煤_Additional RP PRC GAAP CCIEC " xfId="11755" xr:uid="{A35BD705-6962-412F-95D6-EB23B35EAD9D}"/>
    <cellStyle name="_12-黑河_RP -P&amp;L中煤_Additional RP PRC GAAP CCIEC  2" xfId="5920" xr:uid="{DAA8CDC8-A133-4FBF-BAD9-B900A1C44E4C}"/>
    <cellStyle name="_12-黑河_RP -P&amp;L中煤_AP" xfId="11532" xr:uid="{E553B1A7-A858-41B3-95CB-FEF6DD788140}"/>
    <cellStyle name="_12-黑河_RP -P&amp;L中煤_AP 2" xfId="8078" xr:uid="{7283FD79-3A24-4CC2-8EB9-142410052E7C}"/>
    <cellStyle name="_12-黑河_RP -P&amp;L中煤_ARORAPOP_ Jinchukou" xfId="11395" xr:uid="{C2B67756-74C8-4285-A949-E528E7FB875B}"/>
    <cellStyle name="_12-黑河_RP -P&amp;L中煤_ARORAPOP_ Jinchukou 2" xfId="9641" xr:uid="{85BCC894-497F-4370-828C-62875E635410}"/>
    <cellStyle name="_12-黑河_RP -P&amp;L中煤_China Coal-DePack-0430-Final" xfId="10048" xr:uid="{E12784F7-83EC-4457-AF95-8BF2A0CFC2F6}"/>
    <cellStyle name="_12-黑河_RP -P&amp;L中煤_China Coal-DePack-0430-Final 2" xfId="6969" xr:uid="{BDBA94AF-81A5-46B5-950E-389743B92039}"/>
    <cellStyle name="_12-黑河_RP -P&amp;L中煤_China Coal-DePack-additional RP-Final-con-Datun" xfId="9454" xr:uid="{B20B3089-9CF4-4AE7-8C33-BD46B1C71E27}"/>
    <cellStyle name="_12-黑河_RP -P&amp;L中煤_China Coal-DePack-additional RP-Final-con-Datun 2" xfId="9453" xr:uid="{2B9EBC40-B1E8-49F7-90B6-07943FF11B9D}"/>
    <cellStyle name="_12-黑河_RP -P&amp;L中煤_Consol Lead-Non operating income and exp_0723" xfId="9433" xr:uid="{DA57A301-2A53-44D2-A06A-669FF20ABAFB}"/>
    <cellStyle name="_12-黑河_RP -P&amp;L中煤_Consol Lead-Non operating income and exp_0723 2" xfId="5382" xr:uid="{91D60A5E-C15C-4F00-99BD-C99D940E2BF4}"/>
    <cellStyle name="_12-黑河_RP -P&amp;L中煤_Datun" xfId="11096" xr:uid="{E08EB9C6-C4E6-4370-B396-66ABBD5B24C9}"/>
    <cellStyle name="_12-黑河_RP -P&amp;L中煤_Datun 0527" xfId="9446" xr:uid="{637DC8F4-A782-4C07-8660-666FCA359AC6}"/>
    <cellStyle name="_12-黑河_RP -P&amp;L中煤_Datun 0527 2" xfId="10340" xr:uid="{DF66AA60-1EDC-46D4-91A7-28B7E26CE0B5}"/>
    <cellStyle name="_12-黑河_RP -P&amp;L中煤_Datun 2" xfId="7867" xr:uid="{D9650A8C-FBA4-49D6-8E96-7A3A44705CAC}"/>
    <cellStyle name="_12-黑河_RP -P&amp;L中煤_DePack-0427" xfId="11340" xr:uid="{AC010BA3-2700-4500-BEC0-7F512BA0AFD2}"/>
    <cellStyle name="_12-黑河_RP -P&amp;L中煤_DePack-0427 2" xfId="8643" xr:uid="{09FC7149-27E0-4B17-B528-E6F2636F5069}"/>
    <cellStyle name="_12-黑河_RP -P&amp;L中煤_DePack-0427_Consol Lead-Non operating income and exp_0723" xfId="5074" xr:uid="{C6DE327A-880A-466C-ACA9-D388705B1567}"/>
    <cellStyle name="_12-黑河_RP -P&amp;L中煤_DePack-0427_Consol Lead-Non operating income and exp_0723 2" xfId="10330" xr:uid="{AAD2B51B-6266-4DBA-BC4F-637937B091A6}"/>
    <cellStyle name="_12-黑河_RP -P&amp;L中煤_DePack-0430-Final-PRC--Pingshuo" xfId="4928" xr:uid="{F0DFDB01-D428-4E02-B144-2346A139B906}"/>
    <cellStyle name="_12-黑河_RP -P&amp;L中煤_DePack-0430-Final-PRC--Pingshuo 2" xfId="9599" xr:uid="{DBC48FC5-FE5F-4AB5-8DD7-DADA18F6F5F3}"/>
    <cellStyle name="_12-黑河_RP -P&amp;L中煤_DePack-0430-Final-PRC--Pingshuo_Consol Lead-Non operating income and exp_0723" xfId="4631" xr:uid="{EEF305D1-D926-4CEC-AD6C-1BA69A0A8510}"/>
    <cellStyle name="_12-黑河_RP -P&amp;L中煤_DePack-0430-Final-PRC--Pingshuo_Consol Lead-Non operating income and exp_0723 2" xfId="5501" xr:uid="{9A29C936-CE7C-4D80-AA1A-E53FE11B1B90}"/>
    <cellStyle name="_12-黑河_RP -P&amp;L中煤_RP Additioanal PRC" xfId="8079" xr:uid="{717B1BCB-3F81-4A7C-A90E-6A85D0FB2E01}"/>
    <cellStyle name="_12-黑河_RP -P&amp;L中煤_RP Additioanal PRC 2" xfId="9598" xr:uid="{BCEA5DCB-2A47-4E92-882F-F8A6BE151F8F}"/>
    <cellStyle name="_12-黑河_RP -P&amp;L中煤_RP Additioanal PRC_Consol Lead-Non operating income and exp_0723" xfId="7569" xr:uid="{A533B5C0-4461-47CE-9002-9EAB5B33B2B4}"/>
    <cellStyle name="_12-黑河_RP -P&amp;L中煤_RP Additioanal PRC_Consol Lead-Non operating income and exp_0723 2" xfId="9242" xr:uid="{FB343008-F26F-44F8-8BA2-C2C452520217}"/>
    <cellStyle name="_12-黑河_RP -P&amp;L中煤_RP Additioanal-中联煤层气" xfId="9441" xr:uid="{3C721971-4223-43A1-B074-87515A84EE32}"/>
    <cellStyle name="_12-黑河_RP -P&amp;L中煤_RP Additioanal-中联煤层气 2" xfId="10950" xr:uid="{4D984FC6-7B4A-4D2C-A9BE-03D1DCBA7DD7}"/>
    <cellStyle name="_12-黑河_RP -P&amp;L中煤_RP-0527" xfId="11593" xr:uid="{AB6EE1AC-04E6-458D-BA2B-1630BD95C12C}"/>
    <cellStyle name="_12-黑河_RP -P&amp;L中煤_RP-0527 2" xfId="10775" xr:uid="{CB8B006F-F39B-42C7-9DB3-CC8083DA0278}"/>
    <cellStyle name="_12-黑河_RP -P&amp;L中煤_RP-ping shuo " xfId="4278" xr:uid="{758E03F7-33EB-425F-AE22-3F7675F798F7}"/>
    <cellStyle name="_12-黑河_RP -P&amp;L中煤_RP-ping shuo  2" xfId="11121" xr:uid="{ECE0A432-3908-43C5-8BB5-D297956887B4}"/>
    <cellStyle name="_12-黑河_RP -P&amp;L中煤_RP-sales&amp;cogs-final" xfId="5316" xr:uid="{A9C812FF-E7EC-4E18-AC6D-B6D251FED840}"/>
    <cellStyle name="_12-黑河_RP -P&amp;L中煤_RP-sales&amp;cogs-final 2" xfId="9427" xr:uid="{F4E7A381-03B3-4D81-AD42-E88A9B90331B}"/>
    <cellStyle name="_12-黑河_RP -P&amp;L中煤_Taxation and Deferred taxation template" xfId="4884" xr:uid="{17F5A888-18DD-4D10-B287-9F451CE14F3B}"/>
    <cellStyle name="_12-黑河_RP -P&amp;L中煤_Taxation and Deferred taxation template 2" xfId="9813" xr:uid="{20A4A485-2E8D-437F-86C4-5B856C37E4F8}"/>
    <cellStyle name="_12-黑河_RP-0527" xfId="9568" xr:uid="{987CB60F-772C-4C26-B915-D8ACA27148FF}"/>
    <cellStyle name="_12-黑河_RP-0527 2" xfId="9423" xr:uid="{8424A5BF-4BDD-46D1-9C3C-CE7D83A1C66C}"/>
    <cellStyle name="_12-黑河_RP-ping shuo " xfId="9202" xr:uid="{1B3605E2-BC63-47EF-A131-9E4FDD68E07B}"/>
    <cellStyle name="_12-黑河_RP-ping shuo  2" xfId="7695" xr:uid="{DE79EB5F-CB34-4369-ACCD-9DA5C39FCA8E}"/>
    <cellStyle name="_12-黑河_RP-sales&amp;cogs-final" xfId="9419" xr:uid="{EC393172-19FE-4801-B522-0D0944796035}"/>
    <cellStyle name="_12-黑河_RP-sales&amp;cogs-final 2" xfId="7365" xr:uid="{511558A3-ADEF-4589-8E0A-CB4416E51AC9}"/>
    <cellStyle name="_12-黑河_Taxation and Deferred taxation template" xfId="11015" xr:uid="{578E994C-4DED-46A8-9A65-6B817273AB54}"/>
    <cellStyle name="_12-黑河_Taxation and Deferred taxation template 2" xfId="9415" xr:uid="{2F374CE5-EF4B-49C6-8838-C7DFDB0E161C}"/>
    <cellStyle name="_12-黑河_中煤改制企业申报表_损益部分(xienan)" xfId="11534" xr:uid="{1EE26B16-A719-4360-AE20-31CFB013F171}"/>
    <cellStyle name="_12-黑河_中煤改制企业申报表_损益部分(xienan) 2" xfId="9411" xr:uid="{C9B35221-C8BD-4AB1-B1EE-3CBFB35DCA7B}"/>
    <cellStyle name="_13-直属" xfId="10803" xr:uid="{F7B512B1-2B89-4D46-8A87-4D09729FD9B0}"/>
    <cellStyle name="_13-直属 2" xfId="10903" xr:uid="{8AA057DC-5D08-4402-9AFD-220D3F25E872}"/>
    <cellStyle name="_13-直属_Additional RP info required(IFRS)" xfId="9107" xr:uid="{C1A81BC0-ADF0-42A1-990D-4B72CAF7A82B}"/>
    <cellStyle name="_13-直属_Additional RP info required(IFRS) 2" xfId="8287" xr:uid="{9521DC9D-827B-4C70-8B30-AC7F817E86BA}"/>
    <cellStyle name="_13-直属_Additional RP PRC GAAP CCIEC " xfId="9407" xr:uid="{E436E996-AB3D-4A56-ACF9-71C0B41332E6}"/>
    <cellStyle name="_13-直属_Additional RP PRC GAAP CCIEC  2" xfId="9650" xr:uid="{BC2D285B-0D7E-4B73-8B31-8A1E022BA4BA}"/>
    <cellStyle name="_13-直属_AP" xfId="9745" xr:uid="{A741B054-1E15-4758-A222-220CEF44FFF0}"/>
    <cellStyle name="_13-直属_AP 2" xfId="11616" xr:uid="{6997065B-4EAE-4FD6-B378-01D53EBB97BE}"/>
    <cellStyle name="_13-直属_ARORAPOP_ Jinchukou" xfId="8403" xr:uid="{6CB834BB-5D7D-45F7-8A15-B2C9114B558B}"/>
    <cellStyle name="_13-直属_ARORAPOP_ Jinchukou 2" xfId="8177" xr:uid="{C09B8051-E080-48E3-8320-43E37FD6F693}"/>
    <cellStyle name="_13-直属_China Coal-DePack-0430-Final" xfId="10611" xr:uid="{07E22EB3-F273-4958-ADD0-D18C4BDF5296}"/>
    <cellStyle name="_13-直属_China Coal-DePack-0430-Final 2" xfId="7619" xr:uid="{7CBACCD2-E038-4BAC-914B-4833BFE88BCA}"/>
    <cellStyle name="_13-直属_China Coal-DePack-additional RP-Final-con-Datun" xfId="8420" xr:uid="{BF1F2200-EFA1-437F-8801-AF35D276AFFC}"/>
    <cellStyle name="_13-直属_China Coal-DePack-additional RP-Final-con-Datun 2" xfId="9405" xr:uid="{D879619E-576D-41C9-93E5-F989DEEBE3CC}"/>
    <cellStyle name="_13-直属_Consol Lead-Non operating income and exp_0723" xfId="11023" xr:uid="{749E2E91-F303-4651-9577-A197B66D75DE}"/>
    <cellStyle name="_13-直属_Consol Lead-Non operating income and exp_0723 2" xfId="9403" xr:uid="{27133D64-46BD-47CA-BEB8-D8CE2AD60CF2}"/>
    <cellStyle name="_13-直属_Cross EJE Consolidation" xfId="8425" xr:uid="{BD06CDE5-37F0-4824-9BAD-C56865BDC0B6}"/>
    <cellStyle name="_13-直属_Cross EJE Consolidation 2" xfId="9396" xr:uid="{C088C915-9C81-4712-B5FA-861D99E4B85F}"/>
    <cellStyle name="_13-直属_Datun" xfId="9839" xr:uid="{4FF61ED9-99E0-4F3D-BBD8-CFAC0BB04D27}"/>
    <cellStyle name="_13-直属_Datun 0527" xfId="9393" xr:uid="{A3D5E7BC-56D6-4604-90C7-7E2D89F6D14B}"/>
    <cellStyle name="_13-直属_Datun 0527 2" xfId="9350" xr:uid="{DC931E39-47EE-4B46-93AC-105FA4B0EBB6}"/>
    <cellStyle name="_13-直属_Datun 2" xfId="6628" xr:uid="{6CAB842D-931D-45CF-B4A0-B5AF74B5D836}"/>
    <cellStyle name="_13-直属_DePack-0427" xfId="9391" xr:uid="{5B264D20-39A9-4652-9E15-F8F0EF34F3FA}"/>
    <cellStyle name="_13-直属_DePack-0427 2" xfId="9386" xr:uid="{BBCDC8BA-4BA9-44CA-B536-1405350D3C91}"/>
    <cellStyle name="_13-直属_DePack-0427_Consol Lead-Non operating income and exp_0723" xfId="9381" xr:uid="{FBC096E4-668D-45C4-8FCE-68B14792A565}"/>
    <cellStyle name="_13-直属_DePack-0427_Consol Lead-Non operating income and exp_0723 2" xfId="9584" xr:uid="{D202724D-E7AC-4ACB-9BA9-EA0B93FA1BEF}"/>
    <cellStyle name="_13-直属_DePack-0430-Final-PRC--Pingshuo" xfId="7871" xr:uid="{5F850B4B-8985-4BE2-A9DC-761F7F2B03E3}"/>
    <cellStyle name="_13-直属_DePack-0430-Final-PRC--Pingshuo 2" xfId="5989" xr:uid="{77640EB3-6702-43A0-BDFC-0CC453A3FCD7}"/>
    <cellStyle name="_13-直属_DePack-0430-Final-PRC--Pingshuo_Consol Lead-Non operating income and exp_0723" xfId="9376" xr:uid="{89A23AF5-8EAE-4D42-A679-1ECC2970F357}"/>
    <cellStyle name="_13-直属_DePack-0430-Final-PRC--Pingshuo_Consol Lead-Non operating income and exp_0723 2" xfId="8500" xr:uid="{9535F628-E871-486C-AB13-33C389E56EA8}"/>
    <cellStyle name="_13-直属_Expenses_Other_Non安家岭_Nieo@0517" xfId="8372" xr:uid="{D53FF38F-F891-43B4-8AC2-7D4366249595}"/>
    <cellStyle name="_13-直属_Expenses_Other_Non安家岭_Nieo@0517 2" xfId="9370" xr:uid="{F478ABB7-B4A8-4BED-B0EC-CFEB73E8D8B0}"/>
    <cellStyle name="_13-直属_Expenses_Other_Non安家岭_Nieo@updated" xfId="4342" xr:uid="{82D08C08-87B7-4E57-9239-ED9DA5143BE1}"/>
    <cellStyle name="_13-直属_Expenses_Other_Non安家岭_Nieo@updated 2" xfId="9627" xr:uid="{5023E209-FCDA-4FEB-BE37-BAC668635AC3}"/>
    <cellStyle name="_13-直属_Expenses_安家岭_Nieo" xfId="6786" xr:uid="{DCE48718-AC15-4657-9CE6-437ECF69D66D}"/>
    <cellStyle name="_13-直属_Expenses_安家岭_Nieo 2" xfId="9882" xr:uid="{6950EFF9-A8E4-4372-B5B5-45936217CFE3}"/>
    <cellStyle name="_13-直属_RP Additioanal PRC" xfId="11536" xr:uid="{B0F66248-9DC5-4A58-9158-3AD8C401A93B}"/>
    <cellStyle name="_13-直属_RP Additioanal PRC 2" xfId="4805" xr:uid="{697F394A-5AF2-47CE-BB22-2A41A26D9DBA}"/>
    <cellStyle name="_13-直属_RP Additioanal PRC_Consol Lead-Non operating income and exp_0723" xfId="7103" xr:uid="{9E0B71D4-02F8-44F4-AE6E-4492EAA0888C}"/>
    <cellStyle name="_13-直属_RP Additioanal PRC_Consol Lead-Non operating income and exp_0723 2" xfId="9744" xr:uid="{7E468DEE-A0AC-495C-BFBB-4CC2C83D053D}"/>
    <cellStyle name="_13-直属_RP Additioanal-中联煤层气" xfId="11077" xr:uid="{F032C889-9597-43A2-8B68-D57414F3A6D6}"/>
    <cellStyle name="_13-直属_RP Additioanal-中联煤层气 2" xfId="7602" xr:uid="{0058165C-04C8-41C6-B022-237A810A6929}"/>
    <cellStyle name="_13-直属_RP -P&amp;L中煤" xfId="9354" xr:uid="{2B0FF2F1-E63E-4DA8-9299-F7C55D3BCA58}"/>
    <cellStyle name="_13-直属_RP -P&amp;L中煤 2" xfId="9349" xr:uid="{85F77E6D-C00C-427F-A205-394C472C944F}"/>
    <cellStyle name="_13-直属_RP -P&amp;L中煤_Additional RP info required(IFRS)" xfId="10837" xr:uid="{E59A9D85-AE7E-4B9D-A4CA-965EBB1B3E09}"/>
    <cellStyle name="_13-直属_RP -P&amp;L中煤_Additional RP info required(IFRS) 2" xfId="10938" xr:uid="{6A79FE92-77B7-40E9-BCC3-A9E6FC5A404C}"/>
    <cellStyle name="_13-直属_RP -P&amp;L中煤_Additional RP PRC GAAP CCIEC " xfId="9907" xr:uid="{6CD09BD4-9A94-4B1B-9B98-AEBA2DB2B98E}"/>
    <cellStyle name="_13-直属_RP -P&amp;L中煤_Additional RP PRC GAAP CCIEC  2" xfId="8735" xr:uid="{D7DD31CA-24CD-42C3-B32F-472A876FB06A}"/>
    <cellStyle name="_13-直属_RP -P&amp;L中煤_AP" xfId="10072" xr:uid="{0C768899-EC41-45C5-8667-07746B047938}"/>
    <cellStyle name="_13-直属_RP -P&amp;L中煤_AP 2" xfId="11081" xr:uid="{0697A028-C356-45C1-8BC1-060A6DBA6AA2}"/>
    <cellStyle name="_13-直属_RP -P&amp;L中煤_ARORAPOP_ Jinchukou" xfId="11398" xr:uid="{EA15AEF9-9944-45DE-A17E-E9C5DB329917}"/>
    <cellStyle name="_13-直属_RP -P&amp;L中煤_ARORAPOP_ Jinchukou 2" xfId="9791" xr:uid="{B19BDF43-4F3F-4CE6-969D-5F4FB0CDC2E7}"/>
    <cellStyle name="_13-直属_RP -P&amp;L中煤_China Coal-DePack-0430-Final" xfId="7676" xr:uid="{763BA987-F3C5-4E1C-A4E8-2988446A33D3}"/>
    <cellStyle name="_13-直属_RP -P&amp;L中煤_China Coal-DePack-0430-Final 2" xfId="4377" xr:uid="{0DF571C6-0DF3-407F-816C-0A4DB4B98BD3}"/>
    <cellStyle name="_13-直属_RP -P&amp;L中煤_China Coal-DePack-additional RP-Final-con-Datun" xfId="9339" xr:uid="{8D27C708-D323-40D2-B529-AFF3167B1375}"/>
    <cellStyle name="_13-直属_RP -P&amp;L中煤_China Coal-DePack-additional RP-Final-con-Datun 2" xfId="9338" xr:uid="{1330056E-D65F-4EFD-9ABC-EDF36818076C}"/>
    <cellStyle name="_13-直属_RP -P&amp;L中煤_Consol Lead-Non operating income and exp_0723" xfId="9866" xr:uid="{17FB7579-B4B9-4E98-AADE-59A71E139FD1}"/>
    <cellStyle name="_13-直属_RP -P&amp;L中煤_Consol Lead-Non operating income and exp_0723 2" xfId="9336" xr:uid="{764C6F67-57B9-4265-B982-4ECF0EC92090}"/>
    <cellStyle name="_13-直属_RP -P&amp;L中煤_Datun" xfId="8837" xr:uid="{33662B31-50FA-4CED-B4A4-0669F434945A}"/>
    <cellStyle name="_13-直属_RP -P&amp;L中煤_Datun 0527" xfId="11465" xr:uid="{7173A847-CC7D-4E54-A500-58B94470D118}"/>
    <cellStyle name="_13-直属_RP -P&amp;L中煤_Datun 0527 2" xfId="5805" xr:uid="{634D4150-EFBE-433D-A482-59EB1FC12C44}"/>
    <cellStyle name="_13-直属_RP -P&amp;L中煤_Datun 2" xfId="10310" xr:uid="{9C84EC23-F7C2-4564-BD93-FC367FBBA189}"/>
    <cellStyle name="_13-直属_RP -P&amp;L中煤_DePack-0427" xfId="9333" xr:uid="{2078FE3A-A444-4AC5-B95C-23D086F53EBE}"/>
    <cellStyle name="_13-直属_RP -P&amp;L中煤_DePack-0427 2" xfId="9330" xr:uid="{81F596B3-9450-4CBA-907F-40837D8F6D54}"/>
    <cellStyle name="_13-直属_RP -P&amp;L中煤_DePack-0427_Consol Lead-Non operating income and exp_0723" xfId="9326" xr:uid="{99856DAF-C458-41BC-B1A2-A531FCAA85D1}"/>
    <cellStyle name="_13-直属_RP -P&amp;L中煤_DePack-0427_Consol Lead-Non operating income and exp_0723 2" xfId="8088" xr:uid="{E8C5DC2F-6E6F-4D0B-87A6-506474145DAC}"/>
    <cellStyle name="_13-直属_RP -P&amp;L中煤_DePack-0430-Final-PRC--Pingshuo" xfId="9322" xr:uid="{D0AD4CCE-5077-4757-8454-466C1234EBA1}"/>
    <cellStyle name="_13-直属_RP -P&amp;L中煤_DePack-0430-Final-PRC--Pingshuo 2" xfId="9318" xr:uid="{EDB409DE-6731-49AA-BEF3-9774FF57043F}"/>
    <cellStyle name="_13-直属_RP -P&amp;L中煤_DePack-0430-Final-PRC--Pingshuo_Consol Lead-Non operating income and exp_0723" xfId="10565" xr:uid="{8A1A8032-934B-4FF1-9E02-59AA301512EF}"/>
    <cellStyle name="_13-直属_RP -P&amp;L中煤_DePack-0430-Final-PRC--Pingshuo_Consol Lead-Non operating income and exp_0723 2" xfId="10124" xr:uid="{664C11C4-12AA-45BC-9420-46FCCF23B02B}"/>
    <cellStyle name="_13-直属_RP -P&amp;L中煤_RP Additioanal PRC" xfId="9317" xr:uid="{6F32B57A-BAB0-419B-87E7-C032012D4B60}"/>
    <cellStyle name="_13-直属_RP -P&amp;L中煤_RP Additioanal PRC 2" xfId="9313" xr:uid="{351BAE7E-D45D-40E5-AD67-400463B0EAE2}"/>
    <cellStyle name="_13-直属_RP -P&amp;L中煤_RP Additioanal PRC_Consol Lead-Non operating income and exp_0723" xfId="9308" xr:uid="{55BC0F85-50F4-4FDC-BE0A-F37C747D8474}"/>
    <cellStyle name="_13-直属_RP -P&amp;L中煤_RP Additioanal PRC_Consol Lead-Non operating income and exp_0723 2" xfId="10458" xr:uid="{58EA0A75-B389-4277-B4BF-AC1DEDD91470}"/>
    <cellStyle name="_13-直属_RP -P&amp;L中煤_RP Additioanal-中联煤层气" xfId="9305" xr:uid="{ACADDB49-B515-4BBA-ACA2-D322A31B86E0}"/>
    <cellStyle name="_13-直属_RP -P&amp;L中煤_RP Additioanal-中联煤层气 2" xfId="9304" xr:uid="{9F433BC0-D30C-4FF9-8A27-224545A83E5E}"/>
    <cellStyle name="_13-直属_RP -P&amp;L中煤_RP-0527" xfId="9303" xr:uid="{651BB326-28E1-4C80-8037-9833DF51C8F0}"/>
    <cellStyle name="_13-直属_RP -P&amp;L中煤_RP-0527 2" xfId="7921" xr:uid="{3C770621-7EBF-4C59-B545-05E7965F7769}"/>
    <cellStyle name="_13-直属_RP -P&amp;L中煤_RP-ping shuo " xfId="8285" xr:uid="{1F503881-E2DC-4087-B4D0-95FDA4073475}"/>
    <cellStyle name="_13-直属_RP -P&amp;L中煤_RP-ping shuo  2" xfId="8378" xr:uid="{B9E0D241-9E79-498F-8051-3DE966ECC739}"/>
    <cellStyle name="_13-直属_RP -P&amp;L中煤_RP-sales&amp;cogs-final" xfId="8560" xr:uid="{C9E787B9-7106-4818-9F19-773F42217DFE}"/>
    <cellStyle name="_13-直属_RP -P&amp;L中煤_RP-sales&amp;cogs-final 2" xfId="9298" xr:uid="{52D5D678-D439-4C95-BF80-4D5D5506D860}"/>
    <cellStyle name="_13-直属_RP -P&amp;L中煤_Taxation and Deferred taxation template" xfId="7707" xr:uid="{F535D174-816D-4E85-90E2-FBC610444C60}"/>
    <cellStyle name="_13-直属_RP -P&amp;L中煤_Taxation and Deferred taxation template 2" xfId="9295" xr:uid="{8F1C8E89-3341-4F0C-B909-073B93F866A3}"/>
    <cellStyle name="_13-直属_RP-0527" xfId="9294" xr:uid="{DBADD04D-E041-4790-8BB9-7B9C2C5CDFB6}"/>
    <cellStyle name="_13-直属_RP-0527 2" xfId="4436" xr:uid="{947F8EF0-DEF2-4D5D-9B32-E5FC79CA6D49}"/>
    <cellStyle name="_13-直属_RP-ping shuo " xfId="9290" xr:uid="{CA51EB89-E5ED-4CA8-8ECB-5AE839E2CA03}"/>
    <cellStyle name="_13-直属_RP-ping shuo  2" xfId="9288" xr:uid="{D1EDC0EB-B45A-4616-81D4-45261AC4890B}"/>
    <cellStyle name="_13-直属_RP-sales&amp;cogs-final" xfId="6799" xr:uid="{3B809D17-B889-426B-B883-16A65469C81B}"/>
    <cellStyle name="_13-直属_RP-sales&amp;cogs-final 2" xfId="9430" xr:uid="{8702E9FD-0B6B-4B0A-B70F-FDD5494EA675}"/>
    <cellStyle name="_13-直属_Taxation and Deferred taxation template" xfId="8375" xr:uid="{380E795A-848A-4442-A34A-1A910B1708CE}"/>
    <cellStyle name="_13-直属_Taxation and Deferred taxation template 2" xfId="5586" xr:uid="{36FBDEB5-35D2-4920-B9CD-DD98BF6F66EC}"/>
    <cellStyle name="_13-直属_中煤改制企业申报表_损益部分(xienan)" xfId="8746" xr:uid="{293E710D-8173-49E4-B7B0-E24D6F287709}"/>
    <cellStyle name="_13-直属_中煤改制企业申报表_损益部分(xienan) 2" xfId="7458" xr:uid="{3FF58469-EC4C-4F73-B0C8-91FC70376211}"/>
    <cellStyle name="_14-营业部" xfId="9300" xr:uid="{19AE3D1C-5E48-40C2-88CD-3FD2C9E1F3CA}"/>
    <cellStyle name="_14-营业部 2" xfId="9279" xr:uid="{5454B1E4-A04E-499F-A5A2-18C871C135CD}"/>
    <cellStyle name="_14-营业部_Additional RP info required(IFRS)" xfId="10281" xr:uid="{42817400-454E-4DE0-8A92-7FCBB8A9E27C}"/>
    <cellStyle name="_14-营业部_Additional RP info required(IFRS) 2" xfId="4401" xr:uid="{7FE6C8E3-1E73-497F-89DE-EFD955D7EF19}"/>
    <cellStyle name="_14-营业部_Additional RP PRC GAAP CCIEC " xfId="7329" xr:uid="{84D44103-9E8C-41A1-BBEA-C576D42BB54D}"/>
    <cellStyle name="_14-营业部_Additional RP PRC GAAP CCIEC  2" xfId="9254" xr:uid="{3F508822-B2FE-4128-A2EB-36B8E2008B5A}"/>
    <cellStyle name="_14-营业部_AP" xfId="9573" xr:uid="{6A1269F8-20B7-49FC-BAFF-7EE756449B11}"/>
    <cellStyle name="_14-营业部_AP 2" xfId="11239" xr:uid="{2D72E881-F601-4EB7-A52A-3CDF706C235D}"/>
    <cellStyle name="_14-营业部_ARORAPOP_ Jinchukou" xfId="9958" xr:uid="{A99B15A4-8F8E-43E3-BA30-DF1A1831EB59}"/>
    <cellStyle name="_14-营业部_ARORAPOP_ Jinchukou 2" xfId="9276" xr:uid="{3B449BB0-A4D2-41ED-9954-F427CA437336}"/>
    <cellStyle name="_14-营业部_China Coal-DePack-0430-Final" xfId="8840" xr:uid="{968B3581-B5A1-4817-BAAB-81493D6A74C2}"/>
    <cellStyle name="_14-营业部_China Coal-DePack-0430-Final 2" xfId="9273" xr:uid="{CCCEB897-BDBB-4E6C-8846-206F7552849D}"/>
    <cellStyle name="_14-营业部_China Coal-DePack-additional RP-Final-con-Datun" xfId="11551" xr:uid="{786730F4-489D-444C-8134-9213193825CC}"/>
    <cellStyle name="_14-营业部_China Coal-DePack-additional RP-Final-con-Datun 2" xfId="11177" xr:uid="{4A8136B6-2C23-497B-8E2E-3298ABAB462A}"/>
    <cellStyle name="_14-营业部_Consol Lead-Non operating income and exp_0723" xfId="9268" xr:uid="{A0B29553-F897-4DA9-B323-95C262ADF64E}"/>
    <cellStyle name="_14-营业部_Consol Lead-Non operating income and exp_0723 2" xfId="8172" xr:uid="{E69585D6-96D6-46E3-BF0F-47ED6F319492}"/>
    <cellStyle name="_14-营业部_Cross EJE Consolidation" xfId="11017" xr:uid="{BE4AA721-2CE9-4AB3-A2C8-C607D36B6BB6}"/>
    <cellStyle name="_14-营业部_Cross EJE Consolidation 2" xfId="9266" xr:uid="{67D4AB59-21B2-4D9D-A9A0-F84D318E6E6C}"/>
    <cellStyle name="_14-营业部_Datun" xfId="5760" xr:uid="{2466112C-AA5F-451B-B437-C09FA5A9940D}"/>
    <cellStyle name="_14-营业部_Datun 0527" xfId="9265" xr:uid="{D2955868-892E-4C57-B04A-8CD341AF05E7}"/>
    <cellStyle name="_14-营业部_Datun 0527 2" xfId="8614" xr:uid="{CE194F61-1CEE-44D0-89B8-34ABCE0853E1}"/>
    <cellStyle name="_14-营业部_Datun 2" xfId="8931" xr:uid="{23A4E31A-EB85-4094-A68A-84027AA6149C}"/>
    <cellStyle name="_14-营业部_DePack-0427" xfId="4295" xr:uid="{E21A887A-F6C8-4586-9AD7-0133294C01B6}"/>
    <cellStyle name="_14-营业部_DePack-0427 2" xfId="7071" xr:uid="{45ACAF6A-0470-4FC5-BF5A-E7AC49BB603F}"/>
    <cellStyle name="_14-营业部_DePack-0427_Consol Lead-Non operating income and exp_0723" xfId="9256" xr:uid="{103BD094-9D3D-4A42-87F8-CA93A73D2971}"/>
    <cellStyle name="_14-营业部_DePack-0427_Consol Lead-Non operating income and exp_0723 2" xfId="7396" xr:uid="{B2CD80EF-F908-48B6-A895-9F05DCD59570}"/>
    <cellStyle name="_14-营业部_DePack-0430-Final-PRC--Pingshuo" xfId="9250" xr:uid="{EA316EEB-C923-4035-9E3D-2B98C76EA6A9}"/>
    <cellStyle name="_14-营业部_DePack-0430-Final-PRC--Pingshuo 2" xfId="9248" xr:uid="{44DBD1D2-6A2A-45C3-945E-35A4766715B5}"/>
    <cellStyle name="_14-营业部_DePack-0430-Final-PRC--Pingshuo_Consol Lead-Non operating income and exp_0723" xfId="9196" xr:uid="{84B7C7DF-5C44-4D6C-82D5-BC97CBA5871C}"/>
    <cellStyle name="_14-营业部_DePack-0430-Final-PRC--Pingshuo_Consol Lead-Non operating income and exp_0723 2" xfId="9976" xr:uid="{96F6A3AE-0A7F-4E7C-95AF-6D155E75464F}"/>
    <cellStyle name="_14-营业部_Expenses_Other_Non安家岭_Nieo@0517" xfId="10473" xr:uid="{655CE75C-9909-4486-82F2-0B598111C281}"/>
    <cellStyle name="_14-营业部_Expenses_Other_Non安家岭_Nieo@0517 2" xfId="9244" xr:uid="{8DE5CD05-2F94-4F4C-B035-DA9F06341514}"/>
    <cellStyle name="_14-营业部_Expenses_Other_Non安家岭_Nieo@updated" xfId="9240" xr:uid="{0C8ACE82-6BFB-4762-A2A2-52085C7F6A56}"/>
    <cellStyle name="_14-营业部_Expenses_Other_Non安家岭_Nieo@updated 2" xfId="9239" xr:uid="{73BFF0F6-F3D6-4DC7-9A3B-34AC970886A0}"/>
    <cellStyle name="_14-营业部_Expenses_安家岭_Nieo" xfId="9237" xr:uid="{CF313B5E-3AFD-43D4-8248-FF90ABDC60F6}"/>
    <cellStyle name="_14-营业部_Expenses_安家岭_Nieo 2" xfId="4413" xr:uid="{5E0E9DF3-31C3-47A7-935F-574F14C3EFB0}"/>
    <cellStyle name="_14-营业部_RP Additioanal PRC" xfId="9462" xr:uid="{A5A10C8A-9B4A-4931-B2DE-C3C441882E32}"/>
    <cellStyle name="_14-营业部_RP Additioanal PRC 2" xfId="9234" xr:uid="{675286F6-1907-4994-BE44-7B37241BA2EA}"/>
    <cellStyle name="_14-营业部_RP Additioanal PRC_Consol Lead-Non operating income and exp_0723" xfId="9238" xr:uid="{3BC8D998-765A-4B76-9102-98E752A4EA18}"/>
    <cellStyle name="_14-营业部_RP Additioanal PRC_Consol Lead-Non operating income and exp_0723 2" xfId="9232" xr:uid="{B231C35C-112F-4245-9725-CAD62B4F5BDE}"/>
    <cellStyle name="_14-营业部_RP Additioanal-中联煤层气" xfId="10784" xr:uid="{3A7F1009-555C-4B7A-8ED6-0FA6FF4EACE3}"/>
    <cellStyle name="_14-营业部_RP Additioanal-中联煤层气 2" xfId="6023" xr:uid="{9D6ADECC-5C1E-4EFB-A261-7177BC5219EA}"/>
    <cellStyle name="_14-营业部_RP -P&amp;L中煤" xfId="9231" xr:uid="{36F82111-066F-4BCE-98E7-9307F3BE38E0}"/>
    <cellStyle name="_14-营业部_RP -P&amp;L中煤 2" xfId="9225" xr:uid="{7C4322AD-2924-4C09-8875-82F03C2C733D}"/>
    <cellStyle name="_14-营业部_RP -P&amp;L中煤_Additional RP info required(IFRS)" xfId="9224" xr:uid="{DC9E8514-F079-4CCD-81F2-00051C6D1232}"/>
    <cellStyle name="_14-营业部_RP -P&amp;L中煤_Additional RP info required(IFRS) 2" xfId="11572" xr:uid="{BBE31564-982B-4E23-9A6D-FCCDEDDF5C2E}"/>
    <cellStyle name="_14-营业部_RP -P&amp;L中煤_Additional RP PRC GAAP CCIEC " xfId="6970" xr:uid="{82D59E0B-7E71-4E40-A543-C52094434598}"/>
    <cellStyle name="_14-营业部_RP -P&amp;L中煤_Additional RP PRC GAAP CCIEC  2" xfId="4504" xr:uid="{E55CA249-F693-4EC9-8904-137F8F96144F}"/>
    <cellStyle name="_14-营业部_RP -P&amp;L中煤_AP" xfId="9217" xr:uid="{261CCE2D-A409-4756-83A7-D564E7F0B277}"/>
    <cellStyle name="_14-营业部_RP -P&amp;L中煤_AP 2" xfId="10558" xr:uid="{41F67AE3-A41D-42E5-ADA6-753A393B0232}"/>
    <cellStyle name="_14-营业部_RP -P&amp;L中煤_ARORAPOP_ Jinchukou" xfId="9216" xr:uid="{02A8E235-3CF2-4D1E-990C-C06A7D82B9FB}"/>
    <cellStyle name="_14-营业部_RP -P&amp;L中煤_ARORAPOP_ Jinchukou 2" xfId="10954" xr:uid="{B3FA1374-233E-4599-AE2E-ECC291E1EBC7}"/>
    <cellStyle name="_14-营业部_RP -P&amp;L中煤_China Coal-DePack-0430-Final" xfId="8556" xr:uid="{E75819F3-930C-4E8C-B3A0-BE9D5BD74C23}"/>
    <cellStyle name="_14-营业部_RP -P&amp;L中煤_China Coal-DePack-0430-Final 2" xfId="9472" xr:uid="{F24CCA6A-7DA3-4332-BE1C-2DCBD17C88EF}"/>
    <cellStyle name="_14-营业部_RP -P&amp;L中煤_China Coal-DePack-additional RP-Final-con-Datun" xfId="8405" xr:uid="{97B84A51-9CDA-4296-AC90-E1764AF3FC09}"/>
    <cellStyle name="_14-营业部_RP -P&amp;L中煤_China Coal-DePack-additional RP-Final-con-Datun 2" xfId="7083" xr:uid="{25FD156D-04BF-4533-BF1E-0D40A29954A1}"/>
    <cellStyle name="_14-营业部_RP -P&amp;L中煤_Consol Lead-Non operating income and exp_0723" xfId="9213" xr:uid="{0D79F929-67F9-4367-AC1B-12E6422DB242}"/>
    <cellStyle name="_14-营业部_RP -P&amp;L中煤_Consol Lead-Non operating income and exp_0723 2" xfId="6280" xr:uid="{CA5EF093-3608-4187-A896-EC06B267F8F4}"/>
    <cellStyle name="_14-营业部_RP -P&amp;L中煤_Datun" xfId="9205" xr:uid="{B79E2E6E-099F-47C0-ADEB-7866300E3BEB}"/>
    <cellStyle name="_14-营业部_RP -P&amp;L中煤_Datun 0527" xfId="8456" xr:uid="{8C9F3CE3-047C-4D72-BDF2-415C2D811F1D}"/>
    <cellStyle name="_14-营业部_RP -P&amp;L中煤_Datun 0527 2" xfId="9135" xr:uid="{E147AD14-8E66-4C38-9549-3202A7F7821F}"/>
    <cellStyle name="_14-营业部_RP -P&amp;L中煤_Datun 2" xfId="7696" xr:uid="{1CF50B51-3945-4433-9B9A-044C08C23E61}"/>
    <cellStyle name="_14-营业部_RP -P&amp;L中煤_DePack-0427" xfId="10390" xr:uid="{86C75187-45BA-4093-8908-8F37351290C8}"/>
    <cellStyle name="_14-营业部_RP -P&amp;L中煤_DePack-0427 2" xfId="7131" xr:uid="{6853B8C2-CE2B-4D29-8F4C-48F9E23BC4AB}"/>
    <cellStyle name="_14-营业部_RP -P&amp;L中煤_DePack-0427_Consol Lead-Non operating income and exp_0723" xfId="4869" xr:uid="{AFAC3ED0-D384-4507-A40C-6503979C2ADE}"/>
    <cellStyle name="_14-营业部_RP -P&amp;L中煤_DePack-0427_Consol Lead-Non operating income and exp_0723 2" xfId="10460" xr:uid="{42D00638-7822-4DDE-9D97-8CB9BB04DC3A}"/>
    <cellStyle name="_14-营业部_RP -P&amp;L中煤_DePack-0430-Final-PRC--Pingshuo" xfId="9200" xr:uid="{F20CC927-AABF-47F7-A1ED-0B20B6AC5407}"/>
    <cellStyle name="_14-营业部_RP -P&amp;L中煤_DePack-0430-Final-PRC--Pingshuo 2" xfId="10343" xr:uid="{CABCE842-CCA5-491C-B6AE-54C5EA6298ED}"/>
    <cellStyle name="_14-营业部_RP -P&amp;L中煤_DePack-0430-Final-PRC--Pingshuo_Consol Lead-Non operating income and exp_0723" xfId="4560" xr:uid="{C09AA4F7-B4BB-44F3-BEDB-3CEB6B0026A8}"/>
    <cellStyle name="_14-营业部_RP -P&amp;L中煤_DePack-0430-Final-PRC--Pingshuo_Consol Lead-Non operating income and exp_0723 2" xfId="10636" xr:uid="{62680FF4-4BF4-4487-B9B4-EA43BE1BA0E7}"/>
    <cellStyle name="_14-营业部_RP -P&amp;L中煤_RP Additioanal PRC" xfId="6092" xr:uid="{6D3F92A2-CB13-4687-9D59-1A367481EB44}"/>
    <cellStyle name="_14-营业部_RP -P&amp;L中煤_RP Additioanal PRC 2" xfId="9193" xr:uid="{BB94D89E-86E1-4786-A5B8-426B750F20D3}"/>
    <cellStyle name="_14-营业部_RP -P&amp;L中煤_RP Additioanal PRC_Consol Lead-Non operating income and exp_0723" xfId="8386" xr:uid="{9B30122A-8C29-434E-BB9E-1B70A41EAA19}"/>
    <cellStyle name="_14-营业部_RP -P&amp;L中煤_RP Additioanal PRC_Consol Lead-Non operating income and exp_0723 2" xfId="9188" xr:uid="{574C57A1-5F84-4C4F-BF75-FF33F608EAE0}"/>
    <cellStyle name="_14-营业部_RP -P&amp;L中煤_RP Additioanal-中联煤层气" xfId="10209" xr:uid="{880D35F3-39FD-4FFE-B50D-FD83CDB37772}"/>
    <cellStyle name="_14-营业部_RP -P&amp;L中煤_RP Additioanal-中联煤层气 2" xfId="7572" xr:uid="{E4C2165A-E2F5-409B-9BA5-AE80DB2C8C3A}"/>
    <cellStyle name="_14-营业部_RP -P&amp;L中煤_RP-0527" xfId="10405" xr:uid="{77D74F9D-9416-4D48-A8E3-3A7B050C52D0}"/>
    <cellStyle name="_14-营业部_RP -P&amp;L中煤_RP-0527 2" xfId="6787" xr:uid="{5701117C-F249-4A2A-BC21-1F07870EB838}"/>
    <cellStyle name="_14-营业部_RP -P&amp;L中煤_RP-ping shuo " xfId="10029" xr:uid="{CA30CEB8-AAB6-4A32-A9C0-714DD68AB2BF}"/>
    <cellStyle name="_14-营业部_RP -P&amp;L中煤_RP-ping shuo  2" xfId="9182" xr:uid="{0AFB55C8-100E-44C1-85D0-E1C261997A68}"/>
    <cellStyle name="_14-营业部_RP -P&amp;L中煤_RP-sales&amp;cogs-final" xfId="4809" xr:uid="{B14AB965-6DB6-4017-8100-C93FF7355ABC}"/>
    <cellStyle name="_14-营业部_RP -P&amp;L中煤_RP-sales&amp;cogs-final 2" xfId="4628" xr:uid="{C522A149-0E0D-4ACF-97CC-DB142040379C}"/>
    <cellStyle name="_14-营业部_RP -P&amp;L中煤_Taxation and Deferred taxation template" xfId="9382" xr:uid="{CC3AEC10-AC86-48BB-9BD8-AA7D816B47BA}"/>
    <cellStyle name="_14-营业部_RP -P&amp;L中煤_Taxation and Deferred taxation template 2" xfId="8189" xr:uid="{A9C0FA04-FB50-4FCB-8565-FF6991D53088}"/>
    <cellStyle name="_14-营业部_RP-0527" xfId="9179" xr:uid="{0146FB02-EF8A-42CD-9EF3-38AF4E249631}"/>
    <cellStyle name="_14-营业部_RP-0527 2" xfId="9887" xr:uid="{690E9065-44B6-4374-ABC5-2E39FB0168FA}"/>
    <cellStyle name="_14-营业部_RP-ping shuo " xfId="5867" xr:uid="{195EAD12-C840-414B-A74B-F0CECA42D417}"/>
    <cellStyle name="_14-营业部_RP-ping shuo  2" xfId="9173" xr:uid="{4C1C93AC-9B4C-4186-B4F3-67ABE6F0DC9C}"/>
    <cellStyle name="_14-营业部_RP-sales&amp;cogs-final" xfId="6634" xr:uid="{52A6BB3F-0ECF-4D23-AB0C-DB34BC4DB067}"/>
    <cellStyle name="_14-营业部_RP-sales&amp;cogs-final 2" xfId="9169" xr:uid="{81498889-875B-45FF-8D53-58CAD7F10E83}"/>
    <cellStyle name="_14-营业部_Taxation and Deferred taxation template" xfId="4814" xr:uid="{BA7EB197-C821-4170-B92B-8EDFC8E1F25F}"/>
    <cellStyle name="_14-营业部_Taxation and Deferred taxation template 2" xfId="7405" xr:uid="{592AE9DC-AB3C-4615-AFFE-DF03668DDDA6}"/>
    <cellStyle name="_14-营业部_中煤改制企业申报表_损益部分(xienan)" xfId="9162" xr:uid="{9FB1F8F8-6913-4D68-BF0C-92FB1467D478}"/>
    <cellStyle name="_14-营业部_中煤改制企业申报表_损益部分(xienan) 2" xfId="4650" xr:uid="{C8FC5541-BD04-462C-B87F-78485AD29BBF}"/>
    <cellStyle name="_15-铁道" xfId="9158" xr:uid="{4FFD3113-35F9-4A5D-8696-85C80925667F}"/>
    <cellStyle name="_15-铁道 2" xfId="10423" xr:uid="{C2030015-83F4-4F1A-B8D4-2AC61DF5CD17}"/>
    <cellStyle name="_15-铁道_Additional RP info required(IFRS)" xfId="9156" xr:uid="{448C9EA8-A68F-4501-B87F-7DF75CA37CDB}"/>
    <cellStyle name="_15-铁道_Additional RP info required(IFRS) 2" xfId="9285" xr:uid="{0D0289C6-643D-4878-9801-1CFC357A08B9}"/>
    <cellStyle name="_15-铁道_Additional RP PRC GAAP CCIEC " xfId="9155" xr:uid="{303324EA-4AA8-4119-8A7C-ECAACE7726E4}"/>
    <cellStyle name="_15-铁道_Additional RP PRC GAAP CCIEC  2" xfId="7571" xr:uid="{C504F557-61E1-486E-906E-28F777E7A0DE}"/>
    <cellStyle name="_15-铁道_AP" xfId="9406" xr:uid="{857D96EB-F68C-4983-9314-16547AE820CD}"/>
    <cellStyle name="_15-铁道_AP 2" xfId="5574" xr:uid="{F705CBA3-28A2-4278-9EB0-180089DC6845}"/>
    <cellStyle name="_15-铁道_ARORAPOP_ Jinchukou" xfId="9146" xr:uid="{A4238428-3547-4D50-8CA6-F178C93F2A6D}"/>
    <cellStyle name="_15-铁道_ARORAPOP_ Jinchukou 2" xfId="9144" xr:uid="{F98E5D53-AE2C-4E52-B406-DEF65C02634A}"/>
    <cellStyle name="_15-铁道_China Coal-DePack-0430-Final" xfId="11447" xr:uid="{79E8103E-043A-4714-BC30-FB0B758DA91C}"/>
    <cellStyle name="_15-铁道_China Coal-DePack-0430-Final 2" xfId="9142" xr:uid="{A04E75F2-E580-4F01-A46B-DEE802E30CD3}"/>
    <cellStyle name="_15-铁道_China Coal-DePack-additional RP-Final-con-Datun" xfId="7787" xr:uid="{51DBE961-1596-47A9-8E8E-1255C62A44E1}"/>
    <cellStyle name="_15-铁道_China Coal-DePack-additional RP-Final-con-Datun 2" xfId="9353" xr:uid="{E9AACB0E-29BF-4B7E-92E1-D318390D486B}"/>
    <cellStyle name="_15-铁道_Consol Lead-Non operating income and exp_0723" xfId="5986" xr:uid="{6CBA50A4-40B9-41F9-BC79-09E1DB15D0C3}"/>
    <cellStyle name="_15-铁道_Consol Lead-Non operating income and exp_0723 2" xfId="9137" xr:uid="{A5DB35F6-F898-4E6F-B664-383D8FB8E890}"/>
    <cellStyle name="_15-铁道_Cross EJE Consolidation" xfId="10205" xr:uid="{6A72515F-4746-4590-B651-5A078F605FC0}"/>
    <cellStyle name="_15-铁道_Cross EJE Consolidation 2" xfId="9749" xr:uid="{A0343311-0AD9-4BB7-8BD2-9A5FCB6BC30F}"/>
    <cellStyle name="_15-铁道_Datun" xfId="8344" xr:uid="{FEAA350C-B63B-478D-AF29-4464D633BBBE}"/>
    <cellStyle name="_15-铁道_Datun 0527" xfId="7043" xr:uid="{7ECF5876-AD1E-4936-9748-37ACEC645EA8}"/>
    <cellStyle name="_15-铁道_Datun 0527 2" xfId="9471" xr:uid="{A8AC2628-7321-4475-A773-ED5A5BFAA3D9}"/>
    <cellStyle name="_15-铁道_Datun 2" xfId="9130" xr:uid="{87622048-7493-4F09-8D23-F004308305FD}"/>
    <cellStyle name="_15-铁道_DePack-0427" xfId="9129" xr:uid="{BAFB4DF4-9BCA-46AE-8956-FD540417D420}"/>
    <cellStyle name="_15-铁道_DePack-0427 2" xfId="6225" xr:uid="{647DD6E5-F6B7-404D-B5D2-AE57FAB4D850}"/>
    <cellStyle name="_15-铁道_DePack-0427_Consol Lead-Non operating income and exp_0723" xfId="9122" xr:uid="{D4283881-7484-4D01-8E68-08BA904A0978}"/>
    <cellStyle name="_15-铁道_DePack-0427_Consol Lead-Non operating income and exp_0723 2" xfId="5676" xr:uid="{CB36D968-B626-40CA-97C2-8A77BFB3ED79}"/>
    <cellStyle name="_15-铁道_DePack-0430-Final-PRC--Pingshuo" xfId="9121" xr:uid="{4B84244D-7B04-41F2-91C7-5E40B34E683C}"/>
    <cellStyle name="_15-铁道_DePack-0430-Final-PRC--Pingshuo 2" xfId="9120" xr:uid="{91F6A8E5-E3DE-4865-838F-20AD42BE6AF2}"/>
    <cellStyle name="_15-铁道_DePack-0430-Final-PRC--Pingshuo_Consol Lead-Non operating income and exp_0723" xfId="11561" xr:uid="{3426A2FA-5A74-4CE4-BF86-D1A9E713C1FC}"/>
    <cellStyle name="_15-铁道_DePack-0430-Final-PRC--Pingshuo_Consol Lead-Non operating income and exp_0723 2" xfId="9212" xr:uid="{7DE2B70D-C30A-4419-91A8-9D644D11E8A6}"/>
    <cellStyle name="_15-铁道_Expenses_Other_Non安家岭_Nieo@0517" xfId="9118" xr:uid="{29405427-0237-4A17-96F4-30154C16BD68}"/>
    <cellStyle name="_15-铁道_Expenses_Other_Non安家岭_Nieo@0517 2" xfId="11684" xr:uid="{931A19CD-3FA9-4650-B6C8-8556987F15B5}"/>
    <cellStyle name="_15-铁道_Expenses_Other_Non安家岭_Nieo@updated" xfId="9115" xr:uid="{85700B06-9651-45C7-B5A5-3574D060DB44}"/>
    <cellStyle name="_15-铁道_Expenses_Other_Non安家岭_Nieo@updated 2" xfId="9864" xr:uid="{010978DD-F63D-4DF9-ABA2-D1564C6F102E}"/>
    <cellStyle name="_15-铁道_Expenses_安家岭_Nieo" xfId="4822" xr:uid="{A67245D9-3134-4F01-9722-28903143C2A8}"/>
    <cellStyle name="_15-铁道_Expenses_安家岭_Nieo 2" xfId="11166" xr:uid="{A024EA71-3DD9-4FC6-B96C-8CB9263944ED}"/>
    <cellStyle name="_15-铁道_RP Additioanal PRC" xfId="7578" xr:uid="{690415B2-1288-4248-9CFC-892A8959317C}"/>
    <cellStyle name="_15-铁道_RP Additioanal PRC 2" xfId="5218" xr:uid="{FBC9DA5B-6D8F-41F1-8DE0-9FD57A9C7D70}"/>
    <cellStyle name="_15-铁道_RP Additioanal PRC_Consol Lead-Non operating income and exp_0723" xfId="5367" xr:uid="{ED16BAD4-7F39-4BA7-9AD6-508780FE8369}"/>
    <cellStyle name="_15-铁道_RP Additioanal PRC_Consol Lead-Non operating income and exp_0723 2" xfId="8612" xr:uid="{9467F15B-AD8F-4A72-A4F9-FD2D2BCCD95E}"/>
    <cellStyle name="_15-铁道_RP Additioanal-中联煤层气" xfId="5548" xr:uid="{329C9A2B-3041-4BDA-A198-C95ABA1466D2}"/>
    <cellStyle name="_15-铁道_RP Additioanal-中联煤层气 2" xfId="6150" xr:uid="{7571FFE6-36DD-47E9-AA1E-7F31AFFB163F}"/>
    <cellStyle name="_15-铁道_RP -P&amp;L中煤" xfId="9394" xr:uid="{E3A3B119-1C1F-407A-9BB7-BC7DC967FB85}"/>
    <cellStyle name="_15-铁道_RP -P&amp;L中煤 2" xfId="7863" xr:uid="{C371657E-8E1C-4964-B9EA-2EAFD308D784}"/>
    <cellStyle name="_15-铁道_RP -P&amp;L中煤_Additional RP info required(IFRS)" xfId="8570" xr:uid="{ADF0B594-68CC-4FE9-BCE2-838FFE5E175C}"/>
    <cellStyle name="_15-铁道_RP -P&amp;L中煤_Additional RP info required(IFRS) 2" xfId="6449" xr:uid="{9D2BD998-FA42-4B76-8CCE-121CD4F5BCF3}"/>
    <cellStyle name="_15-铁道_RP -P&amp;L中煤_Additional RP PRC GAAP CCIEC " xfId="9105" xr:uid="{9D5AB616-426E-485A-B193-4CC57658A5A6}"/>
    <cellStyle name="_15-铁道_RP -P&amp;L中煤_Additional RP PRC GAAP CCIEC  2" xfId="7960" xr:uid="{B793067F-6190-4793-9578-81A82D6ACABE}"/>
    <cellStyle name="_15-铁道_RP -P&amp;L中煤_AP" xfId="9099" xr:uid="{C59D70C4-4E0F-4EA2-AC55-A7A3B08B8F5A}"/>
    <cellStyle name="_15-铁道_RP -P&amp;L中煤_AP 2" xfId="9098" xr:uid="{8F98A3A3-BC66-43C5-9838-28BBBA557AA1}"/>
    <cellStyle name="_15-铁道_RP -P&amp;L中煤_ARORAPOP_ Jinchukou" xfId="9094" xr:uid="{93A3DA24-7A0B-4B09-942E-713A7E6AB127}"/>
    <cellStyle name="_15-铁道_RP -P&amp;L中煤_ARORAPOP_ Jinchukou 2" xfId="9087" xr:uid="{9B078ADD-567E-4461-947E-F88B2890B711}"/>
    <cellStyle name="_15-铁道_RP -P&amp;L中煤_China Coal-DePack-0430-Final" xfId="9084" xr:uid="{42321E6F-23C6-405B-ABFA-F4C4B2F99750}"/>
    <cellStyle name="_15-铁道_RP -P&amp;L中煤_China Coal-DePack-0430-Final 2" xfId="7716" xr:uid="{E3174998-A842-4BE4-A1F5-19540439FCCD}"/>
    <cellStyle name="_15-铁道_RP -P&amp;L中煤_China Coal-DePack-additional RP-Final-con-Datun" xfId="4219" xr:uid="{C67C60CB-F303-4943-954C-3E095094C06D}"/>
    <cellStyle name="_15-铁道_RP -P&amp;L中煤_China Coal-DePack-additional RP-Final-con-Datun 2" xfId="4489" xr:uid="{8B3F5EDF-D7F6-45A2-AE4F-4069A30610E7}"/>
    <cellStyle name="_15-铁道_RP -P&amp;L中煤_Consol Lead-Non operating income and exp_0723" xfId="9083" xr:uid="{B2893722-F00A-4CB3-95A6-AA71D4319BB2}"/>
    <cellStyle name="_15-铁道_RP -P&amp;L中煤_Consol Lead-Non operating income and exp_0723 2" xfId="9078" xr:uid="{D479F151-44CF-4396-B6A6-24E8DCEBD035}"/>
    <cellStyle name="_15-铁道_RP -P&amp;L中煤_Datun" xfId="9187" xr:uid="{982881BB-660F-4458-A522-1A619CB76F06}"/>
    <cellStyle name="_15-铁道_RP -P&amp;L中煤_Datun 0527" xfId="9077" xr:uid="{8235C932-AFFB-4C16-99BF-34951317E750}"/>
    <cellStyle name="_15-铁道_RP -P&amp;L中煤_Datun 0527 2" xfId="6226" xr:uid="{6555713D-8AB8-49A1-A14D-53AD937A4F4F}"/>
    <cellStyle name="_15-铁道_RP -P&amp;L中煤_Datun 2" xfId="7563" xr:uid="{2AE5FBB2-15B2-4603-A7A7-65FD23E0CEAC}"/>
    <cellStyle name="_15-铁道_RP -P&amp;L中煤_DePack-0427" xfId="5557" xr:uid="{B497B22D-BB30-4400-A992-5F0741C15849}"/>
    <cellStyle name="_15-铁道_RP -P&amp;L中煤_DePack-0427 2" xfId="9073" xr:uid="{068B6AFA-7532-405A-8FEA-48A02EBF1513}"/>
    <cellStyle name="_15-铁道_RP -P&amp;L中煤_DePack-0427_Consol Lead-Non operating income and exp_0723" xfId="8816" xr:uid="{9F7914FA-44BA-412A-9EC9-934AC03D1BC5}"/>
    <cellStyle name="_15-铁道_RP -P&amp;L中煤_DePack-0427_Consol Lead-Non operating income and exp_0723 2" xfId="10537" xr:uid="{BEA5B88F-3B3B-4F7E-B195-287CB9259F67}"/>
    <cellStyle name="_15-铁道_RP -P&amp;L中煤_DePack-0430-Final-PRC--Pingshuo" xfId="9068" xr:uid="{C61B793C-3CEC-425B-818A-C3D21B340C49}"/>
    <cellStyle name="_15-铁道_RP -P&amp;L中煤_DePack-0430-Final-PRC--Pingshuo 2" xfId="9065" xr:uid="{E43816BD-AA50-4C9A-8B74-903A883D0308}"/>
    <cellStyle name="_15-铁道_RP -P&amp;L中煤_DePack-0430-Final-PRC--Pingshuo_Consol Lead-Non operating income and exp_0723" xfId="9060" xr:uid="{2D34082C-4800-4DF9-A1D7-6135827F9E4D}"/>
    <cellStyle name="_15-铁道_RP -P&amp;L中煤_DePack-0430-Final-PRC--Pingshuo_Consol Lead-Non operating income and exp_0723 2" xfId="10264" xr:uid="{E58E6D43-72B5-44E7-9F5C-E6C6E45C1268}"/>
    <cellStyle name="_15-铁道_RP -P&amp;L中煤_RP Additioanal PRC" xfId="8294" xr:uid="{21367B77-15A2-4E06-88BB-14F9AAB2BA30}"/>
    <cellStyle name="_15-铁道_RP -P&amp;L中煤_RP Additioanal PRC 2" xfId="9458" xr:uid="{278B54A1-8D4C-4EEB-AEB1-B4ED5ADDD3B5}"/>
    <cellStyle name="_15-铁道_RP -P&amp;L中煤_RP Additioanal PRC_Consol Lead-Non operating income and exp_0723" xfId="9055" xr:uid="{0CD9433C-2767-405D-BF43-04EEA261B22B}"/>
    <cellStyle name="_15-铁道_RP -P&amp;L中煤_RP Additioanal PRC_Consol Lead-Non operating income and exp_0723 2" xfId="10865" xr:uid="{60071C12-B797-483B-930B-1FCE144832FC}"/>
    <cellStyle name="_15-铁道_RP -P&amp;L中煤_RP Additioanal-中联煤层气" xfId="9053" xr:uid="{BC8BC82E-6085-414E-929D-6A2B65D33C70}"/>
    <cellStyle name="_15-铁道_RP -P&amp;L中煤_RP Additioanal-中联煤层气 2" xfId="9049" xr:uid="{A186149F-2E99-4048-A851-D45A7BA806E9}"/>
    <cellStyle name="_15-铁道_RP -P&amp;L中煤_RP-0527" xfId="4992" xr:uid="{58739ABC-65EE-4AF0-8DB0-43998E9BF57D}"/>
    <cellStyle name="_15-铁道_RP -P&amp;L中煤_RP-0527 2" xfId="5100" xr:uid="{94290849-41B0-4513-BDFD-2A3F13CE8E85}"/>
    <cellStyle name="_15-铁道_RP -P&amp;L中煤_RP-ping shuo " xfId="10853" xr:uid="{6C912AA1-FB40-4725-83F6-B6BF898959F3}"/>
    <cellStyle name="_15-铁道_RP -P&amp;L中煤_RP-ping shuo  2" xfId="11693" xr:uid="{98E48B22-039F-4A3B-BBB8-E014F705C03A}"/>
    <cellStyle name="_15-铁道_RP -P&amp;L中煤_RP-sales&amp;cogs-final" xfId="4758" xr:uid="{F565BDA1-CE1A-42DB-8FF6-5D5D76A41A83}"/>
    <cellStyle name="_15-铁道_RP -P&amp;L中煤_RP-sales&amp;cogs-final 2" xfId="10507" xr:uid="{579C8071-B565-4B41-BEE1-74BF7B3C8D9B}"/>
    <cellStyle name="_15-铁道_RP -P&amp;L中煤_Taxation and Deferred taxation template" xfId="9044" xr:uid="{3B2FC95C-4462-45E4-93F3-100AE1764B3D}"/>
    <cellStyle name="_15-铁道_RP -P&amp;L中煤_Taxation and Deferred taxation template 2" xfId="10947" xr:uid="{3938BDF8-1E70-4CBE-89FC-493D2F23D71F}"/>
    <cellStyle name="_15-铁道_RP-0527" xfId="8176" xr:uid="{7100D8A5-260D-4F8C-A391-E5E16A04005C}"/>
    <cellStyle name="_15-铁道_RP-0527 2" xfId="11013" xr:uid="{68A1CB56-BB9D-4EB3-9FC3-7932393936D6}"/>
    <cellStyle name="_15-铁道_RP-ping shuo " xfId="9593" xr:uid="{60349372-CB5A-4354-88C6-DDE014B7A8E9}"/>
    <cellStyle name="_15-铁道_RP-ping shuo  2" xfId="9038" xr:uid="{256CE87C-3407-4F70-BEC7-A336A2AD9044}"/>
    <cellStyle name="_15-铁道_RP-sales&amp;cogs-final" xfId="6418" xr:uid="{70795039-8F47-4EED-A209-FA726DA1D884}"/>
    <cellStyle name="_15-铁道_RP-sales&amp;cogs-final 2" xfId="11459" xr:uid="{EA44E3DC-C044-416E-ADE6-2776CF04B0BF}"/>
    <cellStyle name="_15-铁道_Taxation and Deferred taxation template" xfId="9299" xr:uid="{3438906E-2715-4E64-A167-F67BC2C69F9D}"/>
    <cellStyle name="_15-铁道_Taxation and Deferred taxation template 2" xfId="11198" xr:uid="{BAE310CF-1FBA-46F9-B170-B17E58AD7409}"/>
    <cellStyle name="_15-铁道_中煤改制企业申报表_损益部分(xienan)" xfId="9572" xr:uid="{880D4FA2-2BB9-48A1-A39A-2174A9CB615C}"/>
    <cellStyle name="_15-铁道_中煤改制企业申报表_损益部分(xienan) 2" xfId="6069" xr:uid="{CAA9C4D9-FB8E-4DA8-AC1C-3A60CB2EAB6A}"/>
    <cellStyle name="_16-省行本级" xfId="9425" xr:uid="{C98E7AE3-FF7D-4912-8510-6A5A999391AB}"/>
    <cellStyle name="_16-省行本级 2" xfId="10643" xr:uid="{DB297480-B8F7-476C-A4D0-12D013465D9C}"/>
    <cellStyle name="_16-省行本级_Additional RP info required(IFRS)" xfId="9025" xr:uid="{74A1D9BD-44B3-4555-A093-A1F32838C0ED}"/>
    <cellStyle name="_16-省行本级_Additional RP info required(IFRS) 2" xfId="7385" xr:uid="{284A7B21-4FD4-4CE3-ADFD-929303C43113}"/>
    <cellStyle name="_16-省行本级_Additional RP PRC GAAP CCIEC " xfId="9024" xr:uid="{19DE8DD4-0C7A-4CAF-9021-83F22077D0D2}"/>
    <cellStyle name="_16-省行本级_Additional RP PRC GAAP CCIEC  2" xfId="11711" xr:uid="{C352EED5-109D-4A3F-B63D-CA788DC1415E}"/>
    <cellStyle name="_16-省行本级_AP" xfId="4875" xr:uid="{A54C1E94-A572-4BA1-80C9-B621404BD6EA}"/>
    <cellStyle name="_16-省行本级_AP 2" xfId="8648" xr:uid="{96365B75-BC9C-4FF2-8434-18B9456C382B}"/>
    <cellStyle name="_16-省行本级_ARORAPOP_ Jinchukou" xfId="9017" xr:uid="{A22F2531-90A9-40C9-B32B-80777DCD74C8}"/>
    <cellStyle name="_16-省行本级_ARORAPOP_ Jinchukou 2" xfId="6368" xr:uid="{3B54DFE8-73B3-4409-AB91-4F3BCF2FCE77}"/>
    <cellStyle name="_16-省行本级_China Coal-DePack-0430-Final" xfId="9012" xr:uid="{0773A8EF-F724-471A-8630-9157F6AF3419}"/>
    <cellStyle name="_16-省行本级_China Coal-DePack-0430-Final 2" xfId="9007" xr:uid="{9D4C5AD0-8405-4A9D-B5D6-9CA1BB3D2B4D}"/>
    <cellStyle name="_16-省行本级_China Coal-DePack-additional RP-Final-con-Datun" xfId="8370" xr:uid="{905CB5B4-BEB3-41C6-942D-EF65CCFF20E5}"/>
    <cellStyle name="_16-省行本级_China Coal-DePack-additional RP-Final-con-Datun 2" xfId="11382" xr:uid="{26757399-D000-41D7-AA72-F5DCA32C3226}"/>
    <cellStyle name="_16-省行本级_Consol Lead-Non operating income and exp_0723" xfId="9003" xr:uid="{53250BF7-BB8F-44DB-999B-214725DE933B}"/>
    <cellStyle name="_16-省行本级_Consol Lead-Non operating income and exp_0723 2" xfId="10605" xr:uid="{1DB5D5A8-4EE4-4192-AE29-2F10C22FDD0E}"/>
    <cellStyle name="_16-省行本级_Cross EJE Consolidation" xfId="9093" xr:uid="{C3DECF79-CA7C-4F65-84D4-95783D6376AB}"/>
    <cellStyle name="_16-省行本级_Cross EJE Consolidation 2" xfId="8999" xr:uid="{444842CD-8B36-4709-A86A-6A23B55263C1}"/>
    <cellStyle name="_16-省行本级_Datun" xfId="7645" xr:uid="{779BBF28-EAD9-417A-8F5E-15C0A92B7196}"/>
    <cellStyle name="_16-省行本级_Datun 0527" xfId="8996" xr:uid="{854758C2-3C87-4648-B9AF-0D3B8741309D}"/>
    <cellStyle name="_16-省行本级_Datun 0527 2" xfId="5050" xr:uid="{CF58C64E-450B-4DB0-8587-CBE99158D323}"/>
    <cellStyle name="_16-省行本级_Datun 2" xfId="7862" xr:uid="{09C2642A-184D-4263-99CD-6E19BDEAC86F}"/>
    <cellStyle name="_16-省行本级_DePack-0427" xfId="8992" xr:uid="{D71A2250-3833-4CFF-8FE4-06C508786923}"/>
    <cellStyle name="_16-省行本级_DePack-0427 2" xfId="11427" xr:uid="{324EE7BE-A9CE-437F-88B1-483068666063}"/>
    <cellStyle name="_16-省行本级_DePack-0427_Consol Lead-Non operating income and exp_0723" xfId="10678" xr:uid="{830ABE15-86B3-4A0D-8539-EEDCB0481AF2}"/>
    <cellStyle name="_16-省行本级_DePack-0427_Consol Lead-Non operating income and exp_0723 2" xfId="8990" xr:uid="{D2DC275B-CBC5-4E12-808E-3906031EC5F8}"/>
    <cellStyle name="_16-省行本级_DePack-0430-Final-PRC--Pingshuo" xfId="10628" xr:uid="{9B9DC209-8C3C-4916-86A9-0610F373C1C4}"/>
    <cellStyle name="_16-省行本级_DePack-0430-Final-PRC--Pingshuo 2" xfId="11079" xr:uid="{38C7D23C-9B82-479E-8BC7-8603779DAE7F}"/>
    <cellStyle name="_16-省行本级_DePack-0430-Final-PRC--Pingshuo_Consol Lead-Non operating income and exp_0723" xfId="11263" xr:uid="{2A041F07-7FCA-41CA-BBA6-52A9E11898EE}"/>
    <cellStyle name="_16-省行本级_DePack-0430-Final-PRC--Pingshuo_Consol Lead-Non operating income and exp_0723 2" xfId="10404" xr:uid="{FCDB7DE0-62D4-4CCF-89A1-2FA71FA025B0}"/>
    <cellStyle name="_16-省行本级_Expenses_Other_Non安家岭_Nieo@0517" xfId="8442" xr:uid="{6EF8B07A-2FBB-433E-A63C-439DA805087D}"/>
    <cellStyle name="_16-省行本级_Expenses_Other_Non安家岭_Nieo@0517 2" xfId="11055" xr:uid="{12EF227B-EC3E-48C9-B8C4-FDDC421CA53D}"/>
    <cellStyle name="_16-省行本级_Expenses_Other_Non安家岭_Nieo@updated" xfId="8988" xr:uid="{9093CA62-69B6-41EB-B94A-4B3EE3645A7B}"/>
    <cellStyle name="_16-省行本级_Expenses_Other_Non安家岭_Nieo@updated 2" xfId="11438" xr:uid="{86386A9C-695D-4D99-9AE6-5DF4B2A4F07D}"/>
    <cellStyle name="_16-省行本级_Expenses_安家岭_Nieo" xfId="9891" xr:uid="{6504A67E-84E9-4505-8692-532DBE74859B}"/>
    <cellStyle name="_16-省行本级_Expenses_安家岭_Nieo 2" xfId="7191" xr:uid="{ADC5B456-67EF-444A-9231-52AD392E9040}"/>
    <cellStyle name="_16-省行本级_RP Additioanal PRC" xfId="10013" xr:uid="{BC8ED081-04AA-4172-81A1-AD245F9D1669}"/>
    <cellStyle name="_16-省行本级_RP Additioanal PRC 2" xfId="8985" xr:uid="{20738273-8AC5-4539-97D6-6555419AC93A}"/>
    <cellStyle name="_16-省行本级_RP Additioanal PRC_Consol Lead-Non operating income and exp_0723" xfId="8981" xr:uid="{B29D8A46-E5D5-42E0-8AD5-95EC5A283C17}"/>
    <cellStyle name="_16-省行本级_RP Additioanal PRC_Consol Lead-Non operating income and exp_0723 2" xfId="6820" xr:uid="{22105B67-B978-46A1-9B76-448D59EB51AA}"/>
    <cellStyle name="_16-省行本级_RP Additioanal-中联煤层气" xfId="7171" xr:uid="{07BE525D-3B91-452E-9AF6-7A771C526F13}"/>
    <cellStyle name="_16-省行本级_RP Additioanal-中联煤层气 2" xfId="5788" xr:uid="{4D35F6C2-6651-47A6-91C1-CE1CD1326190}"/>
    <cellStyle name="_16-省行本级_RP -P&amp;L中煤" xfId="11633" xr:uid="{E6D07638-F53D-47A0-B95F-E781089F395A}"/>
    <cellStyle name="_16-省行本级_RP -P&amp;L中煤 2" xfId="8971" xr:uid="{9F0F13E0-A626-4F0D-8B5E-B73AE64009E1}"/>
    <cellStyle name="_16-省行本级_RP -P&amp;L中煤_Additional RP info required(IFRS)" xfId="7435" xr:uid="{071F25D4-955D-43A3-8423-12ECCD835934}"/>
    <cellStyle name="_16-省行本级_RP -P&amp;L中煤_Additional RP info required(IFRS) 2" xfId="5935" xr:uid="{D13C2728-E79C-4EE8-A903-136EFCC1CFC5}"/>
    <cellStyle name="_16-省行本级_RP -P&amp;L中煤_Additional RP PRC GAAP CCIEC " xfId="8969" xr:uid="{C512672C-5B6B-4182-A69C-4F8B40272FE2}"/>
    <cellStyle name="_16-省行本级_RP -P&amp;L中煤_Additional RP PRC GAAP CCIEC  2" xfId="10247" xr:uid="{0E164ED0-9FDF-4537-A680-ED540EE6F79C}"/>
    <cellStyle name="_16-省行本级_RP -P&amp;L中煤_AP" xfId="8965" xr:uid="{19ADB12A-314D-442D-A52B-D7EF9AF7F005}"/>
    <cellStyle name="_16-省行本级_RP -P&amp;L中煤_AP 2" xfId="6120" xr:uid="{7C9FA736-D1FD-424F-9FE2-FACA1F62230F}"/>
    <cellStyle name="_16-省行本级_RP -P&amp;L中煤_ARORAPOP_ Jinchukou" xfId="7688" xr:uid="{754FC797-D797-4F34-9BF6-2166704249E4}"/>
    <cellStyle name="_16-省行本级_RP -P&amp;L中煤_ARORAPOP_ Jinchukou 2" xfId="7555" xr:uid="{2D013155-0707-4D94-BB7A-A916EE99F3FA}"/>
    <cellStyle name="_16-省行本级_RP -P&amp;L中煤_China Coal-DePack-0430-Final" xfId="6237" xr:uid="{8756AD0E-60A9-49D3-9762-48FD9B34A1AE}"/>
    <cellStyle name="_16-省行本级_RP -P&amp;L中煤_China Coal-DePack-0430-Final 2" xfId="8955" xr:uid="{245829C3-F50A-498C-9531-AC6F2F7E05A7}"/>
    <cellStyle name="_16-省行本级_RP -P&amp;L中煤_China Coal-DePack-additional RP-Final-con-Datun" xfId="8954" xr:uid="{2547A852-A76A-45F3-A3EE-889B520BA470}"/>
    <cellStyle name="_16-省行本级_RP -P&amp;L中煤_China Coal-DePack-additional RP-Final-con-Datun 2" xfId="6665" xr:uid="{85A22E63-3AAA-4A60-AEB3-2E4F512F935C}"/>
    <cellStyle name="_16-省行本级_RP -P&amp;L中煤_Consol Lead-Non operating income and exp_0723" xfId="8953" xr:uid="{CBF0D0B2-FA29-4947-84AF-774F2C46BC20}"/>
    <cellStyle name="_16-省行本级_RP -P&amp;L中煤_Consol Lead-Non operating income and exp_0723 2" xfId="8952" xr:uid="{14FA4905-09C5-4228-8557-BAAC3DE42C31}"/>
    <cellStyle name="_16-省行本级_RP -P&amp;L中煤_Datun" xfId="8944" xr:uid="{87FC07FE-186F-4E6F-9AC9-27A04DDF341F}"/>
    <cellStyle name="_16-省行本级_RP -P&amp;L中煤_Datun 0527" xfId="10989" xr:uid="{CE6502D7-5EE6-466A-979A-8295C9BA5A31}"/>
    <cellStyle name="_16-省行本级_RP -P&amp;L中煤_Datun 0527 2" xfId="8943" xr:uid="{E64D298B-7B5F-4A4E-BEEB-0A3B9DF60637}"/>
    <cellStyle name="_16-省行本级_RP -P&amp;L中煤_Datun 2" xfId="8939" xr:uid="{0FB0FC57-97CE-4B46-9904-A553DF2B449B}"/>
    <cellStyle name="_16-省行本级_RP -P&amp;L中煤_DePack-0427" xfId="10427" xr:uid="{14ED05A8-484C-4AAC-A534-34891C20B5D3}"/>
    <cellStyle name="_16-省行本级_RP -P&amp;L中煤_DePack-0427 2" xfId="8369" xr:uid="{BEF9C548-BAF9-4998-851E-E1459C62CB8C}"/>
    <cellStyle name="_16-省行本级_RP -P&amp;L中煤_DePack-0427_Consol Lead-Non operating income and exp_0723" xfId="7331" xr:uid="{D19E3F68-9E42-4226-A6E6-DED6AEE1F27F}"/>
    <cellStyle name="_16-省行本级_RP -P&amp;L中煤_DePack-0427_Consol Lead-Non operating income and exp_0723 2" xfId="11169" xr:uid="{8B5C3930-C81A-4260-ABEA-64A629D8FC64}"/>
    <cellStyle name="_16-省行本级_RP -P&amp;L中煤_DePack-0430-Final-PRC--Pingshuo" xfId="8935" xr:uid="{B765075B-B318-42D5-9B95-55A79C2BF904}"/>
    <cellStyle name="_16-省行本级_RP -P&amp;L中煤_DePack-0430-Final-PRC--Pingshuo 2" xfId="8998" xr:uid="{DCF6B13A-C0B5-4955-8C2B-987186FB7076}"/>
    <cellStyle name="_16-省行本级_RP -P&amp;L中煤_DePack-0430-Final-PRC--Pingshuo_Consol Lead-Non operating income and exp_0723" xfId="8928" xr:uid="{DE9AD12D-85CA-4C84-99B4-665B6BAB0A7D}"/>
    <cellStyle name="_16-省行本级_RP -P&amp;L中煤_DePack-0430-Final-PRC--Pingshuo_Consol Lead-Non operating income and exp_0723 2" xfId="11623" xr:uid="{8AE95634-3C52-4FC1-93B1-3DB6B239F85A}"/>
    <cellStyle name="_16-省行本级_RP -P&amp;L中煤_RP Additioanal PRC" xfId="8926" xr:uid="{A2EC53DB-3A41-4080-BA33-C583AAE16721}"/>
    <cellStyle name="_16-省行本级_RP -P&amp;L中煤_RP Additioanal PRC 2" xfId="6935" xr:uid="{FDCE888B-ABEC-4D9A-B085-CA1B51CCB890}"/>
    <cellStyle name="_16-省行本级_RP -P&amp;L中煤_RP Additioanal PRC_Consol Lead-Non operating income and exp_0723" xfId="4249" xr:uid="{1F4CF863-172A-449B-8A36-3B2F0F7D585C}"/>
    <cellStyle name="_16-省行本级_RP -P&amp;L中煤_RP Additioanal PRC_Consol Lead-Non operating income and exp_0723 2" xfId="8924" xr:uid="{2D1B0DFE-F861-44C0-8C4A-9981764B8F01}"/>
    <cellStyle name="_16-省行本级_RP -P&amp;L中煤_RP Additioanal-中联煤层气" xfId="10771" xr:uid="{1EC3D28A-F683-40E8-9455-17076EE3E441}"/>
    <cellStyle name="_16-省行本级_RP -P&amp;L中煤_RP Additioanal-中联煤层气 2" xfId="8050" xr:uid="{E9108EA9-55EE-46FA-B2CA-C42B619C553B}"/>
    <cellStyle name="_16-省行本级_RP -P&amp;L中煤_RP-0527" xfId="10627" xr:uid="{893C0396-875B-4BC2-BAD5-A326D8FFBBE0}"/>
    <cellStyle name="_16-省行本级_RP -P&amp;L中煤_RP-0527 2" xfId="5408" xr:uid="{A955D095-BEDD-4CDF-9B0D-C457BFF9C6D9}"/>
    <cellStyle name="_16-省行本级_RP -P&amp;L中煤_RP-ping shuo " xfId="6187" xr:uid="{FEB5DE6B-EDA5-430C-8E77-9E01E9C9768E}"/>
    <cellStyle name="_16-省行本级_RP -P&amp;L中煤_RP-ping shuo  2" xfId="8919" xr:uid="{2B241433-1A96-4DD5-95A5-ACE49F2073B4}"/>
    <cellStyle name="_16-省行本级_RP -P&amp;L中煤_RP-sales&amp;cogs-final" xfId="5222" xr:uid="{F955CE58-7630-40DB-BFA3-16A8020965DC}"/>
    <cellStyle name="_16-省行本级_RP -P&amp;L中煤_RP-sales&amp;cogs-final 2" xfId="11379" xr:uid="{7ED2F347-B564-4AA4-AFFC-505DE7AAEDEE}"/>
    <cellStyle name="_16-省行本级_RP -P&amp;L中煤_Taxation and Deferred taxation template" xfId="9697" xr:uid="{F979B7EA-2923-4462-9EBF-68A6B3230B09}"/>
    <cellStyle name="_16-省行本级_RP -P&amp;L中煤_Taxation and Deferred taxation template 2" xfId="8917" xr:uid="{BF9EF4DE-8908-473B-AAD0-2537D922D148}"/>
    <cellStyle name="_16-省行本级_RP-0527" xfId="8915" xr:uid="{D8368B1F-8D77-4366-A719-8744F2B6DADC}"/>
    <cellStyle name="_16-省行本级_RP-0527 2" xfId="8914" xr:uid="{0D97F607-A2D7-4802-9A2D-377F5FD361E9}"/>
    <cellStyle name="_16-省行本级_RP-ping shuo " xfId="8913" xr:uid="{E6DADD7D-AE78-45B9-B25E-190667E80A04}"/>
    <cellStyle name="_16-省行本级_RP-ping shuo  2" xfId="8910" xr:uid="{89213F34-015B-4B2B-94ED-23B4B98276E5}"/>
    <cellStyle name="_16-省行本级_RP-sales&amp;cogs-final" xfId="8906" xr:uid="{3E8BF88E-7D27-4E1A-95A6-D773B0613199}"/>
    <cellStyle name="_16-省行本级_RP-sales&amp;cogs-final 2" xfId="8895" xr:uid="{00DE04BC-B5BB-499A-B1F5-E6E4D623981B}"/>
    <cellStyle name="_16-省行本级_Taxation and Deferred taxation template" xfId="9090" xr:uid="{6E359D1D-4575-4CBF-890E-626837BD4213}"/>
    <cellStyle name="_16-省行本级_Taxation and Deferred taxation template 2" xfId="10563" xr:uid="{0244A152-430A-42C4-B9A5-2D56F0B1ECC2}"/>
    <cellStyle name="_16-省行本级_中煤改制企业申报表_损益部分(xienan)" xfId="8893" xr:uid="{7E3693DB-C384-43EA-870B-6092A9C40E8D}"/>
    <cellStyle name="_16-省行本级_中煤改制企业申报表_损益部分(xienan) 2" xfId="7818" xr:uid="{39051234-3AB6-4391-A122-F262B149CFCF}"/>
    <cellStyle name="_17-国际部" xfId="9222" xr:uid="{1F65CBF8-12A7-401E-A61E-82B6EB3FE077}"/>
    <cellStyle name="_17-国际部 2" xfId="8580" xr:uid="{02630970-8524-4C92-8245-7E7BBF3342F7}"/>
    <cellStyle name="_17-国际部_Additional RP info required(IFRS)" xfId="10629" xr:uid="{DC9A87D6-8329-4592-B346-B14B2F2CEC6C}"/>
    <cellStyle name="_17-国际部_Additional RP info required(IFRS) 2" xfId="8892" xr:uid="{3D48F660-0932-4F56-9FDB-228096543D3C}"/>
    <cellStyle name="_17-国际部_Additional RP PRC GAAP CCIEC " xfId="8888" xr:uid="{A19DA391-0B97-41E6-BABB-BCA9310FFF46}"/>
    <cellStyle name="_17-国际部_Additional RP PRC GAAP CCIEC  2" xfId="11346" xr:uid="{8EF81C59-22F8-4291-8B79-F93409B77F3A}"/>
    <cellStyle name="_17-国际部_AP" xfId="8887" xr:uid="{35568B88-22E5-4123-8207-0CCB67E654E4}"/>
    <cellStyle name="_17-国际部_AP 2" xfId="8883" xr:uid="{2D98213A-2C6D-420F-B4BF-54533B0A913B}"/>
    <cellStyle name="_17-国际部_ARORAPOP_ Jinchukou" xfId="8881" xr:uid="{F1B18B7D-B877-4B2F-8BED-E4ACF51F4CAE}"/>
    <cellStyle name="_17-国际部_ARORAPOP_ Jinchukou 2" xfId="10709" xr:uid="{9716F620-BE7B-4C68-9EE2-21321751F1CF}"/>
    <cellStyle name="_17-国际部_China Coal-DePack-0430-Final" xfId="8880" xr:uid="{76BE5B62-122E-4B56-B055-5D2A004BAD01}"/>
    <cellStyle name="_17-国际部_China Coal-DePack-0430-Final 2" xfId="6249" xr:uid="{390E22C1-2616-4CFD-BA52-9FE93CAE3E98}"/>
    <cellStyle name="_17-国际部_China Coal-DePack-additional RP-Final-con-Datun" xfId="9814" xr:uid="{9253849C-456A-4D89-9915-E4B7FB5BDDC4}"/>
    <cellStyle name="_17-国际部_China Coal-DePack-additional RP-Final-con-Datun 2" xfId="9334" xr:uid="{DC5A132A-142F-401E-89D4-4E9481580EAC}"/>
    <cellStyle name="_17-国际部_Consol Lead-Non operating income and exp_0723" xfId="8871" xr:uid="{A0925BC2-3262-4B6B-AB86-F29F0AFA25D9}"/>
    <cellStyle name="_17-国际部_Consol Lead-Non operating income and exp_0723 2" xfId="8144" xr:uid="{8F36C987-959A-43A9-A9A4-D943E41F3D35}"/>
    <cellStyle name="_17-国际部_Cross EJE Consolidation" xfId="8866" xr:uid="{532C296A-E455-4E00-A771-AE69573F0B2A}"/>
    <cellStyle name="_17-国际部_Cross EJE Consolidation 2" xfId="9218" xr:uid="{C2E4E9A9-B94F-42CE-BB4E-6B61C02FB616}"/>
    <cellStyle name="_17-国际部_Datun" xfId="8865" xr:uid="{A1E3E98B-3B03-426C-9369-3AB052DE746D}"/>
    <cellStyle name="_17-国际部_Datun 0527" xfId="8937" xr:uid="{267534C9-F2EE-4661-AE7B-5B56F4AAFFCD}"/>
    <cellStyle name="_17-国际部_Datun 0527 2" xfId="8860" xr:uid="{1459C8B2-0CB1-4554-BD80-5A031908366E}"/>
    <cellStyle name="_17-国际部_Datun 2" xfId="9455" xr:uid="{A1180607-DA1C-4991-9773-B5A60E6C89FA}"/>
    <cellStyle name="_17-国际部_DePack-0427" xfId="8854" xr:uid="{13157044-93A3-4A06-A1A5-C1933C9961F6}"/>
    <cellStyle name="_17-国际部_DePack-0427 2" xfId="8518" xr:uid="{CC30F396-AB0B-460A-895E-117275521EE3}"/>
    <cellStyle name="_17-国际部_DePack-0427_Consol Lead-Non operating income and exp_0723" xfId="8847" xr:uid="{85E6AF9D-6E63-41BC-9830-7C939CC86F2E}"/>
    <cellStyle name="_17-国际部_DePack-0427_Consol Lead-Non operating income and exp_0723 2" xfId="8842" xr:uid="{A527E6D0-FC7B-4FA9-AFDE-AD0A69BFB20F}"/>
    <cellStyle name="_17-国际部_DePack-0430-Final-PRC--Pingshuo" xfId="11078" xr:uid="{A653F065-D5B1-4E9F-9B99-893DD33D6563}"/>
    <cellStyle name="_17-国际部_DePack-0430-Final-PRC--Pingshuo 2" xfId="8839" xr:uid="{926FCF0B-3AF4-42A2-9DFB-6C9077EB5CC6}"/>
    <cellStyle name="_17-国际部_DePack-0430-Final-PRC--Pingshuo_Consol Lead-Non operating income and exp_0723" xfId="8836" xr:uid="{1E33BF89-5CA4-413A-9F34-226E78B1D8F9}"/>
    <cellStyle name="_17-国际部_DePack-0430-Final-PRC--Pingshuo_Consol Lead-Non operating income and exp_0723 2" xfId="11734" xr:uid="{0F2F87AC-E08D-4292-A911-F12D19CEA297}"/>
    <cellStyle name="_17-国际部_Expenses_Other_Non安家岭_Nieo@0517" xfId="10215" xr:uid="{11FC436E-1D50-4A83-9689-7C2DEEB93BD1}"/>
    <cellStyle name="_17-国际部_Expenses_Other_Non安家岭_Nieo@0517 2" xfId="8833" xr:uid="{67AE6EED-056A-412A-8DA0-831AE25D25E4}"/>
    <cellStyle name="_17-国际部_Expenses_Other_Non安家岭_Nieo@updated" xfId="10806" xr:uid="{9C315211-B23C-49C9-8AF8-A9B514C30F18}"/>
    <cellStyle name="_17-国际部_Expenses_Other_Non安家岭_Nieo@updated 2" xfId="7093" xr:uid="{7150F07B-107C-4A84-B5AD-7CCBFF01EA29}"/>
    <cellStyle name="_17-国际部_Expenses_安家岭_Nieo" xfId="8828" xr:uid="{47EFCFE0-BD7E-4E0A-8A33-309ED3B4C139}"/>
    <cellStyle name="_17-国际部_Expenses_安家岭_Nieo 2" xfId="8826" xr:uid="{74465276-DCF4-4D3E-9D71-FF27253055D9}"/>
    <cellStyle name="_17-国际部_RP Additioanal PRC" xfId="8823" xr:uid="{90B01900-A651-42DB-ABF8-E027BC36A0CD}"/>
    <cellStyle name="_17-国际部_RP Additioanal PRC 2" xfId="8817" xr:uid="{068D33C7-6F4C-488B-B242-6E66C7DBF568}"/>
    <cellStyle name="_17-国际部_RP Additioanal PRC_Consol Lead-Non operating income and exp_0723" xfId="8810" xr:uid="{1E4B0304-1BEC-4E78-ADA7-95B0E285AB03}"/>
    <cellStyle name="_17-国际部_RP Additioanal PRC_Consol Lead-Non operating income and exp_0723 2" xfId="8326" xr:uid="{C90723BA-62E8-4A6E-8074-2698AFDC45FA}"/>
    <cellStyle name="_17-国际部_RP Additioanal-中联煤层气" xfId="10727" xr:uid="{A2161B60-52A3-47F1-A072-B6C5E058CD37}"/>
    <cellStyle name="_17-国际部_RP Additioanal-中联煤层气 2" xfId="9643" xr:uid="{43C8BE58-C01F-4582-94DD-4E06693BD239}"/>
    <cellStyle name="_17-国际部_RP -P&amp;L中煤" xfId="8932" xr:uid="{C90B6989-90CB-4DA8-BB60-4A6939C47821}"/>
    <cellStyle name="_17-国际部_RP -P&amp;L中煤 2" xfId="8803" xr:uid="{541EBED9-CF71-408D-843A-E89353F28CA7}"/>
    <cellStyle name="_17-国际部_RP -P&amp;L中煤_Additional RP info required(IFRS)" xfId="8798" xr:uid="{0A8558A3-7EC2-4537-933E-42231184AA1C}"/>
    <cellStyle name="_17-国际部_RP -P&amp;L中煤_Additional RP info required(IFRS) 2" xfId="9859" xr:uid="{62271B4A-A957-4245-9D30-701BE3D9A758}"/>
    <cellStyle name="_17-国际部_RP -P&amp;L中煤_Additional RP PRC GAAP CCIEC " xfId="11106" xr:uid="{CD042324-B9FC-4EB2-A4C4-CE0408A3C205}"/>
    <cellStyle name="_17-国际部_RP -P&amp;L中煤_Additional RP PRC GAAP CCIEC  2" xfId="7802" xr:uid="{A84741B9-5983-4D3C-9924-3BBFAD2D67A6}"/>
    <cellStyle name="_17-国际部_RP -P&amp;L中煤_AP" xfId="8794" xr:uid="{61F7A8DC-830F-426D-BA6D-0BC941D35BA2}"/>
    <cellStyle name="_17-国际部_RP -P&amp;L中煤_AP 2" xfId="7479" xr:uid="{3D06FDD0-2C12-48F1-ABA9-46228EB21FD5}"/>
    <cellStyle name="_17-国际部_RP -P&amp;L中煤_ARORAPOP_ Jinchukou" xfId="9143" xr:uid="{3CAD108F-3449-4753-BC92-7565D9A9E303}"/>
    <cellStyle name="_17-国际部_RP -P&amp;L中煤_ARORAPOP_ Jinchukou 2" xfId="8791" xr:uid="{5E4EE9C7-E5A8-411F-8AD2-4E51FA979CC7}"/>
    <cellStyle name="_17-国际部_RP -P&amp;L中煤_China Coal-DePack-0430-Final" xfId="7972" xr:uid="{85379C23-A1A1-4DB2-AED6-53674C76DE88}"/>
    <cellStyle name="_17-国际部_RP -P&amp;L中煤_China Coal-DePack-0430-Final 2" xfId="8788" xr:uid="{F765CF02-7F31-44F4-B5CD-D60A56BEE575}"/>
    <cellStyle name="_17-国际部_RP -P&amp;L中煤_China Coal-DePack-additional RP-Final-con-Datun" xfId="8814" xr:uid="{6404B62D-749E-49F3-97A8-5973D90531FB}"/>
    <cellStyle name="_17-国际部_RP -P&amp;L中煤_China Coal-DePack-additional RP-Final-con-Datun 2" xfId="8784" xr:uid="{6259CAAC-6708-4B8C-85A9-1377579F71D9}"/>
    <cellStyle name="_17-国际部_RP -P&amp;L中煤_Consol Lead-Non operating income and exp_0723" xfId="8780" xr:uid="{857CCF49-A74D-4D50-9354-52C3C927A218}"/>
    <cellStyle name="_17-国际部_RP -P&amp;L中煤_Consol Lead-Non operating income and exp_0723 2" xfId="8771" xr:uid="{6B0351F4-8010-4D88-9408-660DE2B8CA37}"/>
    <cellStyle name="_17-国际部_RP -P&amp;L中煤_Datun" xfId="7830" xr:uid="{DC79BB0C-42F5-4218-9AE9-2FD21D2DF195}"/>
    <cellStyle name="_17-国际部_RP -P&amp;L中煤_Datun 0527" xfId="8203" xr:uid="{86457443-F3F6-4AB8-AFA8-E18FDD78EE6C}"/>
    <cellStyle name="_17-国际部_RP -P&amp;L中煤_Datun 0527 2" xfId="8773" xr:uid="{9D1947D4-0D7D-4705-BC89-157383E83F23}"/>
    <cellStyle name="_17-国际部_RP -P&amp;L中煤_Datun 2" xfId="8879" xr:uid="{48BFF3FA-E3E4-431F-88C6-680D8FAFF12B}"/>
    <cellStyle name="_17-国际部_RP -P&amp;L中煤_DePack-0427" xfId="8772" xr:uid="{F1B5E3E6-AEB0-43A7-99F9-A3BAD543C10D}"/>
    <cellStyle name="_17-国际部_RP -P&amp;L中煤_DePack-0427 2" xfId="8766" xr:uid="{E4383000-2798-488D-9C94-17F01A0FF38E}"/>
    <cellStyle name="_17-国际部_RP -P&amp;L中煤_DePack-0427_Consol Lead-Non operating income and exp_0723" xfId="7584" xr:uid="{7984DB4F-F977-4019-BEC3-B8D9E2AC0AAA}"/>
    <cellStyle name="_17-国际部_RP -P&amp;L中煤_DePack-0427_Consol Lead-Non operating income and exp_0723 2" xfId="10271" xr:uid="{7E382D30-8B78-42E3-9989-92AF77EBEB20}"/>
    <cellStyle name="_17-国际部_RP -P&amp;L中煤_DePack-0430-Final-PRC--Pingshuo" xfId="11238" xr:uid="{80A9F609-52A8-46A3-BD86-469139862A76}"/>
    <cellStyle name="_17-国际部_RP -P&amp;L中煤_DePack-0430-Final-PRC--Pingshuo 2" xfId="11507" xr:uid="{1A196A73-AB53-4D4D-B156-A73A254B0E6A}"/>
    <cellStyle name="_17-国际部_RP -P&amp;L中煤_DePack-0430-Final-PRC--Pingshuo_Consol Lead-Non operating income and exp_0723" xfId="7984" xr:uid="{A5825AE5-DBA6-403A-AA82-A5673ECF6032}"/>
    <cellStyle name="_17-国际部_RP -P&amp;L中煤_DePack-0430-Final-PRC--Pingshuo_Consol Lead-Non operating income and exp_0723 2" xfId="7598" xr:uid="{29EA3EC4-12F8-4943-ADA9-02E6913FDF58}"/>
    <cellStyle name="_17-国际部_RP -P&amp;L中煤_RP Additioanal PRC" xfId="8763" xr:uid="{468E6BD8-0636-4DE6-B668-2D83D3700926}"/>
    <cellStyle name="_17-国际部_RP -P&amp;L中煤_RP Additioanal PRC 2" xfId="11712" xr:uid="{A57DA78B-CEA7-426D-BAF0-588B285378DB}"/>
    <cellStyle name="_17-国际部_RP -P&amp;L中煤_RP Additioanal PRC_Consol Lead-Non operating income and exp_0723" xfId="8626" xr:uid="{7CF56B86-4123-4B45-8C83-627BA7CF04DE}"/>
    <cellStyle name="_17-国际部_RP -P&amp;L中煤_RP Additioanal PRC_Consol Lead-Non operating income and exp_0723 2" xfId="8825" xr:uid="{A9B685DF-56CE-42A9-A184-90D85B344A12}"/>
    <cellStyle name="_17-国际部_RP -P&amp;L中煤_RP Additioanal-中联煤层气" xfId="11649" xr:uid="{EB7F212F-28ED-407A-BA85-3206447B86AE}"/>
    <cellStyle name="_17-国际部_RP -P&amp;L中煤_RP Additioanal-中联煤层气 2" xfId="10872" xr:uid="{94917E0D-2CE8-47BC-965B-45EF94F4EA4A}"/>
    <cellStyle name="_17-国际部_RP -P&amp;L中煤_RP-0527" xfId="7834" xr:uid="{D11AACE7-5C56-462D-83AD-9BD1F48BB127}"/>
    <cellStyle name="_17-国际部_RP -P&amp;L中煤_RP-0527 2" xfId="8756" xr:uid="{BC997F0B-2873-4928-8C97-8579764C0CF0}"/>
    <cellStyle name="_17-国际部_RP -P&amp;L中煤_RP-ping shuo " xfId="10385" xr:uid="{3A9FCA8F-DC60-4F0E-8871-86BC78B71692}"/>
    <cellStyle name="_17-国际部_RP -P&amp;L中煤_RP-ping shuo  2" xfId="7454" xr:uid="{C96DDCE2-3856-4201-BC90-01E9D531CC8B}"/>
    <cellStyle name="_17-国际部_RP -P&amp;L中煤_RP-sales&amp;cogs-final" xfId="8754" xr:uid="{BE1099ED-51AD-40ED-A471-14935657B0A1}"/>
    <cellStyle name="_17-国际部_RP -P&amp;L中煤_RP-sales&amp;cogs-final 2" xfId="11282" xr:uid="{676E2B8E-C4C5-4B7D-8E93-3E95D1E85FBD}"/>
    <cellStyle name="_17-国际部_RP -P&amp;L中煤_Taxation and Deferred taxation template" xfId="8750" xr:uid="{4729D62C-2BDF-4DAE-888C-C91CECE0AAD5}"/>
    <cellStyle name="_17-国际部_RP -P&amp;L中煤_Taxation and Deferred taxation template 2" xfId="7683" xr:uid="{D7ADFF63-D19F-400A-8BA0-1EA8FA011074}"/>
    <cellStyle name="_17-国际部_RP-0527" xfId="8300" xr:uid="{830D6691-8B14-4C60-9F24-DE64B451FE50}"/>
    <cellStyle name="_17-国际部_RP-0527 2" xfId="8748" xr:uid="{986D60D0-2749-4EA9-AB2A-43A4DF15F3AA}"/>
    <cellStyle name="_17-国际部_RP-ping shuo " xfId="8743" xr:uid="{901B8274-40C9-4AD1-85CE-F2FA9B4F34B7}"/>
    <cellStyle name="_17-国际部_RP-ping shuo  2" xfId="8742" xr:uid="{5C3188A0-0011-4BF6-9F4A-BA38CBE1A53D}"/>
    <cellStyle name="_17-国际部_RP-sales&amp;cogs-final" xfId="11497" xr:uid="{20669009-8921-48CA-8449-E7AB04BD892F}"/>
    <cellStyle name="_17-国际部_RP-sales&amp;cogs-final 2" xfId="8741" xr:uid="{DECAEF8D-011B-462C-A391-68CE6838822B}"/>
    <cellStyle name="_17-国际部_Taxation and Deferred taxation template" xfId="9229" xr:uid="{E17F35E5-F4AB-4772-BC43-F5A9D890EC03}"/>
    <cellStyle name="_17-国际部_Taxation and Deferred taxation template 2" xfId="8738" xr:uid="{74215B48-BCD7-43C2-84DF-CA0FA502ABC6}"/>
    <cellStyle name="_17-国际部_中煤改制企业申报表_损益部分(xienan)" xfId="6926" xr:uid="{B63A5DF1-CFC7-4F04-8C5D-366D5EB6ED9D}"/>
    <cellStyle name="_17-国际部_中煤改制企业申报表_损益部分(xienan) 2" xfId="4753" xr:uid="{CCCB3BB7-59DB-4BB9-AEEF-D96803077854}"/>
    <cellStyle name="_18-动力" xfId="8490" xr:uid="{DD9FC75D-CC29-43F3-A9EF-5565E2ADEDB9}"/>
    <cellStyle name="_18-动力 2" xfId="6201" xr:uid="{004BAF30-A94F-4C3D-B6EB-C2C4466D07AC}"/>
    <cellStyle name="_18-动力_Additional RP info required(IFRS)" xfId="6790" xr:uid="{33FE47E7-BA26-4967-82DE-223FC79F6853}"/>
    <cellStyle name="_18-动力_Additional RP info required(IFRS) 2" xfId="4829" xr:uid="{1AD47C01-7DC5-4F1E-9BFA-E873555D8138}"/>
    <cellStyle name="_18-动力_Additional RP PRC GAAP CCIEC " xfId="7239" xr:uid="{499E7284-7F3C-4D2B-B539-F64A7AD24C3B}"/>
    <cellStyle name="_18-动力_Additional RP PRC GAAP CCIEC  2" xfId="8727" xr:uid="{2FD66D03-47BB-4319-883E-9C65EC986686}"/>
    <cellStyle name="_18-动力_AP" xfId="8725" xr:uid="{56142977-4AD7-44B7-B2A8-A456AFB4AFA9}"/>
    <cellStyle name="_18-动力_AP 2" xfId="8719" xr:uid="{03A33CBE-1BEC-49B6-9341-AA2BC36C7F0F}"/>
    <cellStyle name="_18-动力_ARORAPOP_ Jinchukou" xfId="8717" xr:uid="{5070C9AC-94CE-4154-A1C3-AEC46E2D258D}"/>
    <cellStyle name="_18-动力_ARORAPOP_ Jinchukou 2" xfId="8711" xr:uid="{FE61B19C-1BA6-4F34-B7F9-A41CAC3EFA81}"/>
    <cellStyle name="_18-动力_China Coal-DePack-0430-Final" xfId="8705" xr:uid="{54F30B9C-5473-4BBA-880D-784FF4CF6187}"/>
    <cellStyle name="_18-动力_China Coal-DePack-0430-Final 2" xfId="8704" xr:uid="{731AB803-2A43-4447-81E4-8C7C2EA6B646}"/>
    <cellStyle name="_18-动力_China Coal-DePack-additional RP-Final-con-Datun" xfId="8703" xr:uid="{922CF1FC-3126-4511-BE87-5DEAD682982C}"/>
    <cellStyle name="_18-动力_China Coal-DePack-additional RP-Final-con-Datun 2" xfId="7390" xr:uid="{A2F28697-C4F2-480D-ABA6-3421002E4A59}"/>
    <cellStyle name="_18-动力_Consol Lead-Non operating income and exp_0723" xfId="8699" xr:uid="{72DA83A8-2558-4A2D-885A-79F8BF19B58C}"/>
    <cellStyle name="_18-动力_Consol Lead-Non operating income and exp_0723 2" xfId="4360" xr:uid="{AB97B1D9-269F-4169-A983-FAFA01AAB1D7}"/>
    <cellStyle name="_18-动力_Cross EJE Consolidation" xfId="8629" xr:uid="{365A07C2-3712-4002-B088-DC2243C83D0C}"/>
    <cellStyle name="_18-动力_Cross EJE Consolidation 2" xfId="8695" xr:uid="{5FF35A97-FA69-4CB1-8C5F-081B2ECA522E}"/>
    <cellStyle name="_18-动力_Datun" xfId="9149" xr:uid="{0669C289-3948-4077-B1D3-9771BADF954E}"/>
    <cellStyle name="_18-动力_Datun 0527" xfId="8692" xr:uid="{72CCFE35-CA42-4879-AF44-0095C975421C}"/>
    <cellStyle name="_18-动力_Datun 0527 2" xfId="11257" xr:uid="{C3BC2C34-62C4-499C-86A6-94C0C050C3EC}"/>
    <cellStyle name="_18-动力_Datun 2" xfId="5852" xr:uid="{158A75E7-AEBA-4148-B5D7-70849D1E8E53}"/>
    <cellStyle name="_18-动力_DePack-0427" xfId="8128" xr:uid="{B79B6E56-B8DA-44BF-B646-886220AA90A6}"/>
    <cellStyle name="_18-动力_DePack-0427 2" xfId="9319" xr:uid="{A7D4E1A8-3EC8-407E-BD93-ECC389583416}"/>
    <cellStyle name="_18-动力_DePack-0427_Consol Lead-Non operating income and exp_0723" xfId="8459" xr:uid="{8D38FBC8-C498-4057-B3C1-7980AACF53B9}"/>
    <cellStyle name="_18-动力_DePack-0427_Consol Lead-Non operating income and exp_0723 2" xfId="8686" xr:uid="{FFF1F1B6-8975-4D4B-9FE0-D5588814E322}"/>
    <cellStyle name="_18-动力_DePack-0430-Final-PRC--Pingshuo" xfId="11405" xr:uid="{5705937D-550E-46B6-90D0-DBF44D4A556B}"/>
    <cellStyle name="_18-动力_DePack-0430-Final-PRC--Pingshuo 2" xfId="8684" xr:uid="{A3FD04D6-EEB7-4644-BB9F-B6101C53EC46}"/>
    <cellStyle name="_18-动力_DePack-0430-Final-PRC--Pingshuo_Consol Lead-Non operating income and exp_0723" xfId="8678" xr:uid="{8A5170B8-7100-4BDF-B8DC-AE9057789696}"/>
    <cellStyle name="_18-动力_DePack-0430-Final-PRC--Pingshuo_Consol Lead-Non operating income and exp_0723 2" xfId="8676" xr:uid="{D3F72684-6AE1-4B86-9C22-2CFFA5ACE93E}"/>
    <cellStyle name="_18-动力_Expenses_Other_Non安家岭_Nieo@0517" xfId="10789" xr:uid="{2D5B943B-1250-450F-9324-1C75A4A4D1F1}"/>
    <cellStyle name="_18-动力_Expenses_Other_Non安家岭_Nieo@0517 2" xfId="6182" xr:uid="{85F3D997-B1AD-455F-8E5B-F824BC364807}"/>
    <cellStyle name="_18-动力_Expenses_Other_Non安家岭_Nieo@updated" xfId="8244" xr:uid="{20D77D62-ACB5-4CFC-BCD8-8B419A0999C6}"/>
    <cellStyle name="_18-动力_Expenses_Other_Non安家岭_Nieo@updated 2" xfId="9908" xr:uid="{5B3E0C93-90B9-4152-BF21-ECE661A8E570}"/>
    <cellStyle name="_18-动力_Expenses_安家岭_Nieo" xfId="11241" xr:uid="{7DE76547-A371-47A2-89E8-F4F6A58AA556}"/>
    <cellStyle name="_18-动力_Expenses_安家岭_Nieo 2" xfId="6166" xr:uid="{967E0C4C-DE37-480E-AD5D-038E58A1B0CA}"/>
    <cellStyle name="_18-动力_RP Additioanal PRC" xfId="8669" xr:uid="{486EE19F-4125-4A8B-8195-31E380620DAA}"/>
    <cellStyle name="_18-动力_RP Additioanal PRC 2" xfId="9117" xr:uid="{CF3D8ABB-5256-47FE-85C7-EAFB3A67E531}"/>
    <cellStyle name="_18-动力_RP Additioanal PRC_Consol Lead-Non operating income and exp_0723" xfId="11554" xr:uid="{A34098A3-BCFB-4F42-8D21-9742D9EDD14F}"/>
    <cellStyle name="_18-动力_RP Additioanal PRC_Consol Lead-Non operating income and exp_0723 2" xfId="6235" xr:uid="{23E767CE-3B6B-47AA-BC81-E65756C2BE2D}"/>
    <cellStyle name="_18-动力_RP Additioanal-中联煤层气" xfId="5517" xr:uid="{6E9A8828-9A9A-44D1-A303-02BF689A3B99}"/>
    <cellStyle name="_18-动力_RP Additioanal-中联煤层气 2" xfId="4769" xr:uid="{0D421462-55F6-4C50-B263-3682544AC60B}"/>
    <cellStyle name="_18-动力_RP -P&amp;L中煤" xfId="8665" xr:uid="{6FF95C66-3711-4819-842A-EC27B3887631}"/>
    <cellStyle name="_18-动力_RP -P&amp;L中煤 2" xfId="5333" xr:uid="{BCC29043-53D8-4FBC-BACE-6B2083F5A6CF}"/>
    <cellStyle name="_18-动力_RP -P&amp;L中煤_Additional RP info required(IFRS)" xfId="8993" xr:uid="{5D7B9A57-1383-4AAA-B29C-16FAB4021232}"/>
    <cellStyle name="_18-动力_RP -P&amp;L中煤_Additional RP info required(IFRS) 2" xfId="5951" xr:uid="{04CF5848-9269-45AE-81D5-34690C7356DC}"/>
    <cellStyle name="_18-动力_RP -P&amp;L中煤_Additional RP PRC GAAP CCIEC " xfId="10441" xr:uid="{EC49A91A-5335-497B-B434-F66511D51BC6}"/>
    <cellStyle name="_18-动力_RP -P&amp;L中煤_Additional RP PRC GAAP CCIEC  2" xfId="4225" xr:uid="{2F8AB2CA-D3F8-4DA0-BB12-086076C78BF5}"/>
    <cellStyle name="_18-动力_RP -P&amp;L中煤_AP" xfId="8661" xr:uid="{08C6DC60-2EAB-4FB9-B48E-C936DE5ACFF7}"/>
    <cellStyle name="_18-动力_RP -P&amp;L中煤_AP 2" xfId="8536" xr:uid="{1FB838A0-A67A-4655-8B98-8F4E275881A0}"/>
    <cellStyle name="_18-动力_RP -P&amp;L中煤_ARORAPOP_ Jinchukou" xfId="9545" xr:uid="{CF6C9DDA-6590-4E24-8512-DAD938698489}"/>
    <cellStyle name="_18-动力_RP -P&amp;L中煤_ARORAPOP_ Jinchukou 2" xfId="8654" xr:uid="{42F47FE9-9FF5-43E9-A47A-CA6AC78EAA67}"/>
    <cellStyle name="_18-动力_RP -P&amp;L中煤_China Coal-DePack-0430-Final" xfId="8653" xr:uid="{4DF13531-FC60-4250-9384-7FA3EF5D28BE}"/>
    <cellStyle name="_18-动力_RP -P&amp;L中煤_China Coal-DePack-0430-Final 2" xfId="8827" xr:uid="{6A9BFBF0-B1CB-4E03-BC9E-23DCC731A4E1}"/>
    <cellStyle name="_18-动力_RP -P&amp;L中煤_China Coal-DePack-additional RP-Final-con-Datun" xfId="4255" xr:uid="{7D6FC5D6-33CE-4A10-AEF5-BEC4FEAD45F9}"/>
    <cellStyle name="_18-动力_RP -P&amp;L中煤_China Coal-DePack-additional RP-Final-con-Datun 2" xfId="10418" xr:uid="{18809869-8842-40E2-9451-15894CED3FBF}"/>
    <cellStyle name="_18-动力_RP -P&amp;L中煤_Consol Lead-Non operating income and exp_0723" xfId="8644" xr:uid="{647B7A7D-7EB4-462B-A0CC-B93859329527}"/>
    <cellStyle name="_18-动力_RP -P&amp;L中煤_Consol Lead-Non operating income and exp_0723 2" xfId="8637" xr:uid="{8FE16D12-5935-4579-AD31-6BD2FC859D95}"/>
    <cellStyle name="_18-动力_RP -P&amp;L中煤_Datun" xfId="8631" xr:uid="{BEF0C277-AA39-4020-AD86-6DAA2D211DD5}"/>
    <cellStyle name="_18-动力_RP -P&amp;L中煤_Datun 0527" xfId="8630" xr:uid="{E050D2DD-70DB-4E18-9236-3D23786C721B}"/>
    <cellStyle name="_18-动力_RP -P&amp;L中煤_Datun 0527 2" xfId="8624" xr:uid="{2351442D-C431-4A93-A81B-B88BB80E2182}"/>
    <cellStyle name="_18-动力_RP -P&amp;L中煤_Datun 2" xfId="8623" xr:uid="{35B3C8DE-96F1-4070-A985-92C054A6CF77}"/>
    <cellStyle name="_18-动力_RP -P&amp;L中煤_DePack-0427" xfId="8622" xr:uid="{6C817C91-7EFA-4559-A39E-C5F646AEA4C2}"/>
    <cellStyle name="_18-动力_RP -P&amp;L中煤_DePack-0427 2" xfId="8621" xr:uid="{0AB28B2F-F9DA-4C5F-A27C-1C458B3B7482}"/>
    <cellStyle name="_18-动力_RP -P&amp;L中煤_DePack-0427_Consol Lead-Non operating income and exp_0723" xfId="8618" xr:uid="{ED1680E5-B1E9-4541-8742-D3C3B758DF85}"/>
    <cellStyle name="_18-动力_RP -P&amp;L中煤_DePack-0427_Consol Lead-Non operating income and exp_0723 2" xfId="7726" xr:uid="{439C4546-0335-4203-BBE6-D3826479EB45}"/>
    <cellStyle name="_18-动力_RP -P&amp;L中煤_DePack-0430-Final-PRC--Pingshuo" xfId="8011" xr:uid="{12AFE214-B09B-4C7B-B1D2-D0EFFA4797FC}"/>
    <cellStyle name="_18-动力_RP -P&amp;L中煤_DePack-0430-Final-PRC--Pingshuo 2" xfId="8984" xr:uid="{E5EDA81E-A9F4-4B2F-A6CE-8FC095D8618B}"/>
    <cellStyle name="_18-动力_RP -P&amp;L中煤_DePack-0430-Final-PRC--Pingshuo_Consol Lead-Non operating income and exp_0723" xfId="11601" xr:uid="{6A2A4DC9-505C-4E09-BDA3-E4566EE8BA50}"/>
    <cellStyle name="_18-动力_RP -P&amp;L中煤_DePack-0430-Final-PRC--Pingshuo_Consol Lead-Non operating income and exp_0723 2" xfId="8615" xr:uid="{671423D7-EC49-4074-B6BB-0A980A05E3E6}"/>
    <cellStyle name="_18-动力_RP -P&amp;L中煤_RP Additioanal PRC" xfId="8933" xr:uid="{C28F626A-2FA9-4D8A-9E0B-CC2C0E2DF5F5}"/>
    <cellStyle name="_18-动力_RP -P&amp;L中煤_RP Additioanal PRC 2" xfId="7497" xr:uid="{7FA2124B-158E-4615-BAF3-5E2708EC3B8B}"/>
    <cellStyle name="_18-动力_RP -P&amp;L中煤_RP Additioanal PRC_Consol Lead-Non operating income and exp_0723" xfId="8607" xr:uid="{5D7F11F7-A0BB-49A5-8B6D-C8742CBC5420}"/>
    <cellStyle name="_18-动力_RP -P&amp;L中煤_RP Additioanal PRC_Consol Lead-Non operating income and exp_0723 2" xfId="5766" xr:uid="{BD6D1AEB-92C6-47CD-A508-79D8A01342B0}"/>
    <cellStyle name="_18-动力_RP -P&amp;L中煤_RP Additioanal-中联煤层气" xfId="11424" xr:uid="{ED3C60A9-8433-4130-A755-58B919A7B45F}"/>
    <cellStyle name="_18-动力_RP -P&amp;L中煤_RP Additioanal-中联煤层气 2" xfId="10966" xr:uid="{A7216AEA-F548-4187-8457-3331B18EAD6F}"/>
    <cellStyle name="_18-动力_RP -P&amp;L中煤_RP-0527" xfId="9910" xr:uid="{B6804EE0-0DA2-4290-8AAB-43CC0393DD49}"/>
    <cellStyle name="_18-动力_RP -P&amp;L中煤_RP-0527 2" xfId="8604" xr:uid="{DC02AA71-3C4B-4D40-B9BA-6CB615A78114}"/>
    <cellStyle name="_18-动力_RP -P&amp;L中煤_RP-ping shuo " xfId="6576" xr:uid="{88A231A4-084F-4C8B-9E18-DD1C713A3431}"/>
    <cellStyle name="_18-动力_RP -P&amp;L中煤_RP-ping shuo  2" xfId="10925" xr:uid="{18ED217C-CB43-47FE-9C46-AB88C7B3522F}"/>
    <cellStyle name="_18-动力_RP -P&amp;L中煤_RP-sales&amp;cogs-final" xfId="10688" xr:uid="{1BBCE6FF-1CB5-4FB9-9BAC-A2B54723A4E2}"/>
    <cellStyle name="_18-动力_RP -P&amp;L中煤_RP-sales&amp;cogs-final 2" xfId="8322" xr:uid="{7AA2CC46-E748-417F-8803-A1D076674B2F}"/>
    <cellStyle name="_18-动力_RP -P&amp;L中煤_Taxation and Deferred taxation template" xfId="11386" xr:uid="{8B11FA13-6A9B-4337-B4D3-1E29AA64281C}"/>
    <cellStyle name="_18-动力_RP -P&amp;L中煤_Taxation and Deferred taxation template 2" xfId="4796" xr:uid="{B5F0B9F2-E769-4BF0-A027-3572CDBCB76E}"/>
    <cellStyle name="_18-动力_RP-0527" xfId="6582" xr:uid="{1E531585-3A3D-4901-ADE0-DFD24ED0B442}"/>
    <cellStyle name="_18-动力_RP-0527 2" xfId="9591" xr:uid="{664C1664-EA20-435F-8D80-EEE5E77D2C91}"/>
    <cellStyle name="_18-动力_RP-ping shuo " xfId="9108" xr:uid="{41F03736-B4B9-4CA8-8F74-F3894700D06A}"/>
    <cellStyle name="_18-动力_RP-ping shuo  2" xfId="11619" xr:uid="{4AF5F527-3900-46AB-8B38-AEEA65C16201}"/>
    <cellStyle name="_18-动力_RP-sales&amp;cogs-final" xfId="11706" xr:uid="{8C417CEC-445B-433B-920D-9898E3A213A5}"/>
    <cellStyle name="_18-动力_RP-sales&amp;cogs-final 2" xfId="10442" xr:uid="{5693D8CC-1020-4D53-9390-A2A9526FC2EC}"/>
    <cellStyle name="_18-动力_Taxation and Deferred taxation template" xfId="7306" xr:uid="{48D56A78-DD8F-4859-8290-FFE21D836A40}"/>
    <cellStyle name="_18-动力_Taxation and Deferred taxation template 2" xfId="9533" xr:uid="{C89F5912-4639-468E-B736-894D9F8D334A}"/>
    <cellStyle name="_18-动力_中煤改制企业申报表_损益部分(xienan)" xfId="9527" xr:uid="{E43AC0EC-9F7F-4FA3-BB13-8B4BB2E00701}"/>
    <cellStyle name="_18-动力_中煤改制企业申报表_损益部分(xienan) 2" xfId="8603" xr:uid="{DEACF6F1-C8CD-4E69-9C52-A80530B2B991}"/>
    <cellStyle name="_19-住房" xfId="5549" xr:uid="{47533C3C-7E22-4BAC-A5F8-52D46BB9C1EE}"/>
    <cellStyle name="_19-住房 2" xfId="8336" xr:uid="{A4514791-B2BA-46A2-BED1-4D83E1F3AD7A}"/>
    <cellStyle name="_19-住房_Additional RP info required(IFRS)" xfId="8600" xr:uid="{2890C473-0F94-467B-8147-8775CF8D12BA}"/>
    <cellStyle name="_19-住房_Additional RP info required(IFRS) 2" xfId="9534" xr:uid="{7A8C20AD-29B4-4FA2-90FE-75F54637C030}"/>
    <cellStyle name="_19-住房_Additional RP PRC GAAP CCIEC " xfId="8597" xr:uid="{E9D07DC8-4406-48DB-B383-9EBBF2CE419A}"/>
    <cellStyle name="_19-住房_Additional RP PRC GAAP CCIEC  2" xfId="8596" xr:uid="{066DB704-BF45-46EB-8E80-6589B6C917E9}"/>
    <cellStyle name="_19-住房_AP" xfId="9971" xr:uid="{1E5DC7B1-E8ED-4E9D-BEEB-7114C5319C1B}"/>
    <cellStyle name="_19-住房_AP 2" xfId="9311" xr:uid="{66249C9A-9327-4082-B090-58366F5D2820}"/>
    <cellStyle name="_19-住房_ARORAPOP_ Jinchukou" xfId="8593" xr:uid="{A5F8AFDE-919D-48BD-A455-BEAD3456BBED}"/>
    <cellStyle name="_19-住房_ARORAPOP_ Jinchukou 2" xfId="8024" xr:uid="{39CB34F8-E60B-4803-822D-90CAC39B45F6}"/>
    <cellStyle name="_19-住房_China Coal-DePack-0430-Final" xfId="5980" xr:uid="{B02FDF3F-0D46-4645-9A98-B35D650FF9D5}"/>
    <cellStyle name="_19-住房_China Coal-DePack-0430-Final 2" xfId="8582" xr:uid="{F0ECE0D6-1A35-4EAA-9878-0AD981E6A902}"/>
    <cellStyle name="_19-住房_China Coal-DePack-additional RP-Final-con-Datun" xfId="4399" xr:uid="{D9A7641D-66A1-44E1-A5D3-E9AF25618799}"/>
    <cellStyle name="_19-住房_China Coal-DePack-additional RP-Final-con-Datun 2" xfId="10818" xr:uid="{59F1969C-0A4E-4939-ADFC-9BCB6C9EAE9E}"/>
    <cellStyle name="_19-住房_Consol Lead-Non operating income and exp_0723" xfId="11352" xr:uid="{F0C96F44-B672-4A27-89D7-62068A384450}"/>
    <cellStyle name="_19-住房_Consol Lead-Non operating income and exp_0723 2" xfId="10625" xr:uid="{12D577E0-6156-4BA1-9415-E856B2304FE7}"/>
    <cellStyle name="_19-住房_Cross EJE Consolidation" xfId="7973" xr:uid="{B183692A-F045-4567-AE0E-E4138DBFEDD3}"/>
    <cellStyle name="_19-住房_Cross EJE Consolidation 2" xfId="8581" xr:uid="{A1B44752-8754-4F35-A849-70515E98DE4E}"/>
    <cellStyle name="_19-住房_Datun" xfId="7838" xr:uid="{55EF2A2E-D23F-40CA-A1B6-0117B23EBDDF}"/>
    <cellStyle name="_19-住房_Datun 0527" xfId="9878" xr:uid="{6931D5C0-DF73-41BD-8B47-1159253192A4}"/>
    <cellStyle name="_19-住房_Datun 0527 2" xfId="7289" xr:uid="{2D1F5903-366F-42AD-8D7A-F82CF305F791}"/>
    <cellStyle name="_19-住房_Datun 2" xfId="6253" xr:uid="{8DD3B50F-563C-4E92-B990-67EAD8CD341A}"/>
    <cellStyle name="_19-住房_DePack-0427" xfId="9070" xr:uid="{754B328A-934D-4945-AA14-64AAC06CC608}"/>
    <cellStyle name="_19-住房_DePack-0427 2" xfId="11446" xr:uid="{439404D2-5E1C-4D40-9DE4-85A9DF06F3A0}"/>
    <cellStyle name="_19-住房_DePack-0427_Consol Lead-Non operating income and exp_0723" xfId="8576" xr:uid="{52888246-EAD0-403C-A891-31AB670FCEC9}"/>
    <cellStyle name="_19-住房_DePack-0427_Consol Lead-Non operating income and exp_0723 2" xfId="5619" xr:uid="{E05F4526-E460-4C75-A9A4-EBCE23F9BF8C}"/>
    <cellStyle name="_19-住房_DePack-0430-Final-PRC--Pingshuo" xfId="8575" xr:uid="{5CC80463-93B2-43D3-BF56-119AA6784C74}"/>
    <cellStyle name="_19-住房_DePack-0430-Final-PRC--Pingshuo 2" xfId="8726" xr:uid="{9F354386-C5F4-41F9-A274-5FCAB83F38EF}"/>
    <cellStyle name="_19-住房_DePack-0430-Final-PRC--Pingshuo_Consol Lead-Non operating income and exp_0723" xfId="5568" xr:uid="{A6011064-F7D6-4E77-A27B-76DDE110464D}"/>
    <cellStyle name="_19-住房_DePack-0430-Final-PRC--Pingshuo_Consol Lead-Non operating income and exp_0723 2" xfId="8572" xr:uid="{17BC1ECC-2125-4F6D-9467-6962E2FACBED}"/>
    <cellStyle name="_19-住房_Expenses_Other_Non安家岭_Nieo@0517" xfId="6715" xr:uid="{172F7AF6-4069-42A2-A88B-CC037B1BA156}"/>
    <cellStyle name="_19-住房_Expenses_Other_Non安家岭_Nieo@0517 2" xfId="5515" xr:uid="{10AA5B39-16C9-43F3-87F8-7CC5BE1FEFF1}"/>
    <cellStyle name="_19-住房_Expenses_Other_Non安家岭_Nieo@updated" xfId="9103" xr:uid="{C6EEF9E9-8ECF-4834-A1B0-621CD97638D6}"/>
    <cellStyle name="_19-住房_Expenses_Other_Non安家岭_Nieo@updated 2" xfId="10652" xr:uid="{3F135745-1E4D-48DC-A771-9D6E80EC4F07}"/>
    <cellStyle name="_19-住房_Expenses_安家岭_Nieo" xfId="9278" xr:uid="{58CCCCF2-DA44-4F8A-B21E-541AD90E4B0F}"/>
    <cellStyle name="_19-住房_Expenses_安家岭_Nieo 2" xfId="8568" xr:uid="{44BACA68-F1A3-45E3-9461-447058A4BE4E}"/>
    <cellStyle name="_19-住房_RP Additioanal PRC" xfId="7032" xr:uid="{C6C37572-D508-43C2-AA4F-7F114EFDC5E9}"/>
    <cellStyle name="_19-住房_RP Additioanal PRC 2" xfId="8565" xr:uid="{2F78D809-5A44-44E5-A7C2-864B9A67DABC}"/>
    <cellStyle name="_19-住房_RP Additioanal PRC_Consol Lead-Non operating income and exp_0723" xfId="4956" xr:uid="{E03FE811-A4F9-430E-BCB3-40E2A91FEE2F}"/>
    <cellStyle name="_19-住房_RP Additioanal PRC_Consol Lead-Non operating income and exp_0723 2" xfId="7661" xr:uid="{32CE63B1-494A-4879-9D3C-C0DE1B448245}"/>
    <cellStyle name="_19-住房_RP Additioanal-中联煤层气" xfId="8561" xr:uid="{AD7F0FE6-2B43-45E1-844A-D907AA7C2057}"/>
    <cellStyle name="_19-住房_RP Additioanal-中联煤层气 2" xfId="8732" xr:uid="{4B8B6776-7ED1-4EE5-99E4-82D001D61487}"/>
    <cellStyle name="_19-住房_RP -P&amp;L中煤" xfId="8553" xr:uid="{500CB3F6-30C1-45F9-A344-8F5AB04AB399}"/>
    <cellStyle name="_19-住房_RP -P&amp;L中煤 2" xfId="8550" xr:uid="{C3548CB6-3880-4CCC-AF70-C7F4115B9933}"/>
    <cellStyle name="_19-住房_RP -P&amp;L中煤_Additional RP info required(IFRS)" xfId="8547" xr:uid="{8408E4F2-763F-4506-A890-95EDC981DCCC}"/>
    <cellStyle name="_19-住房_RP -P&amp;L中煤_Additional RP info required(IFRS) 2" xfId="9019" xr:uid="{F275E261-5024-4673-A6B5-48715D3B36AC}"/>
    <cellStyle name="_19-住房_RP -P&amp;L中煤_Additional RP PRC GAAP CCIEC " xfId="10246" xr:uid="{3F49EFE6-99DB-4196-8EBC-C8406202C9BA}"/>
    <cellStyle name="_19-住房_RP -P&amp;L中煤_Additional RP PRC GAAP CCIEC  2" xfId="9421" xr:uid="{9F958BA9-C1DC-4CF5-BD2F-8570998769F6}"/>
    <cellStyle name="_19-住房_RP -P&amp;L中煤_AP" xfId="10403" xr:uid="{743C81D9-87C9-44F1-855E-C1AAF47BA9B6}"/>
    <cellStyle name="_19-住房_RP -P&amp;L中煤_AP 2" xfId="8539" xr:uid="{2F86CE5C-3FF2-4D53-B4BF-1C593943B56C}"/>
    <cellStyle name="_19-住房_RP -P&amp;L中煤_ARORAPOP_ Jinchukou" xfId="8610" xr:uid="{4C890E9E-A3E3-4A44-9ABB-266EEEA3CACD}"/>
    <cellStyle name="_19-住房_RP -P&amp;L中煤_ARORAPOP_ Jinchukou 2" xfId="8540" xr:uid="{BDC80E8E-794B-4811-92DA-D6A23EE98CCE}"/>
    <cellStyle name="_19-住房_RP -P&amp;L中煤_China Coal-DePack-0430-Final" xfId="9148" xr:uid="{066D35C6-4D32-4F33-9408-DA3B8E09B38A}"/>
    <cellStyle name="_19-住房_RP -P&amp;L中煤_China Coal-DePack-0430-Final 2" xfId="8534" xr:uid="{92B874DE-73AB-4C02-B8DC-976F4927555F}"/>
    <cellStyle name="_19-住房_RP -P&amp;L中煤_China Coal-DePack-additional RP-Final-con-Datun" xfId="11575" xr:uid="{0C54F4AA-4263-4E13-823D-69B8043300C9}"/>
    <cellStyle name="_19-住房_RP -P&amp;L中煤_China Coal-DePack-additional RP-Final-con-Datun 2" xfId="8531" xr:uid="{D953D12B-769C-4D13-90BB-86C4B103012C}"/>
    <cellStyle name="_19-住房_RP -P&amp;L中煤_Consol Lead-Non operating income and exp_0723" xfId="9027" xr:uid="{7702FCB8-A0A0-403F-9526-892D7EE2A379}"/>
    <cellStyle name="_19-住房_RP -P&amp;L中煤_Consol Lead-Non operating income and exp_0723 2" xfId="8529" xr:uid="{1B46412A-2FC4-4A44-A2A6-97EE77F29D3C}"/>
    <cellStyle name="_19-住房_RP -P&amp;L中煤_Datun" xfId="7070" xr:uid="{1845917D-0972-450C-9372-10ED4F50254D}"/>
    <cellStyle name="_19-住房_RP -P&amp;L中煤_Datun 0527" xfId="8525" xr:uid="{02C962F5-C5B0-4793-8439-0916E24B0C9A}"/>
    <cellStyle name="_19-住房_RP -P&amp;L中煤_Datun 0527 2" xfId="8559" xr:uid="{0A29F382-27B3-4AA9-A2AF-DB6DC6D4610F}"/>
    <cellStyle name="_19-住房_RP -P&amp;L中煤_Datun 2" xfId="8523" xr:uid="{A58B3B7A-7CBF-4727-915E-4407DD3CFED4}"/>
    <cellStyle name="_19-住房_RP -P&amp;L中煤_DePack-0427" xfId="8520" xr:uid="{605A5900-1B0E-4DCC-83D1-CC58E4763422}"/>
    <cellStyle name="_19-住房_RP -P&amp;L中煤_DePack-0427 2" xfId="9619" xr:uid="{21F98FD9-0B5E-4364-B8C7-7FE47F7AC67A}"/>
    <cellStyle name="_19-住房_RP -P&amp;L中煤_DePack-0427_Consol Lead-Non operating income and exp_0723" xfId="5977" xr:uid="{E102A0D1-D709-4D5A-93F4-54BE0622B5AA}"/>
    <cellStyle name="_19-住房_RP -P&amp;L中煤_DePack-0427_Consol Lead-Non operating income and exp_0723 2" xfId="5974" xr:uid="{FC5856C0-6337-465B-B47C-B3BE563A25A0}"/>
    <cellStyle name="_19-住房_RP -P&amp;L中煤_DePack-0430-Final-PRC--Pingshuo" xfId="8514" xr:uid="{A49D43C7-05CE-4462-BC10-0A1ED08855A1}"/>
    <cellStyle name="_19-住房_RP -P&amp;L中煤_DePack-0430-Final-PRC--Pingshuo 2" xfId="8511" xr:uid="{638B2DEC-3BFC-4A21-A9CE-F420BF3E3691}"/>
    <cellStyle name="_19-住房_RP -P&amp;L中煤_DePack-0430-Final-PRC--Pingshuo_Consol Lead-Non operating income and exp_0723" xfId="8510" xr:uid="{2913190D-454A-4EA5-B197-401DDE7EF7D5}"/>
    <cellStyle name="_19-住房_RP -P&amp;L中煤_DePack-0430-Final-PRC--Pingshuo_Consol Lead-Non operating income and exp_0723 2" xfId="8417" xr:uid="{41EF9D20-990F-4904-B705-129139AB16B5}"/>
    <cellStyle name="_19-住房_RP -P&amp;L中煤_RP Additioanal PRC" xfId="8504" xr:uid="{70F62DB7-8EBE-424F-A025-B87E3497ED3A}"/>
    <cellStyle name="_19-住房_RP -P&amp;L中煤_RP Additioanal PRC 2" xfId="8501" xr:uid="{D438C2D8-8BF9-4847-B448-6A7378B22BA7}"/>
    <cellStyle name="_19-住房_RP -P&amp;L中煤_RP Additioanal PRC_Consol Lead-Non operating income and exp_0723" xfId="11772" xr:uid="{97048628-55A6-468A-8667-7315664DEDDD}"/>
    <cellStyle name="_19-住房_RP -P&amp;L中煤_RP Additioanal PRC_Consol Lead-Non operating income and exp_0723 2" xfId="10375" xr:uid="{17AEA6B3-790D-42A3-8F52-93399142CBCA}"/>
    <cellStyle name="_19-住房_RP -P&amp;L中煤_RP Additioanal-中联煤层气" xfId="8494" xr:uid="{2A08B568-53AB-486E-B81A-C4EF07880CB3}"/>
    <cellStyle name="_19-住房_RP -P&amp;L中煤_RP Additioanal-中联煤层气 2" xfId="8491" xr:uid="{9382BF6C-396A-4A78-B91E-0A3E29620AA7}"/>
    <cellStyle name="_19-住房_RP -P&amp;L中煤_RP-0527" xfId="9901" xr:uid="{5C7E3CB3-C070-493F-AA0F-EF2626C47C55}"/>
    <cellStyle name="_19-住房_RP -P&amp;L中煤_RP-0527 2" xfId="8488" xr:uid="{57E04659-730B-41A8-B414-D6212EFE9246}"/>
    <cellStyle name="_19-住房_RP -P&amp;L中煤_RP-ping shuo " xfId="9569" xr:uid="{2A6CB2A9-7531-4874-B379-7E1E912CDD13}"/>
    <cellStyle name="_19-住房_RP -P&amp;L中煤_RP-ping shuo  2" xfId="7564" xr:uid="{E0A626D4-E7F4-46FF-BF9E-9724D38C2AF8}"/>
    <cellStyle name="_19-住房_RP -P&amp;L中煤_RP-sales&amp;cogs-final" xfId="4501" xr:uid="{138D2580-1378-4F7E-8FF5-71F5092E73AC}"/>
    <cellStyle name="_19-住房_RP -P&amp;L中煤_RP-sales&amp;cogs-final 2" xfId="9211" xr:uid="{ACF13714-ED6E-404E-8391-081478C35133}"/>
    <cellStyle name="_19-住房_RP -P&amp;L中煤_Taxation and Deferred taxation template" xfId="5171" xr:uid="{3B23FED4-A1B0-4FCD-BB28-6BEF33C7CBF1}"/>
    <cellStyle name="_19-住房_RP -P&amp;L中煤_Taxation and Deferred taxation template 2" xfId="7444" xr:uid="{1B60A71D-EC28-4D01-9084-4A778C91FC68}"/>
    <cellStyle name="_19-住房_RP-0527" xfId="8473" xr:uid="{CBB495D1-42F9-4D02-9B5B-F8F97FDA6E37}"/>
    <cellStyle name="_19-住房_RP-0527 2" xfId="8467" xr:uid="{4259A55A-773A-4FF6-9FA5-3B7806D10BEC}"/>
    <cellStyle name="_19-住房_RP-ping shuo " xfId="8463" xr:uid="{27C349CC-C762-4347-A76E-DAEF0D33D90B}"/>
    <cellStyle name="_19-住房_RP-ping shuo  2" xfId="8453" xr:uid="{C3DDDC8C-9812-46B3-84BD-A58AB38608DD}"/>
    <cellStyle name="_19-住房_RP-sales&amp;cogs-final" xfId="8977" xr:uid="{D6F4C5A0-FB96-4A78-BE6A-B100BC13269F}"/>
    <cellStyle name="_19-住房_RP-sales&amp;cogs-final 2" xfId="10754" xr:uid="{ADBEB773-2F7B-4D6B-804F-52883F333564}"/>
    <cellStyle name="_19-住房_Taxation and Deferred taxation template" xfId="8451" xr:uid="{CB7E1D60-B370-418A-8EF7-497332BD7C2A}"/>
    <cellStyle name="_19-住房_Taxation and Deferred taxation template 2" xfId="9314" xr:uid="{87A7D73E-FE17-48B0-88AE-122DA4110BC8}"/>
    <cellStyle name="_19-住房_中煤改制企业申报表_损益部分(xienan)" xfId="8069" xr:uid="{92C816CC-FA25-4317-AFFF-1BDADD42794E}"/>
    <cellStyle name="_19-住房_中煤改制企业申报表_损益部分(xienan) 2" xfId="8447" xr:uid="{5B5F3E99-9A36-4BAB-99D9-00CB7DFC9388}"/>
    <cellStyle name="_20-二支行" xfId="10359" xr:uid="{7792B8F8-4563-40C6-90A3-3B5874FAEF1D}"/>
    <cellStyle name="_20-二支行 2" xfId="10263" xr:uid="{7CC8C9D7-B58D-4328-99A4-3B46FB4FE2AE}"/>
    <cellStyle name="_20-二支行_Additional RP info required(IFRS)" xfId="8821" xr:uid="{CD361745-2AB5-4092-8675-6A67A96DDA53}"/>
    <cellStyle name="_20-二支行_Additional RP info required(IFRS) 2" xfId="8445" xr:uid="{1AAA0EE7-9BD4-464A-9808-765B5B29B0D7}"/>
    <cellStyle name="_20-二支行_Additional RP PRC GAAP CCIEC " xfId="10433" xr:uid="{BAABF79B-BCD8-444F-9686-36D1C9730A8D}"/>
    <cellStyle name="_20-二支行_Additional RP PRC GAAP CCIEC  2" xfId="7350" xr:uid="{4365DC66-B591-4285-BC85-045162529CB8}"/>
    <cellStyle name="_20-二支行_AP" xfId="8444" xr:uid="{50022A4E-BDF3-441B-8B95-532D7B104836}"/>
    <cellStyle name="_20-二支行_AP 2" xfId="7063" xr:uid="{4E800768-B9D0-453C-8309-5F36EAA06555}"/>
    <cellStyle name="_20-二支行_ARORAPOP_ Jinchukou" xfId="8440" xr:uid="{50AFA877-EDA4-4A47-B71C-AAFCF7D59CA9}"/>
    <cellStyle name="_20-二支行_ARORAPOP_ Jinchukou 2" xfId="7377" xr:uid="{7B0DEE8E-C0FB-40FF-88AB-EC345E9F0D44}"/>
    <cellStyle name="_20-二支行_China Coal-DePack-0430-Final" xfId="11661" xr:uid="{5DED11CF-5E4C-4007-84E8-FE62DD689362}"/>
    <cellStyle name="_20-二支行_China Coal-DePack-0430-Final 2" xfId="4940" xr:uid="{AE7279B3-A344-45F0-B64F-0B5DFC3B5A26}"/>
    <cellStyle name="_20-二支行_China Coal-DePack-additional RP-Final-con-Datun" xfId="8430" xr:uid="{49228FA7-EAED-4113-8EDB-775E8FCC9405}"/>
    <cellStyle name="_20-二支行_China Coal-DePack-additional RP-Final-con-Datun 2" xfId="4730" xr:uid="{BB1850E8-B57A-4F67-AC67-3D7F261E75DE}"/>
    <cellStyle name="_20-二支行_Consol Lead-Non operating income and exp_0723" xfId="8426" xr:uid="{CBC41245-CC8D-48B6-B959-8B89D534E3FB}"/>
    <cellStyle name="_20-二支行_Consol Lead-Non operating income and exp_0723 2" xfId="8912" xr:uid="{791A9F5D-62ED-4AE1-9FFB-8DBC10B08983}"/>
    <cellStyle name="_20-二支行_Cross EJE Consolidation" xfId="8404" xr:uid="{4D9C81D3-4807-4557-BE83-F4ADE89B06A7}"/>
    <cellStyle name="_20-二支行_Cross EJE Consolidation 2" xfId="8421" xr:uid="{B29769C0-6AE2-4280-A7E0-E2EE092BEAA1}"/>
    <cellStyle name="_20-二支行_Datun" xfId="10532" xr:uid="{1194F541-A223-4FF3-8B52-2277AEFB908B}"/>
    <cellStyle name="_20-二支行_Datun 0527" xfId="8418" xr:uid="{44862EB5-3A27-402B-AE30-A8584FDFA198}"/>
    <cellStyle name="_20-二支行_Datun 0527 2" xfId="8415" xr:uid="{A901243F-9BFB-4DA6-8368-075E5A5A05D2}"/>
    <cellStyle name="_20-二支行_Datun 2" xfId="6963" xr:uid="{3CD94EBE-4DD2-488B-A101-037F8EC8CF41}"/>
    <cellStyle name="_20-二支行_DePack-0427" xfId="4915" xr:uid="{0024F3AA-91E4-410B-8F0C-28212E42CEF3}"/>
    <cellStyle name="_20-二支行_DePack-0427 2" xfId="11076" xr:uid="{31182ECC-F4CF-4840-8AC2-1456A0F45026}"/>
    <cellStyle name="_20-二支行_DePack-0427_Consol Lead-Non operating income and exp_0723" xfId="10052" xr:uid="{A4BBF3EB-BD46-4B79-84C2-F7C30933353F}"/>
    <cellStyle name="_20-二支行_DePack-0427_Consol Lead-Non operating income and exp_0723 2" xfId="8018" xr:uid="{F86869A7-6703-4612-9498-62230A475B33}"/>
    <cellStyle name="_20-二支行_DePack-0430-Final-PRC--Pingshuo" xfId="7940" xr:uid="{AA6283BB-9459-4B8C-9613-DD2BC6619D5A}"/>
    <cellStyle name="_20-二支行_DePack-0430-Final-PRC--Pingshuo 2" xfId="6925" xr:uid="{90FA7C02-C920-4AA9-A295-302A86817A4A}"/>
    <cellStyle name="_20-二支行_DePack-0430-Final-PRC--Pingshuo_Consol Lead-Non operating income and exp_0723" xfId="9522" xr:uid="{9CFBA7A4-0B19-45A2-AAA5-764A05898D96}"/>
    <cellStyle name="_20-二支行_DePack-0430-Final-PRC--Pingshuo_Consol Lead-Non operating income and exp_0723 2" xfId="9461" xr:uid="{1BE7C056-D3DC-41BB-9D3F-61B9A69EF62C}"/>
    <cellStyle name="_20-二支行_Expenses_Other_Non安家岭_Nieo@0517" xfId="8413" xr:uid="{7A1A8A14-F370-46B4-B75D-F847F6219DB3}"/>
    <cellStyle name="_20-二支行_Expenses_Other_Non安家岭_Nieo@0517 2" xfId="8857" xr:uid="{0E3E3331-3C91-400A-9E03-16A982C47756}"/>
    <cellStyle name="_20-二支行_Expenses_Other_Non安家岭_Nieo@updated" xfId="8722" xr:uid="{4D94F900-1107-4B10-8578-EB4AF99F9B90}"/>
    <cellStyle name="_20-二支行_Expenses_Other_Non安家岭_Nieo@updated 2" xfId="8412" xr:uid="{D9602AC4-9DEE-4E12-8A36-4D511F12BFD7}"/>
    <cellStyle name="_20-二支行_Expenses_安家岭_Nieo" xfId="8408" xr:uid="{5DF7A849-65D2-479B-A005-368363D906C3}"/>
    <cellStyle name="_20-二支行_Expenses_安家岭_Nieo 2" xfId="9301" xr:uid="{81DAE3DF-F70E-4398-A66C-73AAB13EEDDD}"/>
    <cellStyle name="_20-二支行_RP Additioanal PRC" xfId="10435" xr:uid="{366F62E3-C43C-4B55-A3A5-69AAB08E9398}"/>
    <cellStyle name="_20-二支行_RP Additioanal PRC 2" xfId="11629" xr:uid="{632691A7-5CD0-4A3D-996C-7066B188A72C}"/>
    <cellStyle name="_20-二支行_RP Additioanal PRC_Consol Lead-Non operating income and exp_0723" xfId="7357" xr:uid="{C4A9C5E4-A090-40D0-BF08-F08018A64210}"/>
    <cellStyle name="_20-二支行_RP Additioanal PRC_Consol Lead-Non operating income and exp_0723 2" xfId="8406" xr:uid="{993C08C6-CD57-4E78-8072-1F121365FB7B}"/>
    <cellStyle name="_20-二支行_RP Additioanal-中联煤层气" xfId="8401" xr:uid="{4D83B49F-6C89-40DF-993F-EF01D185AE47}"/>
    <cellStyle name="_20-二支行_RP Additioanal-中联煤层气 2" xfId="8400" xr:uid="{05B985F1-A1BD-4856-830E-46B62F054D0B}"/>
    <cellStyle name="_20-二支行_RP -P&amp;L中煤" xfId="8399" xr:uid="{1D7CAB64-CC16-4C80-859A-D77B04AFE202}"/>
    <cellStyle name="_20-二支行_RP -P&amp;L中煤 2" xfId="8397" xr:uid="{85E2999B-D3CA-42DC-9323-EB27411AC83B}"/>
    <cellStyle name="_20-二支行_RP -P&amp;L中煤_Additional RP info required(IFRS)" xfId="7106" xr:uid="{46B3CA01-D5BF-43D2-80D1-36A3541333DF}"/>
    <cellStyle name="_20-二支行_RP -P&amp;L中煤_Additional RP info required(IFRS) 2" xfId="8864" xr:uid="{8707C954-9116-4DF0-A1E2-8888BC6D7C35}"/>
    <cellStyle name="_20-二支行_RP -P&amp;L中煤_Additional RP PRC GAAP CCIEC " xfId="8395" xr:uid="{40240062-01AE-4EEE-833C-FB7F58FD3121}"/>
    <cellStyle name="_20-二支行_RP -P&amp;L中煤_Additional RP PRC GAAP CCIEC  2" xfId="7177" xr:uid="{B6033EC9-19FF-42B5-9BDD-F5DAB0E9EC6E}"/>
    <cellStyle name="_20-二支行_RP -P&amp;L中煤_AP" xfId="10881" xr:uid="{3F190C21-92D2-4514-95FB-2148E178B732}"/>
    <cellStyle name="_20-二支行_RP -P&amp;L中煤_AP 2" xfId="8391" xr:uid="{4277B556-62F6-43EB-BCAE-ECCC455AAEFA}"/>
    <cellStyle name="_20-二支行_RP -P&amp;L中煤_ARORAPOP_ Jinchukou" xfId="8389" xr:uid="{BC60751E-81DC-43A4-8D8A-934B2E8137B1}"/>
    <cellStyle name="_20-二支行_RP -P&amp;L中煤_ARORAPOP_ Jinchukou 2" xfId="8387" xr:uid="{83F9ACD9-2B8A-4ED1-BCDD-85E7D5B60023}"/>
    <cellStyle name="_20-二支行_RP -P&amp;L中煤_China Coal-DePack-0430-Final" xfId="5632" xr:uid="{DA25FED9-80D8-479B-ABE7-8AB91A6F6C8F}"/>
    <cellStyle name="_20-二支行_RP -P&amp;L中煤_China Coal-DePack-0430-Final 2" xfId="8384" xr:uid="{D24099EB-F8C6-45A6-8106-88B741F53993}"/>
    <cellStyle name="_20-二支行_RP -P&amp;L中煤_China Coal-DePack-additional RP-Final-con-Datun" xfId="8379" xr:uid="{04D6420A-9D44-4120-A5D5-53ECA9A858FC}"/>
    <cellStyle name="_20-二支行_RP -P&amp;L中煤_China Coal-DePack-additional RP-Final-con-Datun 2" xfId="8368" xr:uid="{52A96075-D769-4C64-A922-40DE027BF25E}"/>
    <cellStyle name="_20-二支行_RP -P&amp;L中煤_Consol Lead-Non operating income and exp_0723" xfId="9503" xr:uid="{35B38F00-137A-4B99-B881-BD09895FE82C}"/>
    <cellStyle name="_20-二支行_RP -P&amp;L中煤_Consol Lead-Non operating income and exp_0723 2" xfId="8365" xr:uid="{8F35F65F-3D16-45C7-9783-C062CA7E0DCB}"/>
    <cellStyle name="_20-二支行_RP -P&amp;L中煤_Datun" xfId="8361" xr:uid="{32240521-F337-419B-BC10-44072E2CF9BB}"/>
    <cellStyle name="_20-二支行_RP -P&amp;L中煤_Datun 0527" xfId="5249" xr:uid="{E0199A4F-D5DD-41BE-995E-878E6FF0C47E}"/>
    <cellStyle name="_20-二支行_RP -P&amp;L中煤_Datun 0527 2" xfId="11134" xr:uid="{F1C5DCC9-63C4-44F1-8262-D99A53D16EC6}"/>
    <cellStyle name="_20-二支行_RP -P&amp;L中煤_Datun 2" xfId="8360" xr:uid="{C73A0738-62E5-4F5C-88D2-ECBCFBCBEBCE}"/>
    <cellStyle name="_20-二支行_RP -P&amp;L中煤_DePack-0427" xfId="8356" xr:uid="{DE58C3BE-BC3E-49F1-9B89-0AD26F25D4B6}"/>
    <cellStyle name="_20-二支行_RP -P&amp;L中煤_DePack-0427 2" xfId="10642" xr:uid="{DC714A3A-F08E-4426-B01F-9A6EE383626A}"/>
    <cellStyle name="_20-二支行_RP -P&amp;L中煤_DePack-0427_Consol Lead-Non operating income and exp_0723" xfId="8355" xr:uid="{4BCA6799-2E8C-40BD-ACE9-38216EF116E2}"/>
    <cellStyle name="_20-二支行_RP -P&amp;L中煤_DePack-0427_Consol Lead-Non operating income and exp_0723 2" xfId="8354" xr:uid="{F9311555-A5C8-4251-9B08-7C045DEC1F6E}"/>
    <cellStyle name="_20-二支行_RP -P&amp;L中煤_DePack-0430-Final-PRC--Pingshuo" xfId="8071" xr:uid="{76594A99-CD11-406E-B7C0-257F74C90110}"/>
    <cellStyle name="_20-二支行_RP -P&amp;L中煤_DePack-0430-Final-PRC--Pingshuo 2" xfId="8351" xr:uid="{7F516052-3491-422E-A3CA-74F9D84D0D87}"/>
    <cellStyle name="_20-二支行_RP -P&amp;L中煤_DePack-0430-Final-PRC--Pingshuo_Consol Lead-Non operating income and exp_0723" xfId="8349" xr:uid="{87316B5E-C858-4747-AF39-3BBD9C59FC97}"/>
    <cellStyle name="_20-二支行_RP -P&amp;L中煤_DePack-0430-Final-PRC--Pingshuo_Consol Lead-Non operating income and exp_0723 2" xfId="11560" xr:uid="{7DD94E57-75C9-4B6E-8843-DBA275B38F0A}"/>
    <cellStyle name="_20-二支行_RP -P&amp;L中煤_RP Additioanal PRC" xfId="9822" xr:uid="{88A6E206-4606-4315-9F88-0BF93DB44243}"/>
    <cellStyle name="_20-二支行_RP -P&amp;L中煤_RP Additioanal PRC 2" xfId="8348" xr:uid="{BC11A7F2-6F0F-4B42-A305-6CD8FC2B6713}"/>
    <cellStyle name="_20-二支行_RP -P&amp;L中煤_RP Additioanal PRC_Consol Lead-Non operating income and exp_0723" xfId="4621" xr:uid="{9FA0591F-895C-4EAF-B316-D76C412A12D3}"/>
    <cellStyle name="_20-二支行_RP -P&amp;L中煤_RP Additioanal PRC_Consol Lead-Non operating income and exp_0723 2" xfId="9556" xr:uid="{51694314-A7BB-4220-A4B9-3094FDC8D754}"/>
    <cellStyle name="_20-二支行_RP -P&amp;L中煤_RP Additioanal-中联煤层气" xfId="8343" xr:uid="{D910E193-9004-40F6-99D7-35C04C8CB484}"/>
    <cellStyle name="_20-二支行_RP -P&amp;L中煤_RP Additioanal-中联煤层气 2" xfId="10075" xr:uid="{8D6B58BD-8326-4071-A85E-01B106FA5B2D}"/>
    <cellStyle name="_20-二支行_RP -P&amp;L中煤_RP-0527" xfId="10768" xr:uid="{4A9B6317-0436-4DF0-8670-E5D59398E099}"/>
    <cellStyle name="_20-二支行_RP -P&amp;L中煤_RP-0527 2" xfId="8799" xr:uid="{D120C47B-3F12-4292-B7E4-2C3AAF3169B9}"/>
    <cellStyle name="_20-二支行_RP -P&amp;L中煤_RP-ping shuo " xfId="7138" xr:uid="{23DE9D8F-FE53-47A0-8C96-30F49C1C6E62}"/>
    <cellStyle name="_20-二支行_RP -P&amp;L中煤_RP-ping shuo  2" xfId="11062" xr:uid="{2AEB7EED-FF73-4DCB-8D90-1328829DA68F}"/>
    <cellStyle name="_20-二支行_RP -P&amp;L中煤_RP-sales&amp;cogs-final" xfId="8340" xr:uid="{EE0AFC27-3EF8-4992-BC1A-589F16829817}"/>
    <cellStyle name="_20-二支行_RP -P&amp;L中煤_RP-sales&amp;cogs-final 2" xfId="8363" xr:uid="{F5DAF8DD-8FC9-4913-90FD-651C980B388B}"/>
    <cellStyle name="_20-二支行_RP -P&amp;L中煤_Taxation and Deferred taxation template" xfId="7590" xr:uid="{3D43990F-D253-4C73-99D6-F0BE7F8E9DAC}"/>
    <cellStyle name="_20-二支行_RP -P&amp;L中煤_Taxation and Deferred taxation template 2" xfId="8338" xr:uid="{9674BC98-8954-425C-A046-ED2C211E01C4}"/>
    <cellStyle name="_20-二支行_RP-0527" xfId="9050" xr:uid="{9E85D06E-BC96-428B-9623-EF5C3CA16764}"/>
    <cellStyle name="_20-二支行_RP-0527 2" xfId="4958" xr:uid="{9661F76D-9BB1-4B3E-88A8-16989458FBE4}"/>
    <cellStyle name="_20-二支行_RP-ping shuo " xfId="9836" xr:uid="{381B61FF-FFF7-4626-A6C3-68820155C9DD}"/>
    <cellStyle name="_20-二支行_RP-ping shuo  2" xfId="8335" xr:uid="{A13499AD-CCC4-45F0-AE41-06D432C97762}"/>
    <cellStyle name="_20-二支行_RP-sales&amp;cogs-final" xfId="11380" xr:uid="{EAD4F1FD-D61E-49ED-8629-84AD998A27E5}"/>
    <cellStyle name="_20-二支行_RP-sales&amp;cogs-final 2" xfId="8331" xr:uid="{12E973CC-699D-495C-B8E2-33B7C8DC1A20}"/>
    <cellStyle name="_20-二支行_Taxation and Deferred taxation template" xfId="8247" xr:uid="{CA9779FE-D95A-4F27-A4E3-8F201541E18F}"/>
    <cellStyle name="_20-二支行_Taxation and Deferred taxation template 2" xfId="10734" xr:uid="{75E5E4B9-75A3-4B55-B6BD-82F3B6EF76D0}"/>
    <cellStyle name="_20-二支行_中煤改制企业申报表_损益部分(xienan)" xfId="8051" xr:uid="{66B70665-18BB-425E-BCC0-B777ABC56D38}"/>
    <cellStyle name="_20-二支行_中煤改制企业申报表_损益部分(xienan) 2" xfId="8330" xr:uid="{7F18D243-9213-4AC0-90A5-1708351717F3}"/>
    <cellStyle name="_22-新阳" xfId="9348" xr:uid="{0376E68E-A800-4C32-B0A3-6397BE269355}"/>
    <cellStyle name="_22-新阳 2" xfId="10400" xr:uid="{6F33C590-E9AB-4D45-BE5E-409C6F9A295F}"/>
    <cellStyle name="_22-新阳_Additional RP info required(IFRS)" xfId="5209" xr:uid="{E98D257C-C93C-47D5-AFC3-C51FA6460F28}"/>
    <cellStyle name="_22-新阳_Additional RP info required(IFRS) 2" xfId="7735" xr:uid="{812DA7B5-5798-4850-B396-8D544EA33A87}"/>
    <cellStyle name="_22-新阳_Additional RP PRC GAAP CCIEC " xfId="10723" xr:uid="{464C1C14-0DA2-4396-A344-7B53AD5F0CC2}"/>
    <cellStyle name="_22-新阳_Additional RP PRC GAAP CCIEC  2" xfId="9536" xr:uid="{8E2023B4-1B75-4191-A070-0A25A03CCE81}"/>
    <cellStyle name="_22-新阳_AP" xfId="9013" xr:uid="{699161E1-8AE5-4B36-8466-B94CBB70FCF1}"/>
    <cellStyle name="_22-新阳_AP 2" xfId="7339" xr:uid="{3BA5A1B6-8498-4D16-86F7-68F10BBA2172}"/>
    <cellStyle name="_22-新阳_ARORAPOP_ Jinchukou" xfId="8318" xr:uid="{5E6C1EC3-289F-448F-BBA9-412C36D2B01A}"/>
    <cellStyle name="_22-新阳_ARORAPOP_ Jinchukou 2" xfId="8313" xr:uid="{5EF0E20F-93BC-4032-8973-0B604B822ADC}"/>
    <cellStyle name="_22-新阳_China Coal-DePack-0430-Final" xfId="9111" xr:uid="{1C3E832F-83E2-417D-914D-DF359358BF31}"/>
    <cellStyle name="_22-新阳_China Coal-DePack-0430-Final 2" xfId="4241" xr:uid="{79114C70-D9AC-4CFC-8805-86A06DB27EFD}"/>
    <cellStyle name="_22-新阳_China Coal-DePack-additional RP-Final-con-Datun" xfId="9624" xr:uid="{8FA013D1-10A2-4B39-B40E-B7F8F1EDE164}"/>
    <cellStyle name="_22-新阳_China Coal-DePack-additional RP-Final-con-Datun 2" xfId="8307" xr:uid="{97C0F071-9A0A-4FEC-BF82-B220EC60D218}"/>
    <cellStyle name="_22-新阳_Consol Lead-Non operating income and exp_0723" xfId="8304" xr:uid="{3F897981-67A7-4314-BADA-6C4938907E96}"/>
    <cellStyle name="_22-新阳_Consol Lead-Non operating income and exp_0723 2" xfId="11727" xr:uid="{245F955E-BEE8-4691-A00C-DD6D3EE86EBD}"/>
    <cellStyle name="_22-新阳_Cross EJE Consolidation" xfId="8302" xr:uid="{B1DA18B5-451B-4007-9CCE-63CC6082382C}"/>
    <cellStyle name="_22-新阳_Cross EJE Consolidation 2" xfId="9547" xr:uid="{00453D7D-835D-49FA-9CEA-8EB63FCDF119}"/>
    <cellStyle name="_22-新阳_Datun" xfId="7697" xr:uid="{44F82EA7-FEB6-4C52-9FB3-5C602F5E0D5C}"/>
    <cellStyle name="_22-新阳_Datun 0527" xfId="6795" xr:uid="{9B6ED016-F1DF-478F-BC33-E3FD30BF8F73}"/>
    <cellStyle name="_22-新阳_Datun 0527 2" xfId="8868" xr:uid="{61936F8A-C44B-4FD2-831A-5CF9E6220F03}"/>
    <cellStyle name="_22-新阳_Datun 2" xfId="8292" xr:uid="{932731DE-EE58-490A-923C-D6DDDF551991}"/>
    <cellStyle name="_22-新阳_DePack-0427" xfId="7911" xr:uid="{B380254E-11AF-4CB3-9DC0-7A46BE2D6BA7}"/>
    <cellStyle name="_22-新阳_DePack-0427 2" xfId="6041" xr:uid="{F8932049-FDC0-4232-A476-A4D4DF6245B7}"/>
    <cellStyle name="_22-新阳_DePack-0427_Consol Lead-Non operating income and exp_0723" xfId="8902" xr:uid="{4BCC9C35-DFC1-4A54-9F94-6A0A844B4159}"/>
    <cellStyle name="_22-新阳_DePack-0427_Consol Lead-Non operating income and exp_0723 2" xfId="8291" xr:uid="{E6B3C8D6-AB36-40BC-8D8C-583B6C00ADD3}"/>
    <cellStyle name="_22-新阳_DePack-0430-Final-PRC--Pingshuo" xfId="8284" xr:uid="{666BBCC4-25F0-4700-853C-0BFE969E55BB}"/>
    <cellStyle name="_22-新阳_DePack-0430-Final-PRC--Pingshuo 2" xfId="8149" xr:uid="{BF95DCF1-6581-4BAE-9D77-C257F24B28E4}"/>
    <cellStyle name="_22-新阳_DePack-0430-Final-PRC--Pingshuo_Consol Lead-Non operating income and exp_0723" xfId="8281" xr:uid="{3E541960-0EA4-4513-A66D-2944446C9871}"/>
    <cellStyle name="_22-新阳_DePack-0430-Final-PRC--Pingshuo_Consol Lead-Non operating income and exp_0723 2" xfId="8267" xr:uid="{0DD9F17D-2A35-4B7E-9004-1A39EE614B5F}"/>
    <cellStyle name="_22-新阳_Expenses_Other_Non安家岭_Nieo@0517" xfId="8266" xr:uid="{ED48D5D2-A482-45A5-95F2-965F4B5A788D}"/>
    <cellStyle name="_22-新阳_Expenses_Other_Non安家岭_Nieo@0517 2" xfId="8265" xr:uid="{F37BC759-C14D-49F7-85F6-91491F024884}"/>
    <cellStyle name="_22-新阳_Expenses_Other_Non安家岭_Nieo@updated" xfId="6211" xr:uid="{AEC4BC49-D538-420D-9B1B-0F02A27FF723}"/>
    <cellStyle name="_22-新阳_Expenses_Other_Non安家岭_Nieo@updated 2" xfId="8682" xr:uid="{1EB26B5A-09BD-45C0-8653-41A397F570C0}"/>
    <cellStyle name="_22-新阳_Expenses_安家岭_Nieo" xfId="8262" xr:uid="{D4FB33AA-21E1-4DAF-B437-7081CB61983E}"/>
    <cellStyle name="_22-新阳_Expenses_安家岭_Nieo 2" xfId="7639" xr:uid="{63E58ACD-062F-4FE6-9608-7A1E32C05206}"/>
    <cellStyle name="_22-新阳_RP Additioanal PRC" xfId="8260" xr:uid="{0D3BB39B-16D0-4F74-BC5B-583FC8BF5503}"/>
    <cellStyle name="_22-新阳_RP Additioanal PRC 2" xfId="8658" xr:uid="{9594810B-CF10-4548-BFF8-EEE4DE1BCD7A}"/>
    <cellStyle name="_22-新阳_RP Additioanal PRC_Consol Lead-Non operating income and exp_0723" xfId="8259" xr:uid="{5258588C-7A98-46EE-98BF-0C1DC35B8CB9}"/>
    <cellStyle name="_22-新阳_RP Additioanal PRC_Consol Lead-Non operating income and exp_0723 2" xfId="8254" xr:uid="{62F9D1B0-2FC7-41D7-A51F-3555F0C35EBE}"/>
    <cellStyle name="_22-新阳_RP Additioanal-中联煤层气" xfId="8251" xr:uid="{B6A55384-83EA-4D03-8287-3BE92F831C5F}"/>
    <cellStyle name="_22-新阳_RP Additioanal-中联煤层气 2" xfId="8248" xr:uid="{E8CCA284-77AE-42CB-9A19-383F22A818AA}"/>
    <cellStyle name="_22-新阳_RP -P&amp;L中煤" xfId="8112" xr:uid="{44C2B0CF-684A-4B1A-9604-67871FE535BC}"/>
    <cellStyle name="_22-新阳_RP -P&amp;L中煤 2" xfId="8243" xr:uid="{6FFC77AF-0609-4D9D-9196-3C2861FC4DAE}"/>
    <cellStyle name="_22-新阳_RP -P&amp;L中煤_Additional RP info required(IFRS)" xfId="11389" xr:uid="{FE688976-008D-4E9F-AFF7-1FEBD70C4EEA}"/>
    <cellStyle name="_22-新阳_RP -P&amp;L中煤_Additional RP info required(IFRS) 2" xfId="9082" xr:uid="{CD7BAD75-1AE3-4647-9545-35E746423A8D}"/>
    <cellStyle name="_22-新阳_RP -P&amp;L中煤_Additional RP PRC GAAP CCIEC " xfId="11281" xr:uid="{56F65CA8-FD64-4E69-A04C-F79D9CC458BC}"/>
    <cellStyle name="_22-新阳_RP -P&amp;L中煤_Additional RP PRC GAAP CCIEC  2" xfId="7343" xr:uid="{3D73E46A-2716-4914-801C-623BA9BED638}"/>
    <cellStyle name="_22-新阳_RP -P&amp;L中煤_AP" xfId="10352" xr:uid="{B8FC1509-D51B-4D57-A009-7AD8E6869E5C}"/>
    <cellStyle name="_22-新阳_RP -P&amp;L中煤_AP 2" xfId="11477" xr:uid="{552024AB-1D47-47B7-8A09-53A4A754DB3B}"/>
    <cellStyle name="_22-新阳_RP -P&amp;L中煤_ARORAPOP_ Jinchukou" xfId="8239" xr:uid="{940CD431-63ED-4212-A74E-8B9008B66F4F}"/>
    <cellStyle name="_22-新阳_RP -P&amp;L中煤_ARORAPOP_ Jinchukou 2" xfId="5348" xr:uid="{B8720877-9052-49B2-9F5C-73AC513015E9}"/>
    <cellStyle name="_22-新阳_RP -P&amp;L中煤_China Coal-DePack-0430-Final" xfId="8237" xr:uid="{69BC5360-4838-41C6-8F5A-F7A66B05E71E}"/>
    <cellStyle name="_22-新阳_RP -P&amp;L中煤_China Coal-DePack-0430-Final 2" xfId="10671" xr:uid="{82717ECF-FF76-456E-8D4C-21078AB62B18}"/>
    <cellStyle name="_22-新阳_RP -P&amp;L中煤_China Coal-DePack-additional RP-Final-con-Datun" xfId="10969" xr:uid="{597677F0-4646-4B54-A8B5-CAA3EE41C0B6}"/>
    <cellStyle name="_22-新阳_RP -P&amp;L中煤_China Coal-DePack-additional RP-Final-con-Datun 2" xfId="8235" xr:uid="{361CACF4-034D-4148-9B75-E75C2E2DDDF6}"/>
    <cellStyle name="_22-新阳_RP -P&amp;L中煤_Consol Lead-Non operating income and exp_0723" xfId="8233" xr:uid="{304C68C0-D56A-44CE-9D28-99F746783D51}"/>
    <cellStyle name="_22-新阳_RP -P&amp;L中煤_Consol Lead-Non operating income and exp_0723 2" xfId="10574" xr:uid="{E59B5EFC-E07A-4A7F-BFF0-330197B96AE7}"/>
    <cellStyle name="_22-新阳_RP -P&amp;L中煤_Datun" xfId="8765" xr:uid="{D914AFB5-35D9-46C1-BFC3-14169AF4F2F6}"/>
    <cellStyle name="_22-新阳_RP -P&amp;L中煤_Datun 0527" xfId="8213" xr:uid="{33359AAB-F20B-492A-9C30-E0D7951A2845}"/>
    <cellStyle name="_22-新阳_RP -P&amp;L中煤_Datun 0527 2" xfId="4924" xr:uid="{6842F883-0343-46EE-8B34-50268DA8ED7D}"/>
    <cellStyle name="_22-新阳_RP -P&amp;L中煤_Datun 2" xfId="8633" xr:uid="{8C71E537-0460-4327-887C-B8199FB50609}"/>
    <cellStyle name="_22-新阳_RP -P&amp;L中煤_DePack-0427" xfId="11280" xr:uid="{F15DC9AB-8104-45EF-933A-8AEEA54E6D75}"/>
    <cellStyle name="_22-新阳_RP -P&amp;L中煤_DePack-0427 2" xfId="11594" xr:uid="{4BAC46FF-5F2C-48B1-B21A-6CECDAC10D03}"/>
    <cellStyle name="_22-新阳_RP -P&amp;L中煤_DePack-0427_Consol Lead-Non operating income and exp_0723" xfId="5337" xr:uid="{62E2B22E-C34D-4FFD-B5D4-791D1C4F9E4B}"/>
    <cellStyle name="_22-新阳_RP -P&amp;L中煤_DePack-0427_Consol Lead-Non operating income and exp_0723 2" xfId="11663" xr:uid="{7163619D-1474-4242-B639-0FB0FA980A28}"/>
    <cellStyle name="_22-新阳_RP -P&amp;L中煤_DePack-0430-Final-PRC--Pingshuo" xfId="8231" xr:uid="{AF62D1EA-8BFC-42D7-900F-91638A61BA57}"/>
    <cellStyle name="_22-新阳_RP -P&amp;L中煤_DePack-0430-Final-PRC--Pingshuo 2" xfId="9247" xr:uid="{C248B69E-2D92-4CDC-B76C-58465AA6136E}"/>
    <cellStyle name="_22-新阳_RP -P&amp;L中煤_DePack-0430-Final-PRC--Pingshuo_Consol Lead-Non operating income and exp_0723" xfId="9491" xr:uid="{5E7079DE-24C2-4373-AAC3-D7532612849C}"/>
    <cellStyle name="_22-新阳_RP -P&amp;L中煤_DePack-0430-Final-PRC--Pingshuo_Consol Lead-Non operating income and exp_0723 2" xfId="8225" xr:uid="{B672620C-2618-423A-B07A-D62D50C8D027}"/>
    <cellStyle name="_22-新阳_RP -P&amp;L中煤_RP Additioanal PRC" xfId="9131" xr:uid="{A2A142E3-2375-4BF3-92D4-025911B6A461}"/>
    <cellStyle name="_22-新阳_RP -P&amp;L中煤_RP Additioanal PRC 2" xfId="8219" xr:uid="{BF3FC472-F864-4873-8613-D2DBDE30937E}"/>
    <cellStyle name="_22-新阳_RP -P&amp;L中煤_RP Additioanal PRC_Consol Lead-Non operating income and exp_0723" xfId="8217" xr:uid="{E5DAB69B-71C6-4570-B288-0D42CD3D2153}"/>
    <cellStyle name="_22-新阳_RP -P&amp;L中煤_RP Additioanal PRC_Consol Lead-Non operating income and exp_0723 2" xfId="8216" xr:uid="{301C5A1A-0C4A-42B6-B8ED-521C47E8ABAF}"/>
    <cellStyle name="_22-新阳_RP -P&amp;L中煤_RP Additioanal-中联煤层气" xfId="8214" xr:uid="{B5EA00FD-7DBD-4EC7-A171-87BF7C7621F1}"/>
    <cellStyle name="_22-新阳_RP -P&amp;L中煤_RP Additioanal-中联煤层气 2" xfId="10659" xr:uid="{5BD0C907-069B-404E-B839-DB1F3816E1C4}"/>
    <cellStyle name="_22-新阳_RP -P&amp;L中煤_RP-0527" xfId="8321" xr:uid="{9848D7F4-7A4C-4D8F-84D5-449203EC34D9}"/>
    <cellStyle name="_22-新阳_RP -P&amp;L中煤_RP-0527 2" xfId="8651" xr:uid="{FDDC5CF7-550C-4261-A849-75341221F7CB}"/>
    <cellStyle name="_22-新阳_RP -P&amp;L中煤_RP-ping shuo " xfId="8207" xr:uid="{208B02FF-C9F6-44B0-9540-2761182A0FF0}"/>
    <cellStyle name="_22-新阳_RP -P&amp;L中煤_RP-ping shuo  2" xfId="8202" xr:uid="{C537D175-40B2-4379-B07D-0FD8C939BD76}"/>
    <cellStyle name="_22-新阳_RP -P&amp;L中煤_RP-sales&amp;cogs-final" xfId="8677" xr:uid="{91CB79E2-F3EA-4A62-8B07-8AC97981FA1C}"/>
    <cellStyle name="_22-新阳_RP -P&amp;L中煤_RP-sales&amp;cogs-final 2" xfId="8197" xr:uid="{0CFF1094-B34F-4D5B-895D-492F892856D2}"/>
    <cellStyle name="_22-新阳_RP -P&amp;L中煤_Taxation and Deferred taxation template" xfId="9181" xr:uid="{3D46CAC1-2E5E-4891-9112-8895D38461D1}"/>
    <cellStyle name="_22-新阳_RP -P&amp;L中煤_Taxation and Deferred taxation template 2" xfId="10157" xr:uid="{039936BC-C598-47FC-9FA8-FDDF3BC4830F}"/>
    <cellStyle name="_22-新阳_RP-0527" xfId="10729" xr:uid="{E3794D8F-5DB4-45B1-BB4C-6D4AF43615F7}"/>
    <cellStyle name="_22-新阳_RP-0527 2" xfId="6552" xr:uid="{C651F4AE-D931-4902-85BE-203E59D2D515}"/>
    <cellStyle name="_22-新阳_RP-ping shuo " xfId="8191" xr:uid="{F277C468-05D3-412A-B4EB-9469B8A2366B}"/>
    <cellStyle name="_22-新阳_RP-ping shuo  2" xfId="8188" xr:uid="{C8B309A9-270B-473D-8D96-3E22D3A19829}"/>
    <cellStyle name="_22-新阳_RP-sales&amp;cogs-final" xfId="6546" xr:uid="{FE2C423A-21D3-49A6-81E5-936C0BAB0830}"/>
    <cellStyle name="_22-新阳_RP-sales&amp;cogs-final 2" xfId="7776" xr:uid="{BB1FFBB1-8A7D-43FD-9E63-9B9858DFCFC3}"/>
    <cellStyle name="_22-新阳_Taxation and Deferred taxation template" xfId="6098" xr:uid="{C5705719-F9F3-4A62-953B-62AD9F725A3A}"/>
    <cellStyle name="_22-新阳_Taxation and Deferred taxation template 2" xfId="4746" xr:uid="{E6534975-9166-4F97-942E-EB58AE865157}"/>
    <cellStyle name="_22-新阳_中煤改制企业申报表_损益部分(xienan)" xfId="6129" xr:uid="{7507C88D-D878-4987-A71B-3B5E353B6E96}"/>
    <cellStyle name="_22-新阳_中煤改制企业申报表_损益部分(xienan) 2" xfId="11200" xr:uid="{CB423553-5992-4EF0-A2F2-D1AE4E0E6E34}"/>
    <cellStyle name="_23-平房" xfId="8184" xr:uid="{872AFBAA-A1FA-48CB-89C5-E6BD67FC1D7E}"/>
    <cellStyle name="_23-平房 2" xfId="5544" xr:uid="{84E5477F-0D4A-4F01-8F5F-7B95DCF6C35E}"/>
    <cellStyle name="_23-平房_Additional RP info required(IFRS)" xfId="6526" xr:uid="{97E7F234-BFD7-42E9-9720-95DA412249D5}"/>
    <cellStyle name="_23-平房_Additional RP info required(IFRS) 2" xfId="6019" xr:uid="{4F742384-F702-4A2E-A7C2-BF746468FADC}"/>
    <cellStyle name="_23-平房_Additional RP PRC GAAP CCIEC " xfId="8182" xr:uid="{64651F34-FDBF-412F-A358-61249DFAB573}"/>
    <cellStyle name="_23-平房_Additional RP PRC GAAP CCIEC  2" xfId="8180" xr:uid="{5438FFFE-30A0-4880-A38D-B5531549F478}"/>
    <cellStyle name="_23-平房_AP" xfId="4228" xr:uid="{2F025B21-2503-49AD-A81D-00DDFD7442C6}"/>
    <cellStyle name="_23-平房_AP 2" xfId="8166" xr:uid="{DE914399-DF29-46C3-ABED-E8682EA8ABEA}"/>
    <cellStyle name="_23-平房_ARORAPOP_ Jinchukou" xfId="8162" xr:uid="{AE3E43E2-7F6E-4120-949B-A0BA07B0E062}"/>
    <cellStyle name="_23-平房_ARORAPOP_ Jinchukou 2" xfId="9328" xr:uid="{EBCD2CEA-6269-4FA7-B4F1-7C3CF505E965}"/>
    <cellStyle name="_23-平房_China Coal-DePack-0430-Final" xfId="8587" xr:uid="{D523C4E2-04B9-4507-95AA-CCE79EAE0E83}"/>
    <cellStyle name="_23-平房_China Coal-DePack-0430-Final 2" xfId="7324" xr:uid="{A35C5E2D-3E5A-45EF-9741-7A346C54A033}"/>
    <cellStyle name="_23-平房_China Coal-DePack-additional RP-Final-con-Datun" xfId="11256" xr:uid="{4622F6A8-7D48-456F-B4C3-3256790D0F72}"/>
    <cellStyle name="_23-平房_China Coal-DePack-additional RP-Final-con-Datun 2" xfId="8156" xr:uid="{28E9E3EC-076F-4A45-B44A-E724BC105AD5}"/>
    <cellStyle name="_23-平房_Consol Lead-Non operating income and exp_0723" xfId="4361" xr:uid="{EA620757-0B8B-46F4-B5C2-59DFE47498FA}"/>
    <cellStyle name="_23-平房_Consol Lead-Non operating income and exp_0723 2" xfId="8154" xr:uid="{5389777D-462B-4459-BA11-0EF680E489CA}"/>
    <cellStyle name="_23-平房_Cross EJE Consolidation" xfId="7999" xr:uid="{96387EFD-6080-47A6-9B02-72843534F2C4}"/>
    <cellStyle name="_23-平房_Cross EJE Consolidation 2" xfId="8150" xr:uid="{91CFE7A8-9810-41A1-824A-DEBD42392415}"/>
    <cellStyle name="_23-平房_Datun" xfId="5043" xr:uid="{E217E4A3-BFBD-4EB6-969F-89EBBB06A9E6}"/>
    <cellStyle name="_23-平房_Datun 0527" xfId="8148" xr:uid="{292918C7-A502-4A68-825A-40DFE843D3AC}"/>
    <cellStyle name="_23-平房_Datun 0527 2" xfId="8146" xr:uid="{813A455D-FBBB-49E7-B734-06E006B1278D}"/>
    <cellStyle name="_23-平房_Datun 2" xfId="6647" xr:uid="{0E5B4C0B-4472-4564-B1C9-85342FA2C1C3}"/>
    <cellStyle name="_23-平房_DePack-0427" xfId="11569" xr:uid="{270780F7-534C-47D7-A9E2-140563BE0B94}"/>
    <cellStyle name="_23-平房_DePack-0427 2" xfId="10377" xr:uid="{D964E9C1-8854-4279-8149-1122F7EAE39E}"/>
    <cellStyle name="_23-平房_DePack-0427_Consol Lead-Non operating income and exp_0723" xfId="8145" xr:uid="{B421F095-C93D-4769-B9C0-550D26454345}"/>
    <cellStyle name="_23-平房_DePack-0427_Consol Lead-Non operating income and exp_0723 2" xfId="10226" xr:uid="{735B0379-D793-4A48-8ED6-6E6BA80D03B5}"/>
    <cellStyle name="_23-平房_DePack-0430-Final-PRC--Pingshuo" xfId="10641" xr:uid="{5A884B92-EF50-4602-83D3-CD8A265AFAE6}"/>
    <cellStyle name="_23-平房_DePack-0430-Final-PRC--Pingshuo 2" xfId="10550" xr:uid="{3F7BBAD7-A76F-4120-953A-4927EFB5FBF1}"/>
    <cellStyle name="_23-平房_DePack-0430-Final-PRC--Pingshuo_Consol Lead-Non operating income and exp_0723" xfId="8959" xr:uid="{250E0C35-542D-4624-B24D-7F6EE909E7F2}"/>
    <cellStyle name="_23-平房_DePack-0430-Final-PRC--Pingshuo_Consol Lead-Non operating income and exp_0723 2" xfId="8140" xr:uid="{A5A5504C-CE47-4A64-B3A9-8EC3DDE7924A}"/>
    <cellStyle name="_23-平房_Expenses_Other_Non安家岭_Nieo@0517" xfId="8139" xr:uid="{C629F996-4D39-4F90-A5AA-427CAF7F45CE}"/>
    <cellStyle name="_23-平房_Expenses_Other_Non安家岭_Nieo@0517 2" xfId="8134" xr:uid="{ADF5530C-CE3F-49BC-9826-622D58976EA7}"/>
    <cellStyle name="_23-平房_Expenses_Other_Non安家岭_Nieo@updated" xfId="8129" xr:uid="{41D36F3F-FDB7-4E6E-AFCF-5492E76F8F8E}"/>
    <cellStyle name="_23-平房_Expenses_Other_Non安家岭_Nieo@updated 2" xfId="11759" xr:uid="{61D7775F-D27E-40EE-813D-32F928725C17}"/>
    <cellStyle name="_23-平房_Expenses_安家岭_Nieo" xfId="4363" xr:uid="{A89FB528-76E7-455D-9EF9-F4FD4E00BA4A}"/>
    <cellStyle name="_23-平房_Expenses_安家岭_Nieo 2" xfId="8258" xr:uid="{5C83FD1D-FB9D-41AC-BA16-9FEEA25AFBC4}"/>
    <cellStyle name="_23-平房_RP Additioanal PRC" xfId="5301" xr:uid="{CA6DDC75-1560-41A7-84AD-285F9499D56D}"/>
    <cellStyle name="_23-平房_RP Additioanal PRC 2" xfId="11278" xr:uid="{628AF832-6E51-4620-9778-C3C755FFC2AD}"/>
    <cellStyle name="_23-平房_RP Additioanal PRC_Consol Lead-Non operating income and exp_0723" xfId="8122" xr:uid="{540DF015-8B57-4B3E-A84B-EB838A3FB4A6}"/>
    <cellStyle name="_23-平房_RP Additioanal PRC_Consol Lead-Non operating income and exp_0723 2" xfId="11042" xr:uid="{3E419463-4706-4BCB-A95D-7CE9069E6084}"/>
    <cellStyle name="_23-平房_RP Additioanal-中联煤层气" xfId="10674" xr:uid="{70F7CFD1-54E8-4170-B51C-94FE98CF6474}"/>
    <cellStyle name="_23-平房_RP Additioanal-中联煤层气 2" xfId="8120" xr:uid="{C1D99727-3DAE-498A-9675-300C9A852F49}"/>
    <cellStyle name="_23-平房_RP -P&amp;L中煤" xfId="8479" xr:uid="{BDF39CD6-C33A-43A3-80B1-20FB6BDE7ECE}"/>
    <cellStyle name="_23-平房_RP -P&amp;L中煤 2" xfId="7348" xr:uid="{807A35E8-95E7-44E7-962B-D4FF8D77910F}"/>
    <cellStyle name="_23-平房_RP -P&amp;L中煤_Additional RP info required(IFRS)" xfId="8246" xr:uid="{8FAF6AC2-B717-4CF0-8E45-6D15638A668B}"/>
    <cellStyle name="_23-平房_RP -P&amp;L中煤_Additional RP info required(IFRS) 2" xfId="8116" xr:uid="{1ADA6454-45A4-4D87-8DE8-75477D5BF925}"/>
    <cellStyle name="_23-平房_RP -P&amp;L中煤_Additional RP PRC GAAP CCIEC " xfId="8114" xr:uid="{3EA285F6-E4FA-4C97-BFC5-0197C6FC6B16}"/>
    <cellStyle name="_23-平房_RP -P&amp;L中煤_Additional RP PRC GAAP CCIEC  2" xfId="7462" xr:uid="{F90BA546-823C-4A99-A470-E0D94866D915}"/>
    <cellStyle name="_23-平房_RP -P&amp;L中煤_AP" xfId="9337" xr:uid="{A115D629-D122-47CF-B582-C8CDF8C55914}"/>
    <cellStyle name="_23-平房_RP -P&amp;L中煤_AP 2" xfId="8113" xr:uid="{62FAD052-9774-4607-AEE4-2FF64FC11695}"/>
    <cellStyle name="_23-平房_RP -P&amp;L中煤_ARORAPOP_ Jinchukou" xfId="8609" xr:uid="{F1D672B2-8308-4257-B5AE-C7D5F59DF845}"/>
    <cellStyle name="_23-平房_RP -P&amp;L中煤_ARORAPOP_ Jinchukou 2" xfId="8109" xr:uid="{0B9FB409-84C3-4E43-9098-497EC5758EB7}"/>
    <cellStyle name="_23-平房_RP -P&amp;L中煤_China Coal-DePack-0430-Final" xfId="8108" xr:uid="{B4AAD5D8-EF99-48D2-A44B-3FAF1843F8E9}"/>
    <cellStyle name="_23-平房_RP -P&amp;L中煤_China Coal-DePack-0430-Final 2" xfId="10042" xr:uid="{70C4B46E-073A-433D-8450-28B88ACFB799}"/>
    <cellStyle name="_23-平房_RP -P&amp;L中煤_China Coal-DePack-additional RP-Final-con-Datun" xfId="9733" xr:uid="{88C4A265-1756-4EFA-A0A4-3D9817C6B978}"/>
    <cellStyle name="_23-平房_RP -P&amp;L中煤_China Coal-DePack-additional RP-Final-con-Datun 2" xfId="11566" xr:uid="{1ABC0DCE-6C07-4FEB-BC44-D3B636057A65}"/>
    <cellStyle name="_23-平房_RP -P&amp;L中煤_Consol Lead-Non operating income and exp_0723" xfId="8264" xr:uid="{EC41D783-C917-4313-B16B-6D818B0CAC5C}"/>
    <cellStyle name="_23-平房_RP -P&amp;L中煤_Consol Lead-Non operating income and exp_0723 2" xfId="8106" xr:uid="{02E7934A-439E-4751-AE90-AF0F6449EE8D}"/>
    <cellStyle name="_23-平房_RP -P&amp;L中煤_Datun" xfId="8101" xr:uid="{D5DD3B3B-8312-425E-B402-564AB7ADF0B8}"/>
    <cellStyle name="_23-平房_RP -P&amp;L中煤_Datun 0527" xfId="4895" xr:uid="{76671799-5852-47BD-A62B-4CD086D57932}"/>
    <cellStyle name="_23-平房_RP -P&amp;L中煤_Datun 0527 2" xfId="8099" xr:uid="{AAC5A5D7-B07F-4F52-8111-FA737706AFB5}"/>
    <cellStyle name="_23-平房_RP -P&amp;L中煤_Datun 2" xfId="9709" xr:uid="{04FDEA81-3B3F-41AB-9A57-961051430CF8}"/>
    <cellStyle name="_23-平房_RP -P&amp;L中煤_DePack-0427" xfId="8173" xr:uid="{D75371C5-03B4-4980-B411-75D3F9A7C16D}"/>
    <cellStyle name="_23-平房_RP -P&amp;L中煤_DePack-0427 2" xfId="8097" xr:uid="{F9D539F9-FA72-48B7-B066-CCAF7D56231B}"/>
    <cellStyle name="_23-平房_RP -P&amp;L中煤_DePack-0427_Consol Lead-Non operating income and exp_0723" xfId="8095" xr:uid="{E8FC0660-877D-4A4C-9E4D-ABA4DC66DB72}"/>
    <cellStyle name="_23-平房_RP -P&amp;L中煤_DePack-0427_Consol Lead-Non operating income and exp_0723 2" xfId="6651" xr:uid="{399B39D3-1155-41FF-9B1E-9B964DB1FD75}"/>
    <cellStyle name="_23-平房_RP -P&amp;L中煤_DePack-0430-Final-PRC--Pingshuo" xfId="7169" xr:uid="{EC3130EF-5D21-4F72-8ED3-56832BA98F3A}"/>
    <cellStyle name="_23-平房_RP -P&amp;L中煤_DePack-0430-Final-PRC--Pingshuo 2" xfId="8094" xr:uid="{155E2387-365B-4FA9-B691-AA571560F84F}"/>
    <cellStyle name="_23-平房_RP -P&amp;L中煤_DePack-0430-Final-PRC--Pingshuo_Consol Lead-Non operating income and exp_0723" xfId="8091" xr:uid="{55AB805D-4C09-4F33-97A6-E9B0C4E82307}"/>
    <cellStyle name="_23-平房_RP -P&amp;L中煤_DePack-0430-Final-PRC--Pingshuo_Consol Lead-Non operating income and exp_0723 2" xfId="8090" xr:uid="{26EA02A9-9904-46BD-A16D-3A1927684D0A}"/>
    <cellStyle name="_23-平房_RP -P&amp;L中煤_RP Additioanal PRC" xfId="8503" xr:uid="{64D70F5E-F423-4C00-9C91-38DC28FEC8F7}"/>
    <cellStyle name="_23-平房_RP -P&amp;L中煤_RP Additioanal PRC 2" xfId="4645" xr:uid="{2FC301C0-C090-4F6C-969D-ED8502ECC662}"/>
    <cellStyle name="_23-平房_RP -P&amp;L中煤_RP Additioanal PRC_Consol Lead-Non operating income and exp_0723" xfId="4590" xr:uid="{589ADC61-7E82-4D6A-9576-10F049C775CD}"/>
    <cellStyle name="_23-平房_RP -P&amp;L中煤_RP Additioanal PRC_Consol Lead-Non operating income and exp_0723 2" xfId="8085" xr:uid="{842084E5-D84B-40CA-A569-069D6DB7D69E}"/>
    <cellStyle name="_23-平房_RP -P&amp;L中煤_RP Additioanal-中联煤层气" xfId="8084" xr:uid="{5C0AE006-C079-4C65-9CD5-4C31B6F90065}"/>
    <cellStyle name="_23-平房_RP -P&amp;L中煤_RP Additioanal-中联煤层气 2" xfId="8081" xr:uid="{BA3E4368-D4F1-4838-AD31-BEE1E34061E8}"/>
    <cellStyle name="_23-平房_RP -P&amp;L中煤_RP-0527" xfId="8077" xr:uid="{6B6F975D-37B0-429D-BAC2-7B464ED80211}"/>
    <cellStyle name="_23-平房_RP -P&amp;L中煤_RP-0527 2" xfId="8844" xr:uid="{66967F79-3A93-494F-9D80-3BCB0953EE2A}"/>
    <cellStyle name="_23-平房_RP -P&amp;L中煤_RP-ping shuo " xfId="8605" xr:uid="{1217ADF1-1BEA-461B-ADDD-60CFEB4902AB}"/>
    <cellStyle name="_23-平房_RP -P&amp;L中煤_RP-ping shuo  2" xfId="4463" xr:uid="{E4CC74EF-8BD7-4DBE-A5D1-39817E639C25}"/>
    <cellStyle name="_23-平房_RP -P&amp;L中煤_RP-sales&amp;cogs-final" xfId="8480" xr:uid="{39DA53EB-6168-44AD-9B37-69F1F81D2BCC}"/>
    <cellStyle name="_23-平房_RP -P&amp;L中煤_RP-sales&amp;cogs-final 2" xfId="10833" xr:uid="{2541BC6A-1E5A-458E-A0CD-3B83B45C962F}"/>
    <cellStyle name="_23-平房_RP -P&amp;L中煤_Taxation and Deferred taxation template" xfId="7313" xr:uid="{609371CB-506B-42E3-8D05-B02E53245A97}"/>
    <cellStyle name="_23-平房_RP -P&amp;L中煤_Taxation and Deferred taxation template 2" xfId="9564" xr:uid="{BBEED4DA-C884-40A0-B48C-993703F3CBD5}"/>
    <cellStyle name="_23-平房_RP-0527" xfId="8072" xr:uid="{B7259698-8A07-4945-B32B-8351CC89D8C1}"/>
    <cellStyle name="_23-平房_RP-0527 2" xfId="11392" xr:uid="{E2D77A6B-723D-489F-9897-64D59C3D90E8}"/>
    <cellStyle name="_23-平房_RP-ping shuo " xfId="8964" xr:uid="{99DAE984-B5CB-4C30-B24C-A407BB0B67A4}"/>
    <cellStyle name="_23-平房_RP-ping shuo  2" xfId="8962" xr:uid="{9F53D436-2C8A-4249-B8AC-F607A23DE6C3}"/>
    <cellStyle name="_23-平房_RP-sales&amp;cogs-final" xfId="10098" xr:uid="{68612C74-0D9F-48A7-BC83-80CE79E3A2DD}"/>
    <cellStyle name="_23-平房_RP-sales&amp;cogs-final 2" xfId="8066" xr:uid="{5540800C-079E-4F0A-A28A-DF2971232EA6}"/>
    <cellStyle name="_23-平房_Taxation and Deferred taxation template" xfId="9209" xr:uid="{3E695448-C61B-4911-B19E-0BA829A1951A}"/>
    <cellStyle name="_23-平房_Taxation and Deferred taxation template 2" xfId="11508" xr:uid="{DC7130DA-6058-47F7-AF85-E4C2346853F9}"/>
    <cellStyle name="_23-平房_中煤改制企业申报表_损益部分(xienan)" xfId="9119" xr:uid="{38ABE0A2-5833-48DC-AFDB-392DE7C690BA}"/>
    <cellStyle name="_23-平房_中煤改制企业申报表_损益部分(xienan) 2" xfId="8434" xr:uid="{D2B47E07-6107-4B4C-89D2-154BBFEEC60E}"/>
    <cellStyle name="_24-太平" xfId="4979" xr:uid="{BA250CAA-4152-40D8-908C-C73F925DD3E8}"/>
    <cellStyle name="_24-太平 2" xfId="8592" xr:uid="{B4415976-0C0E-40DF-8796-7D63166AEB48}"/>
    <cellStyle name="_24-太平_Additional RP info required(IFRS)" xfId="8583" xr:uid="{CD952111-914A-4013-B3A0-BFB75E84B04E}"/>
    <cellStyle name="_24-太平_Additional RP info required(IFRS) 2" xfId="9449" xr:uid="{10A29EE0-DAF9-4685-8AE1-2532EE061385}"/>
    <cellStyle name="_24-太平_Additional RP PRC GAAP CCIEC " xfId="4322" xr:uid="{9A7D6DD1-8617-42F3-A88F-17CEE84AB247}"/>
    <cellStyle name="_24-太平_Additional RP PRC GAAP CCIEC  2" xfId="8063" xr:uid="{DE4E1AB5-A3DD-45C9-807C-5DB23CC72814}"/>
    <cellStyle name="_24-太平_AP" xfId="4760" xr:uid="{458467E0-74F2-4FBE-98C5-6D1FE47DA050}"/>
    <cellStyle name="_24-太平_AP 2" xfId="8058" xr:uid="{718830B5-B526-4FB3-A2A1-33A52B4C871D}"/>
    <cellStyle name="_24-太平_ARORAPOP_ Jinchukou" xfId="4860" xr:uid="{28720EB7-57CD-40ED-87BE-D769A2D1A3DC}"/>
    <cellStyle name="_24-太平_ARORAPOP_ Jinchukou 2" xfId="10822" xr:uid="{281B58FD-0A54-41B9-9FC1-01EF386B7A52}"/>
    <cellStyle name="_24-太平_China Coal-DePack-0430-Final" xfId="8055" xr:uid="{0204D367-8A8B-4BE1-9545-B05AAADB553C}"/>
    <cellStyle name="_24-太平_China Coal-DePack-0430-Final 2" xfId="8278" xr:uid="{CB804CA8-E7DD-48A0-A7A0-60BD413E829B}"/>
    <cellStyle name="_24-太平_China Coal-DePack-additional RP-Final-con-Datun" xfId="8054" xr:uid="{C1921ECD-AFC9-4DF2-A01D-386A630C78F5}"/>
    <cellStyle name="_24-太平_China Coal-DePack-additional RP-Final-con-Datun 2" xfId="5293" xr:uid="{1BA2D569-E340-45AE-A081-089937F26C5C}"/>
    <cellStyle name="_24-太平_Consol Lead-Non operating income and exp_0723" xfId="8053" xr:uid="{4F52F5C3-C91F-4A01-BEA7-31E17E121D6B}"/>
    <cellStyle name="_24-太平_Consol Lead-Non operating income and exp_0723 2" xfId="8038" xr:uid="{84793167-4FEE-4856-9DDD-4702C93D5069}"/>
    <cellStyle name="_24-太平_Cross EJE Consolidation" xfId="11505" xr:uid="{7A222BEE-75CC-4577-90CD-7CEBBF010CDE}"/>
    <cellStyle name="_24-太平_Cross EJE Consolidation 2" xfId="8047" xr:uid="{B5B16765-1ACE-4D02-B5F3-FFE5AA4043E8}"/>
    <cellStyle name="_24-太平_Datun" xfId="8041" xr:uid="{73D0A12B-8A5C-470D-A476-E42FEF1BDF50}"/>
    <cellStyle name="_24-太平_Datun 0527" xfId="8950" xr:uid="{70BBD0E3-B639-437B-AFAE-47481B9B3ECC}"/>
    <cellStyle name="_24-太平_Datun 0527 2" xfId="11128" xr:uid="{76DB2F30-1654-49E1-826C-9E9425F2DAD3}"/>
    <cellStyle name="_24-太平_Datun 2" xfId="11191" xr:uid="{62E53618-0BE5-4BA4-839B-AEE26415B777}"/>
    <cellStyle name="_24-太平_DePack-0427" xfId="8089" xr:uid="{D9445288-85F2-4910-A9BC-E3F937AC1ACF}"/>
    <cellStyle name="_24-太平_DePack-0427 2" xfId="8257" xr:uid="{B81CCA27-31CA-4D06-B947-E87F89CF2E3D}"/>
    <cellStyle name="_24-太平_DePack-0427_Consol Lead-Non operating income and exp_0723" xfId="8036" xr:uid="{03AEC875-124D-4D96-B56B-3325BB82CFB0}"/>
    <cellStyle name="_24-太平_DePack-0427_Consol Lead-Non operating income and exp_0723 2" xfId="8034" xr:uid="{83B13090-54D0-4C89-9B85-5E3D609AF34E}"/>
    <cellStyle name="_24-太平_DePack-0430-Final-PRC--Pingshuo" xfId="9178" xr:uid="{68E9251E-4045-4B00-AF13-A17B63D92ADD}"/>
    <cellStyle name="_24-太平_DePack-0430-Final-PRC--Pingshuo 2" xfId="9940" xr:uid="{0F5B7CEE-41AF-4EDA-9CCF-EF3460AD4E29}"/>
    <cellStyle name="_24-太平_DePack-0430-Final-PRC--Pingshuo_Consol Lead-Non operating income and exp_0723" xfId="9955" xr:uid="{6DB06D4A-A03B-4779-98C3-B00A27017B96}"/>
    <cellStyle name="_24-太平_DePack-0430-Final-PRC--Pingshuo_Consol Lead-Non operating income and exp_0723 2" xfId="5905" xr:uid="{275F2E6B-AFA6-4CF2-99AF-45FF5D096FA5}"/>
    <cellStyle name="_24-太平_Expenses_Other_Non安家岭_Nieo@0517" xfId="8228" xr:uid="{DD5070D3-93C6-4F84-AC76-BB522A3742EC}"/>
    <cellStyle name="_24-太平_Expenses_Other_Non安家岭_Nieo@0517 2" xfId="11725" xr:uid="{D9CCDA06-B951-4F5A-B0EF-9699E144A14D}"/>
    <cellStyle name="_24-太平_Expenses_Other_Non安家岭_Nieo@updated" xfId="4833" xr:uid="{D2F388FF-05DF-4CF5-8B7B-3FE4D15B7EDD}"/>
    <cellStyle name="_24-太平_Expenses_Other_Non安家岭_Nieo@updated 2" xfId="10518" xr:uid="{D0F21E53-F56E-4AEE-A69A-C8D6E55C69FA}"/>
    <cellStyle name="_24-太平_Expenses_安家岭_Nieo" xfId="8026" xr:uid="{190050E1-D7EE-477D-98F9-78B13DBB1892}"/>
    <cellStyle name="_24-太平_Expenses_安家岭_Nieo 2" xfId="11301" xr:uid="{E9553696-C1CA-40CB-9C6D-11EF947A4339}"/>
    <cellStyle name="_24-太平_RP Additioanal PRC" xfId="8025" xr:uid="{2CD51ADA-0B3C-48D7-9FEF-6D568E0001BF}"/>
    <cellStyle name="_24-太平_RP Additioanal PRC 2" xfId="8023" xr:uid="{D956869F-F5E3-460F-9039-02D0A32C7501}"/>
    <cellStyle name="_24-太平_RP Additioanal PRC_Consol Lead-Non operating income and exp_0723" xfId="6193" xr:uid="{971F8AD7-FC59-4229-87F5-80C41529DDF1}"/>
    <cellStyle name="_24-太平_RP Additioanal PRC_Consol Lead-Non operating income and exp_0723 2" xfId="7836" xr:uid="{90770212-9FEF-45DC-950E-6118F7880A16}"/>
    <cellStyle name="_24-太平_RP Additioanal-中联煤层气" xfId="6336" xr:uid="{8266F86D-6BC8-4F69-86D4-505EEC35B898}"/>
    <cellStyle name="_24-太平_RP Additioanal-中联煤层气 2" xfId="4841" xr:uid="{6512A979-5851-46E5-A1F2-D062C3236B42}"/>
    <cellStyle name="_24-太平_RP -P&amp;L中煤" xfId="5909" xr:uid="{3057FD65-2511-4A65-9101-3569E07F8DFE}"/>
    <cellStyle name="_24-太平_RP -P&amp;L中煤 2" xfId="9848" xr:uid="{8ED0B23B-18EE-4F66-AF7D-A521F9C094AB}"/>
    <cellStyle name="_24-太平_RP -P&amp;L中煤_Additional RP info required(IFRS)" xfId="8016" xr:uid="{CF0ADE8B-1BA5-4336-8278-188A064FCACE}"/>
    <cellStyle name="_24-太平_RP -P&amp;L中煤_Additional RP info required(IFRS) 2" xfId="8882" xr:uid="{EA74DFA4-662D-420F-8B68-D293F6689864}"/>
    <cellStyle name="_24-太平_RP -P&amp;L中煤_Additional RP PRC GAAP CCIEC " xfId="9456" xr:uid="{8ED39C06-E666-4A46-8B84-05F1B4278C53}"/>
    <cellStyle name="_24-太平_RP -P&amp;L中煤_Additional RP PRC GAAP CCIEC  2" xfId="8014" xr:uid="{F19C7D9A-7201-4DFB-9CC9-8CBAF23BC9D6}"/>
    <cellStyle name="_24-太平_RP -P&amp;L中煤_AP" xfId="8282" xr:uid="{497E1476-D6D8-42D4-8D72-91799A74EFFC}"/>
    <cellStyle name="_24-太平_RP -P&amp;L中煤_AP 2" xfId="8009" xr:uid="{96DD76DC-E9A4-4A69-A055-2DC7FE4112E5}"/>
    <cellStyle name="_24-太平_RP -P&amp;L中煤_ARORAPOP_ Jinchukou" xfId="4719" xr:uid="{B013E72D-9C6E-4BB1-BF4B-5BE49AD122D6}"/>
    <cellStyle name="_24-太平_RP -P&amp;L中煤_ARORAPOP_ Jinchukou 2" xfId="8004" xr:uid="{A74331F6-D482-469B-8AFD-A0C384D02396}"/>
    <cellStyle name="_24-太平_RP -P&amp;L中煤_China Coal-DePack-0430-Final" xfId="4658" xr:uid="{5A7109E8-1204-482E-BABB-272BAA2B8108}"/>
    <cellStyle name="_24-太平_RP -P&amp;L中煤_China Coal-DePack-0430-Final 2" xfId="8477" xr:uid="{D2CE45D8-6C08-452D-80CB-E10DCF91CE62}"/>
    <cellStyle name="_24-太平_RP -P&amp;L中煤_China Coal-DePack-additional RP-Final-con-Datun" xfId="4633" xr:uid="{106D5F2C-63DC-4CD1-AFCB-2EA3B391A960}"/>
    <cellStyle name="_24-太平_RP -P&amp;L中煤_China Coal-DePack-additional RP-Final-con-Datun 2" xfId="9842" xr:uid="{0D2081EE-B43D-4CE9-B12B-DDD02CB6F11C}"/>
    <cellStyle name="_24-太平_RP -P&amp;L中煤_Consol Lead-Non operating income and exp_0723" xfId="8537" xr:uid="{1B70317C-BE2E-4BB2-AA87-B44957827156}"/>
    <cellStyle name="_24-太平_RP -P&amp;L中煤_Consol Lead-Non operating income and exp_0723 2" xfId="6008" xr:uid="{6AFF9FE6-FC52-451A-99B8-D86A2820BB80}"/>
    <cellStyle name="_24-太平_RP -P&amp;L中煤_Datun" xfId="10267" xr:uid="{2A257885-103C-454D-8BE3-855405108AE3}"/>
    <cellStyle name="_24-太平_RP -P&amp;L中煤_Datun 0527" xfId="9440" xr:uid="{3311CA02-5448-42A2-9938-C5AB66AF5AD5}"/>
    <cellStyle name="_24-太平_RP -P&amp;L中煤_Datun 0527 2" xfId="8003" xr:uid="{24F43CD2-B043-4047-8934-C7F939690821}"/>
    <cellStyle name="_24-太平_RP -P&amp;L中煤_Datun 2" xfId="5143" xr:uid="{0081509A-1071-4CF6-BBDE-D20CEDCDCF7F}"/>
    <cellStyle name="_24-太平_RP -P&amp;L中煤_DePack-0427" xfId="7998" xr:uid="{19716DF9-9ECB-48B1-943B-62C07EAE9324}"/>
    <cellStyle name="_24-太平_RP -P&amp;L中煤_DePack-0427 2" xfId="7662" xr:uid="{2B4C3C91-BD08-4D38-870F-99CB4E372B1C}"/>
    <cellStyle name="_24-太平_RP -P&amp;L中煤_DePack-0427_Consol Lead-Non operating income and exp_0723" xfId="7995" xr:uid="{6BC49E1D-9E55-4D8A-90BF-22E209217A32}"/>
    <cellStyle name="_24-太平_RP -P&amp;L中煤_DePack-0427_Consol Lead-Non operating income and exp_0723 2" xfId="7994" xr:uid="{9ADE9693-4BBB-4784-8E17-B6B5AC1E98E2}"/>
    <cellStyle name="_24-太平_RP -P&amp;L中煤_DePack-0430-Final-PRC--Pingshuo" xfId="9362" xr:uid="{D6327E60-B8E4-41EE-90C3-466B4EF08F59}"/>
    <cellStyle name="_24-太平_RP -P&amp;L中煤_DePack-0430-Final-PRC--Pingshuo 2" xfId="7186" xr:uid="{8C80D78E-98DD-4309-B248-BC13F95CB3BB}"/>
    <cellStyle name="_24-太平_RP -P&amp;L中煤_DePack-0430-Final-PRC--Pingshuo_Consol Lead-Non operating income and exp_0723" xfId="7275" xr:uid="{B1FCE3B6-8013-4786-AD0C-C51095551D04}"/>
    <cellStyle name="_24-太平_RP -P&amp;L中煤_DePack-0430-Final-PRC--Pingshuo_Consol Lead-Non operating income and exp_0723 2" xfId="10304" xr:uid="{04C7FDA1-35CF-483C-A254-5AA6E6A102AF}"/>
    <cellStyle name="_24-太平_RP -P&amp;L中煤_RP Additioanal PRC" xfId="7991" xr:uid="{809C3DCC-18C2-4D35-9101-9028D5C5F89B}"/>
    <cellStyle name="_24-太平_RP -P&amp;L中煤_RP Additioanal PRC 2" xfId="7988" xr:uid="{008548D8-5826-4520-918A-7D167D6779E7}"/>
    <cellStyle name="_24-太平_RP -P&amp;L中煤_RP Additioanal PRC_Consol Lead-Non operating income and exp_0723" xfId="6287" xr:uid="{18CB2D4E-D06E-4185-B9F3-16008A793B3F}"/>
    <cellStyle name="_24-太平_RP -P&amp;L中煤_RP Additioanal PRC_Consol Lead-Non operating income and exp_0723 2" xfId="7987" xr:uid="{0E6EE968-A8E4-48EC-8C04-5DC8AFB3F4BA}"/>
    <cellStyle name="_24-太平_RP -P&amp;L中煤_RP Additioanal-中联煤层气" xfId="10502" xr:uid="{153D4865-CDD4-4CF1-BC68-4CDF8CDD1CF1}"/>
    <cellStyle name="_24-太平_RP -P&amp;L中煤_RP Additioanal-中联煤层气 2" xfId="7985" xr:uid="{25743131-89A8-42BF-8EAA-3F981674F447}"/>
    <cellStyle name="_24-太平_RP -P&amp;L中煤_RP-0527" xfId="8897" xr:uid="{2C1144B8-55E8-4F99-BE8E-35545D342501}"/>
    <cellStyle name="_24-太平_RP -P&amp;L中煤_RP-0527 2" xfId="7981" xr:uid="{1388B271-8010-40CC-89C2-9A10D1E55107}"/>
    <cellStyle name="_24-太平_RP -P&amp;L中煤_RP-ping shuo " xfId="11374" xr:uid="{9977092B-67F8-425D-B9D0-F9E54E1616A7}"/>
    <cellStyle name="_24-太平_RP -P&amp;L中煤_RP-ping shuo  2" xfId="7974" xr:uid="{2262D240-FD0D-41AC-B8D4-6836390B7C9A}"/>
    <cellStyle name="_24-太平_RP -P&amp;L中煤_RP-sales&amp;cogs-final" xfId="11070" xr:uid="{D20EA41F-1BCD-4AAD-89FA-B3FD9FFA7D94}"/>
    <cellStyle name="_24-太平_RP -P&amp;L中煤_RP-sales&amp;cogs-final 2" xfId="7971" xr:uid="{638A13BF-BDA6-48FD-ADCE-05B8E0ADE635}"/>
    <cellStyle name="_24-太平_RP -P&amp;L中煤_Taxation and Deferred taxation template" xfId="7968" xr:uid="{375BE869-15B1-488C-BEAA-567F901B9F83}"/>
    <cellStyle name="_24-太平_RP -P&amp;L中煤_Taxation and Deferred taxation template 2" xfId="7961" xr:uid="{93005318-1F53-4D89-9BE7-B29AD8D89F70}"/>
    <cellStyle name="_24-太平_RP-0527" xfId="10428" xr:uid="{E475D1A3-31EF-4F6D-8E8D-FEFDDFE3663D}"/>
    <cellStyle name="_24-太平_RP-0527 2" xfId="10228" xr:uid="{37040045-BE7B-4F25-81F7-4E0C47A83A4F}"/>
    <cellStyle name="_24-太平_RP-ping shuo " xfId="11233" xr:uid="{C970100D-9BD0-4B45-A42E-2A24A53B70CB}"/>
    <cellStyle name="_24-太平_RP-ping shuo  2" xfId="7959" xr:uid="{5AA6C23F-A855-46D8-9DE9-9E46DB7B9519}"/>
    <cellStyle name="_24-太平_RP-sales&amp;cogs-final" xfId="7958" xr:uid="{06C3B717-C4F4-4FEA-865B-2F1C11E77A4D}"/>
    <cellStyle name="_24-太平_RP-sales&amp;cogs-final 2" xfId="7956" xr:uid="{F623F9E3-9CFB-43B6-AE86-2112C5C2E17B}"/>
    <cellStyle name="_24-太平_Taxation and Deferred taxation template" xfId="7955" xr:uid="{EA507B3D-FA12-467B-9204-9422AD4F36DF}"/>
    <cellStyle name="_24-太平_Taxation and Deferred taxation template 2" xfId="7953" xr:uid="{C12EAA2F-D41F-424B-9E1B-CF6A86851A8A}"/>
    <cellStyle name="_24-太平_中煤改制企业申报表_损益部分(xienan)" xfId="7951" xr:uid="{ACEF7F32-BCE2-4211-9195-545D6F3BA502}"/>
    <cellStyle name="_24-太平_中煤改制企业申报表_损益部分(xienan) 2" xfId="9688" xr:uid="{8F4BE2FF-0B59-42CA-871B-FAC97CCC8163}"/>
    <cellStyle name="_25-道里" xfId="8929" xr:uid="{FF60F99F-2B06-42A7-92A9-548919602779}"/>
    <cellStyle name="_25-道里 2" xfId="8802" xr:uid="{C8EC72A4-62BE-49E6-B172-8DBE4F34ECD9}"/>
    <cellStyle name="_25-道里_Additional RP info required(IFRS)" xfId="7917" xr:uid="{3C4383A5-61C2-4E26-8ABB-FB7A0FAD9FFA}"/>
    <cellStyle name="_25-道里_Additional RP info required(IFRS) 2" xfId="8916" xr:uid="{1F8FF2D4-F3F0-4BF4-8A82-AC6332001462}"/>
    <cellStyle name="_25-道里_Additional RP PRC GAAP CCIEC " xfId="7947" xr:uid="{228E664E-B12E-4A55-B3F2-C429324E6F3E}"/>
    <cellStyle name="_25-道里_Additional RP PRC GAAP CCIEC  2" xfId="7944" xr:uid="{93D8FDE0-293D-4E0C-8A48-11A96E572C20}"/>
    <cellStyle name="_25-道里_AP" xfId="8793" xr:uid="{4820F7FA-C15A-4A1C-A76B-19183F1D1822}"/>
    <cellStyle name="_25-道里_AP 2" xfId="7480" xr:uid="{4B167C78-09D2-4242-B849-363621747D8C}"/>
    <cellStyle name="_25-道里_ARORAPOP_ Jinchukou" xfId="11686" xr:uid="{F094B0D6-5C08-4982-BC65-27741D68565A}"/>
    <cellStyle name="_25-道里_ARORAPOP_ Jinchukou 2" xfId="9160" xr:uid="{89B4A47C-1768-489F-898F-EF9A8976512A}"/>
    <cellStyle name="_25-道里_China Coal-DePack-0430-Final" xfId="7428" xr:uid="{321F3683-9869-41F9-86FC-966F931AF87A}"/>
    <cellStyle name="_25-道里_China Coal-DePack-0430-Final 2" xfId="5861" xr:uid="{7BDC04A6-C63D-4CEB-B367-3D6909B623C5}"/>
    <cellStyle name="_25-道里_China Coal-DePack-additional RP-Final-con-Datun" xfId="4666" xr:uid="{B669EF63-230A-4732-A82D-FE23482DF3A8}"/>
    <cellStyle name="_25-道里_China Coal-DePack-additional RP-Final-con-Datun 2" xfId="7935" xr:uid="{D6F9CBC0-6A63-409E-A758-BF06B5E91776}"/>
    <cellStyle name="_25-道里_Consol Lead-Non operating income and exp_0723" xfId="8396" xr:uid="{A0D75675-6F3C-4ED1-BDE9-4E6F273BC1E7}"/>
    <cellStyle name="_25-道里_Consol Lead-Non operating income and exp_0723 2" xfId="9820" xr:uid="{CA937D6B-F1A6-494E-9EB2-4D7E40062CFA}"/>
    <cellStyle name="_25-道里_Cross EJE Consolidation" xfId="5873" xr:uid="{4EE72226-54E9-4393-8A25-6D4CC15973F6}"/>
    <cellStyle name="_25-道里_Cross EJE Consolidation 2" xfId="9768" xr:uid="{7DD61BBF-8037-4D3D-B567-1A2D452757DD}"/>
    <cellStyle name="_25-道里_Datun" xfId="7829" xr:uid="{9B95FDBB-4C85-4F4C-8206-030AAC0B068D}"/>
    <cellStyle name="_25-道里_Datun 0527" xfId="11102" xr:uid="{4206DEB8-C7C2-4656-BCE1-A27BEC0B651E}"/>
    <cellStyle name="_25-道里_Datun 0527 2" xfId="7932" xr:uid="{B3618571-CAFE-4FB7-8290-BFF3C540CF19}"/>
    <cellStyle name="_25-道里_Datun 2" xfId="8878" xr:uid="{323DF0E9-EB59-4C07-B464-73D8BA4602B0}"/>
    <cellStyle name="_25-道里_DePack-0427" xfId="7931" xr:uid="{AC55FFD1-F40A-4374-B184-FB26FD082EB4}"/>
    <cellStyle name="_25-道里_DePack-0427 2" xfId="7929" xr:uid="{103BF983-0867-4F0F-A0AF-13EA3A547D66}"/>
    <cellStyle name="_25-道里_DePack-0427_Consol Lead-Non operating income and exp_0723" xfId="7928" xr:uid="{59970802-EA6C-45BF-B80B-6FE58F8EB36F}"/>
    <cellStyle name="_25-道里_DePack-0427_Consol Lead-Non operating income and exp_0723 2" xfId="7970" xr:uid="{E1D0418B-6F52-4277-AB9A-2DB366BA440B}"/>
    <cellStyle name="_25-道里_DePack-0430-Final-PRC--Pingshuo" xfId="7641" xr:uid="{2F777183-6F68-4A7D-8404-3BB3704188A8}"/>
    <cellStyle name="_25-道里_DePack-0430-Final-PRC--Pingshuo 2" xfId="9931" xr:uid="{F2E0B74A-A02A-49E4-9941-9BCE16490882}"/>
    <cellStyle name="_25-道里_DePack-0430-Final-PRC--Pingshuo_Consol Lead-Non operating income and exp_0723" xfId="9297" xr:uid="{DAA1207A-BA02-41EE-ADC8-11E0CCEA39C0}"/>
    <cellStyle name="_25-道里_DePack-0430-Final-PRC--Pingshuo_Consol Lead-Non operating income and exp_0723 2" xfId="8627" xr:uid="{8399DC54-31F3-412D-ADFB-0F1B1D45D1CC}"/>
    <cellStyle name="_25-道里_Expenses_Other_Non安家岭_Nieo@0517" xfId="7924" xr:uid="{3FB06392-09FC-413A-B999-A313809120A9}"/>
    <cellStyle name="_25-道里_Expenses_Other_Non安家岭_Nieo@0517 2" xfId="8334" xr:uid="{59871006-6EAE-497D-8E34-58DA0FB5C74E}"/>
    <cellStyle name="_25-道里_Expenses_Other_Non安家岭_Nieo@updated" xfId="7920" xr:uid="{60356C05-5906-461C-A2CE-A9EB73A2AC15}"/>
    <cellStyle name="_25-道里_Expenses_Other_Non安家岭_Nieo@updated 2" xfId="7913" xr:uid="{300FA326-44AC-48AC-B1FA-B81F4F47C8A9}"/>
    <cellStyle name="_25-道里_Expenses_安家岭_Nieo" xfId="7908" xr:uid="{CCA7A29E-7173-4ACA-85BD-8E5454B91D7C}"/>
    <cellStyle name="_25-道里_Expenses_安家岭_Nieo 2" xfId="10557" xr:uid="{069CF2CE-7374-4675-8CDB-94F92DBA8362}"/>
    <cellStyle name="_25-道里_RP Additioanal PRC" xfId="7899" xr:uid="{6EC71A68-3AF2-41FA-99AB-BF19C3A4536F}"/>
    <cellStyle name="_25-道里_RP Additioanal PRC 2" xfId="8493" xr:uid="{E4DACAAF-2E37-40B1-AAFB-C82B034751A3}"/>
    <cellStyle name="_25-道里_RP Additioanal PRC_Consol Lead-Non operating income and exp_0723" xfId="10373" xr:uid="{C1557397-764F-4B6B-8D1A-DDABA3305BD2}"/>
    <cellStyle name="_25-道里_RP Additioanal PRC_Consol Lead-Non operating income and exp_0723 2" xfId="6859" xr:uid="{DDC4F4C4-A015-4507-A63F-7079A957E364}"/>
    <cellStyle name="_25-道里_RP Additioanal-中联煤层气" xfId="9001" xr:uid="{7469A547-6475-493A-AD68-5235D85AC36A}"/>
    <cellStyle name="_25-道里_RP Additioanal-中联煤层气 2" xfId="7894" xr:uid="{07960B94-9CBD-4BF9-96DF-B60D815C527A}"/>
    <cellStyle name="_25-道里_RP -P&amp;L中煤" xfId="7890" xr:uid="{B5BB5C55-8FD8-4DE8-8279-0DBCDED3601A}"/>
    <cellStyle name="_25-道里_RP -P&amp;L中煤 2" xfId="7887" xr:uid="{FE7A5CB2-B6E4-4387-A66B-FCDF0C2178ED}"/>
    <cellStyle name="_25-道里_RP -P&amp;L中煤_Additional RP info required(IFRS)" xfId="5563" xr:uid="{D23E7F49-5323-48A7-9BFC-10D6989C113F}"/>
    <cellStyle name="_25-道里_RP -P&amp;L中煤_Additional RP info required(IFRS) 2" xfId="6893" xr:uid="{A8287D96-8E03-4B9E-930F-0BA4E9EE1B0C}"/>
    <cellStyle name="_25-道里_RP -P&amp;L中煤_Additional RP PRC GAAP CCIEC " xfId="8702" xr:uid="{417FC490-974D-4C11-A4C1-7C7808334828}"/>
    <cellStyle name="_25-道里_RP -P&amp;L中煤_Additional RP PRC GAAP CCIEC  2" xfId="10851" xr:uid="{D7EF5B23-6D49-468A-BB3B-AFDDEF6B5028}"/>
    <cellStyle name="_25-道里_RP -P&amp;L中煤_AP" xfId="5837" xr:uid="{75390C38-EF68-4612-8687-176CFDD3F713}"/>
    <cellStyle name="_25-道里_RP -P&amp;L中煤_AP 2" xfId="7941" xr:uid="{86D32A51-EBA9-470C-A7D9-FA3CAD377E67}"/>
    <cellStyle name="_25-道里_RP -P&amp;L中煤_ARORAPOP_ Jinchukou" xfId="7878" xr:uid="{ED3D5A05-B19B-4982-B97F-A5E8EC61E8CF}"/>
    <cellStyle name="_25-道里_RP -P&amp;L中煤_ARORAPOP_ Jinchukou 2" xfId="7873" xr:uid="{C186328E-705B-48B8-BDAC-A48B4D71FA80}"/>
    <cellStyle name="_25-道里_RP -P&amp;L中煤_China Coal-DePack-0430-Final" xfId="4907" xr:uid="{9543B9A5-6B18-4FC9-9D62-D9BA99722CFC}"/>
    <cellStyle name="_25-道里_RP -P&amp;L中煤_China Coal-DePack-0430-Final 2" xfId="7866" xr:uid="{A0EB277F-CAC0-4C0F-AEB5-4109D645766A}"/>
    <cellStyle name="_25-道里_RP -P&amp;L中煤_China Coal-DePack-additional RP-Final-con-Datun" xfId="4400" xr:uid="{7456EF51-0E46-4360-BE51-0CC9385C4C23}"/>
    <cellStyle name="_25-道里_RP -P&amp;L中煤_China Coal-DePack-additional RP-Final-con-Datun 2" xfId="8105" xr:uid="{7482154D-72EC-403D-BE2D-EB238F926BF1}"/>
    <cellStyle name="_25-道里_RP -P&amp;L中煤_Consol Lead-Non operating income and exp_0723" xfId="7827" xr:uid="{D945FA0F-B2D7-40C5-B802-DAC3716C738B}"/>
    <cellStyle name="_25-道里_RP -P&amp;L中煤_Consol Lead-Non operating income and exp_0723 2" xfId="10624" xr:uid="{C83FC6CB-2E5F-4E81-A331-C664BF9608E1}"/>
    <cellStyle name="_25-道里_RP -P&amp;L中煤_Datun" xfId="8171" xr:uid="{F6154C95-AF10-43B1-948F-942330AB7374}"/>
    <cellStyle name="_25-道里_RP -P&amp;L中煤_Datun 0527" xfId="9838" xr:uid="{C2D32F6E-CF60-494B-A8F8-F136DDFF280D}"/>
    <cellStyle name="_25-道里_RP -P&amp;L中煤_Datun 0527 2" xfId="11683" xr:uid="{EA7A55F9-27C7-4DB8-84D5-382AB592D90D}"/>
    <cellStyle name="_25-道里_RP -P&amp;L中煤_Datun 2" xfId="4368" xr:uid="{F57F990E-4D42-4AEE-BE8B-13773EB30AD0}"/>
    <cellStyle name="_25-道里_RP -P&amp;L中煤_DePack-0427" xfId="7864" xr:uid="{98B40A9A-9DE7-47AE-9074-BADE1BC57BF0}"/>
    <cellStyle name="_25-道里_RP -P&amp;L中煤_DePack-0427 2" xfId="7858" xr:uid="{13034554-1391-476A-ABBB-50F6292B6C43}"/>
    <cellStyle name="_25-道里_RP -P&amp;L中煤_DePack-0427_Consol Lead-Non operating income and exp_0723" xfId="11097" xr:uid="{6A8437C7-3FDA-4D64-BC2B-67577FC76DA1}"/>
    <cellStyle name="_25-道里_RP -P&amp;L中煤_DePack-0427_Consol Lead-Non operating income and exp_0723 2" xfId="11236" xr:uid="{1BE74BCD-AC41-4189-8AA3-15F116C608BE}"/>
    <cellStyle name="_25-道里_RP -P&amp;L中煤_DePack-0430-Final-PRC--Pingshuo" xfId="7067" xr:uid="{8D7D7FE5-619B-4A82-926F-949396D1A6DC}"/>
    <cellStyle name="_25-道里_RP -P&amp;L中煤_DePack-0430-Final-PRC--Pingshuo 2" xfId="10677" xr:uid="{E892D8C3-E25A-40C4-AECA-6242658BF083}"/>
    <cellStyle name="_25-道里_RP -P&amp;L中煤_DePack-0430-Final-PRC--Pingshuo_Consol Lead-Non operating income and exp_0723" xfId="4934" xr:uid="{D936DC72-F872-459F-B7E5-6DEC182C6A5A}"/>
    <cellStyle name="_25-道里_RP -P&amp;L中煤_DePack-0430-Final-PRC--Pingshuo_Consol Lead-Non operating income and exp_0723 2" xfId="7852" xr:uid="{A622C4C2-29F9-4427-BCDD-410EA3ABDAC7}"/>
    <cellStyle name="_25-道里_RP -P&amp;L中煤_RP Additioanal PRC" xfId="7851" xr:uid="{8095F9B8-EDFE-4B98-A190-7419F5651FBE}"/>
    <cellStyle name="_25-道里_RP -P&amp;L中煤_RP Additioanal PRC 2" xfId="7172" xr:uid="{A366D806-FAD2-42B3-AC22-AAD14E54EE75}"/>
    <cellStyle name="_25-道里_RP -P&amp;L中煤_RP Additioanal PRC_Consol Lead-Non operating income and exp_0723" xfId="11190" xr:uid="{D56D001D-D22C-4B4C-99AB-9A6C082BC6F1}"/>
    <cellStyle name="_25-道里_RP -P&amp;L中煤_RP Additioanal PRC_Consol Lead-Non operating income and exp_0723 2" xfId="9204" xr:uid="{E59AED56-E46F-4E0C-A476-ACF07B7EEF52}"/>
    <cellStyle name="_25-道里_RP -P&amp;L中煤_RP Additioanal-中联煤层气" xfId="7949" xr:uid="{4C7E4734-B05E-4377-818C-8AB5A9B19121}"/>
    <cellStyle name="_25-道里_RP -P&amp;L中煤_RP Additioanal-中联煤层气 2" xfId="7846" xr:uid="{CF9A0156-C41A-441F-95C0-2936B350CD83}"/>
    <cellStyle name="_25-道里_RP -P&amp;L中煤_RP-0527" xfId="4657" xr:uid="{825D4D68-FEBC-4987-8EE3-189FAAB80FD3}"/>
    <cellStyle name="_25-道里_RP -P&amp;L中煤_RP-0527 2" xfId="7844" xr:uid="{563EE7A6-F8BD-41BE-AF27-B97E0DBADFDD}"/>
    <cellStyle name="_25-道里_RP -P&amp;L中煤_RP-ping shuo " xfId="11678" xr:uid="{06518381-4049-4605-B310-85BCAC1FB129}"/>
    <cellStyle name="_25-道里_RP -P&amp;L中煤_RP-ping shuo  2" xfId="9280" xr:uid="{5C3FFD4F-4729-4EB3-83D6-461E9DC3B1E8}"/>
    <cellStyle name="_25-道里_RP -P&amp;L中煤_RP-sales&amp;cogs-final" xfId="9853" xr:uid="{92EC8F15-41DA-4615-9C4B-AE875ACC3203}"/>
    <cellStyle name="_25-道里_RP -P&amp;L中煤_RP-sales&amp;cogs-final 2" xfId="7841" xr:uid="{8771F5BD-958B-4BC8-B11C-BB670B6DB8EE}"/>
    <cellStyle name="_25-道里_RP -P&amp;L中煤_Taxation and Deferred taxation template" xfId="7837" xr:uid="{D30BD6C7-1369-44F5-BF9F-8DD9EFB4FBB9}"/>
    <cellStyle name="_25-道里_RP -P&amp;L中煤_Taxation and Deferred taxation template 2" xfId="10025" xr:uid="{909591B5-B467-4F40-8054-CBD84374D1E4}"/>
    <cellStyle name="_25-道里_RP-0527" xfId="7835" xr:uid="{0337B2A4-C93C-49FB-9C1B-42902313DB26}"/>
    <cellStyle name="_25-道里_RP-0527 2" xfId="7749" xr:uid="{12BF3D9F-E639-45EC-AD74-13183EB46A24}"/>
    <cellStyle name="_25-道里_RP-ping shuo " xfId="7700" xr:uid="{403DCE19-7DA4-47B8-94A3-F4F230BEDF1E}"/>
    <cellStyle name="_25-道里_RP-ping shuo  2" xfId="8877" xr:uid="{61B0FF15-BC1D-4ED1-9E5A-2AE4D05193C4}"/>
    <cellStyle name="_25-道里_RP-sales&amp;cogs-final" xfId="10581" xr:uid="{3F5FFD07-BEBE-4B2D-932F-A11621CB5BAB}"/>
    <cellStyle name="_25-道里_RP-sales&amp;cogs-final 2" xfId="7822" xr:uid="{1930B67E-C521-47BE-8B43-BE13178780CD}"/>
    <cellStyle name="_25-道里_Taxation and Deferred taxation template" xfId="10696" xr:uid="{58890367-CC50-46D5-8927-C592DBC47EFA}"/>
    <cellStyle name="_25-道里_Taxation and Deferred taxation template 2" xfId="7820" xr:uid="{53DE2682-2592-4366-94B9-D2120CE59742}"/>
    <cellStyle name="_25-道里_中煤改制企业申报表_损益部分(xienan)" xfId="9660" xr:uid="{13AEFF5F-1A2F-466C-A42E-2612F0B524B2}"/>
    <cellStyle name="_25-道里_中煤改制企业申报表_损益部分(xienan) 2" xfId="8538" xr:uid="{9DD21E71-EDD2-46C7-BD20-41670B3E2B4C}"/>
    <cellStyle name="_26-哈龙" xfId="4734" xr:uid="{66399AA1-CABC-4607-B5FF-463536A95386}"/>
    <cellStyle name="_26-哈龙 2" xfId="7819" xr:uid="{3CA51401-3605-4D79-BEE6-591322DD0AA8}"/>
    <cellStyle name="_26-哈龙_Additional RP info required(IFRS)" xfId="7772" xr:uid="{6BF56238-F697-44D9-AE61-E32780F384DF}"/>
    <cellStyle name="_26-哈龙_Additional RP info required(IFRS) 2" xfId="11688" xr:uid="{0F7A3BED-9069-4E2B-81A7-2853078A816E}"/>
    <cellStyle name="_26-哈龙_Additional RP PRC GAAP CCIEC " xfId="10315" xr:uid="{7D308F0A-6D76-4C70-87FB-E77EC3F19136}"/>
    <cellStyle name="_26-哈龙_Additional RP PRC GAAP CCIEC  2" xfId="7269" xr:uid="{297D37BE-25EA-445A-B7F1-8C7793965666}"/>
    <cellStyle name="_26-哈龙_AP" xfId="10649" xr:uid="{0FA58191-039B-42CA-857F-1CD481374A54}"/>
    <cellStyle name="_26-哈龙_AP 2" xfId="10695" xr:uid="{1B030DFC-3447-4A64-88B7-D99D6209E30D}"/>
    <cellStyle name="_26-哈龙_ARORAPOP_ Jinchukou" xfId="4936" xr:uid="{62983266-3AE0-4C5C-B39C-B827110BA117}"/>
    <cellStyle name="_26-哈龙_ARORAPOP_ Jinchukou 2" xfId="8255" xr:uid="{D2597F2C-4846-4D23-AC91-3CF125E313D8}"/>
    <cellStyle name="_26-哈龙_China Coal-DePack-0430-Final" xfId="8206" xr:uid="{B37BB5DD-2481-4B73-B18A-ACFB8413EC04}"/>
    <cellStyle name="_26-哈龙_China Coal-DePack-0430-Final 2" xfId="9190" xr:uid="{D3AA9F72-F21C-4C9B-B2D2-EC64642056E2}"/>
    <cellStyle name="_26-哈龙_China Coal-DePack-additional RP-Final-con-Datun" xfId="4409" xr:uid="{B072B3F2-9EDD-4604-9DAF-F222AFBA8B55}"/>
    <cellStyle name="_26-哈龙_China Coal-DePack-additional RP-Final-con-Datun 2" xfId="7813" xr:uid="{9E3A7B99-7805-46EF-9F28-5A7E6A222D35}"/>
    <cellStyle name="_26-哈龙_Consol Lead-Non operating income and exp_0723" xfId="7148" xr:uid="{71CC24B5-1790-4304-B5A5-FB439761BBDB}"/>
    <cellStyle name="_26-哈龙_Consol Lead-Non operating income and exp_0723 2" xfId="7809" xr:uid="{4886FF87-B96C-45E3-92E7-44A94E29069C}"/>
    <cellStyle name="_26-哈龙_Cross EJE Consolidation" xfId="10334" xr:uid="{9BE105EA-227A-497F-AE67-F3F75E3F578F}"/>
    <cellStyle name="_26-哈龙_Cross EJE Consolidation 2" xfId="11363" xr:uid="{00DD6FB8-600A-48A4-80D6-A21587169049}"/>
    <cellStyle name="_26-哈龙_Datun" xfId="11273" xr:uid="{A779D56A-189E-4058-8F54-E005D1CDA430}"/>
    <cellStyle name="_26-哈龙_Datun 0527" xfId="7808" xr:uid="{D3C6B1B1-DDB6-4AFB-B8F9-E10A73516117}"/>
    <cellStyle name="_26-哈龙_Datun 0527 2" xfId="7806" xr:uid="{0A73FDFF-6FE5-4D46-B1F0-9702479D90FE}"/>
    <cellStyle name="_26-哈龙_Datun 2" xfId="7805" xr:uid="{A056399F-21FF-44B8-9909-99F264D0B41A}"/>
    <cellStyle name="_26-哈龙_DePack-0427" xfId="7803" xr:uid="{B3ECACA0-D10B-44CD-9FF1-E822FBE0F482}"/>
    <cellStyle name="_26-哈龙_DePack-0427 2" xfId="11726" xr:uid="{F354F4C0-3910-4709-BBD2-325AAD969F79}"/>
    <cellStyle name="_26-哈龙_DePack-0427_Consol Lead-Non operating income and exp_0723" xfId="8585" xr:uid="{9CFFA3D5-A5BC-42E5-895C-4EEB3EE79595}"/>
    <cellStyle name="_26-哈龙_DePack-0427_Consol Lead-Non operating income and exp_0723 2" xfId="7798" xr:uid="{299BE357-72B2-48C8-B6FC-B799B22A8045}"/>
    <cellStyle name="_26-哈龙_DePack-0430-Final-PRC--Pingshuo" xfId="10174" xr:uid="{2975807D-1231-4548-A7FA-AEFA8800B201}"/>
    <cellStyle name="_26-哈龙_DePack-0430-Final-PRC--Pingshuo 2" xfId="8435" xr:uid="{978C9422-E752-4926-A292-5E0E348EA147}"/>
    <cellStyle name="_26-哈龙_DePack-0430-Final-PRC--Pingshuo_Consol Lead-Non operating income and exp_0723" xfId="9707" xr:uid="{246433CA-E340-444C-9E78-3C341AD5A9D9}"/>
    <cellStyle name="_26-哈龙_DePack-0430-Final-PRC--Pingshuo_Consol Lead-Non operating income and exp_0723 2" xfId="5304" xr:uid="{65D02B12-D771-4030-922C-44D5F9DDA681}"/>
    <cellStyle name="_26-哈龙_Expenses_Other_Non安家岭_Nieo@0517" xfId="9640" xr:uid="{3B96D3C2-6CF1-468A-B8AF-9DD00D065618}"/>
    <cellStyle name="_26-哈龙_Expenses_Other_Non安家岭_Nieo@0517 2" xfId="7796" xr:uid="{EAAA5CDC-5B5E-437B-B95A-235857C72D45}"/>
    <cellStyle name="_26-哈龙_Expenses_Other_Non安家岭_Nieo@updated" xfId="7791" xr:uid="{4F64DEC4-FBFB-4AC1-9896-E788422846F9}"/>
    <cellStyle name="_26-哈龙_Expenses_Other_Non安家岭_Nieo@updated 2" xfId="7274" xr:uid="{82EB9066-C3AA-4A99-8305-5AEC9BF164F0}"/>
    <cellStyle name="_26-哈龙_Expenses_安家岭_Nieo" xfId="7580" xr:uid="{70156FE7-870F-41F1-9E1C-036D9E15FB3A}"/>
    <cellStyle name="_26-哈龙_Expenses_安家岭_Nieo 2" xfId="7814" xr:uid="{A90D8DF5-98A8-49E8-9EA0-BBC848AB8126}"/>
    <cellStyle name="_26-哈龙_RP Additioanal PRC" xfId="7784" xr:uid="{84735631-E40A-4DE8-BAF3-7C07C0D084FC}"/>
    <cellStyle name="_26-哈龙_RP Additioanal PRC 2" xfId="7779" xr:uid="{18618729-62DC-49F2-8005-3B185CCB4FB1}"/>
    <cellStyle name="_26-哈龙_RP Additioanal PRC_Consol Lead-Non operating income and exp_0723" xfId="6332" xr:uid="{2C3B81DC-6200-4736-B022-7FCA08AEA632}"/>
    <cellStyle name="_26-哈龙_RP Additioanal PRC_Consol Lead-Non operating income and exp_0723 2" xfId="5225" xr:uid="{72BFE738-679F-4983-9AAC-7F009C465491}"/>
    <cellStyle name="_26-哈龙_RP Additioanal-中联煤层气" xfId="9883" xr:uid="{B7A0DF9D-5F05-4F6F-A393-DCFCC8F0D85F}"/>
    <cellStyle name="_26-哈龙_RP Additioanal-中联煤层气 2" xfId="4947" xr:uid="{2331CE77-B5B7-46F8-93CE-D6AF568F86E7}"/>
    <cellStyle name="_26-哈龙_RP -P&amp;L中煤" xfId="7777" xr:uid="{FE22842D-903B-4243-A63D-44F2C02E97AC}"/>
    <cellStyle name="_26-哈龙_RP -P&amp;L中煤 2" xfId="10391" xr:uid="{884979E3-C72F-425C-BD1C-F22545EA7018}"/>
    <cellStyle name="_26-哈龙_RP -P&amp;L中煤_Additional RP info required(IFRS)" xfId="9020" xr:uid="{D62C6940-D474-45A1-932E-9585AC323663}"/>
    <cellStyle name="_26-哈龙_RP -P&amp;L中煤_Additional RP info required(IFRS) 2" xfId="7489" xr:uid="{0D2D5434-2FCC-4CE1-A49C-9F4BA8AD59FA}"/>
    <cellStyle name="_26-哈龙_RP -P&amp;L中煤_Additional RP PRC GAAP CCIEC " xfId="7775" xr:uid="{FF92585F-1921-4436-8CE5-EFCD3185E9F5}"/>
    <cellStyle name="_26-哈龙_RP -P&amp;L中煤_Additional RP PRC GAAP CCIEC  2" xfId="6382" xr:uid="{9B61FA4B-7610-4870-BD98-1E56D169D708}"/>
    <cellStyle name="_26-哈龙_RP -P&amp;L中煤_AP" xfId="7773" xr:uid="{C357C3D3-1BE6-4E20-9E04-CB293F363ED9}"/>
    <cellStyle name="_26-哈龙_RP -P&amp;L中煤_AP 2" xfId="7766" xr:uid="{1C5BD40A-F372-4534-8EDA-B5952E84099C}"/>
    <cellStyle name="_26-哈龙_RP -P&amp;L中煤_ARORAPOP_ Jinchukou" xfId="10019" xr:uid="{7811AB70-A98C-4BA0-91B5-17D5982A27C6}"/>
    <cellStyle name="_26-哈龙_RP -P&amp;L中煤_ARORAPOP_ Jinchukou 2" xfId="7764" xr:uid="{3CA5E505-C1DE-42A4-9E8D-9CE0C408937C}"/>
    <cellStyle name="_26-哈龙_RP -P&amp;L中煤_China Coal-DePack-0430-Final" xfId="6378" xr:uid="{B486E101-ECB1-4CB7-B924-B09187B1164A}"/>
    <cellStyle name="_26-哈龙_RP -P&amp;L中煤_China Coal-DePack-0430-Final 2" xfId="4804" xr:uid="{1BBF15A2-C297-4827-BA96-6E1F6E60D2F0}"/>
    <cellStyle name="_26-哈龙_RP -P&amp;L中煤_China Coal-DePack-additional RP-Final-con-Datun" xfId="11206" xr:uid="{7D597425-6629-4B3B-96BC-96B0DCBEAA51}"/>
    <cellStyle name="_26-哈龙_RP -P&amp;L中煤_China Coal-DePack-additional RP-Final-con-Datun 2" xfId="7763" xr:uid="{F214591B-24F7-4D94-A773-ABD6AF25428F}"/>
    <cellStyle name="_26-哈龙_RP -P&amp;L中煤_Consol Lead-Non operating income and exp_0723" xfId="8288" xr:uid="{D3CCA93A-44FD-47BE-BFB5-1F4D10A20048}"/>
    <cellStyle name="_26-哈龙_RP -P&amp;L中煤_Consol Lead-Non operating income and exp_0723 2" xfId="7758" xr:uid="{D611D477-60F2-4554-8360-4EF135199F09}"/>
    <cellStyle name="_26-哈龙_RP -P&amp;L中煤_Datun" xfId="7756" xr:uid="{8481E503-62F0-4F33-ABB6-9E68A0577608}"/>
    <cellStyle name="_26-哈龙_RP -P&amp;L中煤_Datun 0527" xfId="7646" xr:uid="{86B58547-1245-42E2-AB7B-D2EC7703CF71}"/>
    <cellStyle name="_26-哈龙_RP -P&amp;L中煤_Datun 0527 2" xfId="7905" xr:uid="{414EF10A-1B5D-40CE-9172-6A9A1EE1AC81}"/>
    <cellStyle name="_26-哈龙_RP -P&amp;L中煤_Datun 2" xfId="7754" xr:uid="{AC0E9AD5-5141-4F26-A7C2-DA8C412F3AEA}"/>
    <cellStyle name="_26-哈龙_RP -P&amp;L中煤_DePack-0427" xfId="11432" xr:uid="{B3A2612D-C56A-44D5-B7D8-24841A836923}"/>
    <cellStyle name="_26-哈龙_RP -P&amp;L中煤_DePack-0427 2" xfId="10089" xr:uid="{302C16FD-23FD-4197-82F5-EAADFE7B9DFE}"/>
    <cellStyle name="_26-哈龙_RP -P&amp;L中煤_DePack-0427_Consol Lead-Non operating income and exp_0723" xfId="9586" xr:uid="{7DB8A39C-F239-4944-98A7-83C85647A173}"/>
    <cellStyle name="_26-哈龙_RP -P&amp;L中煤_DePack-0427_Consol Lead-Non operating income and exp_0723 2" xfId="7751" xr:uid="{C1A0475E-9F9A-490C-858A-9A080129B222}"/>
    <cellStyle name="_26-哈龙_RP -P&amp;L中煤_DePack-0430-Final-PRC--Pingshuo" xfId="7748" xr:uid="{9D17ED9A-BEF0-4EDB-A7FD-21EE500734EA}"/>
    <cellStyle name="_26-哈龙_RP -P&amp;L中煤_DePack-0430-Final-PRC--Pingshuo 2" xfId="10297" xr:uid="{A5E48511-F962-4DC8-8D4B-0585058D3977}"/>
    <cellStyle name="_26-哈龙_RP -P&amp;L中煤_DePack-0430-Final-PRC--Pingshuo_Consol Lead-Non operating income and exp_0723" xfId="7746" xr:uid="{53AC083D-B8A2-4957-96EE-212D861E12EE}"/>
    <cellStyle name="_26-哈龙_RP -P&amp;L中煤_DePack-0430-Final-PRC--Pingshuo_Consol Lead-Non operating income and exp_0723 2" xfId="6886" xr:uid="{D4F86D34-C703-4197-97E1-17A76EF0C81C}"/>
    <cellStyle name="_26-哈龙_RP -P&amp;L中煤_RP Additioanal PRC" xfId="7744" xr:uid="{DCA5B4DC-CD55-4816-942A-56C7492C8FD1}"/>
    <cellStyle name="_26-哈龙_RP -P&amp;L中煤_RP Additioanal PRC 2" xfId="7471" xr:uid="{E82FD88D-E797-40D2-A1F1-5DBAF9A97295}"/>
    <cellStyle name="_26-哈龙_RP -P&amp;L中煤_RP Additioanal PRC_Consol Lead-Non operating income and exp_0723" xfId="4227" xr:uid="{8BB2DECB-D275-4264-9349-27A5890014EB}"/>
    <cellStyle name="_26-哈龙_RP -P&amp;L中煤_RP Additioanal PRC_Consol Lead-Non operating income and exp_0723 2" xfId="7742" xr:uid="{FC061082-93D5-4F94-A6BD-256FABCEC647}"/>
    <cellStyle name="_26-哈龙_RP -P&amp;L中煤_RP Additioanal-中联煤层气" xfId="7741" xr:uid="{FC470866-DBF1-41BA-A4AA-E45472479956}"/>
    <cellStyle name="_26-哈龙_RP -P&amp;L中煤_RP Additioanal-中联煤层气 2" xfId="7739" xr:uid="{C717AAAD-CEFD-4E57-9E15-F3356FFFA1FA}"/>
    <cellStyle name="_26-哈龙_RP -P&amp;L中煤_RP-0527" xfId="7737" xr:uid="{236C2421-5E97-4145-AB58-49042FB100BE}"/>
    <cellStyle name="_26-哈龙_RP -P&amp;L中煤_RP-0527 2" xfId="5168" xr:uid="{364B1B59-FE43-4B6C-9723-27C48F0AF587}"/>
    <cellStyle name="_26-哈龙_RP -P&amp;L中煤_RP-ping shuo " xfId="7885" xr:uid="{A2B3BB42-10DC-4483-BC1E-03BA183D7FB3}"/>
    <cellStyle name="_26-哈龙_RP -P&amp;L中煤_RP-ping shuo  2" xfId="7734" xr:uid="{FA152B65-D227-4108-9797-BB1832CA680E}"/>
    <cellStyle name="_26-哈龙_RP -P&amp;L中煤_RP-sales&amp;cogs-final" xfId="10243" xr:uid="{06E10E40-E8BF-4228-83BC-2701B9B13137}"/>
    <cellStyle name="_26-哈龙_RP -P&amp;L中煤_RP-sales&amp;cogs-final 2" xfId="7732" xr:uid="{8663E3C1-56A1-42C9-A78B-195FB8253ACB}"/>
    <cellStyle name="_26-哈龙_RP -P&amp;L中煤_Taxation and Deferred taxation template" xfId="11586" xr:uid="{59A2C886-68F5-4939-A32D-70A3F0DF7580}"/>
    <cellStyle name="_26-哈龙_RP -P&amp;L中煤_Taxation and Deferred taxation template 2" xfId="8934" xr:uid="{E5B43E8D-9DB2-4A53-9661-0A2FB495BB5D}"/>
    <cellStyle name="_26-哈龙_RP-0527" xfId="10720" xr:uid="{A6118D21-AF7E-4AE3-8218-E2D21F8435B1}"/>
    <cellStyle name="_26-哈龙_RP-0527 2" xfId="7730" xr:uid="{AC47E9EC-B875-425E-A635-0D79A6BD6FCE}"/>
    <cellStyle name="_26-哈龙_RP-ping shuo " xfId="7349" xr:uid="{A063A43B-3860-4FD4-903C-BD9B5E25D947}"/>
    <cellStyle name="_26-哈龙_RP-ping shuo  2" xfId="7620" xr:uid="{6A2D4AEA-A0EA-4A8B-A65A-B47AA430387B}"/>
    <cellStyle name="_26-哈龙_RP-sales&amp;cogs-final" xfId="7723" xr:uid="{93001D6F-710D-433E-A407-C1D480FC3D9E}"/>
    <cellStyle name="_26-哈龙_RP-sales&amp;cogs-final 2" xfId="9176" xr:uid="{73496204-3377-4184-A958-CA51CEAE66F6}"/>
    <cellStyle name="_26-哈龙_Taxation and Deferred taxation template" xfId="6344" xr:uid="{7755BFE1-B861-4AD0-A08D-AFEA9C00ED30}"/>
    <cellStyle name="_26-哈龙_Taxation and Deferred taxation template 2" xfId="6263" xr:uid="{56B75C14-B651-47E4-8962-5F3021DDF5DF}"/>
    <cellStyle name="_26-哈龙_中煤改制企业申报表_损益部分(xienan)" xfId="10910" xr:uid="{10E4662C-0F97-4D07-B962-520D9B087AEF}"/>
    <cellStyle name="_26-哈龙_中煤改制企业申报表_损益部分(xienan) 2" xfId="4818" xr:uid="{EFD4D4C9-3686-4017-BAC9-87B9F9CB3E6F}"/>
    <cellStyle name="_27-道外" xfId="7722" xr:uid="{5B8202F5-663A-4AAD-949E-957BF210E50F}"/>
    <cellStyle name="_27-道外 2" xfId="7750" xr:uid="{675BE861-35EE-42A6-9AF9-4B12043B7478}"/>
    <cellStyle name="_27-道外_Additional RP info required(IFRS)" xfId="10024" xr:uid="{A64B55C1-B074-44BA-9DAE-ED148437706C}"/>
    <cellStyle name="_27-道外_Additional RP info required(IFRS) 2" xfId="7934" xr:uid="{9F97EB2A-6798-4A01-9D26-D2E880E6AE45}"/>
    <cellStyle name="_27-道外_Additional RP PRC GAAP CCIEC " xfId="9923" xr:uid="{F7C98559-6385-4EBB-8CF0-4CD0D5FC5DA9}"/>
    <cellStyle name="_27-道外_Additional RP PRC GAAP CCIEC  2" xfId="7721" xr:uid="{5E42061B-CEC6-4BCA-A208-84072D21BE18}"/>
    <cellStyle name="_27-道外_AP" xfId="10265" xr:uid="{B19F223C-A58F-4EE0-B0AA-0C8CE2D3320E}"/>
    <cellStyle name="_27-道外_AP 2" xfId="7718" xr:uid="{481E382D-8730-4AFF-A54E-3D763AE86D5C}"/>
    <cellStyle name="_27-道外_ARORAPOP_ Jinchukou" xfId="8768" xr:uid="{4634A6F9-8AE5-4876-B991-933EE591F515}"/>
    <cellStyle name="_27-道外_ARORAPOP_ Jinchukou 2" xfId="7417" xr:uid="{EC8C356A-FB33-42BC-B576-8684DE5912B2}"/>
    <cellStyle name="_27-道外_China Coal-DePack-0430-Final" xfId="9269" xr:uid="{49FC9045-4125-41B6-9E7F-4B2B5457C746}"/>
    <cellStyle name="_27-道外_China Coal-DePack-0430-Final 2" xfId="11148" xr:uid="{91F82BED-BDF6-44A4-853C-29A829DFF8BD}"/>
    <cellStyle name="_27-道外_China Coal-DePack-additional RP-Final-con-Datun" xfId="7544" xr:uid="{14BBEBA9-CDFA-4BB2-A03E-6FD3A99BBF92}"/>
    <cellStyle name="_27-道外_China Coal-DePack-additional RP-Final-con-Datun 2" xfId="7714" xr:uid="{8793D4AE-962C-441D-8F7C-D967D3817703}"/>
    <cellStyle name="_27-道外_Consol Lead-Non operating income and exp_0723" xfId="8103" xr:uid="{E97BEA5B-17AD-46DE-A373-AAC5390FD440}"/>
    <cellStyle name="_27-道外_Consol Lead-Non operating income and exp_0723 2" xfId="7710" xr:uid="{8B7C0F7B-F975-47DE-BEE6-B8F10DB5A849}"/>
    <cellStyle name="_27-道外_Cross EJE Consolidation" xfId="10046" xr:uid="{EFB06F4B-4F1D-4F9D-844D-2E7B18CE1065}"/>
    <cellStyle name="_27-道外_Cross EJE Consolidation 2" xfId="9785" xr:uid="{995871EC-D1F8-4B06-95EB-1FF28051B916}"/>
    <cellStyle name="_27-道外_Datun" xfId="7708" xr:uid="{9B40B191-FE9F-4706-B1AD-C1B5B46A0B29}"/>
    <cellStyle name="_27-道外_Datun 0527" xfId="8048" xr:uid="{6EB60B66-C690-4B21-8E1C-2EA235472965}"/>
    <cellStyle name="_27-道外_Datun 0527 2" xfId="7703" xr:uid="{FFA3A949-FCC5-48FC-B464-1B839242FE1F}"/>
    <cellStyle name="_27-道外_Datun 2" xfId="5359" xr:uid="{C22856E6-A309-4DE9-8CC0-C609B066EE37}"/>
    <cellStyle name="_27-道外_DePack-0427" xfId="7701" xr:uid="{08475F91-1241-46FB-AE34-DB4E079F63E7}"/>
    <cellStyle name="_27-道外_DePack-0427 2" xfId="8876" xr:uid="{21EC2F0A-E73E-4787-BF84-9692F1E64091}"/>
    <cellStyle name="_27-道外_DePack-0427_Consol Lead-Non operating income and exp_0723" xfId="8196" xr:uid="{36E4A396-9AA0-44C7-ADED-CBB9A76D9B23}"/>
    <cellStyle name="_27-道外_DePack-0427_Consol Lead-Non operating income and exp_0723 2" xfId="7699" xr:uid="{3B3BA922-C806-40D3-BB75-7CE0D38A2430}"/>
    <cellStyle name="_27-道外_DePack-0430-Final-PRC--Pingshuo" xfId="7918" xr:uid="{70015590-EAE0-4973-B8DA-CE1D69DDD209}"/>
    <cellStyle name="_27-道外_DePack-0430-Final-PRC--Pingshuo 2" xfId="7698" xr:uid="{0F873A53-F4AE-41FF-9016-D88A711476EE}"/>
    <cellStyle name="_27-道外_DePack-0430-Final-PRC--Pingshuo_Consol Lead-Non operating income and exp_0723" xfId="8557" xr:uid="{164C0142-29BE-474D-996D-DE3C5A37342D}"/>
    <cellStyle name="_27-道外_DePack-0430-Final-PRC--Pingshuo_Consol Lead-Non operating income and exp_0723 2" xfId="7694" xr:uid="{2CFCA092-0256-4684-BC07-75292605FB60}"/>
    <cellStyle name="_27-道外_Expenses_Other_Non安家岭_Nieo@0517" xfId="11488" xr:uid="{1EA6DA4B-15CA-4846-B53F-4781384CB7D3}"/>
    <cellStyle name="_27-道外_Expenses_Other_Non安家岭_Nieo@0517 2" xfId="7691" xr:uid="{F0616AFD-2B1E-4665-BB66-86B2A01DFEDA}"/>
    <cellStyle name="_27-道外_Expenses_Other_Non安家岭_Nieo@updated" xfId="5801" xr:uid="{061BDAD3-8360-4060-9FD9-A1A5E3C3CDD2}"/>
    <cellStyle name="_27-道外_Expenses_Other_Non安家岭_Nieo@updated 2" xfId="8044" xr:uid="{DBE29CF1-A288-46FF-B732-76BEEFBF464D}"/>
    <cellStyle name="_27-道外_Expenses_安家岭_Nieo" xfId="7689" xr:uid="{3D8E23A3-F48C-427A-90FC-9BA63094C805}"/>
    <cellStyle name="_27-道外_Expenses_安家岭_Nieo 2" xfId="8086" xr:uid="{8D6859BC-9F57-4089-A4BB-0BF589B89428}"/>
    <cellStyle name="_27-道外_RP Additioanal PRC" xfId="9127" xr:uid="{6F76B991-4596-4AE9-A3DE-511AF771010F}"/>
    <cellStyle name="_27-道外_RP Additioanal PRC 2" xfId="5600" xr:uid="{52208B02-D157-4547-BCDC-36045DEE523C}"/>
    <cellStyle name="_27-道外_RP Additioanal PRC_Consol Lead-Non operating income and exp_0723" xfId="11687" xr:uid="{BDDA7C39-4D58-4EC0-9658-791DA3F24415}"/>
    <cellStyle name="_27-道外_RP Additioanal PRC_Consol Lead-Non operating income and exp_0723 2" xfId="10128" xr:uid="{8F4C08A1-7B16-4981-B958-4297EB858F52}"/>
    <cellStyle name="_27-道外_RP Additioanal-中联煤层气" xfId="11696" xr:uid="{BA0BB166-EEE7-410B-8586-922962E98CB9}"/>
    <cellStyle name="_27-道外_RP Additioanal-中联煤层气 2" xfId="10412" xr:uid="{034F3DE0-7990-482E-8123-C3AFE7E76387}"/>
    <cellStyle name="_27-道外_RP -P&amp;L中煤" xfId="11466" xr:uid="{27D6B223-664A-4CE3-80FE-A4C94B7BCE88}"/>
    <cellStyle name="_27-道外_RP -P&amp;L中煤 2" xfId="6952" xr:uid="{CA03893B-C31C-4EC1-A7C3-AEF584B34C9E}"/>
    <cellStyle name="_27-道外_RP -P&amp;L中煤_Additional RP info required(IFRS)" xfId="9771" xr:uid="{9CF44905-E72B-4DB8-B52C-D701481F31FB}"/>
    <cellStyle name="_27-道外_RP -P&amp;L中煤_Additional RP info required(IFRS) 2" xfId="7680" xr:uid="{700965E5-4569-41D8-AB89-94E7ADEB76E0}"/>
    <cellStyle name="_27-道外_RP -P&amp;L中煤_Additional RP PRC GAAP CCIEC " xfId="9906" xr:uid="{2CC1BDD2-F6A7-498C-B49B-A7EF83496B25}"/>
    <cellStyle name="_27-道外_RP -P&amp;L中煤_Additional RP PRC GAAP CCIEC  2" xfId="10886" xr:uid="{592EEC80-6C44-4FA7-8529-C5B1F324217B}"/>
    <cellStyle name="_27-道外_RP -P&amp;L中煤_AP" xfId="9622" xr:uid="{CEE9554F-1EF9-4E0F-9FDA-19249519CD84}"/>
    <cellStyle name="_27-道外_RP -P&amp;L中煤_AP 2" xfId="7678" xr:uid="{DDC0C3A8-BD33-44B3-ABDD-5D01AA9E437E}"/>
    <cellStyle name="_27-道外_RP -P&amp;L中煤_ARORAPOP_ Jinchukou" xfId="10725" xr:uid="{67EEAC73-AB9D-4045-A7C1-B5E0B7D2E885}"/>
    <cellStyle name="_27-道外_RP -P&amp;L中煤_ARORAPOP_ Jinchukou 2" xfId="9307" xr:uid="{9D72E98D-806B-492F-B943-44070D5ED184}"/>
    <cellStyle name="_27-道外_RP -P&amp;L中煤_China Coal-DePack-0430-Final" xfId="7677" xr:uid="{5C3278B9-E736-4AAB-8669-B8630EB793BB}"/>
    <cellStyle name="_27-道外_RP -P&amp;L中煤_China Coal-DePack-0430-Final 2" xfId="5737" xr:uid="{1ADF40A6-508F-4325-9012-9D0275BE6C91}"/>
    <cellStyle name="_27-道外_RP -P&amp;L中煤_China Coal-DePack-additional RP-Final-con-Datun" xfId="11316" xr:uid="{CBC080EA-EDDB-4266-B07D-5743A12FC911}"/>
    <cellStyle name="_27-道外_RP -P&amp;L中煤_China Coal-DePack-additional RP-Final-con-Datun 2" xfId="5784" xr:uid="{228B2D8E-4B3F-480E-8B16-056E8D28956E}"/>
    <cellStyle name="_27-道外_RP -P&amp;L中煤_Consol Lead-Non operating income and exp_0723" xfId="7664" xr:uid="{E750D741-0253-46EF-AC0C-255F1826D9C9}"/>
    <cellStyle name="_27-道外_RP -P&amp;L中煤_Consol Lead-Non operating income and exp_0723 2" xfId="10533" xr:uid="{88333FEB-EF42-4AEF-9ECA-2DABF1EE7377}"/>
    <cellStyle name="_27-道外_RP -P&amp;L中煤_Datun" xfId="7663" xr:uid="{00D874C6-40ED-42CD-B68C-AFBD895BB9F1}"/>
    <cellStyle name="_27-道外_RP -P&amp;L中煤_Datun 0527" xfId="7655" xr:uid="{C8A7F236-B765-4070-8DBF-3E570EF33AA8}"/>
    <cellStyle name="_27-道外_RP -P&amp;L中煤_Datun 0527 2" xfId="5028" xr:uid="{CD292668-1962-44D1-A93B-C264777A0C85}"/>
    <cellStyle name="_27-道外_RP -P&amp;L中煤_Datun 2" xfId="7652" xr:uid="{58B33FEC-6DED-4529-A898-296692A859A8}"/>
    <cellStyle name="_27-道外_RP -P&amp;L中煤_DePack-0427" xfId="7037" xr:uid="{4D1CA5F9-F9E6-409E-86CE-20EDC794BF06}"/>
    <cellStyle name="_27-道外_RP -P&amp;L中煤_DePack-0427 2" xfId="11757" xr:uid="{ED30D474-40AE-491C-B8AE-60FC56DC206F}"/>
    <cellStyle name="_27-道外_RP -P&amp;L中煤_DePack-0427_Consol Lead-Non operating income and exp_0723" xfId="11454" xr:uid="{6381DBFA-6C8C-4552-AD62-DC7A2C61A994}"/>
    <cellStyle name="_27-道外_RP -P&amp;L中煤_DePack-0427_Consol Lead-Non operating income and exp_0723 2" xfId="11716" xr:uid="{0155DEBC-D6CC-44FB-A131-84AC73B29F04}"/>
    <cellStyle name="_27-道外_RP -P&amp;L中煤_DePack-0430-Final-PRC--Pingshuo" xfId="7647" xr:uid="{EA00F730-1E21-447C-92A2-3146EEEB104E}"/>
    <cellStyle name="_27-道外_RP -P&amp;L中煤_DePack-0430-Final-PRC--Pingshuo 2" xfId="7904" xr:uid="{C759B2D7-E990-43F5-8EEB-8C352278A403}"/>
    <cellStyle name="_27-道外_RP -P&amp;L中煤_DePack-0430-Final-PRC--Pingshuo_Consol Lead-Non operating income and exp_0723" xfId="7643" xr:uid="{F2CA8CDE-601A-45E8-B35F-FC67F1108002}"/>
    <cellStyle name="_27-道外_RP -P&amp;L中煤_DePack-0430-Final-PRC--Pingshuo_Consol Lead-Non operating income and exp_0723 2" xfId="5322" xr:uid="{0E95F243-DA18-4386-B5F5-9BDFA20F6E9B}"/>
    <cellStyle name="_27-道外_RP -P&amp;L中煤_RP Additioanal PRC" xfId="8549" xr:uid="{A6B643A1-0C8F-40FC-8002-321AD0B2FD00}"/>
    <cellStyle name="_27-道外_RP -P&amp;L中煤_RP Additioanal PRC 2" xfId="7640" xr:uid="{5079EC16-C5D3-46EF-80D8-9EBFB9119FEE}"/>
    <cellStyle name="_27-道外_RP -P&amp;L中煤_RP Additioanal PRC_Consol Lead-Non operating income and exp_0723" xfId="7636" xr:uid="{72A654BB-980C-4958-848F-7F3780F731C3}"/>
    <cellStyle name="_27-道外_RP -P&amp;L中煤_RP Additioanal PRC_Consol Lead-Non operating income and exp_0723 2" xfId="7632" xr:uid="{2A72DB67-DBD7-4633-9726-A48ADBE8F381}"/>
    <cellStyle name="_27-道外_RP -P&amp;L中煤_RP Additioanal-中联煤层气" xfId="7521" xr:uid="{B7E97721-DDFF-4EE1-A6F7-71887B13E26F}"/>
    <cellStyle name="_27-道外_RP -P&amp;L中煤_RP Additioanal-中联煤层气 2" xfId="11319" xr:uid="{F013EF57-114B-40BB-8497-46C8C484B0B9}"/>
    <cellStyle name="_27-道外_RP -P&amp;L中煤_RP-0527" xfId="8398" xr:uid="{1122197E-5BF3-4119-B692-09C9C05297FD}"/>
    <cellStyle name="_27-道外_RP -P&amp;L中煤_RP-0527 2" xfId="7631" xr:uid="{1839522F-1B8E-4AC3-BC40-13942021FAEF}"/>
    <cellStyle name="_27-道外_RP -P&amp;L中煤_RP-ping shuo " xfId="7625" xr:uid="{5FE82274-2216-4104-8553-0BE1F7587EA2}"/>
    <cellStyle name="_27-道外_RP -P&amp;L中煤_RP-ping shuo  2" xfId="10745" xr:uid="{E58E44BE-7757-4250-B306-C38AE0E3A1C5}"/>
    <cellStyle name="_27-道外_RP -P&amp;L中煤_RP-sales&amp;cogs-final" xfId="8380" xr:uid="{FE8E9F61-7572-40E6-8BE3-94F25A2D5C5B}"/>
    <cellStyle name="_27-道外_RP -P&amp;L中煤_RP-sales&amp;cogs-final 2" xfId="9834" xr:uid="{3A50DAEF-21D1-4A53-AC91-765D29CB9EE4}"/>
    <cellStyle name="_27-道外_RP -P&amp;L中煤_Taxation and Deferred taxation template" xfId="8345" xr:uid="{F136F819-AD0C-44FD-AB61-87DAAB12F434}"/>
    <cellStyle name="_27-道外_RP -P&amp;L中煤_Taxation and Deferred taxation template 2" xfId="7618" xr:uid="{19F37E9F-233A-4E2C-9314-971AA096A874}"/>
    <cellStyle name="_27-道外_RP-0527" xfId="11596" xr:uid="{3C401AB9-81D0-4D3D-903F-2190F680CD3C}"/>
    <cellStyle name="_27-道外_RP-0527 2" xfId="9990" xr:uid="{EDE5E89D-4003-4632-B182-D08C251D6312}"/>
    <cellStyle name="_27-道外_RP-ping shuo " xfId="7614" xr:uid="{2A31A723-0459-47BD-BB67-F9401C0E544F}"/>
    <cellStyle name="_27-道外_RP-ping shuo  2" xfId="8563" xr:uid="{3C9DBA40-5B9A-42C2-A97F-9D81C075F286}"/>
    <cellStyle name="_27-道外_RP-sales&amp;cogs-final" xfId="7613" xr:uid="{0ABE0459-45E8-4878-AD53-26E66EB9FAAD}"/>
    <cellStyle name="_27-道外_RP-sales&amp;cogs-final 2" xfId="9509" xr:uid="{E563C731-EF4C-4205-BE47-519047FE1EEB}"/>
    <cellStyle name="_27-道外_Taxation and Deferred taxation template" xfId="8374" xr:uid="{01C61438-1EC1-4957-8EE4-1ADF0EF35A41}"/>
    <cellStyle name="_27-道外_Taxation and Deferred taxation template 2" xfId="5020" xr:uid="{373228C1-8B74-4CD8-9B00-616BCABE0DB1}"/>
    <cellStyle name="_27-道外_中煤改制企业申报表_损益部分(xienan)" xfId="10594" xr:uid="{CB1AEE63-7665-4C0F-8BF9-B0AC65D6015F}"/>
    <cellStyle name="_27-道外_中煤改制企业申报表_损益部分(xienan) 2" xfId="7611" xr:uid="{CACBE102-4BF6-40E5-896C-DFD23C7344AA}"/>
    <cellStyle name="_28-南岗" xfId="5318" xr:uid="{A96FDBB1-060E-4D09-8252-C80EC7FBC7A1}"/>
    <cellStyle name="_28-南岗 2" xfId="8849" xr:uid="{66BE50E6-72D7-4E91-85FB-6EB615567149}"/>
    <cellStyle name="_28-南岗_Additional RP info required(IFRS)" xfId="10894" xr:uid="{5D8009FB-B290-4B7D-AA0B-00EE254487AF}"/>
    <cellStyle name="_28-南岗_Additional RP info required(IFRS) 2" xfId="7606" xr:uid="{380907A0-56D6-4169-A1CB-4D2E9EA5D139}"/>
    <cellStyle name="_28-南岗_Additional RP PRC GAAP CCIEC " xfId="7604" xr:uid="{3420228D-7B79-49A0-ADD5-8522A6CECE0E}"/>
    <cellStyle name="_28-南岗_Additional RP PRC GAAP CCIEC  2" xfId="11400" xr:uid="{C8571574-E526-41F4-94D1-32572E4D3B67}"/>
    <cellStyle name="_28-南岗_AP" xfId="7603" xr:uid="{9D3BC798-16D1-4B82-94E9-6933207CE23E}"/>
    <cellStyle name="_28-南岗_AP 2" xfId="7599" xr:uid="{86F3617D-17AF-47A3-91E6-AB7E4C7A88BB}"/>
    <cellStyle name="_28-南岗_ARORAPOP_ Jinchukou" xfId="7341" xr:uid="{90F0FB92-CDC8-4759-B527-CD5C213A660B}"/>
    <cellStyle name="_28-南岗_ARORAPOP_ Jinchukou 2" xfId="7525" xr:uid="{EA4304E2-F37C-4188-B1AB-E5537CE9CE55}"/>
    <cellStyle name="_28-南岗_China Coal-DePack-0430-Final" xfId="10120" xr:uid="{87BEA89F-6428-4E59-98F8-672CBA09F018}"/>
    <cellStyle name="_28-南岗_China Coal-DePack-0430-Final 2" xfId="10465" xr:uid="{3C82E361-700B-482E-90B4-383589ABFD6C}"/>
    <cellStyle name="_28-南岗_China Coal-DePack-additional RP-Final-con-Datun" xfId="6036" xr:uid="{11CF5AA8-655C-4506-98A5-88A5766F9F07}"/>
    <cellStyle name="_28-南岗_China Coal-DePack-additional RP-Final-con-Datun 2" xfId="11665" xr:uid="{523CE218-963A-485C-BD75-47F0AB73E737}"/>
    <cellStyle name="_28-南岗_Consol Lead-Non operating income and exp_0723" xfId="11470" xr:uid="{45A850B5-ED6A-4F69-B1B0-1FECB89DBE08}"/>
    <cellStyle name="_28-南岗_Consol Lead-Non operating income and exp_0723 2" xfId="10582" xr:uid="{A501A01A-A175-4CEA-B9BE-2AAE1BA6C057}"/>
    <cellStyle name="_28-南岗_Cross EJE Consolidation" xfId="7594" xr:uid="{CADDD802-D188-4A90-A2EC-01EB0E82CF63}"/>
    <cellStyle name="_28-南岗_Cross EJE Consolidation 2" xfId="7771" xr:uid="{AE9835D1-EA96-4B58-980C-271D4F0559B0}"/>
    <cellStyle name="_28-南岗_Datun" xfId="7592" xr:uid="{1D684348-D846-421F-9B9E-C147B166DB69}"/>
    <cellStyle name="_28-南岗_Datun 0527" xfId="7588" xr:uid="{FDC2CE15-C902-432A-86FB-7FB15A49C5B4}"/>
    <cellStyle name="_28-南岗_Datun 0527 2" xfId="11695" xr:uid="{218B6185-4FE5-47B4-8957-57C99ABCCF1C}"/>
    <cellStyle name="_28-南岗_Datun 2" xfId="11335" xr:uid="{0546BBEA-5824-4AB0-B945-FA03297FD033}"/>
    <cellStyle name="_28-南岗_DePack-0427" xfId="7415" xr:uid="{521BCFD5-120F-4516-819A-A95FB850129F}"/>
    <cellStyle name="_28-南岗_DePack-0427 2" xfId="8012" xr:uid="{2C425223-45DE-4955-928F-78E78A474D98}"/>
    <cellStyle name="_28-南岗_DePack-0427_Consol Lead-Non operating income and exp_0723" xfId="7642" xr:uid="{5B4C5E0B-84AD-4C92-A291-7641A2FD1A1A}"/>
    <cellStyle name="_28-南岗_DePack-0427_Consol Lead-Non operating income and exp_0723 2" xfId="7586" xr:uid="{4D802735-FABC-4E11-A0F9-1BD61845E15F}"/>
    <cellStyle name="_28-南岗_DePack-0430-Final-PRC--Pingshuo" xfId="7376" xr:uid="{95F169DB-9276-4295-BC07-DCC3DE5D8816}"/>
    <cellStyle name="_28-南岗_DePack-0430-Final-PRC--Pingshuo 2" xfId="7666" xr:uid="{0D305A12-66FA-4BCC-B99D-F6EE8F42EBD4}"/>
    <cellStyle name="_28-南岗_DePack-0430-Final-PRC--Pingshuo_Consol Lead-Non operating income and exp_0723" xfId="9006" xr:uid="{169222E3-1404-4F44-B511-C843D6549E12}"/>
    <cellStyle name="_28-南岗_DePack-0430-Final-PRC--Pingshuo_Consol Lead-Non operating income and exp_0723 2" xfId="6361" xr:uid="{B73E342A-3DEA-4C7C-8EAF-27AED23B2F20}"/>
    <cellStyle name="_28-南岗_Expenses_Other_Non安家岭_Nieo@0517" xfId="7581" xr:uid="{F2222B00-AF73-40C3-8F10-66BA44B958BD}"/>
    <cellStyle name="_28-南岗_Expenses_Other_Non安家岭_Nieo@0517 2" xfId="7573" xr:uid="{CAC2A269-4F27-4770-8E58-3F97275F7B84}"/>
    <cellStyle name="_28-南岗_Expenses_Other_Non安家岭_Nieo@updated" xfId="8681" xr:uid="{2BA362C4-8BD9-4D20-9188-1A8B7E0126B0}"/>
    <cellStyle name="_28-南岗_Expenses_Other_Non安家岭_Nieo@updated 2" xfId="7570" xr:uid="{5DFB4DC6-67EB-49F9-84C0-F86B29737DF7}"/>
    <cellStyle name="_28-南岗_Expenses_安家岭_Nieo" xfId="11703" xr:uid="{540C9E29-3F11-4888-A85E-3804491CFEAB}"/>
    <cellStyle name="_28-南岗_Expenses_安家岭_Nieo 2" xfId="7337" xr:uid="{6E49C821-35BC-4C5B-BFD7-E370401B831D}"/>
    <cellStyle name="_28-南岗_RP Additioanal PRC" xfId="11092" xr:uid="{4CD78B45-FD49-4E67-B3E7-C6A741C62AFF}"/>
    <cellStyle name="_28-南岗_RP Additioanal PRC 2" xfId="7850" xr:uid="{05868925-CB44-4D99-9E67-65604171D19D}"/>
    <cellStyle name="_28-南岗_RP Additioanal PRC_Consol Lead-Non operating income and exp_0723" xfId="10932" xr:uid="{A1791D9B-A3B5-456B-973E-404C2286EFA8}"/>
    <cellStyle name="_28-南岗_RP Additioanal PRC_Consol Lead-Non operating income and exp_0723 2" xfId="5824" xr:uid="{CA851AD2-0810-4A97-AEB0-D76F940CDF4C}"/>
    <cellStyle name="_28-南岗_RP Additioanal-中联煤层气" xfId="7566" xr:uid="{1235BAA4-80E1-4092-A29C-29FDA1F25FDD}"/>
    <cellStyle name="_28-南岗_RP Additioanal-中联煤层气 2" xfId="9092" xr:uid="{A051FF48-67DE-4BAE-8B09-12C51D8BC899}"/>
    <cellStyle name="_28-南岗_RP -P&amp;L中煤" xfId="10170" xr:uid="{23FC6DC4-6ACC-4FF7-9209-7631C68AE7B1}"/>
    <cellStyle name="_28-南岗_RP -P&amp;L中煤 2" xfId="9779" xr:uid="{41BD5EEC-5B77-49C2-8C7B-84E84BEF0FD9}"/>
    <cellStyle name="_28-南岗_RP -P&amp;L中煤_Additional RP info required(IFRS)" xfId="5257" xr:uid="{0837F38A-93F1-43BA-96FF-38686BEDC925}"/>
    <cellStyle name="_28-南岗_RP -P&amp;L中煤_Additional RP info required(IFRS) 2" xfId="8060" xr:uid="{D8EF5B76-D622-49A0-85C8-6D39BF60BE9C}"/>
    <cellStyle name="_28-南岗_RP -P&amp;L中煤_Additional RP PRC GAAP CCIEC " xfId="11769" xr:uid="{CED781A1-0AC2-48EE-B939-226CC1D7FC0E}"/>
    <cellStyle name="_28-南岗_RP -P&amp;L中煤_Additional RP PRC GAAP CCIEC  2" xfId="7876" xr:uid="{2E80D085-4813-4F18-8EEE-191D12B8BF8C}"/>
    <cellStyle name="_28-南岗_RP -P&amp;L中煤_AP" xfId="10744" xr:uid="{1CF4D69B-B641-476C-BF4B-E78C6EDF248D}"/>
    <cellStyle name="_28-南岗_RP -P&amp;L中煤_AP 2" xfId="9261" xr:uid="{6827A738-3142-484C-AB77-7BAB2AA3872D}"/>
    <cellStyle name="_28-南岗_RP -P&amp;L中煤_ARORAPOP_ Jinchukou" xfId="7560" xr:uid="{4ABB1486-7AED-4647-9618-7CF10EB54117}"/>
    <cellStyle name="_28-南岗_RP -P&amp;L中煤_ARORAPOP_ Jinchukou 2" xfId="7559" xr:uid="{69376515-7653-4D3A-BD00-31BC46C43F91}"/>
    <cellStyle name="_28-南岗_RP -P&amp;L中煤_China Coal-DePack-0430-Final" xfId="11765" xr:uid="{DE2C4877-7969-4341-BA96-B44DAF4AB60D}"/>
    <cellStyle name="_28-南岗_RP -P&amp;L中煤_China Coal-DePack-0430-Final 2" xfId="7127" xr:uid="{5B1E6ED5-FFD6-4224-ADDC-E6D7D3494BCB}"/>
    <cellStyle name="_28-南岗_RP -P&amp;L中煤_China Coal-DePack-additional RP-Final-con-Datun" xfId="7556" xr:uid="{AFD402C9-97C4-4BEA-8C8E-0B157219D17A}"/>
    <cellStyle name="_28-南岗_RP -P&amp;L中煤_China Coal-DePack-additional RP-Final-con-Datun 2" xfId="7553" xr:uid="{C02A92E3-AFA3-4534-8FF1-E8002C57DD58}"/>
    <cellStyle name="_28-南岗_RP -P&amp;L中煤_Consol Lead-Non operating income and exp_0723" xfId="6723" xr:uid="{9DEF8A0E-C422-40EA-963D-75C9894A81D8}"/>
    <cellStyle name="_28-南岗_RP -P&amp;L中煤_Consol Lead-Non operating income and exp_0723 2" xfId="7550" xr:uid="{708AC987-2691-432F-9EC9-4F4200C1D654}"/>
    <cellStyle name="_28-南岗_RP -P&amp;L中煤_Datun" xfId="5930" xr:uid="{94D83494-FBE4-4E57-A32F-273E9B9ED8D5}"/>
    <cellStyle name="_28-南岗_RP -P&amp;L中煤_Datun 0527" xfId="9171" xr:uid="{6FEE6D26-F9F3-4CDB-9EC8-8308069936E8}"/>
    <cellStyle name="_28-南岗_RP -P&amp;L中煤_Datun 0527 2" xfId="7548" xr:uid="{C2945A65-8BE6-48DB-8EBF-9D1189A70052}"/>
    <cellStyle name="_28-南岗_RP -P&amp;L中煤_Datun 2" xfId="7546" xr:uid="{57886590-5799-45FD-955E-6D7F9B90A0D9}"/>
    <cellStyle name="_28-南岗_RP -P&amp;L中煤_DePack-0427" xfId="11090" xr:uid="{E0C8BC23-A645-4120-8384-A6D15EDB5CF2}"/>
    <cellStyle name="_28-南岗_RP -P&amp;L中煤_DePack-0427 2" xfId="10937" xr:uid="{789A7DA6-3B02-4CC0-87EA-35E09DA7F2CD}"/>
    <cellStyle name="_28-南岗_RP -P&amp;L中煤_DePack-0427_Consol Lead-Non operating income and exp_0723" xfId="4453" xr:uid="{5EC351DE-1184-41D6-9EE1-5C30A8C384CC}"/>
    <cellStyle name="_28-南岗_RP -P&amp;L中煤_DePack-0427_Consol Lead-Non operating income and exp_0723 2" xfId="9005" xr:uid="{10F37AD2-D43A-48E0-A169-84E3E19A7155}"/>
    <cellStyle name="_28-南岗_RP -P&amp;L中煤_DePack-0430-Final-PRC--Pingshuo" xfId="10147" xr:uid="{160BBBB5-09A3-489D-9640-D7F67406AC75}"/>
    <cellStyle name="_28-南岗_RP -P&amp;L中煤_DePack-0430-Final-PRC--Pingshuo 2" xfId="5691" xr:uid="{B8FBB2A7-4456-4821-97A8-10E6DB7D0742}"/>
    <cellStyle name="_28-南岗_RP -P&amp;L中煤_DePack-0430-Final-PRC--Pingshuo_Consol Lead-Non operating income and exp_0723" xfId="7980" xr:uid="{C971020B-C498-42A2-B042-4CA666C773A4}"/>
    <cellStyle name="_28-南岗_RP -P&amp;L中煤_DePack-0430-Final-PRC--Pingshuo_Consol Lead-Non operating income and exp_0723 2" xfId="10707" xr:uid="{06771F39-4EAB-467F-ABCF-E234CD34AE84}"/>
    <cellStyle name="_28-南岗_RP -P&amp;L中煤_RP Additioanal PRC" xfId="8261" xr:uid="{56CA59AF-DD7F-4CF0-BECD-907544F068B0}"/>
    <cellStyle name="_28-南岗_RP -P&amp;L中煤_RP Additioanal PRC 2" xfId="8484" xr:uid="{FFF0F78F-86AE-4EC0-B039-146FFCBD71C4}"/>
    <cellStyle name="_28-南岗_RP -P&amp;L中煤_RP Additioanal PRC_Consol Lead-Non operating income and exp_0723" xfId="7535" xr:uid="{C616BE9A-93AA-4AF4-8EA3-29C46F0094D9}"/>
    <cellStyle name="_28-南岗_RP -P&amp;L中煤_RP Additioanal PRC_Consol Lead-Non operating income and exp_0723 2" xfId="7532" xr:uid="{1BF9D9BB-32DC-4BCB-889D-CF75BD6A5C52}"/>
    <cellStyle name="_28-南岗_RP -P&amp;L中煤_RP Additioanal-中联煤层气" xfId="10946" xr:uid="{6FFF4E0F-2F91-4599-BCA3-F195A4CADBF7}"/>
    <cellStyle name="_28-南岗_RP -P&amp;L中煤_RP Additioanal-中联煤层气 2" xfId="11780" xr:uid="{3669AE80-C51D-4585-A13A-B2054F7D6ADA}"/>
    <cellStyle name="_28-南岗_RP -P&amp;L中煤_RP-0527" xfId="5308" xr:uid="{903864CA-7B90-4301-BA46-67DC830047F8}"/>
    <cellStyle name="_28-南岗_RP -P&amp;L中煤_RP-0527 2" xfId="10190" xr:uid="{53F78017-5DA1-40BA-8A42-2AF65E869B07}"/>
    <cellStyle name="_28-南岗_RP -P&amp;L中煤_RP-ping shuo " xfId="8579" xr:uid="{0A0B9F13-7595-4399-8F87-FB8F3F309B06}"/>
    <cellStyle name="_28-南岗_RP -P&amp;L中煤_RP-ping shuo  2" xfId="7529" xr:uid="{407B801A-E70E-4CFB-B2B7-9F9AEEA2CAD6}"/>
    <cellStyle name="_28-南岗_RP -P&amp;L中煤_RP-sales&amp;cogs-final" xfId="7528" xr:uid="{2DF06839-0796-4147-86BB-BB2876344F7D}"/>
    <cellStyle name="_28-南岗_RP -P&amp;L中煤_RP-sales&amp;cogs-final 2" xfId="7526" xr:uid="{9490E134-19D3-49B3-A7F7-B3A63C61DD74}"/>
    <cellStyle name="_28-南岗_RP -P&amp;L中煤_Taxation and Deferred taxation template" xfId="10864" xr:uid="{1841E237-BC85-4368-931E-628CCC3F8A14}"/>
    <cellStyle name="_28-南岗_RP -P&amp;L中煤_Taxation and Deferred taxation template 2" xfId="7358" xr:uid="{5F259111-F7CE-4EC9-9371-848725978D25}"/>
    <cellStyle name="_28-南岗_RP-0527" xfId="7515" xr:uid="{78C6DB0F-3D04-4FE1-9A08-D692947922AD}"/>
    <cellStyle name="_28-南岗_RP-0527 2" xfId="8967" xr:uid="{ED9A9CE6-8735-45AB-A627-6E0E4A1D7CBA}"/>
    <cellStyle name="_28-南岗_RP-ping shuo " xfId="9445" xr:uid="{53267BA0-0766-49CF-8C63-4D5B375356A3}"/>
    <cellStyle name="_28-南岗_RP-ping shuo  2" xfId="7513" xr:uid="{E7C2C3A6-5287-4F16-84CE-9003C2AF8B21}"/>
    <cellStyle name="_28-南岗_RP-sales&amp;cogs-final" xfId="7898" xr:uid="{A4645FCE-CA30-43BF-86CB-F696F2D75187}"/>
    <cellStyle name="_28-南岗_RP-sales&amp;cogs-final 2" xfId="7511" xr:uid="{84D9631B-309B-49D2-9C95-6ABD419597AB}"/>
    <cellStyle name="_28-南岗_Taxation and Deferred taxation template" xfId="7508" xr:uid="{4ACA64F8-7FA5-4D9F-B3E8-07CC99E15205}"/>
    <cellStyle name="_28-南岗_Taxation and Deferred taxation template 2" xfId="8123" xr:uid="{B1B7473B-1778-4C0B-A685-EFE8BD2004C7}"/>
    <cellStyle name="_28-南岗_中煤改制企业申报表_损益部分(xienan)" xfId="4972" xr:uid="{76B3F4ED-D76B-4BAE-A8C1-0C1C0195FB03}"/>
    <cellStyle name="_28-南岗_中煤改制企业申报表_损益部分(xienan) 2" xfId="5579" xr:uid="{AA8FF084-FCFF-4535-B240-091A65C56549}"/>
    <cellStyle name="_29-香坊" xfId="7811" xr:uid="{C48FD7E9-D195-4ABD-AF3E-667CE798E66D}"/>
    <cellStyle name="_29-香坊 2" xfId="10242" xr:uid="{03E52D8B-E723-4065-9EE8-7B9A44CC232C}"/>
    <cellStyle name="_29-香坊_Additional RP info required(IFRS)" xfId="10749" xr:uid="{C3A32CC4-B6E7-4F07-87FE-4E18D4514B9F}"/>
    <cellStyle name="_29-香坊_Additional RP info required(IFRS) 2" xfId="7507" xr:uid="{8D63332A-E8A7-4541-A944-6BB81AABE269}"/>
    <cellStyle name="_29-香坊_Additional RP PRC GAAP CCIEC " xfId="8274" xr:uid="{582B882A-8269-490D-A7A3-C5396D8C1E35}"/>
    <cellStyle name="_29-香坊_Additional RP PRC GAAP CCIEC  2" xfId="10546" xr:uid="{62508F1C-000C-4F7A-8AF1-59716EF3AE0C}"/>
    <cellStyle name="_29-香坊_AP" xfId="4937" xr:uid="{5BA5FE44-FF02-41E7-8DA2-790B231E40D0}"/>
    <cellStyle name="_29-香坊_AP 2" xfId="11220" xr:uid="{B17E3654-4E3A-4C77-9716-47F7C8AE9DCA}"/>
    <cellStyle name="_29-香坊_ARORAPOP_ Jinchukou" xfId="8528" xr:uid="{1E5E6A5D-B25D-4F0D-891A-257927ABE266}"/>
    <cellStyle name="_29-香坊_ARORAPOP_ Jinchukou 2" xfId="6900" xr:uid="{6BED4330-2794-472B-9F98-35F06F21D687}"/>
    <cellStyle name="_29-香坊_China Coal-DePack-0430-Final" xfId="6014" xr:uid="{1AC35B2E-1D6B-43D8-AEB7-C964ABC57CFC}"/>
    <cellStyle name="_29-香坊_China Coal-DePack-0430-Final 2" xfId="9582" xr:uid="{33557B8B-A8A6-4C53-B071-0013B240F284}"/>
    <cellStyle name="_29-香坊_China Coal-DePack-additional RP-Final-con-Datun" xfId="11250" xr:uid="{DAC7475A-9F42-4334-89D1-B60653832287}"/>
    <cellStyle name="_29-香坊_China Coal-DePack-additional RP-Final-con-Datun 2" xfId="11671" xr:uid="{A672C98A-39B5-4E31-8DE1-7F3C56FDCB47}"/>
    <cellStyle name="_29-香坊_Consol Lead-Non operating income and exp_0723" xfId="7504" xr:uid="{52E31FB6-BC9B-4794-919C-B8EB8C177EBB}"/>
    <cellStyle name="_29-香坊_Consol Lead-Non operating income and exp_0723 2" xfId="8527" xr:uid="{AA68892A-F31E-4FD7-8651-FE18A1728591}"/>
    <cellStyle name="_29-香坊_Cross EJE Consolidation" xfId="7502" xr:uid="{1D7B2BB6-4CBF-42EE-8FA9-8F276923A6C4}"/>
    <cellStyle name="_29-香坊_Cross EJE Consolidation 2" xfId="7558" xr:uid="{46BDB810-4DAA-404C-8D5A-1160D6FBBED7}"/>
    <cellStyle name="_29-香坊_Datun" xfId="6294" xr:uid="{E1DFCE9A-3144-4B03-8E5C-ED3FE0E878D8}"/>
    <cellStyle name="_29-香坊_Datun 0527" xfId="7500" xr:uid="{7A6F0ABF-9E86-4C75-B974-7A97888E671C}"/>
    <cellStyle name="_29-香坊_Datun 0527 2" xfId="7498" xr:uid="{821806A8-F173-4F71-8530-14F92A8CBE25}"/>
    <cellStyle name="_29-香坊_Datun 2" xfId="10372" xr:uid="{59727D34-BA97-4C64-A800-D45F1FCF2D98}"/>
    <cellStyle name="_29-香坊_DePack-0427" xfId="6538" xr:uid="{47775D75-382A-439E-B799-AF24A78FF6DA}"/>
    <cellStyle name="_29-香坊_DePack-0427 2" xfId="4213" xr:uid="{686BD9DC-2B94-42EC-9439-C527D5481363}"/>
    <cellStyle name="_29-香坊_DePack-0427_Consol Lead-Non operating income and exp_0723" xfId="7807" xr:uid="{E92165EF-7884-475B-8D84-E06FED4AD53B}"/>
    <cellStyle name="_29-香坊_DePack-0427_Consol Lead-Non operating income and exp_0723 2" xfId="11141" xr:uid="{757EEBC0-7D50-4483-A4FC-A1B4361DB9A0}"/>
    <cellStyle name="_29-香坊_DePack-0430-Final-PRC--Pingshuo" xfId="11361" xr:uid="{7D53A416-5639-470C-9E71-31C42E07345C}"/>
    <cellStyle name="_29-香坊_DePack-0430-Final-PRC--Pingshuo 2" xfId="11344" xr:uid="{16E4560F-B85E-48CD-97B8-4786C89B2099}"/>
    <cellStyle name="_29-香坊_DePack-0430-Final-PRC--Pingshuo_Consol Lead-Non operating income and exp_0723" xfId="7491" xr:uid="{80A972DA-3F06-46A2-AD02-2F752BD9AA7A}"/>
    <cellStyle name="_29-香坊_DePack-0430-Final-PRC--Pingshuo_Consol Lead-Non operating income and exp_0723 2" xfId="5536" xr:uid="{1583B8E6-E30D-4E10-ABAF-F07B041AA0D8}"/>
    <cellStyle name="_29-香坊_Expenses_Other_Non安家岭_Nieo@0517" xfId="11533" xr:uid="{9FDDE209-ED61-4796-B445-EA12EE4413B1}"/>
    <cellStyle name="_29-香坊_Expenses_Other_Non安家岭_Nieo@0517 2" xfId="7736" xr:uid="{276E9C79-7F0E-4541-B1CB-88C1998D8DC6}"/>
    <cellStyle name="_29-香坊_Expenses_Other_Non安家岭_Nieo@updated" xfId="7538" xr:uid="{08F42D66-1035-4843-A302-143447DA79F9}"/>
    <cellStyle name="_29-香坊_Expenses_Other_Non安家岭_Nieo@updated 2" xfId="7490" xr:uid="{61023E30-9AE4-4AEF-9A74-00CB5060CA36}"/>
    <cellStyle name="_29-香坊_Expenses_安家岭_Nieo" xfId="4816" xr:uid="{8553543F-D1E4-41EC-AE97-211426C5E094}"/>
    <cellStyle name="_29-香坊_Expenses_安家岭_Nieo 2" xfId="10058" xr:uid="{5A7069AD-BC14-4982-970E-2C63B5C6BC5E}"/>
    <cellStyle name="_29-香坊_RP Additioanal PRC" xfId="7487" xr:uid="{995011C8-D394-49F7-A676-E50897CC4342}"/>
    <cellStyle name="_29-香坊_RP Additioanal PRC 2" xfId="7484" xr:uid="{22336A4E-23D0-404E-833D-5F28F7B156B0}"/>
    <cellStyle name="_29-香坊_RP Additioanal PRC_Consol Lead-Non operating income and exp_0723" xfId="5840" xr:uid="{87371BCD-1862-4319-A93C-63C82BF29B52}"/>
    <cellStyle name="_29-香坊_RP Additioanal PRC_Consol Lead-Non operating income and exp_0723 2" xfId="6987" xr:uid="{531B7458-5E4E-4539-B913-91C1E2F769C9}"/>
    <cellStyle name="_29-香坊_RP Additioanal-中联煤层气" xfId="6975" xr:uid="{62D4EFC2-D29F-4213-A54C-195D6C8CBE2F}"/>
    <cellStyle name="_29-香坊_RP Additioanal-中联煤层气 2" xfId="8073" xr:uid="{990476DE-C533-4BFF-B952-9F389453985A}"/>
    <cellStyle name="_29-香坊_RP -P&amp;L中煤" xfId="5312" xr:uid="{7D0CE7E8-D3A9-47B5-80E6-1E696B2E5351}"/>
    <cellStyle name="_29-香坊_RP -P&amp;L中煤 2" xfId="8516" xr:uid="{742D0024-6694-44F1-9266-5F0398128B2F}"/>
    <cellStyle name="_29-香坊_RP -P&amp;L中煤_Additional RP info required(IFRS)" xfId="7481" xr:uid="{E2C2134E-F534-4EB5-A1CA-882B6B0846D1}"/>
    <cellStyle name="_29-香坊_RP -P&amp;L中煤_Additional RP info required(IFRS) 2" xfId="7478" xr:uid="{E7AC5D6E-2012-4312-BF2E-53EEF2DC5E7D}"/>
    <cellStyle name="_29-香坊_RP -P&amp;L中煤_Additional RP PRC GAAP CCIEC " xfId="10111" xr:uid="{2756B471-D24A-409E-A0FC-100EF2CC3087}"/>
    <cellStyle name="_29-香坊_RP -P&amp;L中煤_Additional RP PRC GAAP CCIEC  2" xfId="7475" xr:uid="{6A946C13-269E-492B-963C-568BAFCF635D}"/>
    <cellStyle name="_29-香坊_RP -P&amp;L中煤_AP" xfId="7474" xr:uid="{905D1316-A2BD-4482-BA8A-08273BF91295}"/>
    <cellStyle name="_29-香坊_RP -P&amp;L中煤_AP 2" xfId="7472" xr:uid="{7D18EA0D-EB75-4FFB-AFBE-3B69D8E8E143}"/>
    <cellStyle name="_29-香坊_RP -P&amp;L中煤_ARORAPOP_ Jinchukou" xfId="7831" xr:uid="{FB82E246-6A6F-4F28-8786-ED11BD645E73}"/>
    <cellStyle name="_29-香坊_RP -P&amp;L中煤_ARORAPOP_ Jinchukou 2" xfId="7855" xr:uid="{E48DCE4E-20F6-46A5-B572-BB4CF011B22A}"/>
    <cellStyle name="_29-香坊_RP -P&amp;L中煤_China Coal-DePack-0430-Final" xfId="8037" xr:uid="{AB4F50FA-F04C-4E47-A63E-849178510065}"/>
    <cellStyle name="_29-香坊_RP -P&amp;L中煤_China Coal-DePack-0430-Final 2" xfId="11504" xr:uid="{AD50B411-C84A-4A9A-8119-40D7D7CF22EE}"/>
    <cellStyle name="_29-香坊_RP -P&amp;L中煤_China Coal-DePack-additional RP-Final-con-Datun" xfId="4239" xr:uid="{BF0B5437-6743-4B2C-A9AE-36B75BD2E462}"/>
    <cellStyle name="_29-香坊_RP -P&amp;L中煤_China Coal-DePack-additional RP-Final-con-Datun 2" xfId="10011" xr:uid="{F915063A-FFAC-4188-A6F1-06F6540A2492}"/>
    <cellStyle name="_29-香坊_RP -P&amp;L中煤_Consol Lead-Non operating income and exp_0723" xfId="4896" xr:uid="{6240B50C-DB50-4F3B-9443-8F11E7F8B86E}"/>
    <cellStyle name="_29-香坊_RP -P&amp;L中煤_Consol Lead-Non operating income and exp_0723 2" xfId="4378" xr:uid="{43BE8664-D3AA-4682-96A0-88BF6267E6A9}"/>
    <cellStyle name="_29-香坊_RP -P&amp;L中煤_Datun" xfId="8940" xr:uid="{FA9F56E7-6BCF-41F6-8D8C-942A692D5C9F}"/>
    <cellStyle name="_29-香坊_RP -P&amp;L中煤_Datun 0527" xfId="7470" xr:uid="{9189A535-FF7F-4D7C-B442-59A554FF6C5B}"/>
    <cellStyle name="_29-香坊_RP -P&amp;L中煤_Datun 0527 2" xfId="7463" xr:uid="{FAAA8A92-A830-4624-8FAA-0FC369426EDD}"/>
    <cellStyle name="_29-香坊_RP -P&amp;L中煤_Datun 2" xfId="6670" xr:uid="{C88C74FF-5BF0-4BEB-AA23-85C02944456C}"/>
    <cellStyle name="_29-香坊_RP -P&amp;L中煤_DePack-0427" xfId="7461" xr:uid="{0C39603E-E059-4D2C-9D02-47AE386A52AB}"/>
    <cellStyle name="_29-香坊_RP -P&amp;L中煤_DePack-0427 2" xfId="7456" xr:uid="{186217F9-9AC7-451C-8E59-A4C2C2996C2F}"/>
    <cellStyle name="_29-香坊_RP -P&amp;L中煤_DePack-0427_Consol Lead-Non operating income and exp_0723" xfId="7455" xr:uid="{913D6906-E8E5-4C6E-A70C-184F56BC5443}"/>
    <cellStyle name="_29-香坊_RP -P&amp;L中煤_DePack-0427_Consol Lead-Non operating income and exp_0723 2" xfId="6643" xr:uid="{7744BEE5-2998-4E2A-A78E-4D05801E0984}"/>
    <cellStyle name="_29-香坊_RP -P&amp;L中煤_DePack-0430-Final-PRC--Pingshuo" xfId="7452" xr:uid="{000629BA-0A37-40BF-B2B7-E5AAEA67627C}"/>
    <cellStyle name="_29-香坊_RP -P&amp;L中煤_DePack-0430-Final-PRC--Pingshuo 2" xfId="7450" xr:uid="{04C85B80-647B-40FD-BCA2-77067FA6E77A}"/>
    <cellStyle name="_29-香坊_RP -P&amp;L中煤_DePack-0430-Final-PRC--Pingshuo_Consol Lead-Non operating income and exp_0723" xfId="11118" xr:uid="{5C584334-7F12-4F3D-BF33-4357658173E9}"/>
    <cellStyle name="_29-香坊_RP -P&amp;L中煤_DePack-0430-Final-PRC--Pingshuo_Consol Lead-Non operating income and exp_0723 2" xfId="10201" xr:uid="{D1CC38F3-7563-4790-8EDC-FE81C58C1036}"/>
    <cellStyle name="_29-香坊_RP -P&amp;L中煤_RP Additioanal PRC" xfId="9071" xr:uid="{8FA031C7-BFFB-49BB-84A9-3EAE385B6B97}"/>
    <cellStyle name="_29-香坊_RP -P&amp;L中煤_RP Additioanal PRC 2" xfId="5461" xr:uid="{73DE7A49-21D2-4356-902B-EE90AD99EDF6}"/>
    <cellStyle name="_29-香坊_RP -P&amp;L中煤_RP Additioanal PRC_Consol Lead-Non operating income and exp_0723" xfId="10527" xr:uid="{29E18956-66CA-4920-BB18-0CF9947D312C}"/>
    <cellStyle name="_29-香坊_RP -P&amp;L中煤_RP Additioanal PRC_Consol Lead-Non operating income and exp_0723 2" xfId="10453" xr:uid="{D914A44E-0BDC-4CD6-B889-FABD6A225500}"/>
    <cellStyle name="_29-香坊_RP -P&amp;L中煤_RP Additioanal-中联煤层气" xfId="7204" xr:uid="{DF1435F8-0232-4F9A-B99A-C0AC74E41385}"/>
    <cellStyle name="_29-香坊_RP -P&amp;L中煤_RP Additioanal-中联煤层气 2" xfId="7443" xr:uid="{C950CDF0-3EDE-4684-B788-EDA4800E0447}"/>
    <cellStyle name="_29-香坊_RP -P&amp;L中煤_RP-0527" xfId="5090" xr:uid="{D7151A8F-06A5-4D55-87BD-C5899FC0220C}"/>
    <cellStyle name="_29-香坊_RP -P&amp;L中煤_RP-0527 2" xfId="7370" xr:uid="{889347B5-636C-4DEB-BFFF-24C138CAA26B}"/>
    <cellStyle name="_29-香坊_RP -P&amp;L中煤_RP-ping shuo " xfId="7440" xr:uid="{B9C4470A-0563-4F57-972F-0207D587853B}"/>
    <cellStyle name="_29-香坊_RP -P&amp;L中煤_RP-ping shuo  2" xfId="7671" xr:uid="{A901F6BB-6960-4F52-A75A-4A0F28B1997D}"/>
    <cellStyle name="_29-香坊_RP -P&amp;L中煤_RP-sales&amp;cogs-final" xfId="7833" xr:uid="{50E33CBB-E3F8-46CB-8167-3B80186B18CB}"/>
    <cellStyle name="_29-香坊_RP -P&amp;L中煤_RP-sales&amp;cogs-final 2" xfId="7561" xr:uid="{773CB790-BA99-442E-BE4B-930A52823870}"/>
    <cellStyle name="_29-香坊_RP -P&amp;L中煤_Taxation and Deferred taxation template" xfId="4308" xr:uid="{F565E560-CE4B-4639-A78C-BD9406008762}"/>
    <cellStyle name="_29-香坊_RP -P&amp;L中煤_Taxation and Deferred taxation template 2" xfId="10434" xr:uid="{794DF8D8-196A-4472-B8E5-D532289C2C98}"/>
    <cellStyle name="_29-香坊_RP-0527" xfId="8211" xr:uid="{64BB9CAB-C9A4-4ABA-8EDD-6E514FCE490E}"/>
    <cellStyle name="_29-香坊_RP-0527 2" xfId="6277" xr:uid="{D36BD437-0C5F-4D21-9AB8-0681D2C078C0}"/>
    <cellStyle name="_29-香坊_RP-ping shuo " xfId="10958" xr:uid="{F89A456C-0CE1-4111-839D-1441636B3ECD}"/>
    <cellStyle name="_29-香坊_RP-ping shuo  2" xfId="7436" xr:uid="{93D76324-6211-4114-97D3-34E86C4B5764}"/>
    <cellStyle name="_29-香坊_RP-sales&amp;cogs-final" xfId="4338" xr:uid="{31B195A3-1B95-480E-B0ED-15651444B910}"/>
    <cellStyle name="_29-香坊_RP-sales&amp;cogs-final 2" xfId="11317" xr:uid="{CE7B543A-F09B-436E-AC03-B195360E4C57}"/>
    <cellStyle name="_29-香坊_Taxation and Deferred taxation template" xfId="7432" xr:uid="{E35345A2-7EC1-458F-8228-720EC8A72170}"/>
    <cellStyle name="_29-香坊_Taxation and Deferred taxation template 2" xfId="11450" xr:uid="{8309878A-FCA5-42A6-9152-AAC3F2B4EE83}"/>
    <cellStyle name="_29-香坊_中煤改制企业申报表_损益部分(xienan)" xfId="7430" xr:uid="{3E0B750D-F4CD-4703-8B23-0B327CB53150}"/>
    <cellStyle name="_29-香坊_中煤改制企业申报表_损益部分(xienan) 2" xfId="9359" xr:uid="{D34172BE-E45E-449F-B101-205C5131F578}"/>
    <cellStyle name="_30-开发区" xfId="7426" xr:uid="{8535297D-3BBF-4E33-9AAE-554AC22429C8}"/>
    <cellStyle name="_30-开发区 2" xfId="7423" xr:uid="{DB18446C-9EF2-480F-A56F-E0A4E84426AF}"/>
    <cellStyle name="_30-开发区_Additional RP info required(IFRS)" xfId="10823" xr:uid="{B83BC2A3-C40E-4B72-8598-B4EE8AD243FB}"/>
    <cellStyle name="_30-开发区_Additional RP info required(IFRS) 2" xfId="7419" xr:uid="{D9A9EA2F-7A26-4B62-9B1D-2E3D2D1F0F26}"/>
    <cellStyle name="_30-开发区_Additional RP PRC GAAP CCIEC " xfId="7810" xr:uid="{477967D8-5C90-4D44-BE70-C74D22504B7E}"/>
    <cellStyle name="_30-开发区_Additional RP PRC GAAP CCIEC  2" xfId="8460" xr:uid="{6894C411-51E5-4F34-987F-F077E2DC395E}"/>
    <cellStyle name="_30-开发区_AP" xfId="7418" xr:uid="{9605F414-D119-44A5-8808-98C019A21F3F}"/>
    <cellStyle name="_30-开发区_AP 2" xfId="11608" xr:uid="{B8795DA4-B54D-4A1D-87F6-57B556FA3A98}"/>
    <cellStyle name="_30-开发区_ARORAPOP_ Jinchukou" xfId="6074" xr:uid="{8BD4A13B-1455-4DC7-AF6B-522F068E3BA5}"/>
    <cellStyle name="_30-开发区_ARORAPOP_ Jinchukou 2" xfId="7840" xr:uid="{DE91D41B-6CEF-467D-AE66-C37D8251EEBA}"/>
    <cellStyle name="_30-开发区_China Coal-DePack-0430-Final" xfId="7416" xr:uid="{7AEDCCA9-4415-48E3-A89A-D70BB306AEE6}"/>
    <cellStyle name="_30-开发区_China Coal-DePack-0430-Final 2" xfId="11728" xr:uid="{EA1A4398-DCC4-4E68-A266-6436F83D20F8}"/>
    <cellStyle name="_30-开发区_China Coal-DePack-additional RP-Final-con-Datun" xfId="9249" xr:uid="{B8C18B57-2AC0-4C1F-937D-CB75E923EF85}"/>
    <cellStyle name="_30-开发区_China Coal-DePack-additional RP-Final-con-Datun 2" xfId="9167" xr:uid="{14E177A3-8BE6-4C77-AF8F-97C107E0DC24}"/>
    <cellStyle name="_30-开发区_Consol Lead-Non operating income and exp_0723" xfId="8138" xr:uid="{21B8542E-5277-4ADD-82B9-EA5BDDA35AB9}"/>
    <cellStyle name="_30-开发区_Consol Lead-Non operating income and exp_0723 2" xfId="7408" xr:uid="{8A2CA939-5E24-492C-B7D9-C96C02F6712C}"/>
    <cellStyle name="_30-开发区_Cross EJE Consolidation" xfId="7406" xr:uid="{1320BAC1-8DCA-44B6-94EF-BEFB647CEC3B}"/>
    <cellStyle name="_30-开发区_Cross EJE Consolidation 2" xfId="4528" xr:uid="{9E3D43C3-82C9-433F-A22B-89869D9E7AC6}"/>
    <cellStyle name="_30-开发区_Datun" xfId="10122" xr:uid="{79FE7E0A-88AE-485C-A1CE-2E498D1C327C}"/>
    <cellStyle name="_30-开发区_Datun 0527" xfId="5216" xr:uid="{09B04841-99FC-4A8E-B8D7-FB7C6892699D}"/>
    <cellStyle name="_30-开发区_Datun 0527 2" xfId="9721" xr:uid="{407A7FB1-7E10-4D0D-8C08-5DC96F135FF1}"/>
    <cellStyle name="_30-开发区_Datun 2" xfId="7401" xr:uid="{97752518-98A5-4BB4-91F2-878354E90E83}"/>
    <cellStyle name="_30-开发区_DePack-0427" xfId="4303" xr:uid="{6D07F084-8A93-419F-B0CB-5842188BAB2F}"/>
    <cellStyle name="_30-开发区_DePack-0427 2" xfId="5970" xr:uid="{5013A6FC-96DB-4F48-BAF3-DADDA42A7894}"/>
    <cellStyle name="_30-开发区_DePack-0427_Consol Lead-Non operating income and exp_0723" xfId="7519" xr:uid="{BB47371C-2554-470F-9831-87988BB5EFBA}"/>
    <cellStyle name="_30-开发区_DePack-0427_Consol Lead-Non operating income and exp_0723 2" xfId="8966" xr:uid="{7A70B7F1-5F87-41B8-B875-FD0B085F60E8}"/>
    <cellStyle name="_30-开发区_DePack-0430-Final-PRC--Pingshuo" xfId="8558" xr:uid="{6CB6FD1B-6979-406B-8792-7CCFDBF1F487}"/>
    <cellStyle name="_30-开发区_DePack-0430-Final-PRC--Pingshuo 2" xfId="7399" xr:uid="{DEBE37F8-07DF-4849-85F5-A4F24CAE4A13}"/>
    <cellStyle name="_30-开发区_DePack-0430-Final-PRC--Pingshuo_Consol Lead-Non operating income and exp_0723" xfId="8737" xr:uid="{937FF71F-C9B4-4914-BE78-BA20B0290C42}"/>
    <cellStyle name="_30-开发区_DePack-0430-Final-PRC--Pingshuo_Consol Lead-Non operating income and exp_0723 2" xfId="8220" xr:uid="{8D576368-2F5B-48E6-8FCA-D89AADC3E736}"/>
    <cellStyle name="_30-开发区_Expenses_Other_Non安家岭_Nieo@0517" xfId="7394" xr:uid="{A69F73E0-6348-419B-9147-9D25179F48DE}"/>
    <cellStyle name="_30-开发区_Expenses_Other_Non安家岭_Nieo@0517 2" xfId="7391" xr:uid="{59FA93F7-A0CE-4999-A94C-04A349080098}"/>
    <cellStyle name="_30-开发区_Expenses_Other_Non安家岭_Nieo@updated" xfId="7389" xr:uid="{BEA69963-9266-4D3A-8EB3-A0412E204F2B}"/>
    <cellStyle name="_30-开发区_Expenses_Other_Non安家岭_Nieo@updated 2" xfId="10562" xr:uid="{CE6E557F-E01C-4985-AD20-55D93F61BE68}"/>
    <cellStyle name="_30-开发区_Expenses_安家岭_Nieo" xfId="6623" xr:uid="{3D6749B9-15E8-4BFA-B6E2-1159AB7FCD71}"/>
    <cellStyle name="_30-开发区_Expenses_安家岭_Nieo 2" xfId="7388" xr:uid="{E46DC40A-7C3D-41BA-9842-765E72BFA2C2}"/>
    <cellStyle name="_30-开发区_RP Additioanal PRC" xfId="7387" xr:uid="{650C3995-1C44-43D6-AE81-ADE575FAE507}"/>
    <cellStyle name="_30-开发区_RP Additioanal PRC 2" xfId="7386" xr:uid="{54ED374B-78CC-4ADA-9E40-8E8205FC1CEA}"/>
    <cellStyle name="_30-开发区_RP Additioanal PRC_Consol Lead-Non operating income and exp_0723" xfId="11767" xr:uid="{44DCA32B-8707-45D7-BD03-356185F6CB91}"/>
    <cellStyle name="_30-开发区_RP Additioanal PRC_Consol Lead-Non operating income and exp_0723 2" xfId="7397" xr:uid="{6DC041FB-D23F-422A-89D2-399BA16EE459}"/>
    <cellStyle name="_30-开发区_RP Additioanal-中联煤层气" xfId="7382" xr:uid="{D24592BE-CAB0-4383-A3B9-B014F38F5F00}"/>
    <cellStyle name="_30-开发区_RP Additioanal-中联煤层气 2" xfId="7380" xr:uid="{47F2AD8C-4097-41D6-AAD8-D53E7E643273}"/>
    <cellStyle name="_30-开发区_RP -P&amp;L中煤" xfId="6602" xr:uid="{D424FA97-3364-47E3-971B-CA4CE62F4AC8}"/>
    <cellStyle name="_30-开发区_RP -P&amp;L中煤 2" xfId="4705" xr:uid="{F5233825-3AE8-42F4-9B6E-DC4537777E60}"/>
    <cellStyle name="_30-开发区_RP -P&amp;L中煤_Additional RP info required(IFRS)" xfId="7372" xr:uid="{2D1C7204-66D2-4B43-9120-C7077C3C5C66}"/>
    <cellStyle name="_30-开发区_RP -P&amp;L中煤_Additional RP info required(IFRS) 2" xfId="7371" xr:uid="{99F5737B-7F22-4871-8C8A-3E1B771C06E8}"/>
    <cellStyle name="_30-开发区_RP -P&amp;L中煤_Additional RP PRC GAAP CCIEC " xfId="7326" xr:uid="{5184D04B-7526-4D1F-ADF6-E09FF9173BB3}"/>
    <cellStyle name="_30-开发区_RP -P&amp;L中煤_Additional RP PRC GAAP CCIEC  2" xfId="8649" xr:uid="{F7FF8903-DE34-4E06-B306-805CFF095643}"/>
    <cellStyle name="_30-开发区_RP -P&amp;L中煤_AP" xfId="7369" xr:uid="{43F2A3CD-CEAB-4DD4-8BC9-63AA1AA85BCA}"/>
    <cellStyle name="_30-开发区_RP -P&amp;L中煤_AP 2" xfId="7366" xr:uid="{4B1F4EEE-1C3E-4DB8-A9BA-FBF1317B0E5D}"/>
    <cellStyle name="_30-开发区_RP -P&amp;L中煤_ARORAPOP_ Jinchukou" xfId="7364" xr:uid="{5F628D36-E929-4A00-A9B2-02761C31FFD6}"/>
    <cellStyle name="_30-开发区_RP -P&amp;L中煤_ARORAPOP_ Jinchukou 2" xfId="7362" xr:uid="{34CA3000-1919-4523-A50F-FF5ECC63F901}"/>
    <cellStyle name="_30-开发区_RP -P&amp;L中煤_China Coal-DePack-0430-Final" xfId="7251" xr:uid="{4A7664FE-55A7-44CB-8A13-B4E8F9C280DE}"/>
    <cellStyle name="_30-开发区_RP -P&amp;L中煤_China Coal-DePack-0430-Final 2" xfId="7916" xr:uid="{A60A701F-F3B0-4B33-B92F-04E29D394014}"/>
    <cellStyle name="_30-开发区_RP -P&amp;L中煤_China Coal-DePack-additional RP-Final-con-Datun" xfId="10765" xr:uid="{AFD786B9-45AB-418A-A061-4C7731B6E39D}"/>
    <cellStyle name="_30-开发区_RP -P&amp;L中煤_China Coal-DePack-additional RP-Final-con-Datun 2" xfId="6894" xr:uid="{925C5442-645E-442A-85BE-444FFD134677}"/>
    <cellStyle name="_30-开发区_RP -P&amp;L中煤_Consol Lead-Non operating income and exp_0723" xfId="8210" xr:uid="{B3B3F82A-28FB-48C0-B371-DFD008D4359C}"/>
    <cellStyle name="_30-开发区_RP -P&amp;L中煤_Consol Lead-Non operating income and exp_0723 2" xfId="7352" xr:uid="{8D4B740E-4DBA-4241-B174-D07BA3CB385A}"/>
    <cellStyle name="_30-开发区_RP -P&amp;L中煤_Datun" xfId="8222" xr:uid="{0CD9BCA3-EB95-4698-B205-5079BA6CA0E3}"/>
    <cellStyle name="_30-开发区_RP -P&amp;L中煤_Datun 0527" xfId="11296" xr:uid="{EE96D3AF-EA5B-46A2-9B9B-0829D70F8A81}"/>
    <cellStyle name="_30-开发区_RP -P&amp;L中煤_Datun 0527 2" xfId="11060" xr:uid="{7902B070-4C68-471B-99DB-ABD2C8703576}"/>
    <cellStyle name="_30-开发区_RP -P&amp;L中煤_Datun 2" xfId="10252" xr:uid="{4912256A-3CB9-43E1-8937-57B4E8D27D31}"/>
    <cellStyle name="_30-开发区_RP -P&amp;L中煤_DePack-0427" xfId="7351" xr:uid="{F043200B-05B9-4E9E-A658-E5BE35C81395}"/>
    <cellStyle name="_30-开发区_RP -P&amp;L中煤_DePack-0427 2" xfId="7624" xr:uid="{570B433C-25B1-4018-A706-B100CD331EC7}"/>
    <cellStyle name="_30-开发区_RP -P&amp;L中煤_DePack-0427_Consol Lead-Non operating income and exp_0723" xfId="10710" xr:uid="{0BE00A06-3C10-43CB-8264-A8D0752D0A28}"/>
    <cellStyle name="_30-开发区_RP -P&amp;L中煤_DePack-0427_Consol Lead-Non operating income and exp_0723 2" xfId="7347" xr:uid="{261A31DA-20F8-4574-8493-EC00EF951D64}"/>
    <cellStyle name="_30-开发区_RP -P&amp;L中煤_DePack-0430-Final-PRC--Pingshuo" xfId="7608" xr:uid="{49E158AE-029D-46B5-84E9-300B60330C3E}"/>
    <cellStyle name="_30-开发区_RP -P&amp;L中煤_DePack-0430-Final-PRC--Pingshuo 2" xfId="7346" xr:uid="{8470928D-BF44-462E-A7F0-DD22752F1D0E}"/>
    <cellStyle name="_30-开发区_RP -P&amp;L中煤_DePack-0430-Final-PRC--Pingshuo_Consol Lead-Non operating income and exp_0723" xfId="7342" xr:uid="{4F8808E4-1997-4D04-86B0-9249B91010BB}"/>
    <cellStyle name="_30-开发区_RP -P&amp;L中煤_DePack-0430-Final-PRC--Pingshuo_Consol Lead-Non operating income and exp_0723 2" xfId="7340" xr:uid="{8BA779B4-299A-4D04-9446-710DD036A123}"/>
    <cellStyle name="_30-开发区_RP -P&amp;L中煤_RP Additioanal PRC" xfId="5423" xr:uid="{CF4CEBA8-0774-446E-A43B-A8AE6F1E50AC}"/>
    <cellStyle name="_30-开发区_RP -P&amp;L中煤_RP Additioanal PRC 2" xfId="6370" xr:uid="{2C145F50-3C7E-4D34-8209-D8DAC4018BC6}"/>
    <cellStyle name="_30-开发区_RP -P&amp;L中煤_RP Additioanal PRC_Consol Lead-Non operating income and exp_0723" xfId="7338" xr:uid="{A44D7ED1-8D47-4114-B347-6F3B5E5C9BFE}"/>
    <cellStyle name="_30-开发区_RP -P&amp;L中煤_RP Additioanal PRC_Consol Lead-Non operating income and exp_0723 2" xfId="7333" xr:uid="{A50E3554-EB12-4FDB-8A7E-6BC108315BCD}"/>
    <cellStyle name="_30-开发区_RP -P&amp;L中煤_RP Additioanal-中联煤层气" xfId="7327" xr:uid="{6423A84A-F60C-4BDE-BB7E-6BF6F2DD2B02}"/>
    <cellStyle name="_30-开发区_RP -P&amp;L中煤_RP Additioanal-中联煤层气 2" xfId="7943" xr:uid="{CB641734-D16A-4FEC-B0D9-5875158B8633}"/>
    <cellStyle name="_30-开发区_RP -P&amp;L中煤_RP-0527" xfId="8764" xr:uid="{DD5AE5AA-E5A7-487B-A770-6400EEEA169A}"/>
    <cellStyle name="_30-开发区_RP -P&amp;L中煤_RP-0527 2" xfId="5005" xr:uid="{8DB7B131-597A-4947-9740-2FFA5BFDC317}"/>
    <cellStyle name="_30-开发区_RP -P&amp;L中煤_RP-ping shuo " xfId="6094" xr:uid="{D4D90A59-0E7C-45B0-B4EE-BBA6FE4B0E90}"/>
    <cellStyle name="_30-开发区_RP -P&amp;L中煤_RP-ping shuo  2" xfId="11631" xr:uid="{79971A07-5B66-43F9-9CDF-25A7F3C6B223}"/>
    <cellStyle name="_30-开发区_RP -P&amp;L中煤_RP-sales&amp;cogs-final" xfId="7323" xr:uid="{514710F8-5384-47FB-9D05-C8AA21FE4E7D}"/>
    <cellStyle name="_30-开发区_RP -P&amp;L中煤_RP-sales&amp;cogs-final 2" xfId="9097" xr:uid="{AAF493D3-6B68-4F35-A5B8-82FAEA6C8861}"/>
    <cellStyle name="_30-开发区_RP -P&amp;L中煤_Taxation and Deferred taxation template" xfId="7209" xr:uid="{5BB741AA-32DB-4806-9580-F5742A1F787F}"/>
    <cellStyle name="_30-开发区_RP -P&amp;L中煤_Taxation and Deferred taxation template 2" xfId="10921" xr:uid="{1945F958-6B14-4AA8-B702-25371F2BF82B}"/>
    <cellStyle name="_30-开发区_RP-0527" xfId="8778" xr:uid="{88134ACC-4E22-49B1-9E8E-568EF69ED430}"/>
    <cellStyle name="_30-开发区_RP-0527 2" xfId="7321" xr:uid="{DA95750D-9A62-4141-A9F5-C69D28206C05}"/>
    <cellStyle name="_30-开发区_RP-ping shuo " xfId="4912" xr:uid="{514DB022-EE72-4C5A-8999-701D1487E32B}"/>
    <cellStyle name="_30-开发区_RP-ping shuo  2" xfId="8554" xr:uid="{6A4A29C6-A41E-46FF-9F5A-4A2662C392C8}"/>
    <cellStyle name="_30-开发区_RP-sales&amp;cogs-final" xfId="10517" xr:uid="{BBAD47E6-5E74-4F01-A34D-64B7DF130B99}"/>
    <cellStyle name="_30-开发区_RP-sales&amp;cogs-final 2" xfId="8067" xr:uid="{5EB420C2-B515-4AF6-8720-65CE8C8AF8D3}"/>
    <cellStyle name="_30-开发区_Taxation and Deferred taxation template" xfId="6114" xr:uid="{AEC8DBD2-F74C-46A0-9882-8AB858BDC6F5}"/>
    <cellStyle name="_30-开发区_Taxation and Deferred taxation template 2" xfId="5583" xr:uid="{B2A71939-A4D8-47CE-834B-13A480BACF7D}"/>
    <cellStyle name="_30-开发区_中煤改制企业申报表_损益部分(xienan)" xfId="4286" xr:uid="{4A51B15D-27F4-4216-A617-34F9D83ED5E1}"/>
    <cellStyle name="_30-开发区_中煤改制企业申报表_损益部分(xienan) 2" xfId="8819" xr:uid="{F59D8A93-89DB-421F-A693-887FA7EF9747}"/>
    <cellStyle name="_31-巴彦" xfId="11664" xr:uid="{FDE70A67-54EE-4A75-A9DF-7D0F358917E7}"/>
    <cellStyle name="_31-巴彦 2" xfId="7587" xr:uid="{37F9C784-1EA1-42FF-B1D9-34040FB5623D}"/>
    <cellStyle name="_31-巴彦_Additional RP info required(IFRS)" xfId="8496" xr:uid="{CFD27571-334F-4CDB-9BBC-D5C3444D87C6}"/>
    <cellStyle name="_31-巴彦_Additional RP info required(IFRS) 2" xfId="4246" xr:uid="{69566614-81BE-468B-B8FD-189FA3EDBCD0}"/>
    <cellStyle name="_31-巴彦_Additional RP PRC GAAP CCIEC " xfId="11116" xr:uid="{A787BBCA-7E60-4D11-B3D2-5C5DEA26C316}"/>
    <cellStyle name="_31-巴彦_Additional RP PRC GAAP CCIEC  2" xfId="7648" xr:uid="{B3DE0406-EEDF-4C67-BD5F-5611E4C11463}"/>
    <cellStyle name="_31-巴彦_AP" xfId="8974" xr:uid="{082358EF-692E-47A3-B460-AB54D92928D2}"/>
    <cellStyle name="_31-巴彦_AP 2" xfId="6275" xr:uid="{48EA5C65-BAD9-4136-9FBD-F57488299689}"/>
    <cellStyle name="_31-巴彦_ARORAPOP_ Jinchukou" xfId="7318" xr:uid="{C6EC581A-AEBE-4E14-9DF2-D1CA3C07B2A9}"/>
    <cellStyle name="_31-巴彦_ARORAPOP_ Jinchukou 2" xfId="9452" xr:uid="{3FEFC751-97EF-480D-8B86-A347E67D4002}"/>
    <cellStyle name="_31-巴彦_China Coal-DePack-0430-Final" xfId="7965" xr:uid="{103F2CF1-CD64-41A3-BEC8-DC5FE1DF908D}"/>
    <cellStyle name="_31-巴彦_China Coal-DePack-0430-Final 2" xfId="8513" xr:uid="{93FF6D5C-483F-4908-B703-B5D1C78C8EC1}"/>
    <cellStyle name="_31-巴彦_China Coal-DePack-additional RP-Final-con-Datun" xfId="8470" xr:uid="{B2646106-3385-4B2D-AEE7-5D8CF8315A26}"/>
    <cellStyle name="_31-巴彦_China Coal-DePack-additional RP-Final-con-Datun 2" xfId="7315" xr:uid="{599AEC9D-27B1-43A8-BDFD-9B88D784980F}"/>
    <cellStyle name="_31-巴彦_Consol Lead-Non operating income and exp_0723" xfId="11388" xr:uid="{73D8A96C-F67B-41DB-86BC-B6E133E07530}"/>
    <cellStyle name="_31-巴彦_Consol Lead-Non operating income and exp_0723 2" xfId="5004" xr:uid="{7147545B-7CC8-44DD-8FE8-2B55558D080F}"/>
    <cellStyle name="_31-巴彦_Cross EJE Consolidation" xfId="10534" xr:uid="{FA84830D-401C-43D1-A2F5-CC06724051D4}"/>
    <cellStyle name="_31-巴彦_Cross EJE Consolidation 2" xfId="7330" xr:uid="{3E16255A-7432-4458-A2DC-407D19420CC1}"/>
    <cellStyle name="_31-巴彦_Datun" xfId="8569" xr:uid="{FFB7E554-4C28-4269-B5F1-30511705F88B}"/>
    <cellStyle name="_31-巴彦_Datun 0527" xfId="7314" xr:uid="{FF6D8BF0-5D38-4334-8EF3-BF76CE7802D1}"/>
    <cellStyle name="_31-巴彦_Datun 0527 2" xfId="7312" xr:uid="{FCA01AC3-C6CA-4696-8F92-C39C36CEADAF}"/>
    <cellStyle name="_31-巴彦_Datun 2" xfId="7439" xr:uid="{7FB07F0D-7AE2-4AC8-9D81-BD943117E628}"/>
    <cellStyle name="_31-巴彦_DePack-0427" xfId="7308" xr:uid="{0ABABF3E-D801-44DE-AD22-1A8422DEE0E4}"/>
    <cellStyle name="_31-巴彦_DePack-0427 2" xfId="7425" xr:uid="{7D4074C8-71CD-4534-ADCC-73EB5F6FC5F2}"/>
    <cellStyle name="_31-巴彦_DePack-0427_Consol Lead-Non operating income and exp_0723" xfId="7302" xr:uid="{E3FF7D2B-BC0B-4549-966A-415E210A88FE}"/>
    <cellStyle name="_31-巴彦_DePack-0427_Consol Lead-Non operating income and exp_0723 2" xfId="7295" xr:uid="{4B21262C-16DF-4C22-863A-EA131F1A8E2D}"/>
    <cellStyle name="_31-巴彦_DePack-0430-Final-PRC--Pingshuo" xfId="10716" xr:uid="{352BF4EA-FE00-4884-8D11-AD37688FE4E7}"/>
    <cellStyle name="_31-巴彦_DePack-0430-Final-PRC--Pingshuo 2" xfId="11214" xr:uid="{683008FB-24F0-4E3C-BC21-C0B2BC59A935}"/>
    <cellStyle name="_31-巴彦_DePack-0430-Final-PRC--Pingshuo_Consol Lead-Non operating income and exp_0723" xfId="8474" xr:uid="{12E00957-AB15-4397-9A42-E4BA883DFAEA}"/>
    <cellStyle name="_31-巴彦_DePack-0430-Final-PRC--Pingshuo_Consol Lead-Non operating income and exp_0723 2" xfId="9949" xr:uid="{B9D7DE1D-22C4-43E9-A0F9-2597FD828375}"/>
    <cellStyle name="_31-巴彦_Expenses_Other_Non安家岭_Nieo@0517" xfId="8314" xr:uid="{86FD04C7-78CB-446A-B37E-6FBE2A9899D9}"/>
    <cellStyle name="_31-巴彦_Expenses_Other_Non安家岭_Nieo@0517 2" xfId="8312" xr:uid="{3F8F308D-F180-47DA-9581-FC0205F2C4FB}"/>
    <cellStyle name="_31-巴彦_Expenses_Other_Non安家岭_Nieo@updated" xfId="7291" xr:uid="{35804CD9-1DDF-439D-A067-A8DFC15CB6A0}"/>
    <cellStyle name="_31-巴彦_Expenses_Other_Non安家岭_Nieo@updated 2" xfId="7288" xr:uid="{5A380C30-8442-4CA8-B947-B08BCA523886}"/>
    <cellStyle name="_31-巴彦_Expenses_安家岭_Nieo" xfId="10469" xr:uid="{E39E5215-6387-46ED-9B68-71AF72193B08}"/>
    <cellStyle name="_31-巴彦_Expenses_安家岭_Nieo 2" xfId="5902" xr:uid="{109716C1-D266-4B2A-B80D-7E39F3807374}"/>
    <cellStyle name="_31-巴彦_RP Additioanal PRC" xfId="8065" xr:uid="{A045790C-DD25-420A-BDCD-51E7ACA65D86}"/>
    <cellStyle name="_31-巴彦_RP Additioanal PRC 2" xfId="8851" xr:uid="{1ED4E895-75FC-45F7-8AC8-B21D5A51CFA7}"/>
    <cellStyle name="_31-巴彦_RP Additioanal PRC_Consol Lead-Non operating income and exp_0723" xfId="6032" xr:uid="{53E19AE2-93D7-40BE-A03E-44037B36F1C8}"/>
    <cellStyle name="_31-巴彦_RP Additioanal PRC_Consol Lead-Non operating income and exp_0723 2" xfId="9592" xr:uid="{BA7B003B-73BB-4B3D-B394-ACB4FB39876C}"/>
    <cellStyle name="_31-巴彦_RP Additioanal-中联煤层气" xfId="8509" xr:uid="{01090E1C-A35E-4CFD-A7D1-A489528D4256}"/>
    <cellStyle name="_31-巴彦_RP Additioanal-中联煤层气 2" xfId="7283" xr:uid="{31469617-5A7F-4B41-AD52-4AA4E222FE55}"/>
    <cellStyle name="_31-巴彦_RP -P&amp;L中煤" xfId="7280" xr:uid="{34DA4678-E150-4095-9AE3-8840F64A71D7}"/>
    <cellStyle name="_31-巴彦_RP -P&amp;L中煤 2" xfId="8957" xr:uid="{E86561C5-BCF2-404F-8568-F620BAAF6616}"/>
    <cellStyle name="_31-巴彦_RP -P&amp;L中煤_Additional RP info required(IFRS)" xfId="10647" xr:uid="{507EA8E6-3211-4D84-9690-DE3DC8951FA7}"/>
    <cellStyle name="_31-巴彦_RP -P&amp;L中煤_Additional RP info required(IFRS) 2" xfId="11151" xr:uid="{DF58B889-7547-479A-8A5A-682C4EE46CC4}"/>
    <cellStyle name="_31-巴彦_RP -P&amp;L中煤_Additional RP PRC GAAP CCIEC " xfId="8226" xr:uid="{CD95E564-70DF-41A8-9FA7-D6CA0F13F094}"/>
    <cellStyle name="_31-巴彦_RP -P&amp;L中煤_Additional RP PRC GAAP CCIEC  2" xfId="9466" xr:uid="{5E577534-4F40-4571-B050-20E99493D3A1}"/>
    <cellStyle name="_31-巴彦_RP -P&amp;L中煤_AP" xfId="7278" xr:uid="{16E48DAF-777D-412C-8BE0-5790FD097B60}"/>
    <cellStyle name="_31-巴彦_RP -P&amp;L中煤_AP 2" xfId="8889" xr:uid="{7E27CF29-3177-4CFB-8617-5934DFBD6BD6}"/>
    <cellStyle name="_31-巴彦_RP -P&amp;L中煤_ARORAPOP_ Jinchukou" xfId="6521" xr:uid="{38343BE5-2E77-46AE-90C2-A2163443D909}"/>
    <cellStyle name="_31-巴彦_RP -P&amp;L中煤_ARORAPOP_ Jinchukou 2" xfId="10070" xr:uid="{520A33D2-B795-4A4C-933D-6BF5BBFC7101}"/>
    <cellStyle name="_31-巴彦_RP -P&amp;L中煤_China Coal-DePack-0430-Final" xfId="7325" xr:uid="{1031B447-24FF-4DA6-B276-05F0B24120C1}"/>
    <cellStyle name="_31-巴彦_RP -P&amp;L中煤_China Coal-DePack-0430-Final 2" xfId="9095" xr:uid="{17DDBE74-BF4A-4B58-9BBE-834F5C4DEC32}"/>
    <cellStyle name="_31-巴彦_RP -P&amp;L中煤_China Coal-DePack-additional RP-Final-con-Datun" xfId="11088" xr:uid="{8F1552C2-F8A2-41AB-87EB-FF7B3C5EDDE7}"/>
    <cellStyle name="_31-巴彦_RP -P&amp;L中煤_China Coal-DePack-additional RP-Final-con-Datun 2" xfId="7270" xr:uid="{917CF1E2-AC4E-4C62-89E4-8D6A01F11654}"/>
    <cellStyle name="_31-巴彦_RP -P&amp;L中煤_Consol Lead-Non operating income and exp_0723" xfId="11474" xr:uid="{BC32D323-0FED-43F2-BB43-6071E1B4BFDE}"/>
    <cellStyle name="_31-巴彦_RP -P&amp;L中煤_Consol Lead-Non operating income and exp_0723 2" xfId="7268" xr:uid="{D15E2ABE-1B52-49A3-89B0-6012524304A9}"/>
    <cellStyle name="_31-巴彦_RP -P&amp;L中煤_Datun" xfId="7267" xr:uid="{AB51F649-8401-41CB-BF21-C9DE990CDA40}"/>
    <cellStyle name="_31-巴彦_RP -P&amp;L中煤_Datun 0527" xfId="7262" xr:uid="{2EA88959-BF2C-4A19-AB9B-FE8D5EC5753D}"/>
    <cellStyle name="_31-巴彦_RP -P&amp;L中煤_Datun 0527 2" xfId="10138" xr:uid="{2A735FA4-8CA6-414D-90A7-EB7F2A005501}"/>
    <cellStyle name="_31-巴彦_RP -P&amp;L中煤_Datun 2" xfId="8863" xr:uid="{F083FD30-BFCD-42CA-8B3F-BCE49990DFA3}"/>
    <cellStyle name="_31-巴彦_RP -P&amp;L中煤_DePack-0427" xfId="7293" xr:uid="{59238085-4CA6-4FC9-8D45-9E996CA16F98}"/>
    <cellStyle name="_31-巴彦_RP -P&amp;L中煤_DePack-0427 2" xfId="9124" xr:uid="{3816FD6B-A6B0-4850-A460-774B4D4C02AE}"/>
    <cellStyle name="_31-巴彦_RP -P&amp;L中煤_DePack-0427_Consol Lead-Non operating income and exp_0723" xfId="5522" xr:uid="{422FEE99-D288-42BB-A29B-C9C29378A499}"/>
    <cellStyle name="_31-巴彦_RP -P&amp;L中煤_DePack-0427_Consol Lead-Non operating income and exp_0723 2" xfId="7258" xr:uid="{45987A2A-BF93-4B48-A875-4D4DC1A4AD15}"/>
    <cellStyle name="_31-巴彦_RP -P&amp;L中煤_DePack-0430-Final-PRC--Pingshuo" xfId="7256" xr:uid="{D53B3C54-69DD-4821-9251-AB72736D8902}"/>
    <cellStyle name="_31-巴彦_RP -P&amp;L中煤_DePack-0430-Final-PRC--Pingshuo 2" xfId="9355" xr:uid="{BA9C7FE5-49D1-4A80-991B-5096A41B5B95}"/>
    <cellStyle name="_31-巴彦_RP -P&amp;L中煤_DePack-0430-Final-PRC--Pingshuo_Consol Lead-Non operating income and exp_0723" xfId="7255" xr:uid="{EEAF40B5-AD98-471F-B2D3-E3ADBABFD512}"/>
    <cellStyle name="_31-巴彦_RP -P&amp;L中煤_DePack-0430-Final-PRC--Pingshuo_Consol Lead-Non operating income and exp_0723 2" xfId="10684" xr:uid="{D72E3F01-671D-4275-8E7A-03EA847C703C}"/>
    <cellStyle name="_31-巴彦_RP -P&amp;L中煤_RP Additioanal PRC" xfId="7253" xr:uid="{74F05938-2B14-4E20-B05B-3168BC2662BA}"/>
    <cellStyle name="_31-巴彦_RP -P&amp;L中煤_RP Additioanal PRC 2" xfId="9081" xr:uid="{B3C51638-F456-42D8-8810-C84CCBBE1A04}"/>
    <cellStyle name="_31-巴彦_RP -P&amp;L中煤_RP Additioanal PRC_Consol Lead-Non operating income and exp_0723" xfId="6882" xr:uid="{E6738F8F-36FE-44DA-A40D-BAFE7F47A755}"/>
    <cellStyle name="_31-巴彦_RP -P&amp;L中煤_RP Additioanal PRC_Consol Lead-Non operating income and exp_0723 2" xfId="7247" xr:uid="{3E30CE40-CD32-44FD-A4A1-0F093C861356}"/>
    <cellStyle name="_31-巴彦_RP -P&amp;L中煤_RP Additioanal-中联煤层气" xfId="7079" xr:uid="{4E56FA8A-6B5C-448A-B7D7-AAC4D5F39CBD}"/>
    <cellStyle name="_31-巴彦_RP -P&amp;L中煤_RP Additioanal-中联煤层气 2" xfId="10510" xr:uid="{D37BD0E7-905F-4696-A18A-26151DCDD222}"/>
    <cellStyle name="_31-巴彦_RP -P&amp;L中煤_RP-0527" xfId="7245" xr:uid="{5C67CAF9-E19B-4120-A926-1AB3D48EB28D}"/>
    <cellStyle name="_31-巴彦_RP -P&amp;L中煤_RP-0527 2" xfId="7242" xr:uid="{2A6D7278-AB36-4EA9-A3AE-B05FB311EE11}"/>
    <cellStyle name="_31-巴彦_RP -P&amp;L中煤_RP-ping shuo " xfId="11057" xr:uid="{37DB42DC-B3C3-49AF-9BAF-45245B597152}"/>
    <cellStyle name="_31-巴彦_RP -P&amp;L中煤_RP-ping shuo  2" xfId="7582" xr:uid="{2F413C26-4007-4C8D-A84E-3C470AA9BDA6}"/>
    <cellStyle name="_31-巴彦_RP -P&amp;L中煤_RP-sales&amp;cogs-final" xfId="11699" xr:uid="{75C2CD35-17DB-4352-886A-DF185D0BF7AD}"/>
    <cellStyle name="_31-巴彦_RP -P&amp;L中煤_RP-sales&amp;cogs-final 2" xfId="8674" xr:uid="{54C4F7FA-6D9B-4DAD-B011-9DFED86B597E}"/>
    <cellStyle name="_31-巴彦_RP -P&amp;L中煤_Taxation and Deferred taxation template" xfId="4872" xr:uid="{2BF73801-3542-462D-AA6E-759D43E2A882}"/>
    <cellStyle name="_31-巴彦_RP -P&amp;L中煤_Taxation and Deferred taxation template 2" xfId="7826" xr:uid="{AE1B95A2-05D8-4749-B753-7FD186CCC7FF}"/>
    <cellStyle name="_31-巴彦_RP-0527" xfId="7241" xr:uid="{E05EEA68-5004-472A-A889-4DBA2BD08E4E}"/>
    <cellStyle name="_31-巴彦_RP-0527 2" xfId="7240" xr:uid="{B0C5F6AE-2E8B-4DAB-8955-4AC7597294DF}"/>
    <cellStyle name="_31-巴彦_RP-ping shuo " xfId="7238" xr:uid="{1919AF27-E698-4AC2-84BD-AC42FE39EAE1}"/>
    <cellStyle name="_31-巴彦_RP-ping shuo  2" xfId="11756" xr:uid="{07EAC1AA-CCF2-4C6D-B6E5-DDA7E034A46F}"/>
    <cellStyle name="_31-巴彦_RP-sales&amp;cogs-final" xfId="5741" xr:uid="{D8DB5CBF-8CCA-434D-B0E0-EDC8F2161595}"/>
    <cellStyle name="_31-巴彦_RP-sales&amp;cogs-final 2" xfId="7235" xr:uid="{1ED71790-0785-4B29-9154-03CF499B926A}"/>
    <cellStyle name="_31-巴彦_Taxation and Deferred taxation template" xfId="7233" xr:uid="{0CFAF020-30F2-4818-BC8B-7F94B5995DDA}"/>
    <cellStyle name="_31-巴彦_Taxation and Deferred taxation template 2" xfId="7232" xr:uid="{BA6A1B5D-2C55-451A-ADAB-E697EF962488}"/>
    <cellStyle name="_31-巴彦_中煤改制企业申报表_损益部分(xienan)" xfId="7229" xr:uid="{B65CB086-8F9F-49B2-986E-B896BC157B5F}"/>
    <cellStyle name="_31-巴彦_中煤改制企业申报表_损益部分(xienan) 2" xfId="7228" xr:uid="{1B8C3DD9-02E2-4FD4-B6A1-2AC7C7B1933E}"/>
    <cellStyle name="_32-宾县" xfId="10892" xr:uid="{DB04B1B5-FA47-4840-9847-50DD6B2744F5}"/>
    <cellStyle name="_32-宾县 2" xfId="4689" xr:uid="{18A61C4D-69A3-40C2-B81E-26807DBF2D79}"/>
    <cellStyle name="_32-宾县_Additional RP info required(IFRS)" xfId="7227" xr:uid="{506860FE-9161-47BB-8DE6-8B116E887BAA}"/>
    <cellStyle name="_32-宾县_Additional RP info required(IFRS) 2" xfId="7617" xr:uid="{A07CB1DE-BF09-4645-B205-CEDF19BA5283}"/>
    <cellStyle name="_32-宾县_Additional RP PRC GAAP CCIEC " xfId="7224" xr:uid="{5B9952CC-8180-4F99-93FD-0EA1CC2EC620}"/>
    <cellStyle name="_32-宾县_Additional RP PRC GAAP CCIEC  2" xfId="9011" xr:uid="{B8FE9A94-716A-499C-9110-F580AE824F70}"/>
    <cellStyle name="_32-宾县_AP" xfId="4993" xr:uid="{8A79B5C2-C233-48A3-AD1A-3C567B9CE475}"/>
    <cellStyle name="_32-宾县_AP 2" xfId="6047" xr:uid="{260E6B67-73DB-4C96-B964-230A973E5DF9}"/>
    <cellStyle name="_32-宾县_ARORAPOP_ Jinchukou" xfId="7221" xr:uid="{1F3A7CBE-7E35-410C-9E9A-40333B676DEF}"/>
    <cellStyle name="_32-宾县_ARORAPOP_ Jinchukou 2" xfId="7218" xr:uid="{35E22F37-30CA-4567-AA42-C76484FA5B4F}"/>
    <cellStyle name="_32-宾县_China Coal-DePack-0430-Final" xfId="7216" xr:uid="{D83ACE38-BBB4-46C7-B0E5-74A9B024C18A}"/>
    <cellStyle name="_32-宾县_China Coal-DePack-0430-Final 2" xfId="7212" xr:uid="{62BBF47B-1079-455B-837F-4F055504F3C5}"/>
    <cellStyle name="_32-宾县_China Coal-DePack-additional RP-Final-con-Datun" xfId="7208" xr:uid="{2A28A716-FCCF-4ECC-99A7-D375DCDC9886}"/>
    <cellStyle name="_32-宾县_China Coal-DePack-additional RP-Final-con-Datun 2" xfId="7205" xr:uid="{BDF7B91E-F578-496A-88EA-537FA02FA6C4}"/>
    <cellStyle name="_32-宾县_Consol Lead-Non operating income and exp_0723" xfId="8617" xr:uid="{85305FCD-A8AE-4537-94F1-3FF9ED09781E}"/>
    <cellStyle name="_32-宾县_Consol Lead-Non operating income and exp_0723 2" xfId="11701" xr:uid="{93800D0D-CA5F-4619-BC8C-72E82300FE0C}"/>
    <cellStyle name="_32-宾县_Cross EJE Consolidation" xfId="7202" xr:uid="{03C32686-04E3-4CCA-8889-963737E480E5}"/>
    <cellStyle name="_32-宾县_Cross EJE Consolidation 2" xfId="10397" xr:uid="{1C42825D-2907-45A7-9CF7-5614AF60D291}"/>
    <cellStyle name="_32-宾县_Datun" xfId="7200" xr:uid="{2453387D-7027-4B1B-A2D9-D43C87B77DA5}"/>
    <cellStyle name="_32-宾县_Datun 0527" xfId="9198" xr:uid="{3BA72031-40F7-4A5C-B5E6-7DECAA5683F9}"/>
    <cellStyle name="_32-宾县_Datun 0527 2" xfId="11458" xr:uid="{07274FEC-1309-47AC-916D-0D24F8EBF584}"/>
    <cellStyle name="_32-宾县_Datun 2" xfId="9792" xr:uid="{5C57DF86-D64A-46A1-B577-B3ADA7EE1349}"/>
    <cellStyle name="_32-宾县_DePack-0427" xfId="7195" xr:uid="{6DE44B0E-7ADC-43B7-BC6C-D4ECC3088F70}"/>
    <cellStyle name="_32-宾县_DePack-0427 2" xfId="7194" xr:uid="{40B2CAA3-8A13-4E11-8D15-3DFC2498C582}"/>
    <cellStyle name="_32-宾县_DePack-0427_Consol Lead-Non operating income and exp_0723" xfId="7193" xr:uid="{0CDA9A23-5BD3-455C-BD04-D29A398AD642}"/>
    <cellStyle name="_32-宾县_DePack-0427_Consol Lead-Non operating income and exp_0723 2" xfId="7189" xr:uid="{AE7ED07A-27A4-4D80-B53F-F644C95E4A7E}"/>
    <cellStyle name="_32-宾县_DePack-0430-Final-PRC--Pingshuo" xfId="10010" xr:uid="{0E874E30-1526-4E57-B099-389814B3828B}"/>
    <cellStyle name="_32-宾县_DePack-0430-Final-PRC--Pingshuo 2" xfId="6749" xr:uid="{2BCECABD-2A61-49BE-93A3-653DF1FB263A}"/>
    <cellStyle name="_32-宾县_DePack-0430-Final-PRC--Pingshuo_Consol Lead-Non operating income and exp_0723" xfId="7187" xr:uid="{375F2AB1-763B-4B31-8B27-88A6B13001A7}"/>
    <cellStyle name="_32-宾县_DePack-0430-Final-PRC--Pingshuo_Consol Lead-Non operating income and exp_0723 2" xfId="7184" xr:uid="{A7DCAD4D-C377-4092-92C3-70C0E9C68152}"/>
    <cellStyle name="_32-宾县_Expenses_Other_Non安家岭_Nieo@0517" xfId="7183" xr:uid="{F7CC1F94-F175-4849-917D-328BA44DEE54}"/>
    <cellStyle name="_32-宾县_Expenses_Other_Non安家岭_Nieo@0517 2" xfId="7181" xr:uid="{665FFBE1-04C2-43EA-B64F-185159240493}"/>
    <cellStyle name="_32-宾县_Expenses_Other_Non安家岭_Nieo@updated" xfId="9186" xr:uid="{3523A75B-B9B1-472E-8A7F-4CED453622B1}"/>
    <cellStyle name="_32-宾县_Expenses_Other_Non安家岭_Nieo@updated 2" xfId="6559" xr:uid="{318DB3F4-3CEA-4581-AA88-61241E385C8A}"/>
    <cellStyle name="_32-宾县_Expenses_安家岭_Nieo" xfId="7180" xr:uid="{EDB7CEEC-6223-46C9-9843-06AF01DDE1C5}"/>
    <cellStyle name="_32-宾县_Expenses_安家岭_Nieo 2" xfId="7175" xr:uid="{B0B2EF8C-30A2-430B-822D-ABDACAAB40E4}"/>
    <cellStyle name="_32-宾县_RP Additioanal PRC" xfId="7173" xr:uid="{1802407D-B289-41CF-98A6-F4120BFCC2AE}"/>
    <cellStyle name="_32-宾县_RP Additioanal PRC 2" xfId="9437" xr:uid="{0DDA2B8D-101A-4082-B1A2-B85B880EAE4A}"/>
    <cellStyle name="_32-宾县_RP Additioanal PRC_Consol Lead-Non operating income and exp_0723" xfId="7170" xr:uid="{8EC77635-4FFB-4BC1-8A49-03B97EE71656}"/>
    <cellStyle name="_32-宾县_RP Additioanal PRC_Consol Lead-Non operating income and exp_0723 2" xfId="6309" xr:uid="{DADDC34E-1C18-4CB6-9C89-EF3A9E32B6B8}"/>
    <cellStyle name="_32-宾县_RP Additioanal-中联煤层气" xfId="7166" xr:uid="{63953CAE-AB73-44FD-A882-FAFD516F067B}"/>
    <cellStyle name="_32-宾县_RP Additioanal-中联煤层气 2" xfId="7165" xr:uid="{B4252021-1B55-4484-B629-0D639188CF52}"/>
    <cellStyle name="_32-宾县_RP -P&amp;L中煤" xfId="10963" xr:uid="{816A286B-4283-433F-83A0-CB403B6E68D3}"/>
    <cellStyle name="_32-宾县_RP -P&amp;L中煤 2" xfId="7162" xr:uid="{BCC6C454-E26C-482A-8D68-FD76456E7ABA}"/>
    <cellStyle name="_32-宾县_RP -P&amp;L中煤_Additional RP info required(IFRS)" xfId="7160" xr:uid="{F7DC2EC2-9A74-4E2F-A7CC-74DB8A37DD14}"/>
    <cellStyle name="_32-宾县_RP -P&amp;L中煤_Additional RP info required(IFRS) 2" xfId="11125" xr:uid="{152ECD4A-0C13-4DF6-A396-3F2A81F6C3D6}"/>
    <cellStyle name="_32-宾县_RP -P&amp;L中煤_Additional RP PRC GAAP CCIEC " xfId="7159" xr:uid="{D3EB9827-5EAF-4200-BDB6-062FB32507C0}"/>
    <cellStyle name="_32-宾县_RP -P&amp;L中煤_Additional RP PRC GAAP CCIEC  2" xfId="7157" xr:uid="{1ACDFB2E-5044-4F55-A338-A68F6C36CD2D}"/>
    <cellStyle name="_32-宾县_RP -P&amp;L中煤_AP" xfId="7156" xr:uid="{89092437-E06B-4CB6-9256-4B2267E16C83}"/>
    <cellStyle name="_32-宾县_RP -P&amp;L中煤_AP 2" xfId="11126" xr:uid="{EC185E45-5688-41C3-93FF-1824FD7D66DB}"/>
    <cellStyle name="_32-宾县_RP -P&amp;L中煤_ARORAPOP_ Jinchukou" xfId="7881" xr:uid="{A0A6F4DE-E0B3-4B2E-B08F-54284D729719}"/>
    <cellStyle name="_32-宾县_RP -P&amp;L中煤_ARORAPOP_ Jinchukou 2" xfId="7153" xr:uid="{98975F3C-F7D7-440A-95B0-43D034CE604B}"/>
    <cellStyle name="_32-宾县_RP -P&amp;L中煤_China Coal-DePack-0430-Final" xfId="9390" xr:uid="{6A67FEAE-236F-423B-BC58-D10BED89B6A5}"/>
    <cellStyle name="_32-宾县_RP -P&amp;L中煤_China Coal-DePack-0430-Final 2" xfId="8566" xr:uid="{3183C4E9-4BB4-4406-AF8B-B61971BBA882}"/>
    <cellStyle name="_32-宾县_RP -P&amp;L中煤_China Coal-DePack-additional RP-Final-con-Datun" xfId="9022" xr:uid="{B57151DE-C09D-4695-B722-4B2CB239DA16}"/>
    <cellStyle name="_32-宾县_RP -P&amp;L中煤_China Coal-DePack-additional RP-Final-con-Datun 2" xfId="7152" xr:uid="{5C86A873-0E7D-4BF2-8E33-BE2EA2A659EA}"/>
    <cellStyle name="_32-宾县_RP -P&amp;L中煤_Consol Lead-Non operating income and exp_0723" xfId="7149" xr:uid="{664BAF46-92B4-4ACE-B377-23B0279BF28E}"/>
    <cellStyle name="_32-宾县_RP -P&amp;L中煤_Consol Lead-Non operating income and exp_0723 2" xfId="7146" xr:uid="{0F982E92-A433-4B3A-97B6-5BBC86EF08C4}"/>
    <cellStyle name="_32-宾县_RP -P&amp;L中煤_Datun" xfId="9399" xr:uid="{28DACD88-E108-4541-A256-91F27427FA21}"/>
    <cellStyle name="_32-宾县_RP -P&amp;L中煤_Datun 0527" xfId="7145" xr:uid="{2D8A5E5E-91BF-421E-B647-05DA95F4EE12}"/>
    <cellStyle name="_32-宾县_RP -P&amp;L中煤_Datun 0527 2" xfId="7055" xr:uid="{CFD17C99-D1BD-4044-A850-C3BC482E6BA1}"/>
    <cellStyle name="_32-宾县_RP -P&amp;L中煤_Datun 2" xfId="7144" xr:uid="{8A7E1311-2225-4D1D-A157-B4A970CC6459}"/>
    <cellStyle name="_32-宾县_RP -P&amp;L中煤_DePack-0427" xfId="8526" xr:uid="{9E8F9169-41CC-401F-9D32-1933A7C197F6}"/>
    <cellStyle name="_32-宾县_RP -P&amp;L中煤_DePack-0427 2" xfId="7142" xr:uid="{51752A41-ADFC-4BE2-9228-D1368E974063}"/>
    <cellStyle name="_32-宾县_RP -P&amp;L中煤_DePack-0427_Consol Lead-Non operating income and exp_0723" xfId="7141" xr:uid="{DE712329-4738-4785-8C57-24E08B298BF5}"/>
    <cellStyle name="_32-宾县_RP -P&amp;L中煤_DePack-0427_Consol Lead-Non operating income and exp_0723 2" xfId="7839" xr:uid="{FA3D029A-FBD7-4F41-BA05-2D720F60F170}"/>
    <cellStyle name="_32-宾县_RP -P&amp;L中煤_DePack-0430-Final-PRC--Pingshuo" xfId="4274" xr:uid="{71A01132-C61C-4E06-9583-722CCE5DA7AA}"/>
    <cellStyle name="_32-宾县_RP -P&amp;L中煤_DePack-0430-Final-PRC--Pingshuo 2" xfId="7139" xr:uid="{C027132F-BC49-4C83-BC22-1BBEC733D54C}"/>
    <cellStyle name="_32-宾县_RP -P&amp;L中煤_DePack-0430-Final-PRC--Pingshuo_Consol Lead-Non operating income and exp_0723" xfId="7136" xr:uid="{7B1EF7DF-327D-4B6E-A95F-F3E9FA72CB80}"/>
    <cellStyle name="_32-宾县_RP -P&amp;L中煤_DePack-0430-Final-PRC--Pingshuo_Consol Lead-Non operating income and exp_0723 2" xfId="7134" xr:uid="{D962EF62-58F1-4BCA-AB98-E8A247889AD9}"/>
    <cellStyle name="_32-宾县_RP -P&amp;L中煤_RP Additioanal PRC" xfId="7132" xr:uid="{15A74FE0-D1DC-45DD-88E3-721880D8B314}"/>
    <cellStyle name="_32-宾县_RP -P&amp;L中煤_RP Additioanal PRC 2" xfId="7003" xr:uid="{C2DADD55-E575-409A-BF0C-363DD7BDA03E}"/>
    <cellStyle name="_32-宾县_RP -P&amp;L中煤_RP Additioanal PRC_Consol Lead-Non operating income and exp_0723" xfId="7128" xr:uid="{ED2B2262-CFB5-4234-A5E4-4BA9C92539E1}"/>
    <cellStyle name="_32-宾县_RP -P&amp;L中煤_RP Additioanal PRC_Consol Lead-Non operating income and exp_0723 2" xfId="9483" xr:uid="{42E7F384-1932-41FB-8E04-8D7E6E6DD560}"/>
    <cellStyle name="_32-宾县_RP -P&amp;L中煤_RP Additioanal-中联煤层气" xfId="7126" xr:uid="{EA6FACA0-38B2-4C76-929F-E5E544096158}"/>
    <cellStyle name="_32-宾县_RP -P&amp;L中煤_RP Additioanal-中联煤层气 2" xfId="10380" xr:uid="{48175CA7-D9F4-410E-8530-81BC2354A48E}"/>
    <cellStyle name="_32-宾县_RP -P&amp;L中煤_RP-0527" xfId="11033" xr:uid="{51431048-2346-458E-9D21-1056D332BD5D}"/>
    <cellStyle name="_32-宾县_RP -P&amp;L中煤_RP-0527 2" xfId="7124" xr:uid="{EB574CFC-2003-46F4-BAD1-E0E5016019FC}"/>
    <cellStyle name="_32-宾县_RP -P&amp;L中煤_RP-ping shuo " xfId="7121" xr:uid="{44FD638A-2281-4832-8FC4-206B14EFCF0A}"/>
    <cellStyle name="_32-宾县_RP -P&amp;L中煤_RP-ping shuo  2" xfId="7120" xr:uid="{4A43AFCC-0491-4D93-BF82-B060D9AE7166}"/>
    <cellStyle name="_32-宾县_RP -P&amp;L中煤_RP-sales&amp;cogs-final" xfId="10401" xr:uid="{116E37A4-F81D-40A0-8816-81AB9C595712}"/>
    <cellStyle name="_32-宾县_RP -P&amp;L中煤_RP-sales&amp;cogs-final 2" xfId="7119" xr:uid="{E9A5A6D8-9988-4FFD-82E4-DA75CC82BD81}"/>
    <cellStyle name="_32-宾县_RP -P&amp;L中煤_Taxation and Deferred taxation template" xfId="7118" xr:uid="{62918037-D06C-41AD-906B-059D12963580}"/>
    <cellStyle name="_32-宾县_RP -P&amp;L中煤_Taxation and Deferred taxation template 2" xfId="9046" xr:uid="{BB16BB6F-0ACE-4EEB-BC56-2D66C6FD44CB}"/>
    <cellStyle name="_32-宾县_RP-0527" xfId="9163" xr:uid="{DCE09A63-13B8-45ED-8078-9EE494B61CE4}"/>
    <cellStyle name="_32-宾县_RP-0527 2" xfId="7117" xr:uid="{29E04C47-B11D-467B-BB5A-7F591AF267DC}"/>
    <cellStyle name="_32-宾县_RP-ping shuo " xfId="7114" xr:uid="{EB696F82-D390-4363-BCAA-3B5D0203F62A}"/>
    <cellStyle name="_32-宾县_RP-ping shuo  2" xfId="7110" xr:uid="{E58D5173-1342-4A0C-A64B-81B5ECDF7224}"/>
    <cellStyle name="_32-宾县_RP-sales&amp;cogs-final" xfId="11522" xr:uid="{09728B0F-1637-473A-BCBE-58B53E0FEB3E}"/>
    <cellStyle name="_32-宾县_RP-sales&amp;cogs-final 2" xfId="7143" xr:uid="{0D1EB8FB-BD96-4122-951E-8ED1BBC77DAA}"/>
    <cellStyle name="_32-宾县_Taxation and Deferred taxation template" xfId="11425" xr:uid="{3F845D15-328F-4E2A-A5E1-57EB5A95A02A}"/>
    <cellStyle name="_32-宾县_Taxation and Deferred taxation template 2" xfId="5306" xr:uid="{36A6E6C6-90F2-4F4D-875B-3A1AAAD3AEE4}"/>
    <cellStyle name="_32-宾县_中煤改制企业申报表_损益部分(xienan)" xfId="7108" xr:uid="{29335A6E-E386-4AFB-8ED3-C47623AC5989}"/>
    <cellStyle name="_32-宾县_中煤改制企业申报表_损益部分(xienan) 2" xfId="6990" xr:uid="{786FF4B4-A592-41A7-BAF5-DCFA1B6E5AD8}"/>
    <cellStyle name="_33-呼兰" xfId="7104" xr:uid="{5A34D37B-955A-4FD4-965F-E568ACD6BD3B}"/>
    <cellStyle name="_33-呼兰 2" xfId="7102" xr:uid="{FCDF977A-9236-4E49-9BC4-B241F3B5CE3A}"/>
    <cellStyle name="_33-呼兰_Additional RP info required(IFRS)" xfId="4995" xr:uid="{4C4D6C90-ADD8-462C-9B3E-719698ADC684}"/>
    <cellStyle name="_33-呼兰_Additional RP info required(IFRS) 2" xfId="7621" xr:uid="{B30858E7-FAC1-4014-B4C1-28991EED63AD}"/>
    <cellStyle name="_33-呼兰_Additional RP PRC GAAP CCIEC " xfId="8198" xr:uid="{96301EE8-5BA3-4A76-A232-D5DC4A922A50}"/>
    <cellStyle name="_33-呼兰_Additional RP PRC GAAP CCIEC  2" xfId="6205" xr:uid="{82A2BA4F-E1B1-4DD4-A54F-3886551FE52E}"/>
    <cellStyle name="_33-呼兰_AP" xfId="4424" xr:uid="{30A59D37-3B92-4E6E-BCDF-00D14BDC6010}"/>
    <cellStyle name="_33-呼兰_AP 2" xfId="7098" xr:uid="{E852EA82-7A44-475E-83A4-ACC13EF542D6}"/>
    <cellStyle name="_33-呼兰_ARORAPOP_ Jinchukou" xfId="7095" xr:uid="{92950843-3DB1-49D6-B2C6-48FBE64E3F5D}"/>
    <cellStyle name="_33-呼兰_ARORAPOP_ Jinchukou 2" xfId="7091" xr:uid="{E5C5E407-D869-44B9-9A58-B18AC2993302}"/>
    <cellStyle name="_33-呼兰_China Coal-DePack-0430-Final" xfId="7089" xr:uid="{A335BFD2-1D56-4A6F-919B-4B5A6DFAD023}"/>
    <cellStyle name="_33-呼兰_China Coal-DePack-0430-Final 2" xfId="7088" xr:uid="{EF38A4B1-A7A1-4AB9-87C5-22FA213364D8}"/>
    <cellStyle name="_33-呼兰_China Coal-DePack-additional RP-Final-con-Datun" xfId="6289" xr:uid="{EB7945CC-6892-44B2-8EBA-5C1C9203A01F}"/>
    <cellStyle name="_33-呼兰_China Coal-DePack-additional RP-Final-con-Datun 2" xfId="8683" xr:uid="{7F9926A8-ED32-4504-8095-BE261661A607}"/>
    <cellStyle name="_33-呼兰_Consol Lead-Non operating income and exp_0723" xfId="6352" xr:uid="{9A7128E7-300D-42BF-BF13-F7EAD5FFF931}"/>
    <cellStyle name="_33-呼兰_Consol Lead-Non operating income and exp_0723 2" xfId="7078" xr:uid="{2DC19B5F-19CC-4746-9790-6563D5943BB2}"/>
    <cellStyle name="_33-呼兰_Cross EJE Consolidation" xfId="7076" xr:uid="{E3E45E72-3B6D-4960-AA7E-3ECBBE134BD4}"/>
    <cellStyle name="_33-呼兰_Cross EJE Consolidation 2" xfId="7298" xr:uid="{ECDF17CC-8109-4546-9C9C-25AE36B2B5B4}"/>
    <cellStyle name="_33-呼兰_Datun" xfId="7068" xr:uid="{82B6B5CD-68B8-4033-A612-5F1DEDD98BA6}"/>
    <cellStyle name="_33-呼兰_Datun 0527" xfId="10772" xr:uid="{2929FB79-C8A5-4E9B-A028-323DD1881702}"/>
    <cellStyle name="_33-呼兰_Datun 0527 2" xfId="7069" xr:uid="{17E4139D-6A95-407D-BB69-8DD36A8DA902}"/>
    <cellStyle name="_33-呼兰_Datun 2" xfId="11091" xr:uid="{77A05BBF-A543-43AA-8058-5096F4F7A3A2}"/>
    <cellStyle name="_33-呼兰_DePack-0427" xfId="7066" xr:uid="{CB54289E-0C89-4958-9AEC-4C67B3877EFF}"/>
    <cellStyle name="_33-呼兰_DePack-0427 2" xfId="7065" xr:uid="{8722F8F2-3D47-4619-AC6D-1F6FFB14B85B}"/>
    <cellStyle name="_33-呼兰_DePack-0427_Consol Lead-Non operating income and exp_0723" xfId="7061" xr:uid="{8691F89C-016F-40BC-8741-9A0FFCADE473}"/>
    <cellStyle name="_33-呼兰_DePack-0427_Consol Lead-Non operating income and exp_0723 2" xfId="7060" xr:uid="{1E16856C-3EAF-4EF1-A0AA-DE75899F330C}"/>
    <cellStyle name="_33-呼兰_DePack-0430-Final-PRC--Pingshuo" xfId="7059" xr:uid="{3618AAC4-7DBF-4B10-AF84-4A35FC479848}"/>
    <cellStyle name="_33-呼兰_DePack-0430-Final-PRC--Pingshuo 2" xfId="11694" xr:uid="{EDC1AF8B-165D-4472-B4E4-16C8481AF4BA}"/>
    <cellStyle name="_33-呼兰_DePack-0430-Final-PRC--Pingshuo_Consol Lead-Non operating income and exp_0723" xfId="7057" xr:uid="{8ED46A15-8B0C-415E-A4F0-58A6465E7685}"/>
    <cellStyle name="_33-呼兰_DePack-0430-Final-PRC--Pingshuo_Consol Lead-Non operating income and exp_0723 2" xfId="6045" xr:uid="{28AE4105-B449-40AD-8DAC-CF7E31D94D29}"/>
    <cellStyle name="_33-呼兰_Expenses_Other_Non安家岭_Nieo@0517" xfId="7051" xr:uid="{16376D09-47B9-412D-91A4-A1B204C957E7}"/>
    <cellStyle name="_33-呼兰_Expenses_Other_Non安家岭_Nieo@0517 2" xfId="7050" xr:uid="{7E252C50-475C-4CD9-9D53-64CE194D8148}"/>
    <cellStyle name="_33-呼兰_Expenses_Other_Non安家岭_Nieo@updated" xfId="7048" xr:uid="{C289D416-B4C3-4479-9291-7B396B7C076B}"/>
    <cellStyle name="_33-呼兰_Expenses_Other_Non安家岭_Nieo@updated 2" xfId="7044" xr:uid="{06D0AD4B-A1C4-4AA9-BF92-CE8B52B2A555}"/>
    <cellStyle name="_33-呼兰_Expenses_安家岭_Nieo" xfId="7042" xr:uid="{63EAB92F-DC1D-4E55-B9CA-B7B9C5542FE4}"/>
    <cellStyle name="_33-呼兰_Expenses_安家岭_Nieo 2" xfId="7041" xr:uid="{5066A1E8-39C0-4663-A666-04BB8C7B8ACB}"/>
    <cellStyle name="_33-呼兰_RP Additioanal PRC" xfId="7040" xr:uid="{B94A8AD7-7D27-4FB5-AD0A-D2EB236506B6}"/>
    <cellStyle name="_33-呼兰_RP Additioanal PRC 2" xfId="11150" xr:uid="{EEF281C3-0E8A-4562-BA78-65C1791107D3}"/>
    <cellStyle name="_33-呼兰_RP Additioanal PRC_Consol Lead-Non operating income and exp_0723" xfId="7039" xr:uid="{011F9885-29C3-41E1-A01D-1520BEFE88C9}"/>
    <cellStyle name="_33-呼兰_RP Additioanal PRC_Consol Lead-Non operating income and exp_0723 2" xfId="7038" xr:uid="{74F58529-A97B-479B-9663-2015E14555AC}"/>
    <cellStyle name="_33-呼兰_RP Additioanal-中联煤层气" xfId="5938" xr:uid="{8300EAB5-6C31-46C1-9378-C11BD79A82D6}"/>
    <cellStyle name="_33-呼兰_RP Additioanal-中联煤层气 2" xfId="4595" xr:uid="{92B8046A-F280-48A7-99B8-7E07C16AD5D9}"/>
    <cellStyle name="_33-呼兰_RP -P&amp;L中煤" xfId="7033" xr:uid="{3557D66C-05F4-4C36-8807-68050F51C868}"/>
    <cellStyle name="_33-呼兰_RP -P&amp;L中煤 2" xfId="7028" xr:uid="{77C7C248-F479-4968-AD6C-050DB4A0CDD7}"/>
    <cellStyle name="_33-呼兰_RP -P&amp;L中煤_Additional RP info required(IFRS)" xfId="7026" xr:uid="{103DC772-E73C-4658-AD95-8DB87F96E37D}"/>
    <cellStyle name="_33-呼兰_RP -P&amp;L中煤_Additional RP info required(IFRS) 2" xfId="7025" xr:uid="{1580E1F1-B55D-4FDD-8ECF-1732B19A7C39}"/>
    <cellStyle name="_33-呼兰_RP -P&amp;L中煤_Additional RP PRC GAAP CCIEC " xfId="7020" xr:uid="{870EEA6D-0B92-401D-B20A-BDA75495C65B}"/>
    <cellStyle name="_33-呼兰_RP -P&amp;L中煤_Additional RP PRC GAAP CCIEC  2" xfId="7017" xr:uid="{A832FFD0-EEA9-4FE1-BE54-59612FACAFDA}"/>
    <cellStyle name="_33-呼兰_RP -P&amp;L中煤_AP" xfId="7011" xr:uid="{758F03B8-276C-454D-AEB4-7AE8334A7ADB}"/>
    <cellStyle name="_33-呼兰_RP -P&amp;L中煤_AP 2" xfId="7010" xr:uid="{DB28C5EC-B118-4EC6-B8F3-F31C82D0430B}"/>
    <cellStyle name="_33-呼兰_RP -P&amp;L中煤_ARORAPOP_ Jinchukou" xfId="7009" xr:uid="{852AD315-95D8-4CA6-B45F-DBD21CBCB538}"/>
    <cellStyle name="_33-呼兰_RP -P&amp;L中煤_ARORAPOP_ Jinchukou 2" xfId="6107" xr:uid="{2BBED5DB-7952-442D-A52A-E0E55681EF80}"/>
    <cellStyle name="_33-呼兰_RP -P&amp;L中煤_China Coal-DePack-0430-Final" xfId="9384" xr:uid="{FC5EB913-C2C2-41BF-AD77-D1027867BA00}"/>
    <cellStyle name="_33-呼兰_RP -P&amp;L中煤_China Coal-DePack-0430-Final 2" xfId="7007" xr:uid="{D8767848-24A7-40DB-AD5C-9DB825616225}"/>
    <cellStyle name="_33-呼兰_RP -P&amp;L中煤_China Coal-DePack-additional RP-Final-con-Datun" xfId="8017" xr:uid="{EF0E97AB-3050-4C4B-98F8-F57946799F6B}"/>
    <cellStyle name="_33-呼兰_RP -P&amp;L中煤_China Coal-DePack-additional RP-Final-con-Datun 2" xfId="9344" xr:uid="{9AF83CE8-D5EE-4210-AB52-51A1D9A15264}"/>
    <cellStyle name="_33-呼兰_RP -P&amp;L中煤_Consol Lead-Non operating income and exp_0723" xfId="6849" xr:uid="{DBE5535E-A77A-42C0-B8A9-2368BF7B324A}"/>
    <cellStyle name="_33-呼兰_RP -P&amp;L中煤_Consol Lead-Non operating income and exp_0723 2" xfId="9286" xr:uid="{0470585E-99A4-4A66-B02F-C473A7F2513D}"/>
    <cellStyle name="_33-呼兰_RP -P&amp;L中煤_Datun" xfId="7006" xr:uid="{0DFB7689-FF77-4AF6-AD42-00CCC1937FAB}"/>
    <cellStyle name="_33-呼兰_RP -P&amp;L中煤_Datun 0527" xfId="7005" xr:uid="{C30EFFDD-986D-4164-8540-EDC52FAF73F6}"/>
    <cellStyle name="_33-呼兰_RP -P&amp;L中煤_Datun 0527 2" xfId="7004" xr:uid="{00DE714B-EF04-4A41-B9F0-067EF0AAE8B7}"/>
    <cellStyle name="_33-呼兰_RP -P&amp;L中煤_Datun 2" xfId="7001" xr:uid="{3786F155-F975-497B-91C0-4C91B7C9D4D4}"/>
    <cellStyle name="_33-呼兰_RP -P&amp;L中煤_DePack-0427" xfId="6291" xr:uid="{C93EF82B-086E-4A52-9436-C5894B44E920}"/>
    <cellStyle name="_33-呼兰_RP -P&amp;L中煤_DePack-0427 2" xfId="8577" xr:uid="{53FADA98-FCD4-4A78-8DE1-3A7DAC4F71E7}"/>
    <cellStyle name="_33-呼兰_RP -P&amp;L中煤_DePack-0427_Consol Lead-Non operating income and exp_0723" xfId="6998" xr:uid="{A2462770-B09A-4DD6-96BF-F092F2C658FA}"/>
    <cellStyle name="_33-呼兰_RP -P&amp;L中煤_DePack-0427_Consol Lead-Non operating income and exp_0723 2" xfId="11130" xr:uid="{6D249BD9-FEB0-40BC-AB1E-82E61E8D831D}"/>
    <cellStyle name="_33-呼兰_RP -P&amp;L中煤_DePack-0430-Final-PRC--Pingshuo" xfId="6997" xr:uid="{3DBA5B3E-DFE3-4CFF-B8FC-185884FF1038}"/>
    <cellStyle name="_33-呼兰_RP -P&amp;L中煤_DePack-0430-Final-PRC--Pingshuo 2" xfId="9737" xr:uid="{3AED3EA0-F332-428A-B26B-CCD68C42F8D7}"/>
    <cellStyle name="_33-呼兰_RP -P&amp;L中煤_DePack-0430-Final-PRC--Pingshuo_Consol Lead-Non operating income and exp_0723" xfId="6993" xr:uid="{A2FB1CC4-7B60-4239-A65B-72B6436D7F8B}"/>
    <cellStyle name="_33-呼兰_RP -P&amp;L中煤_DePack-0430-Final-PRC--Pingshuo_Consol Lead-Non operating income and exp_0723 2" xfId="6991" xr:uid="{BA928BF5-F26C-4ABA-986C-131418D92B8B}"/>
    <cellStyle name="_33-呼兰_RP -P&amp;L中煤_RP Additioanal PRC" xfId="7897" xr:uid="{B2B9A13F-F1AB-4B59-9906-BB9481CE1186}"/>
    <cellStyle name="_33-呼兰_RP -P&amp;L中煤_RP Additioanal PRC 2" xfId="11535" xr:uid="{38842E23-404C-449A-8B79-5CBAC02EBF23}"/>
    <cellStyle name="_33-呼兰_RP -P&amp;L中煤_RP Additioanal PRC_Consol Lead-Non operating income and exp_0723" xfId="11101" xr:uid="{4C68EF7D-63BD-42DB-96A3-91BB2E91132F}"/>
    <cellStyle name="_33-呼兰_RP -P&amp;L中煤_RP Additioanal PRC_Consol Lead-Non operating income and exp_0723 2" xfId="6988" xr:uid="{E7B584E0-261E-4A80-B9A7-5E4CC1CC9DC0}"/>
    <cellStyle name="_33-呼兰_RP -P&amp;L中煤_RP Additioanal-中联煤层气" xfId="6983" xr:uid="{43F77304-D27B-4349-90B3-8484F65FE79D}"/>
    <cellStyle name="_33-呼兰_RP -P&amp;L中煤_RP Additioanal-中联煤层气 2" xfId="11640" xr:uid="{44A245E2-DEFB-488E-967D-CA20807A51B4}"/>
    <cellStyle name="_33-呼兰_RP -P&amp;L中煤_RP-0527" xfId="10394" xr:uid="{3C31AA1C-BFBA-4510-8571-CC1CFDEC224F}"/>
    <cellStyle name="_33-呼兰_RP -P&amp;L中煤_RP-0527 2" xfId="5463" xr:uid="{ED667B8E-B1C0-4024-BDB9-CAB8FA7D6680}"/>
    <cellStyle name="_33-呼兰_RP -P&amp;L中煤_RP-ping shuo " xfId="10388" xr:uid="{63DBC2D3-A6AD-405A-B52A-9BC1E1084B30}"/>
    <cellStyle name="_33-呼兰_RP -P&amp;L中煤_RP-ping shuo  2" xfId="6980" xr:uid="{9D2BC511-26AE-41C2-BC5F-BFE9556A28AE}"/>
    <cellStyle name="_33-呼兰_RP -P&amp;L中煤_RP-sales&amp;cogs-final" xfId="6979" xr:uid="{BA77EE24-3713-49A3-AA7C-F520810C941F}"/>
    <cellStyle name="_33-呼兰_RP -P&amp;L中煤_RP-sales&amp;cogs-final 2" xfId="10838" xr:uid="{EAD7CFBF-A933-400A-AB85-B3258D0E75EE}"/>
    <cellStyle name="_33-呼兰_RP -P&amp;L中煤_Taxation and Deferred taxation template" xfId="6978" xr:uid="{3DA57527-507F-42BE-A4F3-3E8819AD0F87}"/>
    <cellStyle name="_33-呼兰_RP -P&amp;L中煤_Taxation and Deferred taxation template 2" xfId="7092" xr:uid="{DA0F6DCD-ED7F-4E48-BEA2-5E56585CA07D}"/>
    <cellStyle name="_33-呼兰_RP-0527" xfId="6976" xr:uid="{410ACB0D-1308-45DF-88E8-8093E292D2E8}"/>
    <cellStyle name="_33-呼兰_RP-0527 2" xfId="10777" xr:uid="{E758BC86-5641-49B0-B795-F05CF0223DA9}"/>
    <cellStyle name="_33-呼兰_RP-ping shuo " xfId="6973" xr:uid="{A7B6F6E3-5B8F-4842-93F1-42F7C7B31165}"/>
    <cellStyle name="_33-呼兰_RP-ping shuo  2" xfId="6968" xr:uid="{189520E3-061E-4DE6-A8BB-B5F819FADCD1}"/>
    <cellStyle name="_33-呼兰_RP-sales&amp;cogs-final" xfId="6966" xr:uid="{6DCDA085-D5C8-48F7-82EE-FFA9F6B8444A}"/>
    <cellStyle name="_33-呼兰_RP-sales&amp;cogs-final 2" xfId="6965" xr:uid="{0A46652C-DAA4-49E5-9297-9671684CA46A}"/>
    <cellStyle name="_33-呼兰_Taxation and Deferred taxation template" xfId="6964" xr:uid="{0A283C1E-338E-46FF-97C9-64C6077B7701}"/>
    <cellStyle name="_33-呼兰_Taxation and Deferred taxation template 2" xfId="6961" xr:uid="{4336D8A3-F77D-44E4-93C5-F9E3DC480D55}"/>
    <cellStyle name="_33-呼兰_中煤改制企业申报表_损益部分(xienan)" xfId="8797" xr:uid="{8B99A809-DFA7-499F-989B-8527C7F254AE}"/>
    <cellStyle name="_33-呼兰_中煤改制企业申报表_损益部分(xienan) 2" xfId="8164" xr:uid="{1B064B55-6328-49A8-8871-72B18D204F43}"/>
    <cellStyle name="_34-通河" xfId="11208" xr:uid="{8834BBE1-2413-4A39-BB10-0DB817DBDC18}"/>
    <cellStyle name="_34-通河 2" xfId="9323" xr:uid="{AFA313D2-F1DF-4A72-987C-55540F2798B8}"/>
    <cellStyle name="_34-通河_Additional RP info required(IFRS)" xfId="6960" xr:uid="{CFF507A2-E54C-4BAD-9249-FE0C0AB7510E}"/>
    <cellStyle name="_34-通河_Additional RP info required(IFRS) 2" xfId="7220" xr:uid="{7FCCAEF8-04E0-410E-94AD-B9C1B57ED6B6}"/>
    <cellStyle name="_34-通河_Additional RP PRC GAAP CCIEC " xfId="10001" xr:uid="{A80BB5D4-03B0-49FA-9B07-57ADBDDDC80F}"/>
    <cellStyle name="_34-通河_Additional RP PRC GAAP CCIEC  2" xfId="9699" xr:uid="{81D0828B-939A-4C62-A9E1-DC5380F26292}"/>
    <cellStyle name="_34-通河_AP" xfId="6958" xr:uid="{D8F44C5C-4AEF-4E60-98DF-B57F103290FD}"/>
    <cellStyle name="_34-通河_AP 2" xfId="6957" xr:uid="{3E43662F-56CD-4D38-AFB6-0F3F96061615}"/>
    <cellStyle name="_34-通河_ARORAPOP_ Jinchukou" xfId="10923" xr:uid="{4635CB83-5F7D-4C3F-AC47-EDED0316CA55}"/>
    <cellStyle name="_34-通河_ARORAPOP_ Jinchukou 2" xfId="6956" xr:uid="{102E5E36-9CE7-4B28-98BE-DC2FB2EB41B3}"/>
    <cellStyle name="_34-通河_China Coal-DePack-0430-Final" xfId="6953" xr:uid="{53B273D7-FA23-4FD7-AEA2-A0A178268414}"/>
    <cellStyle name="_34-通河_China Coal-DePack-0430-Final 2" xfId="6946" xr:uid="{DA3A968C-0D90-49A4-A402-2111609A5F3B}"/>
    <cellStyle name="_34-通河_China Coal-DePack-additional RP-Final-con-Datun" xfId="6945" xr:uid="{8F52EA78-BEE4-46B0-983B-E7973533B8D7}"/>
    <cellStyle name="_34-通河_China Coal-DePack-additional RP-Final-con-Datun 2" xfId="4702" xr:uid="{411B8DC1-28F1-4436-A16E-559E350756F0}"/>
    <cellStyle name="_34-通河_Consol Lead-Non operating income and exp_0723" xfId="8393" xr:uid="{E35AFC04-3F02-4414-BDBA-0846C5BA27A4}"/>
    <cellStyle name="_34-通河_Consol Lead-Non operating income and exp_0723 2" xfId="6751" xr:uid="{8618A469-882D-4DC3-92C6-C2B5E4A653CB}"/>
    <cellStyle name="_34-通河_Cross EJE Consolidation" xfId="6944" xr:uid="{6B85EAB4-E253-4318-B1C0-E995F28A83FC}"/>
    <cellStyle name="_34-通河_Cross EJE Consolidation 2" xfId="6943" xr:uid="{AA6182EE-126B-40E9-9CB9-1126285931FC}"/>
    <cellStyle name="_34-通河_Datun" xfId="6940" xr:uid="{8EAD9D21-4A2F-4D99-9D07-B363A7599D07}"/>
    <cellStyle name="_34-通河_Datun 0527" xfId="7679" xr:uid="{3FB4F898-1397-4577-8294-76189C0AD699}"/>
    <cellStyle name="_34-通河_Datun 0527 2" xfId="5922" xr:uid="{E6CF5B20-BFA2-44A2-B329-3356C68E151F}"/>
    <cellStyle name="_34-通河_Datun 2" xfId="6937" xr:uid="{BA0A1064-ECD3-474B-88B5-B7D0BFFC729B}"/>
    <cellStyle name="_34-通河_DePack-0427" xfId="11404" xr:uid="{40F3FDD1-79BA-4DD0-8DFC-82192D3A8139}"/>
    <cellStyle name="_34-通河_DePack-0427 2" xfId="5706" xr:uid="{1BA75784-F910-4610-9DD5-52B32089C606}"/>
    <cellStyle name="_34-通河_DePack-0427_Consol Lead-Non operating income and exp_0723" xfId="9215" xr:uid="{719CFB2F-07D8-4B43-ACBE-9FF877324C2D}"/>
    <cellStyle name="_34-通河_DePack-0427_Consol Lead-Non operating income and exp_0723 2" xfId="6936" xr:uid="{881257F0-CF83-4498-B1A1-C0E5471E446D}"/>
    <cellStyle name="_34-通河_DePack-0430-Final-PRC--Pingshuo" xfId="6934" xr:uid="{79DF6046-0760-4AF5-BD9A-7D88C2759AE9}"/>
    <cellStyle name="_34-通河_DePack-0430-Final-PRC--Pingshuo 2" xfId="5699" xr:uid="{ED8A409E-BB38-4A9A-AD5B-F9CDE7B5252F}"/>
    <cellStyle name="_34-通河_DePack-0430-Final-PRC--Pingshuo_Consol Lead-Non operating income and exp_0723" xfId="9398" xr:uid="{D84C595A-AA47-41EF-BD5E-92E94AF03831}"/>
    <cellStyle name="_34-通河_DePack-0430-Final-PRC--Pingshuo_Consol Lead-Non operating income and exp_0723 2" xfId="8168" xr:uid="{0FEB72C1-B1F4-4BAD-AC89-A67806088C22}"/>
    <cellStyle name="_34-通河_Expenses_Other_Non安家岭_Nieo@0517" xfId="6932" xr:uid="{C4145BDC-9E39-4297-98D3-19709B9CECF7}"/>
    <cellStyle name="_34-通河_Expenses_Other_Non安家岭_Nieo@0517 2" xfId="6930" xr:uid="{552653C2-A070-4325-97E1-D40946421F50}"/>
    <cellStyle name="_34-通河_Expenses_Other_Non安家岭_Nieo@updated" xfId="9062" xr:uid="{91ABE086-70BF-4213-BAA5-AEB04719E6B3}"/>
    <cellStyle name="_34-通河_Expenses_Other_Non安家岭_Nieo@updated 2" xfId="6929" xr:uid="{E66A3F68-A682-4335-8EF3-ACDEE295A16D}"/>
    <cellStyle name="_34-通河_Expenses_安家岭_Nieo" xfId="6928" xr:uid="{E82CE2E9-B6E5-413A-876B-1955FEA7F881}"/>
    <cellStyle name="_34-通河_Expenses_安家岭_Nieo 2" xfId="4604" xr:uid="{1D5D2921-62F7-424D-9189-9EECE028FC22}"/>
    <cellStyle name="_34-通河_RP Additioanal PRC" xfId="11196" xr:uid="{E0DF2DDB-4BC4-45C5-8F03-0F8B78B1D899}"/>
    <cellStyle name="_34-通河_RP Additioanal PRC 2" xfId="6922" xr:uid="{F85701AB-8D64-462C-A054-BAF72E7E9ED1}"/>
    <cellStyle name="_34-通河_RP Additioanal PRC_Consol Lead-Non operating income and exp_0723" xfId="9346" xr:uid="{2F7E7B69-953F-401C-AE95-807759839FDA}"/>
    <cellStyle name="_34-通河_RP Additioanal PRC_Consol Lead-Non operating income and exp_0723 2" xfId="8688" xr:uid="{84030D64-0264-4FDF-8703-8CAFB535191E}"/>
    <cellStyle name="_34-通河_RP Additioanal-中联煤层气" xfId="6920" xr:uid="{84526AA2-8301-4EBC-A8C5-3BA407AF9B36}"/>
    <cellStyle name="_34-通河_RP Additioanal-中联煤层气 2" xfId="10227" xr:uid="{66C5B197-A331-4C69-83E3-6F7EFEC825A9}"/>
    <cellStyle name="_34-通河_RP -P&amp;L中煤" xfId="6754" xr:uid="{164F8D99-4C5F-4CFA-9E0D-415BA15DD587}"/>
    <cellStyle name="_34-通河_RP -P&amp;L中煤 2" xfId="11556" xr:uid="{AE945401-093E-404B-9A76-A87BC9BE0CA6}"/>
    <cellStyle name="_34-通河_RP -P&amp;L中煤_Additional RP info required(IFRS)" xfId="6912" xr:uid="{D598734C-5378-4D34-9018-A0A6C8C08F03}"/>
    <cellStyle name="_34-通河_RP -P&amp;L中煤_Additional RP info required(IFRS) 2" xfId="9557" xr:uid="{174F14D1-A031-470F-8FDC-18D5FB911DB3}"/>
    <cellStyle name="_34-通河_RP -P&amp;L中煤_Additional RP PRC GAAP CCIEC " xfId="6951" xr:uid="{8FE1CF59-20E4-4E6F-B43F-892EB44FE412}"/>
    <cellStyle name="_34-通河_RP -P&amp;L中煤_Additional RP PRC GAAP CCIEC  2" xfId="6909" xr:uid="{9B638507-1DC8-4BF5-8EB7-BBA7E1C8C827}"/>
    <cellStyle name="_34-通河_RP -P&amp;L中煤_AP" xfId="6908" xr:uid="{D441CB4F-D21A-4E86-91FC-B025C4E8A49B}"/>
    <cellStyle name="_34-通河_RP -P&amp;L中煤_AP 2" xfId="7094" xr:uid="{4ACF6EAF-BEA8-4BEA-A029-E2C7481BB012}"/>
    <cellStyle name="_34-通河_RP -P&amp;L中煤_ARORAPOP_ Jinchukou" xfId="8591" xr:uid="{C3BF5B5B-65AB-42A5-AE81-C31B047631C6}"/>
    <cellStyle name="_34-通河_RP -P&amp;L中煤_ARORAPOP_ Jinchukou 2" xfId="5589" xr:uid="{6DE41FCF-AF6F-4942-BBE5-E47D169B49A2}"/>
    <cellStyle name="_34-通河_RP -P&amp;L中煤_China Coal-DePack-0430-Final" xfId="6905" xr:uid="{6C325264-F106-4DB4-9CED-D47CB2DE8019}"/>
    <cellStyle name="_34-通河_RP -P&amp;L中煤_China Coal-DePack-0430-Final 2" xfId="6902" xr:uid="{5FA0A8DA-667E-4573-B4F1-A0FA8380F36A}"/>
    <cellStyle name="_34-通河_RP -P&amp;L中煤_China Coal-DePack-additional RP-Final-con-Datun" xfId="10698" xr:uid="{0F00A6CC-AAE1-48D2-BA48-B89F06712959}"/>
    <cellStyle name="_34-通河_RP -P&amp;L中煤_China Coal-DePack-additional RP-Final-con-Datun 2" xfId="6901" xr:uid="{66F4FB0B-F672-4F72-A320-B61377884DBA}"/>
    <cellStyle name="_34-通河_RP -P&amp;L中煤_Consol Lead-Non operating income and exp_0723" xfId="6895" xr:uid="{7F41383A-5332-441A-95BC-F2F2A71505B7}"/>
    <cellStyle name="_34-通河_RP -P&amp;L中煤_Consol Lead-Non operating income and exp_0723 2" xfId="6889" xr:uid="{6A157C63-CA47-4451-86BD-541CC9C1D552}"/>
    <cellStyle name="_34-通河_RP -P&amp;L中煤_Datun" xfId="5120" xr:uid="{BFBD7EE0-70FF-4168-96CC-696CC06F9A06}"/>
    <cellStyle name="_34-通河_RP -P&amp;L中煤_Datun 0527" xfId="9508" xr:uid="{BED097A6-2B88-437C-802F-57856A2394EE}"/>
    <cellStyle name="_34-通河_RP -P&amp;L中煤_Datun 0527 2" xfId="11149" xr:uid="{CC9A27E8-A3F4-4EE8-9ABA-E676629C357D}"/>
    <cellStyle name="_34-通河_RP -P&amp;L中煤_Datun 2" xfId="6888" xr:uid="{EFC8DCCC-82D9-4AFD-B871-3B21648E588B}"/>
    <cellStyle name="_34-通河_RP -P&amp;L中煤_DePack-0427" xfId="4216" xr:uid="{27936D8B-5C91-4201-AD6D-B1D087BBD95D}"/>
    <cellStyle name="_34-通河_RP -P&amp;L中煤_DePack-0427 2" xfId="8147" xr:uid="{01A038D2-A003-4D9F-A81D-0556194B595C}"/>
    <cellStyle name="_34-通河_RP -P&amp;L中煤_DePack-0427_Consol Lead-Non operating income and exp_0723" xfId="5748" xr:uid="{122AC619-4F37-4AC5-96E1-2C129F36A18B}"/>
    <cellStyle name="_34-通河_RP -P&amp;L中煤_DePack-0427_Consol Lead-Non operating income and exp_0723 2" xfId="6885" xr:uid="{22F73786-6415-48BC-BDAA-45E0502BB6E4}"/>
    <cellStyle name="_34-通河_RP -P&amp;L中煤_DePack-0430-Final-PRC--Pingshuo" xfId="7154" xr:uid="{C270BAB2-BCAD-4AA4-B339-62E57275EB66}"/>
    <cellStyle name="_34-通河_RP -P&amp;L中煤_DePack-0430-Final-PRC--Pingshuo 2" xfId="6881" xr:uid="{BAD290E2-8CF9-474B-B385-9CD2341755D5}"/>
    <cellStyle name="_34-通河_RP -P&amp;L中煤_DePack-0430-Final-PRC--Pingshuo_Consol Lead-Non operating income and exp_0723" xfId="6879" xr:uid="{E124466C-6A8D-4E6E-B689-A2FEC4B7371F}"/>
    <cellStyle name="_34-通河_RP -P&amp;L中煤_DePack-0430-Final-PRC--Pingshuo_Consol Lead-Non operating income and exp_0723 2" xfId="10425" xr:uid="{DEEAA1BB-75A0-4F04-BC5A-DFFCE5D577F5}"/>
    <cellStyle name="_34-通河_RP -P&amp;L中煤_RP Additioanal PRC" xfId="7259" xr:uid="{D3E59D8A-11AF-4045-809C-DA067DB08245}"/>
    <cellStyle name="_34-通河_RP -P&amp;L中煤_RP Additioanal PRC 2" xfId="5528" xr:uid="{D09D562F-79C7-49A7-A938-34E83107D755}"/>
    <cellStyle name="_34-通河_RP -P&amp;L中煤_RP Additioanal PRC_Consol Lead-Non operating income and exp_0723" xfId="9332" xr:uid="{B1CEA309-5EF5-49DF-B8F6-9B57AC954DE3}"/>
    <cellStyle name="_34-通河_RP -P&amp;L中煤_RP Additioanal PRC_Consol Lead-Non operating income and exp_0723 2" xfId="6871" xr:uid="{3CCA7398-7ADF-4CC3-BD01-05E936218EC3}"/>
    <cellStyle name="_34-通河_RP -P&amp;L中煤_RP Additioanal-中联煤层气" xfId="6869" xr:uid="{53D4443C-1508-4D07-8DC0-CB8BD5FA614F}"/>
    <cellStyle name="_34-通河_RP -P&amp;L中煤_RP Additioanal-中联煤层气 2" xfId="10269" xr:uid="{5C17B251-2BAE-44A3-9D94-70A1808ABAD3}"/>
    <cellStyle name="_34-通河_RP -P&amp;L中煤_RP-0527" xfId="11563" xr:uid="{ABA18EA8-9417-4C6C-9205-64D55F85B102}"/>
    <cellStyle name="_34-通河_RP -P&amp;L中煤_RP-0527 2" xfId="6868" xr:uid="{FDA56F6B-8E42-452F-9E9A-6A6705CB89D1}"/>
    <cellStyle name="_34-通河_RP -P&amp;L中煤_RP-ping shuo " xfId="6864" xr:uid="{AF81EC84-E2EB-46B1-9498-BEE6CF9C1FC8}"/>
    <cellStyle name="_34-通河_RP -P&amp;L中煤_RP-ping shuo  2" xfId="6863" xr:uid="{1D89CCA9-7CB7-4A68-8AEA-09E9602DF8F1}"/>
    <cellStyle name="_34-通河_RP -P&amp;L中煤_RP-sales&amp;cogs-final" xfId="6861" xr:uid="{45308D67-A64B-4ADF-A392-A8C612719EEA}"/>
    <cellStyle name="_34-通河_RP -P&amp;L中煤_RP-sales&amp;cogs-final 2" xfId="6857" xr:uid="{D49DD788-FFD0-4185-8628-5683C802D584}"/>
    <cellStyle name="_34-通河_RP -P&amp;L中煤_Taxation and Deferred taxation template" xfId="6856" xr:uid="{8426EAC4-2E5A-4B5A-9EFC-24165C401310}"/>
    <cellStyle name="_34-通河_RP -P&amp;L中煤_Taxation and Deferred taxation template 2" xfId="6855" xr:uid="{FA9A890C-2D25-403C-B841-1B2E76CAB570}"/>
    <cellStyle name="_34-通河_RP-0527" xfId="6853" xr:uid="{49255530-AD06-48E2-A499-E8EBF341DE3E}"/>
    <cellStyle name="_34-通河_RP-0527 2" xfId="9079" xr:uid="{749CEA6C-50A6-4863-9AAD-AF8B3565F812}"/>
    <cellStyle name="_34-通河_RP-ping shuo " xfId="6852" xr:uid="{9619BD80-45AE-4BE7-A75D-67A20F3C4FB5}"/>
    <cellStyle name="_34-通河_RP-ping shuo  2" xfId="4478" xr:uid="{9C8F9FF0-0E8B-4610-8B66-DF547DBAEC7B}"/>
    <cellStyle name="_34-通河_RP-sales&amp;cogs-final" xfId="4669" xr:uid="{8DB3CE3B-E9E0-4E83-AD7D-6C3C32C28CF2}"/>
    <cellStyle name="_34-通河_RP-sales&amp;cogs-final 2" xfId="7219" xr:uid="{FDC8CC7B-3760-47CE-8EE6-66AF84F5C8A9}"/>
    <cellStyle name="_34-通河_Taxation and Deferred taxation template" xfId="6847" xr:uid="{3B2FC0BF-899D-4835-BAB2-C7F4B1EB091C}"/>
    <cellStyle name="_34-通河_Taxation and Deferred taxation template 2" xfId="11024" xr:uid="{593E9EE3-680F-4719-A5AC-7F1A0E355BBA}"/>
    <cellStyle name="_34-通河_中煤改制企业申报表_损益部分(xienan)" xfId="7164" xr:uid="{AB854627-002D-47B0-943F-FAA228CEA672}"/>
    <cellStyle name="_34-通河_中煤改制企业申报表_损益部分(xienan) 2" xfId="7644" xr:uid="{B423ECD7-F55E-4444-A4C4-F2D928BDFCB6}"/>
    <cellStyle name="_35-五常" xfId="10129" xr:uid="{49E7C5EE-2F39-45E8-8999-8A70580BD41E}"/>
    <cellStyle name="_35-五常 2" xfId="6844" xr:uid="{8A9F0E12-55BC-47F0-A7A6-994F73CC50E0}"/>
    <cellStyle name="_35-五常_Additional RP info required(IFRS)" xfId="6842" xr:uid="{1E9ED958-608A-4786-91C7-0A40FA11FA75}"/>
    <cellStyle name="_35-五常_Additional RP info required(IFRS) 2" xfId="6841" xr:uid="{2D36CACD-44DA-490D-97D7-06EF26507EF3}"/>
    <cellStyle name="_35-五常_Additional RP PRC GAAP CCIEC " xfId="6840" xr:uid="{78A02E37-7772-4C6A-9EC4-CD780494AE1A}"/>
    <cellStyle name="_35-五常_Additional RP PRC GAAP CCIEC  2" xfId="6839" xr:uid="{427AE2F5-3522-4B75-929B-94C6AE4E75EC}"/>
    <cellStyle name="_35-五常_AP" xfId="10564" xr:uid="{E692C9CC-E612-48D8-8525-E7D57AEEA321}"/>
    <cellStyle name="_35-五常_AP 2" xfId="6836" xr:uid="{C2947C2C-7855-4035-8F2D-609F3DEFAB52}"/>
    <cellStyle name="_35-五常_ARORAPOP_ Jinchukou" xfId="6835" xr:uid="{DC37ECD0-2205-48A5-A538-021D15AB5BE1}"/>
    <cellStyle name="_35-五常_ARORAPOP_ Jinchukou 2" xfId="11677" xr:uid="{0274545E-F3B4-472F-A187-2881618FC73A}"/>
    <cellStyle name="_35-五常_China Coal-DePack-0430-Final" xfId="11362" xr:uid="{0D6E6413-D298-4C47-AC34-AA5D6E97BFAD}"/>
    <cellStyle name="_35-五常_China Coal-DePack-0430-Final 2" xfId="6833" xr:uid="{04C3A08B-187F-4106-8327-444DBD6F995B}"/>
    <cellStyle name="_35-五常_China Coal-DePack-additional RP-Final-con-Datun" xfId="5917" xr:uid="{D3F7017E-B34F-4E4F-ACB0-4433447FCA2D}"/>
    <cellStyle name="_35-五常_China Coal-DePack-additional RP-Final-con-Datun 2" xfId="4247" xr:uid="{9F4870D6-5488-4A74-9D8D-3A63EE1E6C52}"/>
    <cellStyle name="_35-五常_Consol Lead-Non operating income and exp_0723" xfId="10203" xr:uid="{A75E628D-7D98-4F90-A5FB-74F620B0EF5D}"/>
    <cellStyle name="_35-五常_Consol Lead-Non operating income and exp_0723 2" xfId="10266" xr:uid="{4EBEE13F-A188-4D01-A4F3-BDBF7B3365B0}"/>
    <cellStyle name="_35-五常_Cross EJE Consolidation" xfId="10200" xr:uid="{301DA8C8-4D42-4FCA-A951-E82D074FE92A}"/>
    <cellStyle name="_35-五常_Cross EJE Consolidation 2" xfId="7294" xr:uid="{3EA92BA3-8246-4437-BD33-7170D19921FC}"/>
    <cellStyle name="_35-五常_Datun" xfId="6832" xr:uid="{9E566BE0-305E-4B15-A270-A1CF3C91FE40}"/>
    <cellStyle name="_35-五常_Datun 0527" xfId="6829" xr:uid="{BA898FB4-F6A8-4D74-906A-BD3C35FCE80C}"/>
    <cellStyle name="_35-五常_Datun 0527 2" xfId="8478" xr:uid="{2FF29CDE-023A-40D0-9FA3-4810DA684A34}"/>
    <cellStyle name="_35-五常_Datun 2" xfId="6828" xr:uid="{16DA8233-15C1-48AC-B95C-5B15195AA7CB}"/>
    <cellStyle name="_35-五常_DePack-0427" xfId="6824" xr:uid="{1369EC9A-5B52-4B94-A371-0117FA950DEE}"/>
    <cellStyle name="_35-五常_DePack-0427 2" xfId="6821" xr:uid="{C94A399E-F1DF-42C5-8CD2-D5E742AEE120}"/>
    <cellStyle name="_35-五常_DePack-0427_Consol Lead-Non operating income and exp_0723" xfId="6819" xr:uid="{8C91F5E9-FD62-4F4B-8FF5-D118232E05DC}"/>
    <cellStyle name="_35-五常_DePack-0427_Consol Lead-Non operating income and exp_0723 2" xfId="6815" xr:uid="{63EBF2BE-C426-45BD-9106-F07A05DA286F}"/>
    <cellStyle name="_35-五常_DePack-0430-Final-PRC--Pingshuo" xfId="11448" xr:uid="{D6D36B81-454D-4D56-924B-942C09124455}"/>
    <cellStyle name="_35-五常_DePack-0430-Final-PRC--Pingshuo 2" xfId="6813" xr:uid="{2E07AB97-7E66-4C6D-AFFB-4D6225DB3CBC}"/>
    <cellStyle name="_35-五常_DePack-0430-Final-PRC--Pingshuo_Consol Lead-Non operating income and exp_0723" xfId="6811" xr:uid="{9BF64ABF-0AAA-425A-8E74-E62DA8C3DB5D}"/>
    <cellStyle name="_35-五常_DePack-0430-Final-PRC--Pingshuo_Consol Lead-Non operating income and exp_0723 2" xfId="10706" xr:uid="{4F0D2C0C-95F9-4B16-AF6E-1DB4503E90E8}"/>
    <cellStyle name="_35-五常_Expenses_Other_Non安家岭_Nieo@0517" xfId="6809" xr:uid="{0C33643B-3B4F-4EF7-96B2-5F30AE07D7D7}"/>
    <cellStyle name="_35-五常_Expenses_Other_Non安家岭_Nieo@0517 2" xfId="6807" xr:uid="{16D929C2-2952-4D57-B0B1-C27D8C8762ED}"/>
    <cellStyle name="_35-五常_Expenses_Other_Non安家岭_Nieo@updated" xfId="7488" xr:uid="{8F22FB7E-F230-4B27-A077-7628E6C0D3E0}"/>
    <cellStyle name="_35-五常_Expenses_Other_Non安家岭_Nieo@updated 2" xfId="7064" xr:uid="{6AD5552F-8DC4-4083-8F7A-7F658922146B}"/>
    <cellStyle name="_35-五常_Expenses_安家岭_Nieo" xfId="10619" xr:uid="{5F0A4CA3-72DA-46CC-920E-181CD5C63BEF}"/>
    <cellStyle name="_35-五常_Expenses_安家岭_Nieo 2" xfId="10922" xr:uid="{65D594C9-C9D5-4B52-A111-5829E445C3BD}"/>
    <cellStyle name="_35-五常_RP Additioanal PRC" xfId="7431" xr:uid="{6C9E5BAC-FFDE-4568-9A0D-7FFB3DBB1945}"/>
    <cellStyle name="_35-五常_RP Additioanal PRC 2" xfId="9782" xr:uid="{CC124585-D673-4572-9F28-72331415A054}"/>
    <cellStyle name="_35-五常_RP Additioanal PRC_Consol Lead-Non operating income and exp_0723" xfId="6805" xr:uid="{8D2849DD-D76E-4DF7-9F37-905D0C4D1F88}"/>
    <cellStyle name="_35-五常_RP Additioanal PRC_Consol Lead-Non operating income and exp_0723 2" xfId="6801" xr:uid="{BA75300F-40D0-42CF-BDF3-5A5D9740B6A4}"/>
    <cellStyle name="_35-五常_RP Additioanal-中联煤层气" xfId="6690" xr:uid="{C0FEBBDD-F2DA-4A2F-A163-B7F7649C0362}"/>
    <cellStyle name="_35-五常_RP Additioanal-中联煤层气 2" xfId="6800" xr:uid="{979D7880-4705-4077-ACBF-501E63475652}"/>
    <cellStyle name="_35-五常_RP -P&amp;L中煤" xfId="6798" xr:uid="{914EE8D4-E172-4260-A85C-C19697D4E14B}"/>
    <cellStyle name="_35-五常_RP -P&amp;L中煤 2" xfId="6796" xr:uid="{BD4359AC-929C-4870-91F3-5C260A67D6DF}"/>
    <cellStyle name="_35-五常_RP -P&amp;L中煤_Additional RP info required(IFRS)" xfId="10034" xr:uid="{98D9DFE2-5CF0-49B4-A94C-BD5FF4B1EAEC}"/>
    <cellStyle name="_35-五常_RP -P&amp;L中煤_Additional RP info required(IFRS) 2" xfId="10656" xr:uid="{51D9B4BD-256F-476B-99E8-390B6BF92FFA}"/>
    <cellStyle name="_35-五常_RP -P&amp;L中煤_Additional RP PRC GAAP CCIEC " xfId="11292" xr:uid="{6EF3C7E3-03C8-41F0-8395-80228A6DF177}"/>
    <cellStyle name="_35-五常_RP -P&amp;L中煤_Additional RP PRC GAAP CCIEC  2" xfId="6792" xr:uid="{501DFB10-52E0-44AE-ADD3-1CB89198F0BA}"/>
    <cellStyle name="_35-五常_RP -P&amp;L中煤_AP" xfId="6791" xr:uid="{3AF5322A-2E6F-494D-8F9C-2D6C06323C19}"/>
    <cellStyle name="_35-五常_RP -P&amp;L中煤_AP 2" xfId="6789" xr:uid="{B8DD0CB0-E70F-4DC0-B53C-3DA3D65649A7}"/>
    <cellStyle name="_35-五常_RP -P&amp;L中煤_ARORAPOP_ Jinchukou" xfId="8328" xr:uid="{10B52868-3471-4565-9249-879AB7716980}"/>
    <cellStyle name="_35-五常_RP -P&amp;L中煤_ARORAPOP_ Jinchukou 2" xfId="5605" xr:uid="{3F4EA05F-EDFC-4CE6-A249-70380137890C}"/>
    <cellStyle name="_35-五常_RP -P&amp;L中煤_China Coal-DePack-0430-Final" xfId="6788" xr:uid="{70B65C98-0A06-4D7E-8FAD-0D72AAFB0635}"/>
    <cellStyle name="_35-五常_RP -P&amp;L中煤_China Coal-DePack-0430-Final 2" xfId="6785" xr:uid="{161220EA-2EB3-44D6-AC81-10418E7DB01A}"/>
    <cellStyle name="_35-五常_RP -P&amp;L中煤_China Coal-DePack-additional RP-Final-con-Datun" xfId="6783" xr:uid="{4E469C47-4431-47D6-80CF-80A3DDAE8B89}"/>
    <cellStyle name="_35-五常_RP -P&amp;L中煤_China Coal-DePack-additional RP-Final-con-Datun 2" xfId="8787" xr:uid="{265CE30E-C1DC-4973-B599-5FA0A4789AA4}"/>
    <cellStyle name="_35-五常_RP -P&amp;L中煤_Consol Lead-Non operating income and exp_0723" xfId="6942" xr:uid="{FBD7D450-9FFE-4B1D-A7A8-074200FCEC6D}"/>
    <cellStyle name="_35-五常_RP -P&amp;L中煤_Consol Lead-Non operating income and exp_0723 2" xfId="6782" xr:uid="{78DBFC86-1C81-4D0A-8797-77BD973363DE}"/>
    <cellStyle name="_35-五常_RP -P&amp;L中煤_Datun" xfId="6780" xr:uid="{7E929C7A-6251-4BA7-91AF-F42FB6CCBCC5}"/>
    <cellStyle name="_35-五常_RP -P&amp;L中煤_Datun 0527" xfId="6779" xr:uid="{087D2088-207B-4267-B477-9B38569C46F6}"/>
    <cellStyle name="_35-五常_RP -P&amp;L中煤_Datun 0527 2" xfId="6777" xr:uid="{BA400259-3456-44E9-B3F1-BEB7FA7B7CDD}"/>
    <cellStyle name="_35-五常_RP -P&amp;L中煤_Datun 2" xfId="8181" xr:uid="{52F57510-030C-4F78-B032-D4E3E923148A}"/>
    <cellStyle name="_35-五常_RP -P&amp;L中煤_DePack-0427" xfId="4432" xr:uid="{88CFE42A-CD6C-46E0-B816-78E9415DBC02}"/>
    <cellStyle name="_35-五常_RP -P&amp;L中煤_DePack-0427 2" xfId="6776" xr:uid="{DF4CB8CF-A540-48B3-85AC-25DDC6D76B98}"/>
    <cellStyle name="_35-五常_RP -P&amp;L中煤_DePack-0427_Consol Lead-Non operating income and exp_0723" xfId="7684" xr:uid="{C0155654-CD10-45FC-A7E7-1080E52AF443}"/>
    <cellStyle name="_35-五常_RP -P&amp;L中煤_DePack-0427_Consol Lead-Non operating income and exp_0723 2" xfId="6775" xr:uid="{C646E51A-6F60-4676-BC4C-3CBF647BF676}"/>
    <cellStyle name="_35-五常_RP -P&amp;L中煤_DePack-0430-Final-PRC--Pingshuo" xfId="6773" xr:uid="{55AAA069-E618-40CD-97C4-45A6F0652FE7}"/>
    <cellStyle name="_35-五常_RP -P&amp;L中煤_DePack-0430-Final-PRC--Pingshuo 2" xfId="6772" xr:uid="{7BDCF595-AE9A-4C76-B54A-14DCD49CE7FE}"/>
    <cellStyle name="_35-五常_RP -P&amp;L中煤_DePack-0430-Final-PRC--Pingshuo_Consol Lead-Non operating income and exp_0723" xfId="9056" xr:uid="{9E6437B6-0072-4D50-AFCB-643F8DCE2B66}"/>
    <cellStyle name="_35-五常_RP -P&amp;L中煤_DePack-0430-Final-PRC--Pingshuo_Consol Lead-Non operating income and exp_0723 2" xfId="4870" xr:uid="{FCCE3F9F-D623-4E83-9691-5397F64ACDEA}"/>
    <cellStyle name="_35-五常_RP -P&amp;L中煤_RP Additioanal PRC" xfId="6770" xr:uid="{80ABBFC8-BB41-491E-A42D-72844F72CE84}"/>
    <cellStyle name="_35-五常_RP -P&amp;L中煤_RP Additioanal PRC 2" xfId="6769" xr:uid="{C01E052B-2169-488B-BC1E-4B9C339A41C7}"/>
    <cellStyle name="_35-五常_RP -P&amp;L中煤_RP Additioanal PRC_Consol Lead-Non operating income and exp_0723" xfId="6768" xr:uid="{02F8CE7C-4FE6-45CD-8C41-1FCF5CC7E29B}"/>
    <cellStyle name="_35-五常_RP -P&amp;L中煤_RP Additioanal PRC_Consol Lead-Non operating income and exp_0723 2" xfId="10432" xr:uid="{535EC421-A926-4324-8F43-92F91916BFC0}"/>
    <cellStyle name="_35-五常_RP -P&amp;L中煤_RP Additioanal-中联煤层气" xfId="6767" xr:uid="{31512474-C65E-4050-8480-B099454C8375}"/>
    <cellStyle name="_35-五常_RP -P&amp;L中煤_RP Additioanal-中联煤层气 2" xfId="6765" xr:uid="{2F57C9E8-813B-4C9D-BB9A-6879FF9B1981}"/>
    <cellStyle name="_35-五常_RP -P&amp;L中煤_RP-0527" xfId="9104" xr:uid="{BA76CC76-3EBD-4E3C-AF32-1486F442F2B0}"/>
    <cellStyle name="_35-五常_RP -P&amp;L中煤_RP-0527 2" xfId="9134" xr:uid="{F2D217B0-58A3-435C-ABAF-84C36C6AE16C}"/>
    <cellStyle name="_35-五常_RP -P&amp;L中煤_RP-ping shuo " xfId="6764" xr:uid="{A1DDBD18-E889-4547-AEF5-507B783352AC}"/>
    <cellStyle name="_35-五常_RP -P&amp;L中煤_RP-ping shuo  2" xfId="10876" xr:uid="{9B066E2D-8A04-45C5-9193-996814FD218E}"/>
    <cellStyle name="_35-五常_RP -P&amp;L中煤_RP-sales&amp;cogs-final" xfId="6763" xr:uid="{CFA24565-7FD5-403D-9492-84A2F0D1C925}"/>
    <cellStyle name="_35-五常_RP -P&amp;L中煤_RP-sales&amp;cogs-final 2" xfId="6761" xr:uid="{06878448-69EF-4557-AE62-21FC1F9C7DBC}"/>
    <cellStyle name="_35-五常_RP -P&amp;L中煤_Taxation and Deferred taxation template" xfId="6760" xr:uid="{ABD24F9E-A2C3-4426-83F5-DC7F4522E544}"/>
    <cellStyle name="_35-五常_RP -P&amp;L中煤_Taxation and Deferred taxation template 2" xfId="7074" xr:uid="{BF9116CE-F684-4F06-BF29-19A208D32FBC}"/>
    <cellStyle name="_35-五常_RP-0527" xfId="8995" xr:uid="{8F3D5AF0-43C8-4314-A468-951F2A497A2E}"/>
    <cellStyle name="_35-五常_RP-0527 2" xfId="8994" xr:uid="{BE9C8A33-BA4D-47EA-A69D-A44B884911B9}"/>
    <cellStyle name="_35-五常_RP-ping shuo " xfId="10420" xr:uid="{7908A132-6E8C-4BC3-84BE-AD540AD05C83}"/>
    <cellStyle name="_35-五常_RP-ping shuo  2" xfId="6758" xr:uid="{771D6AAC-1E87-42BB-92EB-C8F12F3F7997}"/>
    <cellStyle name="_35-五常_RP-sales&amp;cogs-final" xfId="8989" xr:uid="{53619BE0-448E-42F4-BA71-10D2DF9B4500}"/>
    <cellStyle name="_35-五常_RP-sales&amp;cogs-final 2" xfId="11567" xr:uid="{6B526FDF-45FE-4E15-B9CB-A9AB05262797}"/>
    <cellStyle name="_35-五常_Taxation and Deferred taxation template" xfId="6756" xr:uid="{064CEE91-59BC-435D-B1DE-92415A216092}"/>
    <cellStyle name="_35-五常_Taxation and Deferred taxation template 2" xfId="6755" xr:uid="{2A61C6AD-1F42-48EF-8F32-EAFC2E2AE8D0}"/>
    <cellStyle name="_35-五常_中煤改制企业申报表_损益部分(xienan)" xfId="9647" xr:uid="{84389D6B-D665-4713-B9A6-6FC5C20954C9}"/>
    <cellStyle name="_35-五常_中煤改制企业申报表_损益部分(xienan) 2" xfId="11753" xr:uid="{DD210B92-0C7A-49D2-A7B7-ED6BB9898B01}"/>
    <cellStyle name="_36-依兰" xfId="11730" xr:uid="{CDFA15AE-9857-4A35-9860-16B1315FE47B}"/>
    <cellStyle name="_36-依兰 2" xfId="11685" xr:uid="{CD5DF4FE-609B-4C84-878D-B08A95CD793F}"/>
    <cellStyle name="_36-依兰_Additional RP info required(IFRS)" xfId="6750" xr:uid="{F2223057-34C9-4A79-9FA1-671F5ED8CAE6}"/>
    <cellStyle name="_36-依兰_Additional RP info required(IFRS) 2" xfId="6044" xr:uid="{FE573286-7DDB-41BC-86BA-4ACABB5EFF81}"/>
    <cellStyle name="_36-依兰_Additional RP PRC GAAP CCIEC " xfId="6748" xr:uid="{58E719F1-B226-45B8-AE13-AC5143A87D51}"/>
    <cellStyle name="_36-依兰_Additional RP PRC GAAP CCIEC  2" xfId="4627" xr:uid="{7E082A43-7219-46F9-B7F5-A52BFF8E7FB3}"/>
    <cellStyle name="_36-依兰_AP" xfId="6747" xr:uid="{B5058D41-E395-4A1E-B61D-E7EE64851161}"/>
    <cellStyle name="_36-依兰_AP 2" xfId="9168" xr:uid="{C810C84B-79E8-4E50-B7AD-F3FC94C1311A}"/>
    <cellStyle name="_36-依兰_ARORAPOP_ Jinchukou" xfId="5353" xr:uid="{A950887C-7D4F-42D5-8BCB-C786B4E9F781}"/>
    <cellStyle name="_36-依兰_ARORAPOP_ Jinchukou 2" xfId="6746" xr:uid="{9D717E33-6B4B-4F5F-932F-300E8F3718CF}"/>
    <cellStyle name="_36-依兰_China Coal-DePack-0430-Final" xfId="6741" xr:uid="{DE86A9B6-CD52-4D62-9510-EE2634E853AC}"/>
    <cellStyle name="_36-依兰_China Coal-DePack-0430-Final 2" xfId="6740" xr:uid="{A08B3BD7-4A4B-4EF0-A5F9-2C40F89B4730}"/>
    <cellStyle name="_36-依兰_China Coal-DePack-additional RP-Final-con-Datun" xfId="7201" xr:uid="{0DF5AA63-E25B-41E9-BC2C-8703767DC00A}"/>
    <cellStyle name="_36-依兰_China Coal-DePack-additional RP-Final-con-Datun 2" xfId="4417" xr:uid="{4F6FBABF-354D-4CFD-9619-8476F2768F17}"/>
    <cellStyle name="_36-依兰_Consol Lead-Non operating income and exp_0723" xfId="6668" xr:uid="{47304A88-E471-403F-82B6-AFAA999A6344}"/>
    <cellStyle name="_36-依兰_Consol Lead-Non operating income and exp_0723 2" xfId="6739" xr:uid="{13118044-4583-4531-BD4A-6101D0E9654B}"/>
    <cellStyle name="_36-依兰_Cross EJE Consolidation" xfId="9561" xr:uid="{3B167D5F-FDFD-45D3-AB0B-9E4B03CF86C8}"/>
    <cellStyle name="_36-依兰_Cross EJE Consolidation 2" xfId="6736" xr:uid="{307A351E-0E45-4A02-8511-D3BD0FB2049B}"/>
    <cellStyle name="_36-依兰_Datun" xfId="6734" xr:uid="{9ADBDB12-5AC0-41AC-836B-7111CFF2E135}"/>
    <cellStyle name="_36-依兰_Datun 0527" xfId="6733" xr:uid="{7D915E5C-D0BE-4922-807F-70BB1ADA1896}"/>
    <cellStyle name="_36-依兰_Datun 0527 2" xfId="6730" xr:uid="{15861C87-B055-4A2E-B9F7-7DD5ECDB8825}"/>
    <cellStyle name="_36-依兰_Datun 2" xfId="6724" xr:uid="{BBDB8338-5A01-4622-A726-BC1E9FD74198}"/>
    <cellStyle name="_36-依兰_DePack-0427" xfId="6722" xr:uid="{FDADD4E9-74ED-453A-A221-5F158AC4BCD6}"/>
    <cellStyle name="_36-依兰_DePack-0427 2" xfId="7198" xr:uid="{951066BD-604D-45F6-80E0-24BB65C62CDC}"/>
    <cellStyle name="_36-依兰_DePack-0427_Consol Lead-Non operating income and exp_0723" xfId="6721" xr:uid="{6F4B6DE1-6E70-42CC-8DE0-97BA39874B26}"/>
    <cellStyle name="_36-依兰_DePack-0427_Consol Lead-Non operating income and exp_0723 2" xfId="7029" xr:uid="{9A55C278-205B-4DB1-B7D3-172E0EF218E1}"/>
    <cellStyle name="_36-依兰_DePack-0430-Final-PRC--Pingshuo" xfId="6717" xr:uid="{02D79783-84F1-4E6F-8698-0EE603AD4057}"/>
    <cellStyle name="_36-依兰_DePack-0430-Final-PRC--Pingshuo 2" xfId="7085" xr:uid="{72F0B9CE-1C47-43EA-8218-C2FB97F955A4}"/>
    <cellStyle name="_36-依兰_DePack-0430-Final-PRC--Pingshuo_Consol Lead-Non operating income and exp_0723" xfId="9542" xr:uid="{C7C80D70-022C-4630-A98D-6BD14437B572}"/>
    <cellStyle name="_36-依兰_DePack-0430-Final-PRC--Pingshuo_Consol Lead-Non operating income and exp_0723 2" xfId="6714" xr:uid="{CD51C46E-B8E3-488C-B270-A0F2B427FD53}"/>
    <cellStyle name="_36-依兰_Expenses_Other_Non安家岭_Nieo@0517" xfId="6713" xr:uid="{85B8BD96-E860-4D2B-BD6E-95D9537FEA36}"/>
    <cellStyle name="_36-依兰_Expenses_Other_Non安家岭_Nieo@0517 2" xfId="9110" xr:uid="{769260F5-D073-43DD-A2F2-D34A54D6BD5A}"/>
    <cellStyle name="_36-依兰_Expenses_Other_Non安家岭_Nieo@updated" xfId="10096" xr:uid="{182A3DAE-A2A9-4634-A86C-F1E76DAAE57B}"/>
    <cellStyle name="_36-依兰_Expenses_Other_Non安家岭_Nieo@updated 2" xfId="6711" xr:uid="{85425D0D-10D3-4AD7-96E4-D959DA6B3201}"/>
    <cellStyle name="_36-依兰_Expenses_安家岭_Nieo" xfId="6710" xr:uid="{01BEC5A3-094A-4D06-B8E6-67767036EDD5}"/>
    <cellStyle name="_36-依兰_Expenses_安家岭_Nieo 2" xfId="6709" xr:uid="{DDEF320A-0741-4344-90D2-F43BE2DFB603}"/>
    <cellStyle name="_36-依兰_RP Additioanal PRC" xfId="6705" xr:uid="{878D1212-A464-4216-A900-3BBEC7989235}"/>
    <cellStyle name="_36-依兰_RP Additioanal PRC 2" xfId="6703" xr:uid="{3A6B6C89-07A3-47AE-BCFA-9253FC04C5BF}"/>
    <cellStyle name="_36-依兰_RP Additioanal PRC_Consol Lead-Non operating income and exp_0723" xfId="6702" xr:uid="{3915F63D-A62C-4636-B5D3-93DE83C2A9FE}"/>
    <cellStyle name="_36-依兰_RP Additioanal PRC_Consol Lead-Non operating income and exp_0723 2" xfId="8212" xr:uid="{AEF5F684-DDB8-4697-BC8B-DE00BF746CAE}"/>
    <cellStyle name="_36-依兰_RP Additioanal-中联煤层气" xfId="10988" xr:uid="{DD28EF57-C4A7-48F5-BC5B-9CF46480D240}"/>
    <cellStyle name="_36-依兰_RP Additioanal-中联煤层气 2" xfId="6701" xr:uid="{1E3D4907-D382-41C0-B099-0D4AD0FDDAFF}"/>
    <cellStyle name="_36-依兰_RP -P&amp;L中煤" xfId="6700" xr:uid="{CEB27462-127E-42BD-9CCA-0A0A338F564F}"/>
    <cellStyle name="_36-依兰_RP -P&amp;L中煤 2" xfId="6631" xr:uid="{9D528CA5-7216-435E-87FE-0E8DC36BF11B}"/>
    <cellStyle name="_36-依兰_RP -P&amp;L中煤_Additional RP info required(IFRS)" xfId="6904" xr:uid="{BC12D48C-E3BA-47CE-888C-CB0A97907C00}"/>
    <cellStyle name="_36-依兰_RP -P&amp;L中煤_Additional RP info required(IFRS) 2" xfId="6697" xr:uid="{4550DD9B-5F53-41E4-B575-0EE6E5C3D899}"/>
    <cellStyle name="_36-依兰_RP -P&amp;L中煤_Additional RP PRC GAAP CCIEC " xfId="9927" xr:uid="{965E8A98-7669-4D0E-A50D-4EA42FB88D93}"/>
    <cellStyle name="_36-依兰_RP -P&amp;L中煤_Additional RP PRC GAAP CCIEC  2" xfId="9114" xr:uid="{2BE37FD9-459C-48C4-8015-2329E91B97A9}"/>
    <cellStyle name="_36-依兰_RP -P&amp;L中煤_AP" xfId="5147" xr:uid="{B33FB98B-2A72-420B-AFAB-AF8B3A222C2D}"/>
    <cellStyle name="_36-依兰_RP -P&amp;L中煤_AP 2" xfId="11710" xr:uid="{E63BBDC4-478C-4834-AE5B-33B6A4CF2ECA}"/>
    <cellStyle name="_36-依兰_RP -P&amp;L中煤_ARORAPOP_ Jinchukou" xfId="10759" xr:uid="{8ABFBA54-FDDA-40AB-A05C-DD98C357945B}"/>
    <cellStyle name="_36-依兰_RP -P&amp;L中煤_ARORAPOP_ Jinchukou 2" xfId="6695" xr:uid="{8AB27636-2372-422F-8D32-0E8917A458DD}"/>
    <cellStyle name="_36-依兰_RP -P&amp;L中煤_China Coal-DePack-0430-Final" xfId="10655" xr:uid="{3343BB53-9AEB-4431-9EED-8B7EE9ABBB47}"/>
    <cellStyle name="_36-依兰_RP -P&amp;L中煤_China Coal-DePack-0430-Final 2" xfId="6694" xr:uid="{95CCC3C4-00C6-4DC9-AD29-A231DD201AF1}"/>
    <cellStyle name="_36-依兰_RP -P&amp;L中煤_China Coal-DePack-additional RP-Final-con-Datun" xfId="9743" xr:uid="{C5CFA601-5208-48E8-AE95-D4F3872334F3}"/>
    <cellStyle name="_36-依兰_RP -P&amp;L中煤_China Coal-DePack-additional RP-Final-con-Datun 2" xfId="6693" xr:uid="{F3F8ED59-280E-4E3E-BD55-221010F680C7}"/>
    <cellStyle name="_36-依兰_RP -P&amp;L中煤_Consol Lead-Non operating income and exp_0723" xfId="9803" xr:uid="{D0593777-D2CC-4E5E-BC9F-0F2B1FF0226B}"/>
    <cellStyle name="_36-依兰_RP -P&amp;L中煤_Consol Lead-Non operating income and exp_0723 2" xfId="8991" xr:uid="{F850E8CD-DBB9-46E8-9955-4D3C78AE2391}"/>
    <cellStyle name="_36-依兰_RP -P&amp;L中煤_Datun" xfId="9778" xr:uid="{AC4F88CA-DED4-46C2-BBF5-37CC0F278406}"/>
    <cellStyle name="_36-依兰_RP -P&amp;L中煤_Datun 0527" xfId="8567" xr:uid="{4AE6B2FC-F571-4D5A-A1A4-EE7FECDA47E0}"/>
    <cellStyle name="_36-依兰_RP -P&amp;L中煤_Datun 0527 2" xfId="9950" xr:uid="{EAD2E739-026E-493C-9083-1886A35A6095}"/>
    <cellStyle name="_36-依兰_RP -P&amp;L中煤_Datun 2" xfId="6689" xr:uid="{53AF5594-971B-46EC-A8A4-E355BFA2F15B}"/>
    <cellStyle name="_36-依兰_RP -P&amp;L中煤_DePack-0427" xfId="6687" xr:uid="{8B997DB4-2B50-4C05-A500-E0B889ECC361}"/>
    <cellStyle name="_36-依兰_RP -P&amp;L中煤_DePack-0427 2" xfId="6685" xr:uid="{E9123E1D-19FF-4AD0-9A7F-D26CB499B16C}"/>
    <cellStyle name="_36-依兰_RP -P&amp;L中煤_DePack-0427_Consol Lead-Non operating income and exp_0723" xfId="11749" xr:uid="{4A758BAE-BB9A-4E50-8E76-9CBAB4CDD58B}"/>
    <cellStyle name="_36-依兰_RP -P&amp;L中煤_DePack-0427_Consol Lead-Non operating income and exp_0723 2" xfId="6678" xr:uid="{A2167F30-D4B9-4F2D-9D93-8BB4896BD8DA}"/>
    <cellStyle name="_36-依兰_RP -P&amp;L中煤_DePack-0430-Final-PRC--Pingshuo" xfId="7368" xr:uid="{EED91629-8B37-4E80-9541-F554CC722A56}"/>
    <cellStyle name="_36-依兰_RP -P&amp;L中煤_DePack-0430-Final-PRC--Pingshuo 2" xfId="8497" xr:uid="{4411A6F0-547A-4C8E-B2B4-E142FFC5BD69}"/>
    <cellStyle name="_36-依兰_RP -P&amp;L中煤_DePack-0430-Final-PRC--Pingshuo_Consol Lead-Non operating income and exp_0723" xfId="7257" xr:uid="{BAFFF188-7A67-493F-9368-2824B0059624}"/>
    <cellStyle name="_36-依兰_RP -P&amp;L中煤_DePack-0430-Final-PRC--Pingshuo_Consol Lead-Non operating income and exp_0723 2" xfId="6676" xr:uid="{E806D84F-43E2-43DF-8189-1ED8E5C8E41B}"/>
    <cellStyle name="_36-依兰_RP -P&amp;L中煤_RP Additioanal PRC" xfId="7780" xr:uid="{F5C7C2BC-03BF-4391-817D-F58DC933704F}"/>
    <cellStyle name="_36-依兰_RP -P&amp;L中煤_RP Additioanal PRC 2" xfId="11122" xr:uid="{C1C312A2-D9BE-4999-8A83-6178347D1B53}"/>
    <cellStyle name="_36-依兰_RP -P&amp;L中煤_RP Additioanal PRC_Consol Lead-Non operating income and exp_0723" xfId="11105" xr:uid="{69F44ADC-98D8-493E-9CDB-33CE7B8FFE4B}"/>
    <cellStyle name="_36-依兰_RP -P&amp;L中煤_RP Additioanal PRC_Consol Lead-Non operating income and exp_0723 2" xfId="6675" xr:uid="{3B122410-26C0-4363-9728-B60BD6BF8F40}"/>
    <cellStyle name="_36-依兰_RP -P&amp;L中煤_RP Additioanal-中联煤层气" xfId="6674" xr:uid="{15D92AEE-4B20-4A96-ADA7-E53934ACB4EC}"/>
    <cellStyle name="_36-依兰_RP -P&amp;L中煤_RP Additioanal-中联煤层气 2" xfId="10630" xr:uid="{BAC880FC-1AEB-4626-A1E6-C134B3F52223}"/>
    <cellStyle name="_36-依兰_RP -P&amp;L中煤_RP-0527" xfId="11255" xr:uid="{174E1C15-FC3B-496B-A786-144A5B9DB020}"/>
    <cellStyle name="_36-依兰_RP -P&amp;L中煤_RP-0527 2" xfId="6673" xr:uid="{0BE5ECE6-3AFE-4F89-8159-1A0215790F2C}"/>
    <cellStyle name="_36-依兰_RP -P&amp;L中煤_RP-ping shuo " xfId="6672" xr:uid="{B25DF2C2-67C0-4EFC-A601-9C6615F018E3}"/>
    <cellStyle name="_36-依兰_RP -P&amp;L中煤_RP-ping shuo  2" xfId="7137" xr:uid="{79FEFD41-99EB-4965-BCA1-45545673AFCF}"/>
    <cellStyle name="_36-依兰_RP -P&amp;L中煤_RP-sales&amp;cogs-final" xfId="9597" xr:uid="{B8A2E88A-75EF-468A-A54A-E81C96F9E3DD}"/>
    <cellStyle name="_36-依兰_RP -P&amp;L中煤_RP-sales&amp;cogs-final 2" xfId="7448" xr:uid="{989B8413-0EE7-4BDF-8AFF-A89581D150A2}"/>
    <cellStyle name="_36-依兰_RP -P&amp;L中煤_Taxation and Deferred taxation template" xfId="10555" xr:uid="{BCD81B78-DB63-49FA-8F84-7543EEB452D4}"/>
    <cellStyle name="_36-依兰_RP -P&amp;L中煤_Taxation and Deferred taxation template 2" xfId="7304" xr:uid="{13A638DD-221F-41D9-A3EE-105985D4A5FB}"/>
    <cellStyle name="_36-依兰_RP-0527" xfId="11185" xr:uid="{54318F42-7057-4AB1-BA58-C093FB765192}"/>
    <cellStyle name="_36-依兰_RP-0527 2" xfId="8856" xr:uid="{5ED8FAD0-55C2-4480-841C-4C3A21A389F1}"/>
    <cellStyle name="_36-依兰_RP-ping shuo " xfId="6671" xr:uid="{3510E67B-B975-4753-875A-B4AD52C000FC}"/>
    <cellStyle name="_36-依兰_RP-ping shuo  2" xfId="6669" xr:uid="{B7B886A0-757D-4AA1-BF31-C7A3AD55AA39}"/>
    <cellStyle name="_36-依兰_RP-sales&amp;cogs-final" xfId="6666" xr:uid="{EFCA9437-3F79-4BC3-AD96-3A702B250F04}"/>
    <cellStyle name="_36-依兰_RP-sales&amp;cogs-final 2" xfId="6663" xr:uid="{917E8249-603B-497D-826A-50AC6C10D986}"/>
    <cellStyle name="_36-依兰_Taxation and Deferred taxation template" xfId="6662" xr:uid="{E177D57C-D28F-4755-89EE-5A2475D53AD2}"/>
    <cellStyle name="_36-依兰_Taxation and Deferred taxation template 2" xfId="6658" xr:uid="{65177CC5-6F8F-407B-8D2A-32D6C6B161C5}"/>
    <cellStyle name="_36-依兰_中煤改制企业申报表_损益部分(xienan)" xfId="6654" xr:uid="{4AC839FC-BE5E-4CE7-8B49-4F737F1F1917}"/>
    <cellStyle name="_36-依兰_中煤改制企业申报表_损益部分(xienan) 2" xfId="6649" xr:uid="{3487601D-EBF6-4768-A568-A0BAB55E6955}"/>
    <cellStyle name="_37-双城" xfId="6644" xr:uid="{A06ACB42-3034-4ED2-AD5F-9B453D4D91AD}"/>
    <cellStyle name="_37-双城 2" xfId="8068" xr:uid="{547011F8-469C-48A7-AF5D-125C9EC71721}"/>
    <cellStyle name="_37-双城_Additional RP info required(IFRS)" xfId="5231" xr:uid="{351FC691-7662-4FFD-A927-E2A45183A6AC}"/>
    <cellStyle name="_37-双城_Additional RP info required(IFRS) 2" xfId="11322" xr:uid="{0343B694-AC87-4CD5-B7A1-D42D65791B20}"/>
    <cellStyle name="_37-双城_Additional RP PRC GAAP CCIEC " xfId="6641" xr:uid="{83870663-35A5-49C2-932E-275EF6836FB1}"/>
    <cellStyle name="_37-双城_Additional RP PRC GAAP CCIEC  2" xfId="9380" xr:uid="{2079A45B-24A3-4097-84B6-17E24B34A153}"/>
    <cellStyle name="_37-双城_AP" xfId="6637" xr:uid="{21DC0BB6-1385-4FB5-AB14-2A320CA671BA}"/>
    <cellStyle name="_37-双城_AP 2" xfId="5069" xr:uid="{5B4B4017-7C6E-439A-A259-1EDB17D452F6}"/>
    <cellStyle name="_37-双城_ARORAPOP_ Jinchukou" xfId="6633" xr:uid="{3E138846-237F-4261-ADED-D4C586261841}"/>
    <cellStyle name="_37-双城_ARORAPOP_ Jinchukou 2" xfId="8588" xr:uid="{DE4ECAB6-33FC-4567-AEA7-A8105DA1FBC6}"/>
    <cellStyle name="_37-双城_China Coal-DePack-0430-Final" xfId="10941" xr:uid="{0A7513CE-BFAF-4FD2-B097-0196B56B3AB3}"/>
    <cellStyle name="_37-双城_China Coal-DePack-0430-Final 2" xfId="10306" xr:uid="{A6CADD29-E565-4AA4-8EDC-C29708427CB5}"/>
    <cellStyle name="_37-双城_China Coal-DePack-additional RP-Final-con-Datun" xfId="6632" xr:uid="{F3DD583F-F05D-48AC-9DD7-4472FA9C9D2A}"/>
    <cellStyle name="_37-双城_China Coal-DePack-additional RP-Final-con-Datun 2" xfId="6630" xr:uid="{C885C4A5-A632-42B6-B47A-8B37AAB4D5E1}"/>
    <cellStyle name="_37-双城_Consol Lead-Non operating income and exp_0723" xfId="6629" xr:uid="{08A9FF54-6B63-423A-8C16-D60944449B93}"/>
    <cellStyle name="_37-双城_Consol Lead-Non operating income and exp_0723 2" xfId="7591" xr:uid="{7CC86722-91B0-46B5-96EB-628A15BB844F}"/>
    <cellStyle name="_37-双城_Cross EJE Consolidation" xfId="8362" xr:uid="{3C522C5D-45FB-4A49-8739-FB4E830DD18B}"/>
    <cellStyle name="_37-双城_Cross EJE Consolidation 2" xfId="6627" xr:uid="{E830AB1D-7114-40C3-ACC7-5B7E8E8D84A3}"/>
    <cellStyle name="_37-双城_Datun" xfId="6626" xr:uid="{45446CC6-9F2B-4D4A-BA2E-59E413527DA7}"/>
    <cellStyle name="_37-双城_Datun 0527" xfId="6625" xr:uid="{DC83B28A-5C54-40A5-9B49-D5A594FF465F}"/>
    <cellStyle name="_37-双城_Datun 0527 2" xfId="9374" xr:uid="{2709F080-6D34-4575-A1AA-07887ACE1382}"/>
    <cellStyle name="_37-双城_Datun 2" xfId="7815" xr:uid="{24A66C07-CD81-4D4A-AF60-31A0AE46E393}"/>
    <cellStyle name="_37-双城_DePack-0427" xfId="11430" xr:uid="{2B2E3C0E-7C60-4FD1-91A0-CA5D81F56A34}"/>
    <cellStyle name="_37-双城_DePack-0427 2" xfId="6624" xr:uid="{CC0797B9-0498-481C-BC58-9FF8F967FBB1}"/>
    <cellStyle name="_37-双城_DePack-0427_Consol Lead-Non operating income and exp_0723" xfId="6620" xr:uid="{0E32BDEB-381F-4A33-BAED-D37B4EE17FC3}"/>
    <cellStyle name="_37-双城_DePack-0427_Consol Lead-Non operating income and exp_0723 2" xfId="10322" xr:uid="{45001FF0-3C59-423C-BEC3-0D4289EF75BA}"/>
    <cellStyle name="_37-双城_DePack-0430-Final-PRC--Pingshuo" xfId="6619" xr:uid="{C61EE168-4F3B-41FB-9A4D-7FA6B6DF32B2}"/>
    <cellStyle name="_37-双城_DePack-0430-Final-PRC--Pingshuo 2" xfId="6616" xr:uid="{290273F9-C6D6-447F-9F63-D0F91B0B36A7}"/>
    <cellStyle name="_37-双城_DePack-0430-Final-PRC--Pingshuo_Consol Lead-Non operating income and exp_0723" xfId="6614" xr:uid="{EEC020CA-540D-45E0-8303-E575359139F1}"/>
    <cellStyle name="_37-双城_DePack-0430-Final-PRC--Pingshuo_Consol Lead-Non operating income and exp_0723 2" xfId="6612" xr:uid="{25F7B341-858F-4263-85C5-731B2E11B911}"/>
    <cellStyle name="_37-双城_Expenses_Other_Non安家岭_Nieo@0517" xfId="6611" xr:uid="{EE8D7A5C-D402-4ABF-8AC7-B1D4B9D51458}"/>
    <cellStyle name="_37-双城_Expenses_Other_Non安家岭_Nieo@0517 2" xfId="7493" xr:uid="{7A1C0893-7137-4D86-8C9F-96D84AD1F6C0}"/>
    <cellStyle name="_37-双城_Expenses_Other_Non安家岭_Nieo@updated" xfId="9554" xr:uid="{897933C1-851F-4BA2-9CE5-06D638B1773B}"/>
    <cellStyle name="_37-双城_Expenses_Other_Non安家岭_Nieo@updated 2" xfId="6606" xr:uid="{51A4604E-FD4D-45A8-A80E-08A3A383AEDB}"/>
    <cellStyle name="_37-双城_Expenses_安家岭_Nieo" xfId="7854" xr:uid="{B735F95F-B00A-4AB1-B693-FD6EF3FEE9E5}"/>
    <cellStyle name="_37-双城_Expenses_安家岭_Nieo 2" xfId="6605" xr:uid="{4DB69B7F-6C93-4A35-AB6F-55849833D72D}"/>
    <cellStyle name="_37-双城_RP Additioanal PRC" xfId="6604" xr:uid="{497AFE69-0576-4904-A294-736A7476B35B}"/>
    <cellStyle name="_37-双城_RP Additioanal PRC 2" xfId="6213" xr:uid="{BC7FDB2C-54AE-470A-965E-424FFFF75C5E}"/>
    <cellStyle name="_37-双城_RP Additioanal PRC_Consol Lead-Non operating income and exp_0723" xfId="6600" xr:uid="{C125942F-E594-4D68-AA7F-9B9433FC8289}"/>
    <cellStyle name="_37-双城_RP Additioanal PRC_Consol Lead-Non operating income and exp_0723 2" xfId="8049" xr:uid="{A1146F88-EA8E-4F17-9561-C852335E6182}"/>
    <cellStyle name="_37-双城_RP Additioanal-中联煤层气" xfId="5921" xr:uid="{D933818C-7BAE-46D2-91C7-5C68ABA5B9D3}"/>
    <cellStyle name="_37-双城_RP Additioanal-中联煤层气 2" xfId="6598" xr:uid="{436B551A-F86A-4259-B32A-834B19C5B294}"/>
    <cellStyle name="_37-双城_RP -P&amp;L中煤" xfId="4245" xr:uid="{4E50AFA4-5650-457B-8C7D-72280C41D605}"/>
    <cellStyle name="_37-双城_RP -P&amp;L中煤 2" xfId="4243" xr:uid="{03D89685-E127-4451-831B-FCCD0B2C818B}"/>
    <cellStyle name="_37-双城_RP -P&amp;L中煤_Additional RP info required(IFRS)" xfId="6594" xr:uid="{5D80D103-9560-4F00-96E0-2A9E4A014760}"/>
    <cellStyle name="_37-双城_RP -P&amp;L中煤_Additional RP info required(IFRS) 2" xfId="6592" xr:uid="{A6C92864-F308-47FD-94EC-1B57C0DA2872}"/>
    <cellStyle name="_37-双城_RP -P&amp;L中煤_Additional RP PRC GAAP CCIEC " xfId="6589" xr:uid="{F0A449B4-A611-4A06-9A6A-F24D34DD336A}"/>
    <cellStyle name="_37-双城_RP -P&amp;L中煤_Additional RP PRC GAAP CCIEC  2" xfId="8082" xr:uid="{ED5DB7B6-CAA9-4313-AA91-A7697F0BF515}"/>
    <cellStyle name="_37-双城_RP -P&amp;L中煤_AP" xfId="7530" xr:uid="{45B36B89-EE17-42C6-A5D8-5F30972A4C9C}"/>
    <cellStyle name="_37-双城_RP -P&amp;L中煤_AP 2" xfId="5449" xr:uid="{6E2CC459-77BB-461F-B2AB-F8BC5DFF1132}"/>
    <cellStyle name="_37-双城_RP -P&amp;L中煤_ARORAPOP_ Jinchukou" xfId="11050" xr:uid="{27C1A8AE-E95C-4773-A701-DB29D5602918}"/>
    <cellStyle name="_37-双城_RP -P&amp;L中煤_ARORAPOP_ Jinchukou 2" xfId="6586" xr:uid="{81E23BA5-1EBE-4F86-A37B-D5887FE5EE50}"/>
    <cellStyle name="_37-双城_RP -P&amp;L中煤_China Coal-DePack-0430-Final" xfId="6583" xr:uid="{00B18EDD-75A9-4F47-AE87-FFD32D40CCED}"/>
    <cellStyle name="_37-双城_RP -P&amp;L中煤_China Coal-DePack-0430-Final 2" xfId="7778" xr:uid="{F3F17C4F-1FB5-488D-802B-1EA9D015675F}"/>
    <cellStyle name="_37-双城_RP -P&amp;L中煤_China Coal-DePack-additional RP-Final-con-Datun" xfId="7285" xr:uid="{8DB8A992-BD8F-41E4-8F8B-2E6B9D65B796}"/>
    <cellStyle name="_37-双城_RP -P&amp;L中煤_China Coal-DePack-additional RP-Final-con-Datun 2" xfId="6579" xr:uid="{6538E007-0BB4-4355-B0D7-0179E5F3E346}"/>
    <cellStyle name="_37-双城_RP -P&amp;L中煤_Consol Lead-Non operating income and exp_0723" xfId="6577" xr:uid="{B844BE1D-B0C2-4AFF-B341-ECFF77AFFC21}"/>
    <cellStyle name="_37-双城_RP -P&amp;L中煤_Consol Lead-Non operating income and exp_0723 2" xfId="6573" xr:uid="{A8D92CF9-A902-4B5C-9A8D-1827EECE9D83}"/>
    <cellStyle name="_37-双城_RP -P&amp;L中煤_Datun" xfId="10132" xr:uid="{20727DA6-6EE8-46A6-9354-73419A6C8EAF}"/>
    <cellStyle name="_37-双城_RP -P&amp;L中煤_Datun 0527" xfId="6571" xr:uid="{557597CF-1095-4276-BFC2-D15A410A04D7}"/>
    <cellStyle name="_37-双城_RP -P&amp;L中煤_Datun 0527 2" xfId="6570" xr:uid="{7E792E66-6024-40CE-8E4C-36411158C13D}"/>
    <cellStyle name="_37-双城_RP -P&amp;L中煤_Datun 2" xfId="6569" xr:uid="{056566BA-17E9-4CA5-96AE-6A186C9BEC01}"/>
    <cellStyle name="_37-双城_RP -P&amp;L中煤_DePack-0427" xfId="5276" xr:uid="{B822A4E9-1661-4EA8-B040-7A4FA1E6827B}"/>
    <cellStyle name="_37-双城_RP -P&amp;L中煤_DePack-0427 2" xfId="10445" xr:uid="{158A3F03-2570-4E2D-8AD1-D3F5701C3C7F}"/>
    <cellStyle name="_37-双城_RP -P&amp;L中煤_DePack-0427_Consol Lead-Non operating income and exp_0723" xfId="4700" xr:uid="{67426598-C23F-4F1D-8CEA-25C5F2A63C56}"/>
    <cellStyle name="_37-双城_RP -P&amp;L中煤_DePack-0427_Consol Lead-Non operating income and exp_0723 2" xfId="6910" xr:uid="{BE946FB7-3F46-4D09-B419-CC0D33603B97}"/>
    <cellStyle name="_37-双城_RP -P&amp;L中煤_DePack-0430-Final-PRC--Pingshuo" xfId="6568" xr:uid="{5D467E6F-926F-4BC3-9A64-54BE1649C3FB}"/>
    <cellStyle name="_37-双城_RP -P&amp;L中煤_DePack-0430-Final-PRC--Pingshuo 2" xfId="8342" xr:uid="{729E2A6D-77D2-45E7-B604-6448B3072E96}"/>
    <cellStyle name="_37-双城_RP -P&amp;L中煤_DePack-0430-Final-PRC--Pingshuo_Consol Lead-Non operating income and exp_0723" xfId="9729" xr:uid="{6D93EBA5-0C8C-49FF-8CA9-AAF63134C2EB}"/>
    <cellStyle name="_37-双城_RP -P&amp;L中煤_DePack-0430-Final-PRC--Pingshuo_Consol Lead-Non operating income and exp_0723 2" xfId="6566" xr:uid="{BD9D15FD-9887-4833-817B-2EDBAD96B5B1}"/>
    <cellStyle name="_37-双城_RP -P&amp;L中煤_RP Additioanal PRC" xfId="6565" xr:uid="{30F91A55-E1DC-4E40-845F-E56015F48063}"/>
    <cellStyle name="_37-双城_RP -P&amp;L中煤_RP Additioanal PRC 2" xfId="6899" xr:uid="{B4F846D1-BB7E-4256-8FD8-B29295C969BB}"/>
    <cellStyle name="_37-双城_RP -P&amp;L中煤_RP Additioanal PRC_Consol Lead-Non operating income and exp_0723" xfId="6563" xr:uid="{4354C12E-9E53-4231-913A-F1057AA8F08C}"/>
    <cellStyle name="_37-双城_RP -P&amp;L中煤_RP Additioanal PRC_Consol Lead-Non operating income and exp_0723 2" xfId="4902" xr:uid="{4A0DFA4A-0207-4C15-BFEB-F94D146950E2}"/>
    <cellStyle name="_37-双城_RP -P&amp;L中煤_RP Additioanal-中联煤层气" xfId="7950" xr:uid="{36AB87FF-457D-416E-A4D2-76B5537CE4B8}"/>
    <cellStyle name="_37-双城_RP -P&amp;L中煤_RP Additioanal-中联煤层气 2" xfId="11327" xr:uid="{BFC88A20-9A7D-4424-850C-59A472443016}"/>
    <cellStyle name="_37-双城_RP -P&amp;L中煤_RP-0527" xfId="6561" xr:uid="{A7BAF2B7-92FA-4938-A1CC-A891E9DFC360}"/>
    <cellStyle name="_37-双城_RP -P&amp;L中煤_RP-0527 2" xfId="6558" xr:uid="{67E4342E-F7A5-4785-9BE5-B3F4305E591C}"/>
    <cellStyle name="_37-双城_RP -P&amp;L中煤_RP-ping shuo " xfId="5076" xr:uid="{495C1733-8768-4284-9A48-704ADB6A5574}"/>
    <cellStyle name="_37-双城_RP -P&amp;L中煤_RP-ping shuo  2" xfId="7757" xr:uid="{800DE26F-12EA-4C02-A3AC-B7E9774D544B}"/>
    <cellStyle name="_37-双城_RP -P&amp;L中煤_RP-sales&amp;cogs-final" xfId="6907" xr:uid="{25D178F6-2E3A-400E-B752-73FE8D33407B}"/>
    <cellStyle name="_37-双城_RP -P&amp;L中煤_RP-sales&amp;cogs-final 2" xfId="6136" xr:uid="{3EA05E2D-5027-4779-8525-010A0B7479C9}"/>
    <cellStyle name="_37-双城_RP -P&amp;L中煤_Taxation and Deferred taxation template" xfId="6556" xr:uid="{857B398C-0AA0-4E40-97A5-6057708704B8}"/>
    <cellStyle name="_37-双城_RP -P&amp;L中煤_Taxation and Deferred taxation template 2" xfId="6554" xr:uid="{5C1C543C-8592-451D-B28B-5AB2E42F51FF}"/>
    <cellStyle name="_37-双城_RP-0527" xfId="8238" xr:uid="{421FBAFB-3E93-4FEE-B71A-73437243D19A}"/>
    <cellStyle name="_37-双城_RP-0527 2" xfId="6550" xr:uid="{722CA02A-BD29-4A7E-B402-7BD9543FC7D4}"/>
    <cellStyle name="_37-双城_RP-ping shuo " xfId="6883" xr:uid="{E46415A6-257B-4431-A690-7FD0EBC6CE3D}"/>
    <cellStyle name="_37-双城_RP-ping shuo  2" xfId="6548" xr:uid="{175EA922-2C3E-4FAC-BEAC-EB61BF9CE7AE}"/>
    <cellStyle name="_37-双城_RP-sales&amp;cogs-final" xfId="9762" xr:uid="{808ABCEF-A6A0-4477-B74B-3868342EBA62}"/>
    <cellStyle name="_37-双城_RP-sales&amp;cogs-final 2" xfId="6545" xr:uid="{467729D2-2971-4861-B536-D48A2653D727}"/>
    <cellStyle name="_37-双城_Taxation and Deferred taxation template" xfId="6338" xr:uid="{561460BC-EF8E-40ED-9E58-AF5E1D468EC0}"/>
    <cellStyle name="_37-双城_Taxation and Deferred taxation template 2" xfId="6539" xr:uid="{062C2E67-FF65-4131-B280-86F79649FC0F}"/>
    <cellStyle name="_37-双城_中煤改制企业申报表_损益部分(xienan)" xfId="6536" xr:uid="{34B32088-D4DF-4B40-852E-AB33EE851E4F}"/>
    <cellStyle name="_37-双城_中煤改制企业申报表_损益部分(xienan) 2" xfId="7539" xr:uid="{BF1ED481-E742-4A7C-8740-1CA70A70516A}"/>
    <cellStyle name="_38-尚志" xfId="8433" xr:uid="{E99BCB0B-2C2E-41BB-84E1-AC87E7E4357D}"/>
    <cellStyle name="_38-尚志 2" xfId="6535" xr:uid="{CBDB383F-D020-42F8-B84B-98341EEBFD34}"/>
    <cellStyle name="_38-尚志_Additional RP info required(IFRS)" xfId="6534" xr:uid="{9BE12B89-0D80-4306-AB39-C4727A7903D8}"/>
    <cellStyle name="_38-尚志_Additional RP info required(IFRS) 2" xfId="6531" xr:uid="{F5DFA867-D2C5-4700-B7BD-508609AE43BA}"/>
    <cellStyle name="_38-尚志_Additional RP PRC GAAP CCIEC " xfId="6527" xr:uid="{6DAED76C-9B10-453D-8103-2D49322C2D26}"/>
    <cellStyle name="_38-尚志_Additional RP PRC GAAP CCIEC  2" xfId="6525" xr:uid="{26C0FFEA-DD34-4C48-8630-A42F62EF3BE9}"/>
    <cellStyle name="_38-尚志_AP" xfId="6232" xr:uid="{90B44B2B-5EAE-4307-B00C-CCE42A5AF243}"/>
    <cellStyle name="_38-尚志_AP 2" xfId="6518" xr:uid="{54B1EFA0-1A0C-4673-BC88-1BFCBC4A841D}"/>
    <cellStyle name="_38-尚志_ARORAPOP_ Jinchukou" xfId="6515" xr:uid="{2CEE48A4-6EA0-40BE-B6D8-6382BCE5D368}"/>
    <cellStyle name="_38-尚志_ARORAPOP_ Jinchukou 2" xfId="4726" xr:uid="{BF7401A3-4AA1-4DBA-BCCB-AC8BAD9CFB69}"/>
    <cellStyle name="_38-尚志_China Coal-DePack-0430-Final" xfId="9642" xr:uid="{0C45FFD4-1871-4BDF-AC71-F1F0F01B0A4E}"/>
    <cellStyle name="_38-尚志_China Coal-DePack-0430-Final 2" xfId="4713" xr:uid="{1C389A71-6D30-45D6-82E9-3F58E5AEAEFA}"/>
    <cellStyle name="_38-尚志_China Coal-DePack-additional RP-Final-con-Datun" xfId="6512" xr:uid="{1C34288C-8152-47B0-B430-9156E1CEC45A}"/>
    <cellStyle name="_38-尚志_China Coal-DePack-additional RP-Final-con-Datun 2" xfId="6509" xr:uid="{187BB089-DCE6-47D0-A14D-2D3029B8A369}"/>
    <cellStyle name="_38-尚志_Consol Lead-Non operating income and exp_0723" xfId="8485" xr:uid="{994CDC0A-801E-4C9F-9121-7B75A062F667}"/>
    <cellStyle name="_38-尚志_Consol Lead-Non operating income and exp_0723 2" xfId="6507" xr:uid="{D97FB23C-8B8D-4526-A6D4-18AFE8B8A12F}"/>
    <cellStyle name="_38-尚志_Cross EJE Consolidation" xfId="7077" xr:uid="{1F1CAAA7-A824-4D1C-9F9D-17ED50F82F23}"/>
    <cellStyle name="_38-尚志_Cross EJE Consolidation 2" xfId="11415" xr:uid="{B2205826-126E-4DFE-8C33-511F72A840A8}"/>
    <cellStyle name="_38-尚志_Datun" xfId="11707" xr:uid="{B7C9457A-0135-4093-AEAE-CD27D1099593}"/>
    <cellStyle name="_38-尚志_Datun 0527" xfId="7206" xr:uid="{EC03F5A1-739D-443D-BF74-B59766590726}"/>
    <cellStyle name="_38-尚志_Datun 0527 2" xfId="11527" xr:uid="{07E3479B-06CC-4316-97CF-E2355182619A}"/>
    <cellStyle name="_38-尚志_Datun 2" xfId="6505" xr:uid="{2559F467-3BD3-4473-A0CB-60F252106EF1}"/>
    <cellStyle name="_38-尚志_DePack-0427" xfId="5750" xr:uid="{041E327E-86BF-4423-8F17-6B4FC94533B5}"/>
    <cellStyle name="_38-尚志_DePack-0427 2" xfId="11752" xr:uid="{4EC9544D-ED06-47DE-BF7E-91486EA6EECC}"/>
    <cellStyle name="_38-尚志_DePack-0427_Consol Lead-Non operating income and exp_0723" xfId="6501" xr:uid="{DA55B764-D75B-4AA5-872A-176E3F6DE3F7}"/>
    <cellStyle name="_38-尚志_DePack-0427_Consol Lead-Non operating income and exp_0723 2" xfId="9296" xr:uid="{8D586F89-2B68-4CB5-B1A6-98C9903F5F99}"/>
    <cellStyle name="_38-尚志_DePack-0430-Final-PRC--Pingshuo" xfId="10553" xr:uid="{631DF128-7267-4F1D-AE2D-5489E3DB7137}"/>
    <cellStyle name="_38-尚志_DePack-0430-Final-PRC--Pingshuo 2" xfId="6498" xr:uid="{CB5A63B1-DF82-458E-B03A-8EAFAF8F80BC}"/>
    <cellStyle name="_38-尚志_DePack-0430-Final-PRC--Pingshuo_Consol Lead-Non operating income and exp_0723" xfId="6496" xr:uid="{EE6FC46D-6277-414E-AF0F-ED0B923061F2}"/>
    <cellStyle name="_38-尚志_DePack-0430-Final-PRC--Pingshuo_Consol Lead-Non operating income and exp_0723 2" xfId="6495" xr:uid="{8D3AD408-85AB-4082-8522-91D6A80CB659}"/>
    <cellStyle name="_38-尚志_Expenses_Other_Non安家岭_Nieo@0517" xfId="9067" xr:uid="{A18F421C-43D8-47DC-BD4F-3BEC736910E6}"/>
    <cellStyle name="_38-尚志_Expenses_Other_Non安家岭_Nieo@0517 2" xfId="9064" xr:uid="{266ECFD4-73E2-4BE4-905F-6C40C5A6EAFF}"/>
    <cellStyle name="_38-尚志_Expenses_Other_Non安家岭_Nieo@updated" xfId="6127" xr:uid="{CB1E7387-70C5-4134-BA88-8AA8BF6AC7A2}"/>
    <cellStyle name="_38-尚志_Expenses_Other_Non安家岭_Nieo@updated 2" xfId="6491" xr:uid="{182EC88A-EB1C-42B3-A252-9C3C60A21580}"/>
    <cellStyle name="_38-尚志_Expenses_安家岭_Nieo" xfId="10645" xr:uid="{CA10B56B-7436-4505-904D-5F78ABC73EE6}"/>
    <cellStyle name="_38-尚志_Expenses_安家岭_Nieo 2" xfId="6488" xr:uid="{A2C10F17-03E7-4E10-9C0B-5BC3B25E7064}"/>
    <cellStyle name="_38-尚志_RP Additioanal PRC" xfId="4284" xr:uid="{EA0BF3A6-D8A8-4D2B-8501-A08F59593B30}"/>
    <cellStyle name="_38-尚志_RP Additioanal PRC 2" xfId="6653" xr:uid="{CA7B83F8-89BB-4639-9370-86216600623A}"/>
    <cellStyle name="_38-尚志_RP Additioanal PRC_Consol Lead-Non operating income and exp_0723" xfId="10237" xr:uid="{CD486ECE-10ED-4FA1-9D27-EDC04C721CEF}"/>
    <cellStyle name="_38-尚志_RP Additioanal PRC_Consol Lead-Non operating income and exp_0723 2" xfId="6487" xr:uid="{D0B851EF-9EC3-42B0-87A3-C214209CB669}"/>
    <cellStyle name="_38-尚志_RP Additioanal-中联煤层气" xfId="6486" xr:uid="{2A960963-B9DE-49DE-92C1-CAC05C054B40}"/>
    <cellStyle name="_38-尚志_RP Additioanal-中联煤层气 2" xfId="6484" xr:uid="{7E824E59-B55A-4AE7-8F16-AF0BCE1844E2}"/>
    <cellStyle name="_38-尚志_RP -P&amp;L中煤" xfId="10841" xr:uid="{1642400D-B1AB-49DF-88AE-88E2DD305833}"/>
    <cellStyle name="_38-尚志_RP -P&amp;L中煤 2" xfId="6481" xr:uid="{3FAB260A-C82D-43B4-9295-0B7BEE98FB39}"/>
    <cellStyle name="_38-尚志_RP -P&amp;L中煤_Additional RP info required(IFRS)" xfId="7738" xr:uid="{917A23C3-F0B7-4E6E-A257-189097469EB3}"/>
    <cellStyle name="_38-尚志_RP -P&amp;L中煤_Additional RP info required(IFRS) 2" xfId="8602" xr:uid="{B703C34C-FDE5-4114-AB43-56D63132DC40}"/>
    <cellStyle name="_38-尚志_RP -P&amp;L中煤_Additional RP PRC GAAP CCIEC " xfId="6478" xr:uid="{DC1E4466-6950-4EA8-8161-628EDD2F1E4E}"/>
    <cellStyle name="_38-尚志_RP -P&amp;L中煤_Additional RP PRC GAAP CCIEC  2" xfId="6477" xr:uid="{9830D201-9B2E-4166-B668-EE7AF3013E4D}"/>
    <cellStyle name="_38-尚志_RP -P&amp;L中煤_AP" xfId="9287" xr:uid="{8D4CF58B-B681-412E-931A-DDAFE0EF4F66}"/>
    <cellStyle name="_38-尚志_RP -P&amp;L中煤_AP 2" xfId="8303" xr:uid="{F5A8F27C-1AC9-4EE8-99A5-8BEFD8DCF7BC}"/>
    <cellStyle name="_38-尚志_RP -P&amp;L中煤_ARORAPOP_ Jinchukou" xfId="6473" xr:uid="{7AA255B2-F003-4728-BDAD-767FDEBD3E09}"/>
    <cellStyle name="_38-尚志_RP -P&amp;L中煤_ARORAPOP_ Jinchukou 2" xfId="8458" xr:uid="{23DDC7EF-6C90-4426-A93D-C3FEC847937B}"/>
    <cellStyle name="_38-尚志_RP -P&amp;L中煤_China Coal-DePack-0430-Final" xfId="6472" xr:uid="{7EFC2EA8-CA25-481D-8A55-744C727D9A66}"/>
    <cellStyle name="_38-尚志_RP -P&amp;L中煤_China Coal-DePack-0430-Final 2" xfId="8133" xr:uid="{7CC9AE88-8478-46EA-9B13-5F31CBD0AFFA}"/>
    <cellStyle name="_38-尚志_RP -P&amp;L中煤_China Coal-DePack-additional RP-Final-con-Datun" xfId="6470" xr:uid="{86515AB2-1485-4C95-BF5D-520F69C0C4B2}"/>
    <cellStyle name="_38-尚志_RP -P&amp;L中煤_China Coal-DePack-additional RP-Final-con-Datun 2" xfId="7610" xr:uid="{95501F01-8D62-4388-B587-06B32F1FCFBA}"/>
    <cellStyle name="_38-尚志_RP -P&amp;L中煤_Consol Lead-Non operating income and exp_0723" xfId="8845" xr:uid="{BB6BD460-62C4-44E5-AB06-849FB110BA05}"/>
    <cellStyle name="_38-尚志_RP -P&amp;L中煤_Consol Lead-Non operating income and exp_0723 2" xfId="6469" xr:uid="{D6F0BC8A-F743-4640-BB5F-A74807871D98}"/>
    <cellStyle name="_38-尚志_RP -P&amp;L中煤_Datun" xfId="6766" xr:uid="{2F784012-F686-44F9-BFB5-0F623F5CB150}"/>
    <cellStyle name="_38-尚志_RP -P&amp;L中煤_Datun 0527" xfId="5828" xr:uid="{44AA9360-93E3-4D1C-AE18-5170589DE27C}"/>
    <cellStyle name="_38-尚志_RP -P&amp;L中煤_Datun 0527 2" xfId="10102" xr:uid="{4CE6A513-082D-4280-A0D2-146F6CAF0A67}"/>
    <cellStyle name="_38-尚志_RP -P&amp;L中煤_Datun 2" xfId="9861" xr:uid="{3863B8ED-079C-4B05-AFCF-E99C0877FD7F}"/>
    <cellStyle name="_38-尚志_RP -P&amp;L中煤_DePack-0427" xfId="6753" xr:uid="{CF0AB8E3-2E9D-47E2-9DA7-CB19449B3685}"/>
    <cellStyle name="_38-尚志_RP -P&amp;L中煤_DePack-0427 2" xfId="6468" xr:uid="{08AF0354-6C17-45FE-9CEF-A0AE69083E34}"/>
    <cellStyle name="_38-尚志_RP -P&amp;L中煤_DePack-0427_Consol Lead-Non operating income and exp_0723" xfId="6467" xr:uid="{E2759366-045E-4237-B0CB-33EFE7631E3D}"/>
    <cellStyle name="_38-尚志_RP -P&amp;L中煤_DePack-0427_Consol Lead-Non operating income and exp_0723 2" xfId="6464" xr:uid="{31D179B7-E687-4780-BDFE-D1E0DACE63E6}"/>
    <cellStyle name="_38-尚志_RP -P&amp;L中煤_DePack-0430-Final-PRC--Pingshuo" xfId="6087" xr:uid="{A378D723-52D8-4196-AFDD-9D3BAE168F6D}"/>
    <cellStyle name="_38-尚志_RP -P&amp;L中煤_DePack-0430-Final-PRC--Pingshuo 2" xfId="6461" xr:uid="{E9AB0CC7-EE94-4E65-9893-77A23E030DD5}"/>
    <cellStyle name="_38-尚志_RP -P&amp;L中煤_DePack-0430-Final-PRC--Pingshuo_Consol Lead-Non operating income and exp_0723" xfId="6460" xr:uid="{F85A6507-A43F-4F01-B35E-1DC2CC21A229}"/>
    <cellStyle name="_38-尚志_RP -P&amp;L中煤_DePack-0430-Final-PRC--Pingshuo_Consol Lead-Non operating income and exp_0723 2" xfId="6459" xr:uid="{08C66EB1-8597-4CE2-803D-30F872D1BD8C}"/>
    <cellStyle name="_38-尚志_RP -P&amp;L中煤_RP Additioanal PRC" xfId="10920" xr:uid="{15B8BC6B-33C7-46EF-B7C9-77BBF468E543}"/>
    <cellStyle name="_38-尚志_RP -P&amp;L中煤_RP Additioanal PRC 2" xfId="6458" xr:uid="{8A5085F6-76B7-44F1-B058-5A6A4AAE010E}"/>
    <cellStyle name="_38-尚志_RP -P&amp;L中煤_RP Additioanal PRC_Consol Lead-Non operating income and exp_0723" xfId="6456" xr:uid="{52994A81-32CF-4252-821A-2717A84C2CEA}"/>
    <cellStyle name="_38-尚志_RP -P&amp;L中煤_RP Additioanal PRC_Consol Lead-Non operating income and exp_0723 2" xfId="6454" xr:uid="{04DD044E-3B38-41E9-BF99-AD1653579847}"/>
    <cellStyle name="_38-尚志_RP -P&amp;L中煤_RP Additioanal-中联煤层气" xfId="6453" xr:uid="{CC2D3D0B-7A57-4075-9D5D-D5312797AFC4}"/>
    <cellStyle name="_38-尚志_RP -P&amp;L中煤_RP Additioanal-中联煤层气 2" xfId="10182" xr:uid="{1EECC746-8ECE-4C14-9143-2F2915582D12}"/>
    <cellStyle name="_38-尚志_RP -P&amp;L中煤_RP-0527" xfId="9292" xr:uid="{D19EA6DB-C363-4F4D-A2FD-FC13581BD030}"/>
    <cellStyle name="_38-尚志_RP -P&amp;L中煤_RP-0527 2" xfId="9826" xr:uid="{389D20F2-DB5E-4FB1-9664-4CB9ABD27C48}"/>
    <cellStyle name="_38-尚志_RP -P&amp;L中煤_RP-ping shuo " xfId="8010" xr:uid="{B89E4E3D-0536-4BB2-AE1C-CE65B4463D50}"/>
    <cellStyle name="_38-尚志_RP -P&amp;L中煤_RP-ping shuo  2" xfId="10151" xr:uid="{146B9907-A788-4C7C-8FC3-99D2C0805ABC}"/>
    <cellStyle name="_38-尚志_RP -P&amp;L中煤_RP-sales&amp;cogs-final" xfId="7334" xr:uid="{1A31F8CF-E99E-46F7-8141-BE994844EB11}"/>
    <cellStyle name="_38-尚志_RP -P&amp;L中煤_RP-sales&amp;cogs-final 2" xfId="6452" xr:uid="{8EF55C7C-B9A1-49EF-9D85-F3A8BA6B9A1D}"/>
    <cellStyle name="_38-尚志_RP -P&amp;L中煤_Taxation and Deferred taxation template" xfId="6448" xr:uid="{94F09194-E2CE-47A0-B5FB-D49F3B1BCBA3}"/>
    <cellStyle name="_38-尚志_RP -P&amp;L中煤_Taxation and Deferred taxation template 2" xfId="11637" xr:uid="{423F6F3D-840D-4182-889A-C2156889BD0B}"/>
    <cellStyle name="_38-尚志_RP-0527" xfId="9345" xr:uid="{A391148C-3A2A-4F62-BAEC-500C1DD9C535}"/>
    <cellStyle name="_38-尚志_RP-0527 2" xfId="10398" xr:uid="{CD8295ED-6D81-4673-92A2-07B74FA9BA0F}"/>
    <cellStyle name="_38-尚志_RP-ping shuo " xfId="8241" xr:uid="{7E35E730-B400-41D2-88E8-1E1CBCDE4727}"/>
    <cellStyle name="_38-尚志_RP-ping shuo  2" xfId="6447" xr:uid="{997AAC36-4A79-473D-B89A-16367BF71240}"/>
    <cellStyle name="_38-尚志_RP-sales&amp;cogs-final" xfId="9436" xr:uid="{AAD6C137-95EB-4ECD-9FE2-FD24F2DFE81E}"/>
    <cellStyle name="_38-尚志_RP-sales&amp;cogs-final 2" xfId="6443" xr:uid="{78E21862-6EBE-470C-B8BF-A60246A1AAA8}"/>
    <cellStyle name="_38-尚志_Taxation and Deferred taxation template" xfId="9126" xr:uid="{824345DE-BA68-4F71-95E6-96A4C53815A5}"/>
    <cellStyle name="_38-尚志_Taxation and Deferred taxation template 2" xfId="6442" xr:uid="{F6E83E02-901A-4025-A419-46250A34D751}"/>
    <cellStyle name="_38-尚志_中煤改制企业申报表_损益部分(xienan)" xfId="10188" xr:uid="{833B391F-90F9-4315-851B-6F9AD75A1DB5}"/>
    <cellStyle name="_38-尚志_中煤改制企业申报表_损益部分(xienan) 2" xfId="10295" xr:uid="{81046084-6C53-4F33-8881-937B2E665058}"/>
    <cellStyle name="_39-延寿" xfId="10464" xr:uid="{C14B8CBF-F43E-4B07-B7D2-15D13C5671AF}"/>
    <cellStyle name="_39-延寿 2" xfId="6439" xr:uid="{670C1889-6894-43A4-9A16-F151C9EE0E2A}"/>
    <cellStyle name="_39-延寿_Additional RP info required(IFRS)" xfId="8382" xr:uid="{D118081E-FA55-42EE-AF82-757EF586D64B}"/>
    <cellStyle name="_39-延寿_Additional RP info required(IFRS) 2" xfId="6438" xr:uid="{B88BF862-4E44-423A-B02E-CD4BCA54F31E}"/>
    <cellStyle name="_39-延寿_Additional RP PRC GAAP CCIEC " xfId="11272" xr:uid="{6F77ACBE-B01B-4BB5-9CF3-CA297305E219}"/>
    <cellStyle name="_39-延寿_Additional RP PRC GAAP CCIEC  2" xfId="4950" xr:uid="{B901765D-568E-462B-A6C1-79B319A0DC74}"/>
    <cellStyle name="_39-延寿_AP" xfId="6437" xr:uid="{72ACCC19-5F48-4800-AC60-75AE7C2026B6}"/>
    <cellStyle name="_39-延寿_AP 2" xfId="6434" xr:uid="{DDA43604-8658-4B65-B659-FA86D813E6B2}"/>
    <cellStyle name="_39-延寿_ARORAPOP_ Jinchukou" xfId="11253" xr:uid="{1C260965-8B94-49CD-87B6-2557E5FD7FDF}"/>
    <cellStyle name="_39-延寿_ARORAPOP_ Jinchukou 2" xfId="6580" xr:uid="{79260DC9-DC12-402B-87BB-2BA9E5238A49}"/>
    <cellStyle name="_39-延寿_China Coal-DePack-0430-Final" xfId="8715" xr:uid="{343118B4-67AA-447A-81BA-8BC0F8FFD314}"/>
    <cellStyle name="_39-延寿_China Coal-DePack-0430-Final 2" xfId="9133" xr:uid="{4887CF01-FDAD-44EE-89C3-FE45E4247118}"/>
    <cellStyle name="_39-延寿_China Coal-DePack-additional RP-Final-con-Datun" xfId="6429" xr:uid="{9B243877-11C9-48C6-B4ED-4A81740E596B}"/>
    <cellStyle name="_39-延寿_China Coal-DePack-additional RP-Final-con-Datun 2" xfId="9579" xr:uid="{22B0F653-45DF-45F3-831D-FE8CDD3492B8}"/>
    <cellStyle name="_39-延寿_Consol Lead-Non operating income and exp_0723" xfId="9054" xr:uid="{24079915-7B18-44A2-8A9D-25682E537313}"/>
    <cellStyle name="_39-延寿_Consol Lead-Non operating income and exp_0723 2" xfId="6679" xr:uid="{B72595F9-5810-4542-917F-CE9AF8576FA7}"/>
    <cellStyle name="_39-延寿_Cross EJE Consolidation" xfId="6425" xr:uid="{A9809314-251E-4972-A3D1-8327DF7B85C4}"/>
    <cellStyle name="_39-延寿_Cross EJE Consolidation 2" xfId="8721" xr:uid="{5A2DC5FD-CA36-447E-87E6-88D12FE71CEC}"/>
    <cellStyle name="_39-延寿_Datun" xfId="8492" xr:uid="{AD9ED9B7-CC78-4BA6-B691-49F3726BF85C}"/>
    <cellStyle name="_39-延寿_Datun 0527" xfId="6812" xr:uid="{A20E9702-F4DA-45C1-849E-156AF7772A51}"/>
    <cellStyle name="_39-延寿_Datun 0527 2" xfId="6421" xr:uid="{52962254-68FC-467D-BB1D-26A6D4505FE4}"/>
    <cellStyle name="_39-延寿_Datun 2" xfId="6420" xr:uid="{089CA7F6-11C1-4E27-B76D-1535881FFA96}"/>
    <cellStyle name="_39-延寿_DePack-0427" xfId="8533" xr:uid="{142A48C1-6C7C-49FD-904A-2F318FB38E19}"/>
    <cellStyle name="_39-延寿_DePack-0427 2" xfId="6419" xr:uid="{2CD3A136-D10E-47FF-A9E2-E6DDB5F4738E}"/>
    <cellStyle name="_39-延寿_DePack-0427_Consol Lead-Non operating income and exp_0723" xfId="6417" xr:uid="{64951A23-506E-41D2-B517-C87A5F1F54C8}"/>
    <cellStyle name="_39-延寿_DePack-0427_Consol Lead-Non operating income and exp_0723 2" xfId="6415" xr:uid="{B449B250-041C-47A8-BE34-2B12C7206D2F}"/>
    <cellStyle name="_39-延寿_DePack-0430-Final-PRC--Pingshuo" xfId="6414" xr:uid="{FEF66C91-0963-42D7-AC02-27AF729C7768}"/>
    <cellStyle name="_39-延寿_DePack-0430-Final-PRC--Pingshuo 2" xfId="6410" xr:uid="{7ECD000C-44F9-48EF-BE9B-F2684CF447F4}"/>
    <cellStyle name="_39-延寿_DePack-0430-Final-PRC--Pingshuo_Consol Lead-Non operating income and exp_0723" xfId="6407" xr:uid="{60554431-A103-48C3-9536-403FA2B49FA4}"/>
    <cellStyle name="_39-延寿_DePack-0430-Final-PRC--Pingshuo_Consol Lead-Non operating income and exp_0723 2" xfId="9388" xr:uid="{CFEBFA09-AB13-492E-BF04-C91D260F4262}"/>
    <cellStyle name="_39-延寿_Expenses_Other_Non安家岭_Nieo@0517" xfId="6406" xr:uid="{65B563E1-D3C4-4402-8DB5-37193935B31B}"/>
    <cellStyle name="_39-延寿_Expenses_Other_Non安家岭_Nieo@0517 2" xfId="6402" xr:uid="{2D54EB6B-5893-4FF8-92BC-0A3120D55113}"/>
    <cellStyle name="_39-延寿_Expenses_Other_Non安家岭_Nieo@updated" xfId="6401" xr:uid="{96B2142D-B428-49C7-80AE-6846805DB48F}"/>
    <cellStyle name="_39-延寿_Expenses_Other_Non安家岭_Nieo@updated 2" xfId="10746" xr:uid="{D0F04564-7174-4362-A950-F36835511B87}"/>
    <cellStyle name="_39-延寿_Expenses_安家岭_Nieo" xfId="6399" xr:uid="{50A856E4-A3B1-43A5-9B3E-3E714AEA4E95}"/>
    <cellStyle name="_39-延寿_Expenses_安家岭_Nieo 2" xfId="6396" xr:uid="{4E850592-88B3-41D8-B013-7F78E0960BA7}"/>
    <cellStyle name="_39-延寿_RP Additioanal PRC" xfId="6466" xr:uid="{34222C79-4424-466A-BE70-EBA607F57A4E}"/>
    <cellStyle name="_39-延寿_RP Additioanal PRC 2" xfId="6391" xr:uid="{AB296B7A-C0DB-494E-8B2A-F84527155CBC}"/>
    <cellStyle name="_39-延寿_RP Additioanal PRC_Consol Lead-Non operating income and exp_0723" xfId="10699" xr:uid="{C493BD66-E49F-4CB9-9DD4-767186863B86}"/>
    <cellStyle name="_39-延寿_RP Additioanal PRC_Consol Lead-Non operating income and exp_0723 2" xfId="6390" xr:uid="{168EE7E0-E5B7-4DC8-857D-ACD4FC9BA0A2}"/>
    <cellStyle name="_39-延寿_RP Additioanal-中联煤层气" xfId="9520" xr:uid="{BDA7A7BE-27AA-4D4A-9D60-D8C65B50DB0A}"/>
    <cellStyle name="_39-延寿_RP Additioanal-中联煤层气 2" xfId="9457" xr:uid="{4074D812-FEAF-4A5B-8B87-4ECA9C543B0E}"/>
    <cellStyle name="_39-延寿_RP -P&amp;L中煤" xfId="6389" xr:uid="{E1CDCC9C-2FF8-4C80-B52B-E470460ABF31}"/>
    <cellStyle name="_39-延寿_RP -P&amp;L中煤 2" xfId="6388" xr:uid="{00E5BF8A-F75E-4029-AAED-8D3E938C0F2C}"/>
    <cellStyle name="_39-延寿_RP -P&amp;L中煤_Additional RP info required(IFRS)" xfId="10277" xr:uid="{2BB2CABF-BAC8-4C23-8A12-65659B834182}"/>
    <cellStyle name="_39-延寿_RP -P&amp;L中煤_Additional RP info required(IFRS) 2" xfId="6329" xr:uid="{FA49DA8F-5187-44E3-9A6D-F2D8AB4FA5F9}"/>
    <cellStyle name="_39-延寿_RP -P&amp;L中煤_Additional RP PRC GAAP CCIEC " xfId="7774" xr:uid="{0099DC3D-79BF-483D-A108-A16CC648F657}"/>
    <cellStyle name="_39-延寿_RP -P&amp;L中煤_Additional RP PRC GAAP CCIEC  2" xfId="6383" xr:uid="{38A177C5-2F02-4CE8-9BBE-B45D3A4BFCA8}"/>
    <cellStyle name="_39-延寿_RP -P&amp;L中煤_AP" xfId="11740" xr:uid="{8A2B2CBA-50B7-4E20-97C3-ED782D907B0C}"/>
    <cellStyle name="_39-延寿_RP -P&amp;L中煤_AP 2" xfId="4236" xr:uid="{79CA582B-3D6B-4FFE-A662-CFE811169392}"/>
    <cellStyle name="_39-延寿_RP -P&amp;L中煤_ARORAPOP_ Jinchukou" xfId="5037" xr:uid="{E9B8F9B3-BB43-41A8-9536-FDFD65A42EF9}"/>
    <cellStyle name="_39-延寿_RP -P&amp;L中煤_ARORAPOP_ Jinchukou 2" xfId="6381" xr:uid="{85EAA6D9-A8B6-478C-92DC-72AEA58CED83}"/>
    <cellStyle name="_39-延寿_RP -P&amp;L中煤_China Coal-DePack-0430-Final" xfId="6379" xr:uid="{6F43E630-1C9F-4E0C-AFE3-CCBB82D3CD9B}"/>
    <cellStyle name="_39-延寿_RP -P&amp;L中煤_China Coal-DePack-0430-Final 2" xfId="4806" xr:uid="{F10966D1-287C-4102-BECC-A5F09932FA44}"/>
    <cellStyle name="_39-延寿_RP -P&amp;L中煤_China Coal-DePack-additional RP-Final-con-Datun" xfId="8586" xr:uid="{E76880C5-22AE-42AB-BA06-B4FA92D5DE45}"/>
    <cellStyle name="_39-延寿_RP -P&amp;L中煤_China Coal-DePack-additional RP-Final-con-Datun 2" xfId="6377" xr:uid="{3A4F217C-621A-4F35-849E-2E5CABB63E0E}"/>
    <cellStyle name="_39-延寿_RP -P&amp;L中煤_Consol Lead-Non operating income and exp_0723" xfId="6374" xr:uid="{C3E3DD91-931D-483F-8BC3-36FCAED08C8C}"/>
    <cellStyle name="_39-延寿_RP -P&amp;L中煤_Consol Lead-Non operating income and exp_0723 2" xfId="6373" xr:uid="{71E89870-9499-4E9B-BE91-A63F630A78C1}"/>
    <cellStyle name="_39-延寿_RP -P&amp;L中煤_Datun" xfId="5729" xr:uid="{24349FBB-F492-46BD-A4D5-D233FCB5BFEC}"/>
    <cellStyle name="_39-延寿_RP -P&amp;L中煤_Datun 0527" xfId="6372" xr:uid="{C018867D-2F05-434E-A14A-86C6AF06FA9B}"/>
    <cellStyle name="_39-延寿_RP -P&amp;L中煤_Datun 0527 2" xfId="6371" xr:uid="{E2893E03-1092-4FAA-9014-27477A266412}"/>
    <cellStyle name="_39-延寿_RP -P&amp;L中煤_Datun 2" xfId="6365" xr:uid="{6CCCDA99-5732-460F-BBCE-580FF1B6BAC4}"/>
    <cellStyle name="_39-延寿_RP -P&amp;L中煤_DePack-0427" xfId="6363" xr:uid="{4CFCD6CA-BE1F-4855-8811-CC51539B15D6}"/>
    <cellStyle name="_39-延寿_RP -P&amp;L中煤_DePack-0427 2" xfId="6362" xr:uid="{A1A25E6C-8F4A-4148-8CC9-78E9D9A26BD7}"/>
    <cellStyle name="_39-延寿_RP -P&amp;L中煤_DePack-0427_Consol Lead-Non operating income and exp_0723" xfId="5525" xr:uid="{FE9241FE-2849-498D-90B6-0D018607F006}"/>
    <cellStyle name="_39-延寿_RP -P&amp;L中煤_DePack-0427_Consol Lead-Non operating income and exp_0723 2" xfId="6360" xr:uid="{71D33639-0E1F-4824-9DBC-DC4AE7ECBB8F}"/>
    <cellStyle name="_39-延寿_RP -P&amp;L中煤_DePack-0430-Final-PRC--Pingshuo" xfId="7747" xr:uid="{D45D4D60-D5E7-4AA4-9E6B-A5B44A7470E6}"/>
    <cellStyle name="_39-延寿_RP -P&amp;L中煤_DePack-0430-Final-PRC--Pingshuo 2" xfId="11140" xr:uid="{5CA1EC5E-BEA2-4553-B76C-AEDEE8C8E8E4}"/>
    <cellStyle name="_39-延寿_RP -P&amp;L中煤_DePack-0430-Final-PRC--Pingshuo_Consol Lead-Non operating income and exp_0723" xfId="8487" xr:uid="{B8EF9187-1948-4B57-869F-9F33594C43DB}"/>
    <cellStyle name="_39-延寿_RP -P&amp;L中煤_DePack-0430-Final-PRC--Pingshuo_Consol Lead-Non operating income and exp_0723 2" xfId="11592" xr:uid="{6CC00E0F-17EA-4C69-8F3B-81E6A4E848F6}"/>
    <cellStyle name="_39-延寿_RP -P&amp;L中煤_RP Additioanal PRC" xfId="8227" xr:uid="{3CD1B2FA-0314-49BD-88F7-8BD2E5805F99}"/>
    <cellStyle name="_39-延寿_RP -P&amp;L中煤_RP Additioanal PRC 2" xfId="7872" xr:uid="{C2E5CA8F-5C11-4971-B711-E61F743E4965}"/>
    <cellStyle name="_39-延寿_RP -P&amp;L中煤_RP Additioanal PRC_Consol Lead-Non operating income and exp_0723" xfId="7167" xr:uid="{29A20AB0-F119-4ECC-9D28-C8D4AFD09A61}"/>
    <cellStyle name="_39-延寿_RP -P&amp;L中煤_RP Additioanal PRC_Consol Lead-Non operating income and exp_0723 2" xfId="9612" xr:uid="{390694F5-594B-4F14-B109-EDB94DEFB478}"/>
    <cellStyle name="_39-延寿_RP -P&amp;L中煤_RP Additioanal-中联煤层气" xfId="6516" xr:uid="{E21C905F-7B95-43A7-9395-5C5FCC6E5B75}"/>
    <cellStyle name="_39-延寿_RP -P&amp;L中煤_RP Additioanal-中联煤层气 2" xfId="6151" xr:uid="{F512AA69-4628-451C-BCBA-7833157AF27C}"/>
    <cellStyle name="_39-延寿_RP -P&amp;L中煤_RP-0527" xfId="6585" xr:uid="{2A3D0DF5-6B4F-4AB1-8206-C1F12A4948B0}"/>
    <cellStyle name="_39-延寿_RP -P&amp;L中煤_RP-0527 2" xfId="6359" xr:uid="{F9055ADE-08C7-4CAE-8F84-484CD3FF672E}"/>
    <cellStyle name="_39-延寿_RP -P&amp;L中煤_RP-ping shuo " xfId="6354" xr:uid="{D4729639-5A77-4E58-BF04-0EDFAD7C3F98}"/>
    <cellStyle name="_39-延寿_RP -P&amp;L中煤_RP-ping shuo  2" xfId="8672" xr:uid="{761B23E6-6D87-44BB-88B4-642CC5879045}"/>
    <cellStyle name="_39-延寿_RP -P&amp;L中煤_RP-sales&amp;cogs-final" xfId="6708" xr:uid="{7AD15678-89FE-44F0-BCCB-FA19F999AEF6}"/>
    <cellStyle name="_39-延寿_RP -P&amp;L中煤_RP-sales&amp;cogs-final 2" xfId="6353" xr:uid="{BE6A938F-8169-4F2D-A91C-4547CE060EE5}"/>
    <cellStyle name="_39-延寿_RP -P&amp;L中煤_Taxation and Deferred taxation template" xfId="6351" xr:uid="{C34E664D-F077-4C5E-A567-CD243B989EFA}"/>
    <cellStyle name="_39-延寿_RP -P&amp;L中煤_Taxation and Deferred taxation template 2" xfId="4724" xr:uid="{AB586B9E-C675-49AF-A26D-A762620B343D}"/>
    <cellStyle name="_39-延寿_RP-0527" xfId="6349" xr:uid="{E46D0D3F-CFF4-40C5-80E8-47B11E7D3962}"/>
    <cellStyle name="_39-延寿_RP-0527 2" xfId="6348" xr:uid="{CCCD8BE3-77AA-4117-9F09-7E2D7DEA24D8}"/>
    <cellStyle name="_39-延寿_RP-ping shuo " xfId="10626" xr:uid="{602CC3D1-BF0B-4B69-834A-9EC7CFB089AA}"/>
    <cellStyle name="_39-延寿_RP-ping shuo  2" xfId="6204" xr:uid="{9A9BADEE-5C10-4C4A-BF1A-24B8689A5485}"/>
    <cellStyle name="_39-延寿_RP-sales&amp;cogs-final" xfId="6153" xr:uid="{99314C57-3807-49E3-A46D-D870B1CB16AB}"/>
    <cellStyle name="_39-延寿_RP-sales&amp;cogs-final 2" xfId="6347" xr:uid="{1C52738E-9422-4473-834E-6D206563B598}"/>
    <cellStyle name="_39-延寿_Taxation and Deferred taxation template" xfId="6346" xr:uid="{3B3D2BF8-9270-4A81-8765-9EFF7EE4E421}"/>
    <cellStyle name="_39-延寿_Taxation and Deferred taxation template 2" xfId="6264" xr:uid="{1C644604-BE27-4A41-A9C1-D1F4CA7BD1C0}"/>
    <cellStyle name="_39-延寿_中煤改制企业申报表_损益部分(xienan)" xfId="6341" xr:uid="{36358D84-BFEE-4A35-B8C6-F66C2E5EE942}"/>
    <cellStyle name="_39-延寿_中煤改制企业申报表_损益部分(xienan) 2" xfId="9680" xr:uid="{F59B4A44-C042-4ADF-AE0D-E84C230B948C}"/>
    <cellStyle name="_40-木兰" xfId="6339" xr:uid="{DC480713-3D26-4075-9791-249324A51E13}"/>
    <cellStyle name="_40-木兰 2" xfId="6962" xr:uid="{FB6B2F6D-B231-4B83-80C5-72AB94C7ACBA}"/>
    <cellStyle name="_40-木兰_Additional RP info required(IFRS)" xfId="8595" xr:uid="{2A80A157-76E0-45D6-90F9-D43FDBC89836}"/>
    <cellStyle name="_40-木兰_Additional RP info required(IFRS) 2" xfId="5122" xr:uid="{D2F10FF3-C216-42F1-8ED2-EDE1987FFC4B}"/>
    <cellStyle name="_40-木兰_Additional RP PRC GAAP CCIEC " xfId="6033" xr:uid="{9BDB9F87-7759-49B8-85D9-B28DF2BDF7D8}"/>
    <cellStyle name="_40-木兰_Additional RP PRC GAAP CCIEC  2" xfId="6337" xr:uid="{9EA9443A-3773-4F51-91A7-6931C5F96DF3}"/>
    <cellStyle name="_40-木兰_AP" xfId="11674" xr:uid="{506334A9-BE22-406B-8AFA-2A0C6D2712BE}"/>
    <cellStyle name="_40-木兰_AP 2" xfId="7952" xr:uid="{25254548-DBFA-49EE-8048-F0606D33D97F}"/>
    <cellStyle name="_40-木兰_ARORAPOP_ Jinchukou" xfId="6334" xr:uid="{FCF6246B-2CC2-49E3-9C7C-E58B1AF723C5}"/>
    <cellStyle name="_40-木兰_ARORAPOP_ Jinchukou 2" xfId="6333" xr:uid="{95F410D5-1AE2-4AE9-86BC-D4D97DBA3AC3}"/>
    <cellStyle name="_40-木兰_China Coal-DePack-0430-Final" xfId="10730" xr:uid="{CA93E102-17B6-4781-BF44-F10EFA9CF454}"/>
    <cellStyle name="_40-木兰_China Coal-DePack-0430-Final 2" xfId="11724" xr:uid="{BEE5D452-AB07-433E-8F3D-CEAC73C3FC4C}"/>
    <cellStyle name="_40-木兰_China Coal-DePack-additional RP-Final-con-Datun" xfId="6331" xr:uid="{D655DE26-9B15-47EF-8ADB-561ECA2677C2}"/>
    <cellStyle name="_40-木兰_China Coal-DePack-additional RP-Final-con-Datun 2" xfId="6327" xr:uid="{54A94D93-F23A-4234-BBA7-1C67D5B6A976}"/>
    <cellStyle name="_40-木兰_Consol Lead-Non operating income and exp_0723" xfId="6544" xr:uid="{C9E7B64F-4200-4EE6-B32A-48E5EDF2010D}"/>
    <cellStyle name="_40-木兰_Consol Lead-Non operating income and exp_0723 2" xfId="7978" xr:uid="{3B9A9173-5447-4A64-BA75-13F6E9F565AB}"/>
    <cellStyle name="_40-木兰_Cross EJE Consolidation" xfId="5539" xr:uid="{4A3F75BB-1C3B-4EC8-BDFB-94C49F37A0C9}"/>
    <cellStyle name="_40-木兰_Cross EJE Consolidation 2" xfId="6323" xr:uid="{420AD360-9A04-48B2-AB97-52F1F4E75C9F}"/>
    <cellStyle name="_40-木兰_Datun" xfId="9780" xr:uid="{A357F47A-D822-46A2-8119-B6780E698A25}"/>
    <cellStyle name="_40-木兰_Datun 0527" xfId="6319" xr:uid="{2A08221B-161C-4E4B-863D-801969C3587A}"/>
    <cellStyle name="_40-木兰_Datun 0527 2" xfId="6316" xr:uid="{B9B86A0B-99D6-47CE-9F09-4CBDC3759677}"/>
    <cellStyle name="_40-木兰_Datun 2" xfId="6314" xr:uid="{A2E8D1B6-0904-4C1F-8FA0-C0B3CD93DEAB}"/>
    <cellStyle name="_40-木兰_DePack-0427" xfId="6313" xr:uid="{02E227D1-EC0E-46C4-9133-C9E014291E8C}"/>
    <cellStyle name="_40-木兰_DePack-0427 2" xfId="6311" xr:uid="{EF55A6E0-5EFF-455C-B0C8-6D683A43726D}"/>
    <cellStyle name="_40-木兰_DePack-0427_Consol Lead-Non operating income and exp_0723" xfId="6310" xr:uid="{6983C89D-DDBB-4242-A507-AF63100AF2DF}"/>
    <cellStyle name="_40-木兰_DePack-0427_Consol Lead-Non operating income and exp_0723 2" xfId="6650" xr:uid="{C0B0FF44-85FE-4C78-B3FB-A9A9F8509997}"/>
    <cellStyle name="_40-木兰_DePack-0430-Final-PRC--Pingshuo" xfId="6428" xr:uid="{5AE9F1F0-9CAC-4140-B628-88849BEB4CAF}"/>
    <cellStyle name="_40-木兰_DePack-0430-Final-PRC--Pingshuo 2" xfId="5588" xr:uid="{B3F4C877-E580-4D5C-AD9E-00F602822419}"/>
    <cellStyle name="_40-木兰_DePack-0430-Final-PRC--Pingshuo_Consol Lead-Non operating income and exp_0723" xfId="6305" xr:uid="{9888B52B-CCFE-4BE9-A1E8-C30CD815F4D1}"/>
    <cellStyle name="_40-木兰_DePack-0430-Final-PRC--Pingshuo_Consol Lead-Non operating income and exp_0723 2" xfId="6684" xr:uid="{C7F1A06F-9BCE-4B8D-84E0-A3D0D430B114}"/>
    <cellStyle name="_40-木兰_Expenses_Other_Non安家岭_Nieo@0517" xfId="6304" xr:uid="{CBFE2904-F70A-4A2A-9885-00C5CB997103}"/>
    <cellStyle name="_40-木兰_Expenses_Other_Non安家岭_Nieo@0517 2" xfId="10968" xr:uid="{CEF9D451-BF70-4207-BB1D-797A00009E0B}"/>
    <cellStyle name="_40-木兰_Expenses_Other_Non安家岭_Nieo@updated" xfId="6588" xr:uid="{216E25CC-4019-4E5B-B247-52B5E491BC00}"/>
    <cellStyle name="_40-木兰_Expenses_Other_Non安家岭_Nieo@updated 2" xfId="6299" xr:uid="{E5CA8C06-63E2-4FC0-B204-35652309037A}"/>
    <cellStyle name="_40-木兰_Expenses_安家岭_Nieo" xfId="6052" xr:uid="{D37BC6DA-AC1F-4898-B525-32A50FF15AA6}"/>
    <cellStyle name="_40-木兰_Expenses_安家岭_Nieo 2" xfId="6298" xr:uid="{9BAC8915-43FA-4065-B7E5-8D8FE75B026A}"/>
    <cellStyle name="_40-木兰_RP Additioanal PRC" xfId="5592" xr:uid="{F3D343AD-5442-4AF2-BF0B-C0BA640FE427}"/>
    <cellStyle name="_40-木兰_RP Additioanal PRC 2" xfId="10879" xr:uid="{F91C4E3E-0E19-47AB-B7B6-5DA28AE9729D}"/>
    <cellStyle name="_40-木兰_RP Additioanal PRC_Consol Lead-Non operating income and exp_0723" xfId="6297" xr:uid="{4CB2E462-6E82-4F34-B756-A7411A6CD7E7}"/>
    <cellStyle name="_40-木兰_RP Additioanal PRC_Consol Lead-Non operating income and exp_0723 2" xfId="6296" xr:uid="{D5B320AA-400D-4480-887F-D7A28879D020}"/>
    <cellStyle name="_40-木兰_RP Additioanal-中联煤层气" xfId="6996" xr:uid="{5D00A6B8-B927-4B40-919C-B3904B7384E1}"/>
    <cellStyle name="_40-木兰_RP Additioanal-中联煤层气 2" xfId="6295" xr:uid="{0CCD6415-4D95-40D1-B7EB-E38BEDBEE6E6}"/>
    <cellStyle name="_40-木兰_RP -P&amp;L中煤" xfId="6292" xr:uid="{9AEEA9F6-FFC9-4CF5-9045-533400484EDD}"/>
    <cellStyle name="_40-木兰_RP -P&amp;L中煤 2" xfId="6290" xr:uid="{F40125A1-3877-44AB-859F-C24D6FB9D4D3}"/>
    <cellStyle name="_40-木兰_RP -P&amp;L中煤_Additional RP info required(IFRS)" xfId="6923" xr:uid="{3962DDCE-7ADB-4EB9-99A0-BEA9F70878F7}"/>
    <cellStyle name="_40-木兰_RP -P&amp;L中煤_Additional RP info required(IFRS) 2" xfId="6283" xr:uid="{76CE32BC-B713-49C1-A5E3-1C4E967034AB}"/>
    <cellStyle name="_40-木兰_RP -P&amp;L中煤_Additional RP PRC GAAP CCIEC " xfId="8483" xr:uid="{4185EDB6-E9B5-4256-A0D1-00FEFF6B2D7B}"/>
    <cellStyle name="_40-木兰_RP -P&amp;L中煤_Additional RP PRC GAAP CCIEC  2" xfId="6281" xr:uid="{98C0703B-4E6C-46C2-99CE-D458BB2F8D3F}"/>
    <cellStyle name="_40-木兰_RP -P&amp;L中煤_AP" xfId="6279" xr:uid="{804D03A0-5359-4601-B26E-524C59593EE4}"/>
    <cellStyle name="_40-木兰_RP -P&amp;L中煤_AP 2" xfId="10039" xr:uid="{E7E9DBBC-D5BE-4DE6-B82D-C8CC9945CE46}"/>
    <cellStyle name="_40-木兰_RP -P&amp;L中煤_ARORAPOP_ Jinchukou" xfId="6276" xr:uid="{D4BA057B-F8B2-4AFC-AF21-8857D2E43EEC}"/>
    <cellStyle name="_40-木兰_RP -P&amp;L中煤_ARORAPOP_ Jinchukou 2" xfId="6273" xr:uid="{9CA9D9F6-4E40-4DBB-9BB0-4EC2C96E601D}"/>
    <cellStyle name="_40-木兰_RP -P&amp;L中煤_China Coal-DePack-0430-Final" xfId="6272" xr:uid="{29831315-7E00-449C-AECD-B322B7199161}"/>
    <cellStyle name="_40-木兰_RP -P&amp;L中煤_China Coal-DePack-0430-Final 2" xfId="6271" xr:uid="{65B47F49-70D9-43FC-B8B0-72F07A154767}"/>
    <cellStyle name="_40-木兰_RP -P&amp;L中煤_China Coal-DePack-additional RP-Final-con-Datun" xfId="6268" xr:uid="{AD888CB2-BDA1-4774-BA32-0B876B200A3B}"/>
    <cellStyle name="_40-木兰_RP -P&amp;L中煤_China Coal-DePack-additional RP-Final-con-Datun 2" xfId="9113" xr:uid="{E7F0FEF5-4EDA-4034-AAC7-C18A4066D0CD}"/>
    <cellStyle name="_40-木兰_RP -P&amp;L中煤_Consol Lead-Non operating income and exp_0723" xfId="11778" xr:uid="{DF4E9274-3849-4676-8268-699E149C6B1F}"/>
    <cellStyle name="_40-木兰_RP -P&amp;L中煤_Consol Lead-Non operating income and exp_0723 2" xfId="6664" xr:uid="{846240D7-B425-4FB7-95EE-AA4B8D19EA3A}"/>
    <cellStyle name="_40-木兰_RP -P&amp;L中煤_Datun" xfId="6660" xr:uid="{9B4EB8C6-5F0C-4EEF-A447-157C6ABEFD55}"/>
    <cellStyle name="_40-木兰_RP -P&amp;L中煤_Datun 0527" xfId="8170" xr:uid="{20A0F38F-2503-4A50-8E59-C024E1DF530A}"/>
    <cellStyle name="_40-木兰_RP -P&amp;L中煤_Datun 0527 2" xfId="7264" xr:uid="{3984928D-B34F-4152-906B-A66EF1DCE66F}"/>
    <cellStyle name="_40-木兰_RP -P&amp;L中煤_Datun 2" xfId="11764" xr:uid="{FD15FBCA-F53D-4870-930E-B7425E125972}"/>
    <cellStyle name="_40-木兰_RP -P&amp;L中煤_DePack-0427" xfId="6266" xr:uid="{1689E4C0-2A1F-43FE-A7E5-1A99B1AABE0E}"/>
    <cellStyle name="_40-木兰_RP -P&amp;L中煤_DePack-0427 2" xfId="10501" xr:uid="{0BD1F2A7-AC9D-4CF0-B9D5-9D94C8D5BD92}"/>
    <cellStyle name="_40-木兰_RP -P&amp;L中煤_DePack-0427_Consol Lead-Non operating income and exp_0723" xfId="6265" xr:uid="{83DBC392-CF5A-4965-8144-97559E52BBF4}"/>
    <cellStyle name="_40-木兰_RP -P&amp;L中煤_DePack-0427_Consol Lead-Non operating income and exp_0723 2" xfId="6262" xr:uid="{86110632-AFD6-4DB8-A0C6-ADDBF5CAE947}"/>
    <cellStyle name="_40-木兰_RP -P&amp;L中煤_DePack-0430-Final-PRC--Pingshuo" xfId="6426" xr:uid="{2ABD63EF-9D37-486E-8BB1-D81C8353C6FB}"/>
    <cellStyle name="_40-木兰_RP -P&amp;L中煤_DePack-0430-Final-PRC--Pingshuo 2" xfId="5945" xr:uid="{6FB7DF8F-7DA3-461E-86D0-8EFE8DAAAF7F}"/>
    <cellStyle name="_40-木兰_RP -P&amp;L中煤_DePack-0430-Final-PRC--Pingshuo_Consol Lead-Non operating income and exp_0723" xfId="6260" xr:uid="{DEA219A2-019F-445C-9206-79A90DFAB3F6}"/>
    <cellStyle name="_40-木兰_RP -P&amp;L中煤_DePack-0430-Final-PRC--Pingshuo_Consol Lead-Non operating income and exp_0723 2" xfId="6259" xr:uid="{AFFAB945-56BC-4A4B-84F0-BCD53B92750F}"/>
    <cellStyle name="_40-木兰_RP -P&amp;L中煤_RP Additioanal PRC" xfId="6818" xr:uid="{F2D6EAA9-399C-4E35-A38C-CCB9BE731B04}"/>
    <cellStyle name="_40-木兰_RP -P&amp;L中煤_RP Additioanal PRC 2" xfId="6256" xr:uid="{B2942D0A-59B5-466E-86F2-A8AD9548ED81}"/>
    <cellStyle name="_40-木兰_RP -P&amp;L中煤_RP Additioanal PRC_Consol Lead-Non operating income and exp_0723" xfId="6254" xr:uid="{4CB58FC6-0838-4552-9238-C9BF1C115F4A}"/>
    <cellStyle name="_40-木兰_RP -P&amp;L中煤_RP Additioanal PRC_Consol Lead-Non operating income and exp_0723 2" xfId="6251" xr:uid="{1ED19EA2-E31C-4A82-A350-B33FC1103694}"/>
    <cellStyle name="_40-木兰_RP -P&amp;L中煤_RP Additioanal-中联煤层气" xfId="6250" xr:uid="{523302C1-FE22-4520-BD22-D9F20E88928C}"/>
    <cellStyle name="_40-木兰_RP -P&amp;L中煤_RP Additioanal-中联煤层气 2" xfId="4509" xr:uid="{2C2D1C3E-CFD0-4F25-93F4-4FB7E8B41D9B}"/>
    <cellStyle name="_40-木兰_RP -P&amp;L中煤_RP-0527" xfId="6248" xr:uid="{33EAE988-1C26-4158-A211-F33D87A60223}"/>
    <cellStyle name="_40-木兰_RP -P&amp;L中煤_RP-0527 2" xfId="6247" xr:uid="{88DD4F57-A907-47C6-AD14-0002591476D8}"/>
    <cellStyle name="_40-木兰_RP -P&amp;L中煤_RP-ping shuo " xfId="6245" xr:uid="{FEB38EF4-4627-40A4-A5DF-5D221534EFB5}"/>
    <cellStyle name="_40-木兰_RP -P&amp;L中煤_RP-ping shuo  2" xfId="6240" xr:uid="{90487933-8071-48DE-9149-017B15125D8A}"/>
    <cellStyle name="_40-木兰_RP -P&amp;L中煤_RP-sales&amp;cogs-final" xfId="6562" xr:uid="{D1F36D9B-BA7B-4234-AED1-B3A0B3571413}"/>
    <cellStyle name="_40-木兰_RP -P&amp;L中煤_RP-sales&amp;cogs-final 2" xfId="5888" xr:uid="{76F0EE48-3F68-4BD4-9368-BE39AFD30362}"/>
    <cellStyle name="_40-木兰_RP -P&amp;L中煤_Taxation and Deferred taxation template" xfId="10100" xr:uid="{3B87A7E0-3268-4A19-8043-9FF718254F8B}"/>
    <cellStyle name="_40-木兰_RP -P&amp;L中煤_Taxation and Deferred taxation template 2" xfId="6236" xr:uid="{371E7D7C-8BF3-4909-9035-A1A4790D6910}"/>
    <cellStyle name="_40-木兰_RP-0527" xfId="6233" xr:uid="{229AE1D8-F354-4858-8651-99155860E794}"/>
    <cellStyle name="_40-木兰_RP-0527 2" xfId="6517" xr:uid="{91C5DB97-FCE1-4626-A357-144496B25315}"/>
    <cellStyle name="_40-木兰_RP-ping shuo " xfId="6794" xr:uid="{3BE5F537-6AA1-4A4F-960E-463CD65E00D4}"/>
    <cellStyle name="_40-木兰_RP-ping shuo  2" xfId="10839" xr:uid="{A586D375-4BDB-4E1F-84B2-B01EBF0026CB}"/>
    <cellStyle name="_40-木兰_RP-sales&amp;cogs-final" xfId="6939" xr:uid="{FCB94047-6FD5-416A-BD01-393FF37DB7C2}"/>
    <cellStyle name="_40-木兰_RP-sales&amp;cogs-final 2" xfId="6230" xr:uid="{A12DDB23-B959-4087-905B-035DC6208926}"/>
    <cellStyle name="_40-木兰_Taxation and Deferred taxation template" xfId="6227" xr:uid="{E2BEAD6F-7D24-4019-A5CC-2F2CC2E8EEDA}"/>
    <cellStyle name="_40-木兰_Taxation and Deferred taxation template 2" xfId="6223" xr:uid="{FBAF36B1-E95D-4D34-99D1-E77E8FC4C572}"/>
    <cellStyle name="_40-木兰_中煤改制企业申报表_损益部分(xienan)" xfId="6222" xr:uid="{ED4C7700-950F-4A5B-AC64-6185554C5116}"/>
    <cellStyle name="_40-木兰_中煤改制企业申报表_损益部分(xienan) 2" xfId="10411" xr:uid="{C59E5C60-90FB-4601-BC01-BBF7C6520B95}"/>
    <cellStyle name="_41-阿城" xfId="9929" xr:uid="{4EEFADB0-6B1C-4F7A-9E26-17A97BA5F885}"/>
    <cellStyle name="_41-阿城 2" xfId="6221" xr:uid="{87CFF3A5-55FD-4818-BABE-7A63AED038B6}"/>
    <cellStyle name="_41-阿城_Additional RP info required(IFRS)" xfId="8655" xr:uid="{9E7E81BB-AA28-48F6-AEFD-EFDED6558C7C}"/>
    <cellStyle name="_41-阿城_Additional RP info required(IFRS) 2" xfId="7596" xr:uid="{8A1463B3-CF69-4257-BC21-FA5E083B3CB1}"/>
    <cellStyle name="_41-阿城_Additional RP PRC GAAP CCIEC " xfId="6219" xr:uid="{A9F9FD32-847C-4870-9735-CA264DF3E780}"/>
    <cellStyle name="_41-阿城_Additional RP PRC GAAP CCIEC  2" xfId="6293" xr:uid="{8E6BDF03-6B99-48B6-A3A4-6806F56FD9A1}"/>
    <cellStyle name="_41-阿城_AP" xfId="6218" xr:uid="{EB1300C9-9227-4BC9-A5E5-1B5122A93576}"/>
    <cellStyle name="_41-阿城_AP 2" xfId="6216" xr:uid="{F460E829-68BB-486F-BF6C-779D7BC41845}"/>
    <cellStyle name="_41-阿城_ARORAPOP_ Jinchukou" xfId="11587" xr:uid="{2C651329-55A1-450A-9E16-3D6B889C9F02}"/>
    <cellStyle name="_41-阿城_ARORAPOP_ Jinchukou 2" xfId="6212" xr:uid="{9115E395-E0C7-4C4F-8F7D-683062898D95}"/>
    <cellStyle name="_41-阿城_China Coal-DePack-0430-Final" xfId="6210" xr:uid="{CE80122F-DE26-4581-8571-B3F405551CE0}"/>
    <cellStyle name="_41-阿城_China Coal-DePack-0430-Final 2" xfId="8949" xr:uid="{FA28ECCC-F675-4EEF-930C-F1C1C09EC370}"/>
    <cellStyle name="_41-阿城_China Coal-DePack-additional RP-Final-con-Datun" xfId="6208" xr:uid="{3D6BB740-C5B6-4BAD-A0B4-5C15E92CBADB}"/>
    <cellStyle name="_41-阿城_China Coal-DePack-additional RP-Final-con-Datun 2" xfId="7612" xr:uid="{703AA358-D8D8-4C7D-98B5-37E6B63A75F4}"/>
    <cellStyle name="_41-阿城_Consol Lead-Non operating income and exp_0723" xfId="11774" xr:uid="{87BAF338-A2C9-4EB8-90E4-35D5B795854A}"/>
    <cellStyle name="_41-阿城_Consol Lead-Non operating income and exp_0723 2" xfId="11621" xr:uid="{3886538B-F133-4BC4-9210-4E1A5C965191}"/>
    <cellStyle name="_41-阿城_Cross EJE Consolidation" xfId="10221" xr:uid="{B485BE5D-CD3A-4749-BB86-4F236AFE29C8}"/>
    <cellStyle name="_41-阿城_Cross EJE Consolidation 2" xfId="6207" xr:uid="{39FFB12F-D8AE-47E1-905A-484CF6A36883}"/>
    <cellStyle name="_41-阿城_Datun" xfId="7084" xr:uid="{C4EE3E4C-3C2A-4C1D-966F-DF14805C233E}"/>
    <cellStyle name="_41-阿城_Datun 0527" xfId="6206" xr:uid="{0E3C0081-3EB9-4E51-BD34-61A59D6E37CD}"/>
    <cellStyle name="_41-阿城_Datun 0527 2" xfId="10384" xr:uid="{CF551CD4-819A-4074-8EC5-293651F38EFD}"/>
    <cellStyle name="_41-阿城_Datun 2" xfId="7174" xr:uid="{26ACFE6D-95D5-40ED-88BC-D2A982828EC4}"/>
    <cellStyle name="_41-阿城_DePack-0427" xfId="10497" xr:uid="{7E8910DD-FF37-48D9-B1AC-ACC591141706}"/>
    <cellStyle name="_41-阿城_DePack-0427 2" xfId="11153" xr:uid="{9705F790-E782-4D85-A18B-90CC366A26B6}"/>
    <cellStyle name="_41-阿城_DePack-0427_Consol Lead-Non operating income and exp_0723" xfId="6203" xr:uid="{0277564C-2364-43B9-B511-B5EE4E85837F}"/>
    <cellStyle name="_41-阿城_DePack-0427_Consol Lead-Non operating income and exp_0723 2" xfId="6202" xr:uid="{08FCFAF3-AA2D-453D-9B30-E90D357DFF64}"/>
    <cellStyle name="_41-阿城_DePack-0430-Final-PRC--Pingshuo" xfId="7654" xr:uid="{FCA4FA93-C2FF-4A22-9F8B-E8F2FD25E385}"/>
    <cellStyle name="_41-阿城_DePack-0430-Final-PRC--Pingshuo 2" xfId="6200" xr:uid="{9BEDDAFD-E9D1-41C0-923E-35E4964C572B}"/>
    <cellStyle name="_41-阿城_DePack-0430-Final-PRC--Pingshuo_Consol Lead-Non operating income and exp_0723" xfId="8347" xr:uid="{B5CB8CCB-B45C-42FB-9BD7-177641EEEC55}"/>
    <cellStyle name="_41-阿城_DePack-0430-Final-PRC--Pingshuo_Consol Lead-Non operating income and exp_0723 2" xfId="10797" xr:uid="{42E29930-66A4-4EA2-A166-2BA196B99FD5}"/>
    <cellStyle name="_41-阿城_Expenses_Other_Non安家岭_Nieo@0517" xfId="6198" xr:uid="{B3890CB2-FC11-4DC9-B74A-B41049DC1C42}"/>
    <cellStyle name="_41-阿城_Expenses_Other_Non安家岭_Nieo@0517 2" xfId="6197" xr:uid="{BCBFB5B4-B4AC-4380-AC26-774ABF51E2B6}"/>
    <cellStyle name="_41-阿城_Expenses_Other_Non安家岭_Nieo@updated" xfId="10603" xr:uid="{95EA24A9-C33B-4428-BC93-4FDA90F4FD81}"/>
    <cellStyle name="_41-阿城_Expenses_Other_Non安家岭_Nieo@updated 2" xfId="6195" xr:uid="{E6E21447-AC1B-4699-8F8D-7A7F03AFD164}"/>
    <cellStyle name="_41-阿城_Expenses_安家岭_Nieo" xfId="6190" xr:uid="{6ABCBACB-A7ED-4BFC-B663-874796DAA0AC}"/>
    <cellStyle name="_41-阿城_Expenses_安家岭_Nieo 2" xfId="6188" xr:uid="{3FC973DD-BC0D-450E-A853-DD32D847D579}"/>
    <cellStyle name="_41-阿城_RP Additioanal PRC" xfId="6185" xr:uid="{A9CA1954-0990-419F-8EE2-4055BF90B7B4}"/>
    <cellStyle name="_41-阿城_RP Additioanal PRC 2" xfId="8616" xr:uid="{FB5C7B8F-7038-4072-94AE-064C900A4AB2}"/>
    <cellStyle name="_41-阿城_RP Additioanal PRC_Consol Lead-Non operating income and exp_0723" xfId="8542" xr:uid="{152C3283-10B7-4DD1-B98F-A07154EA09AB}"/>
    <cellStyle name="_41-阿城_RP Additioanal PRC_Consol Lead-Non operating income and exp_0723 2" xfId="11574" xr:uid="{7A77B0BE-E1C2-4AC7-A2EE-AEF862E4AAC9}"/>
    <cellStyle name="_41-阿城_RP Additioanal-中联煤层气" xfId="6955" xr:uid="{948E239C-A611-4F8A-A210-18BF5C46A24C}"/>
    <cellStyle name="_41-阿城_RP Additioanal-中联煤层气 2" xfId="9368" xr:uid="{47287B21-CFB8-4951-BBE7-F0F8148D43BE}"/>
    <cellStyle name="_41-阿城_RP -P&amp;L中煤" xfId="5545" xr:uid="{47A8C1EF-4DC3-4C10-BE4A-842DADF8CB97}"/>
    <cellStyle name="_41-阿城_RP -P&amp;L中煤 2" xfId="6476" xr:uid="{EDADA3AB-DA37-4670-8E92-46CBFF87333D}"/>
    <cellStyle name="_41-阿城_RP -P&amp;L中煤_Additional RP info required(IFRS)" xfId="9687" xr:uid="{0F5DDF85-48A3-4937-AE90-91281EB600CC}"/>
    <cellStyle name="_41-阿城_RP -P&amp;L中煤_Additional RP info required(IFRS) 2" xfId="11721" xr:uid="{8671B2B3-672C-4E79-9FDA-11702F99B668}"/>
    <cellStyle name="_41-阿城_RP -P&amp;L中煤_Additional RP PRC GAAP CCIEC " xfId="6184" xr:uid="{518E8734-2759-4789-AAD7-5F5190EB4C00}"/>
    <cellStyle name="_41-阿城_RP -P&amp;L中煤_Additional RP PRC GAAP CCIEC  2" xfId="6183" xr:uid="{ECDAD68D-5C12-41FB-86D0-5CC32BB514E3}"/>
    <cellStyle name="_41-阿城_RP -P&amp;L中煤_AP" xfId="6180" xr:uid="{17582A58-1B97-4537-A7E6-1A370ADE3992}"/>
    <cellStyle name="_41-阿城_RP -P&amp;L中煤_AP 2" xfId="6179" xr:uid="{E7FB90AD-B0C2-4BC4-AD44-627429E98B19}"/>
    <cellStyle name="_41-阿城_RP -P&amp;L中煤_ARORAPOP_ Jinchukou" xfId="10123" xr:uid="{DD25090E-D8A6-45D5-A92A-B5FB79DAABA4}"/>
    <cellStyle name="_41-阿城_RP -P&amp;L中煤_ARORAPOP_ Jinchukou 2" xfId="7983" xr:uid="{54BD9A2D-0D76-4843-A1D8-B71D73FF55B8}"/>
    <cellStyle name="_41-阿城_RP -P&amp;L中煤_China Coal-DePack-0430-Final" xfId="6178" xr:uid="{23EE8946-F8FF-4F1F-BD0F-62375E3C4D0B}"/>
    <cellStyle name="_41-阿城_RP -P&amp;L中煤_China Coal-DePack-0430-Final 2" xfId="8489" xr:uid="{1F0C31BC-9D35-4409-86C7-D517F97C7D6E}"/>
    <cellStyle name="_41-阿城_RP -P&amp;L中煤_China Coal-DePack-additional RP-Final-con-Datun" xfId="6174" xr:uid="{704D4DE6-1B0D-4A72-A93A-FFC644767AB6}"/>
    <cellStyle name="_41-阿城_RP -P&amp;L中煤_China Coal-DePack-additional RP-Final-con-Datun 2" xfId="10393" xr:uid="{0818F568-07B0-4BC5-B754-A38995D12F3B}"/>
    <cellStyle name="_41-阿城_RP -P&amp;L中煤_Consol Lead-Non operating income and exp_0723" xfId="7176" xr:uid="{C48E1381-1577-421A-8584-FD456AE6E22A}"/>
    <cellStyle name="_41-阿城_RP -P&amp;L中煤_Consol Lead-Non operating income and exp_0723 2" xfId="6170" xr:uid="{8A5DBC1B-AC6C-472E-8C91-256A710926C6}"/>
    <cellStyle name="_41-阿城_RP -P&amp;L中煤_Datun" xfId="6167" xr:uid="{4F020644-8818-4C59-867D-4F3828630C24}"/>
    <cellStyle name="_41-阿城_RP -P&amp;L中煤_Datun 0527" xfId="6164" xr:uid="{6AFEA793-944D-43FD-86CC-E47EA2128B46}"/>
    <cellStyle name="_41-阿城_RP -P&amp;L中煤_Datun 0527 2" xfId="6163" xr:uid="{F47DABAF-BFC2-48AD-8474-F74B556A5446}"/>
    <cellStyle name="_41-阿城_RP -P&amp;L中煤_Datun 2" xfId="6160" xr:uid="{8515BC0A-BA95-4E53-A27D-834B8A8B9689}"/>
    <cellStyle name="_41-阿城_RP -P&amp;L中煤_DePack-0427" xfId="6159" xr:uid="{0118113C-8B77-4F3C-8AEC-0615A62CBB49}"/>
    <cellStyle name="_41-阿城_RP -P&amp;L中煤_DePack-0427 2" xfId="9434" xr:uid="{D09D41AD-DA7C-45EE-8E8F-07EE1BB6E49D}"/>
    <cellStyle name="_41-阿城_RP -P&amp;L中煤_DePack-0427_Consol Lead-Non operating income and exp_0723" xfId="10284" xr:uid="{B49A8F78-ADE9-4260-ABB6-BBCD48764BDB}"/>
    <cellStyle name="_41-阿城_RP -P&amp;L中煤_DePack-0427_Consol Lead-Non operating income and exp_0723 2" xfId="6394" xr:uid="{7E308BE4-EE0F-4E47-BF2F-D5AB4A211E20}"/>
    <cellStyle name="_41-阿城_RP -P&amp;L中煤_DePack-0430-Final-PRC--Pingshuo" xfId="6158" xr:uid="{6A966290-02AB-4583-B7D1-689A54C09827}"/>
    <cellStyle name="_41-阿城_RP -P&amp;L中煤_DePack-0430-Final-PRC--Pingshuo 2" xfId="6157" xr:uid="{25F512D7-D5F0-44BE-9ACE-126A6E0838A0}"/>
    <cellStyle name="_41-阿城_RP -P&amp;L中煤_DePack-0430-Final-PRC--Pingshuo_Consol Lead-Non operating income and exp_0723" xfId="7930" xr:uid="{4C8091F7-D009-4C73-9E01-54B6A73B4199}"/>
    <cellStyle name="_41-阿城_RP -P&amp;L中煤_DePack-0430-Final-PRC--Pingshuo_Consol Lead-Non operating income and exp_0723 2" xfId="11495" xr:uid="{E7B786ED-CFAA-4030-9A16-98690FCBCED9}"/>
    <cellStyle name="_41-阿城_RP -P&amp;L中煤_RP Additioanal PRC" xfId="6156" xr:uid="{3FEEAEF7-6F58-403F-9314-6D67FC2FBF6A}"/>
    <cellStyle name="_41-阿城_RP -P&amp;L中煤_RP Additioanal PRC 2" xfId="4961" xr:uid="{5E62373C-720F-4FC0-8D2C-8477490101FB}"/>
    <cellStyle name="_41-阿城_RP -P&amp;L中煤_RP Additioanal PRC_Consol Lead-Non operating income and exp_0723" xfId="4439" xr:uid="{667A8A26-1E77-4524-8EA0-4608A32FC1BD}"/>
    <cellStyle name="_41-阿城_RP -P&amp;L中煤_RP Additioanal PRC_Consol Lead-Non operating income and exp_0723 2" xfId="9177" xr:uid="{89813F42-D3CB-495C-8D03-DD5E1A44E91B}"/>
    <cellStyle name="_41-阿城_RP -P&amp;L中煤_RP Additioanal-中联煤层气" xfId="6155" xr:uid="{A51F3552-D12B-4F7E-A3F3-4E7A41813016}"/>
    <cellStyle name="_41-阿城_RP -P&amp;L中煤_RP Additioanal-中联煤层气 2" xfId="6154" xr:uid="{76A17336-B377-4BFB-87AB-8A1695353E02}"/>
    <cellStyle name="_41-阿城_RP -P&amp;L中煤_RP-0527" xfId="7150" xr:uid="{D97B9FD9-9062-49B1-A58E-0369A1ADC4BA}"/>
    <cellStyle name="_41-阿城_RP -P&amp;L中煤_RP-0527 2" xfId="6152" xr:uid="{F02FFD7A-8DE1-4567-9EB9-D8D8054CD1D2}"/>
    <cellStyle name="_41-阿城_RP -P&amp;L中煤_RP-ping shuo " xfId="6149" xr:uid="{2B628A48-F7BA-4E4A-966E-0BAF6AD2A2F3}"/>
    <cellStyle name="_41-阿城_RP -P&amp;L中煤_RP-ping shuo  2" xfId="10535" xr:uid="{861D9CDB-B669-471B-9560-21170B6C08C7}"/>
    <cellStyle name="_41-阿城_RP -P&amp;L中煤_RP-sales&amp;cogs-final" xfId="6146" xr:uid="{BA2D5E40-1B21-4CB9-AA0E-A0BA74AB1891}"/>
    <cellStyle name="_41-阿城_RP -P&amp;L中煤_RP-sales&amp;cogs-final 2" xfId="6145" xr:uid="{CDEFC91A-CD26-4471-B756-B4BEDBE39A16}"/>
    <cellStyle name="_41-阿城_RP -P&amp;L中煤_Taxation and Deferred taxation template" xfId="11192" xr:uid="{55E2F959-877B-4C89-90BE-B39E5761D56A}"/>
    <cellStyle name="_41-阿城_RP -P&amp;L中煤_Taxation and Deferred taxation template 2" xfId="9002" xr:uid="{024C668A-680E-4565-8035-DBFB27680433}"/>
    <cellStyle name="_41-阿城_RP-0527" xfId="6143" xr:uid="{45BFC2A5-8462-4A11-A4DA-DAD4FF03150B}"/>
    <cellStyle name="_41-阿城_RP-0527 2" xfId="7499" xr:uid="{6D06B834-1CBD-4763-964C-D2611AA87BCA}"/>
    <cellStyle name="_41-阿城_RP-ping shuo " xfId="6140" xr:uid="{35E584B5-0F5A-4089-B554-CDAB1A71703C}"/>
    <cellStyle name="_41-阿城_RP-ping shuo  2" xfId="6138" xr:uid="{FBBABDC1-971D-4F72-B0A5-2BB3500DA9F5}"/>
    <cellStyle name="_41-阿城_RP-sales&amp;cogs-final" xfId="7687" xr:uid="{F085CA82-7189-4038-B28E-1BAEE2E639F6}"/>
    <cellStyle name="_41-阿城_RP-sales&amp;cogs-final 2" xfId="9843" xr:uid="{AB55E827-F840-48F8-8D5C-61BE25AE8068}"/>
    <cellStyle name="_41-阿城_Taxation and Deferred taxation template" xfId="7433" xr:uid="{5154A040-14B1-4989-88D3-754A0DCD46FC}"/>
    <cellStyle name="_41-阿城_Taxation and Deferred taxation template 2" xfId="6137" xr:uid="{8D379988-8902-4E29-A0E6-1098DDA4D43E}"/>
    <cellStyle name="_41-阿城_中煤改制企业申报表_损益部分(xienan)" xfId="6134" xr:uid="{60D65C18-973C-4586-BBEB-764AB8755347}"/>
    <cellStyle name="_41-阿城_中煤改制企业申报表_损益部分(xienan) 2" xfId="10302" xr:uid="{10F26819-6882-4EB3-A561-07C33698A02D}"/>
    <cellStyle name="_42-方正" xfId="10410" xr:uid="{EE470E00-BA8E-4DE5-8389-25AD7254AEB7}"/>
    <cellStyle name="_42-方正 2" xfId="9759" xr:uid="{C538978D-FFA4-4540-88BF-1E06CE989D89}"/>
    <cellStyle name="_42-方正_Additional RP PRC GAAP CCIEC " xfId="9978" xr:uid="{E3C709EB-23A0-4C97-9F82-0E698CFBE737}"/>
    <cellStyle name="_42-方正_Additional RP PRC GAAP CCIEC  2" xfId="8232" xr:uid="{DDF0C221-7DC0-4910-B483-0E4BE04B25FF}"/>
    <cellStyle name="_42-方正_AP" xfId="7485" xr:uid="{8BC8A62B-25F6-43C2-9683-6654ED37499A}"/>
    <cellStyle name="_42-方正_AP 2" xfId="11660" xr:uid="{A4DCDA1B-E566-400E-B403-EF376C125AAB}"/>
    <cellStyle name="_42-方正_ARORAPOP_ Jinchukou" xfId="10826" xr:uid="{A9D8995E-FECB-4D36-BF05-753A44EFCC6C}"/>
    <cellStyle name="_42-方正_ARORAPOP_ Jinchukou 2" xfId="11543" xr:uid="{9CA37B2A-9E87-4161-BD6F-038788CBADE1}"/>
    <cellStyle name="_42-方正_China Coal-DePack-0430-Final" xfId="6130" xr:uid="{F164EDCF-2569-46B1-A223-EBA3BC788C40}"/>
    <cellStyle name="_42-方正_China Coal-DePack-0430-Final 2" xfId="6126" xr:uid="{2DC86C85-54A4-4FFF-B1C5-A7180DEF49A8}"/>
    <cellStyle name="_42-方正_China Coal-DePack-additional RP-Final-con-Datun" xfId="6125" xr:uid="{7F98B7F9-88FD-47B7-A62A-B2CB52F937E0}"/>
    <cellStyle name="_42-方正_China Coal-DePack-additional RP-Final-con-Datun 2" xfId="6103" xr:uid="{5289F584-7F9D-43CA-AE17-8215324725B8}"/>
    <cellStyle name="_42-方正_Consol Lead-Non operating income and exp_0723" xfId="6123" xr:uid="{65AEB9AB-FE99-466C-9520-547ABEA1B853}"/>
    <cellStyle name="_42-方正_Consol Lead-Non operating income and exp_0723 2" xfId="6122" xr:uid="{0B74B5A8-1DF6-46A0-8382-87753D7B6101}"/>
    <cellStyle name="_42-方正_Cross EJE Consolidation" xfId="4425" xr:uid="{53A36E6C-CFC2-4F5E-A6B4-8ED3E8D6F6A3}"/>
    <cellStyle name="_42-方正_Cross EJE Consolidation 2" xfId="9757" xr:uid="{CC9B9A6E-4E15-4550-83BF-DAEC210DD205}"/>
    <cellStyle name="_42-方正_Datun" xfId="8736" xr:uid="{B9FAD868-F1F1-4DBA-AA5A-CF1B5D69B9F5}"/>
    <cellStyle name="_42-方正_Datun 0527" xfId="6118" xr:uid="{8B00F644-86F2-4241-98ED-5F3278114949}"/>
    <cellStyle name="_42-方正_Datun 0527 2" xfId="8429" xr:uid="{1DAD2C44-4ADF-4833-884B-F120A800521C}"/>
    <cellStyle name="_42-方正_Datun 2" xfId="8275" xr:uid="{D0EEAA85-4168-4F3D-B12F-59C938878906}"/>
    <cellStyle name="_42-方正_DePack-0427" xfId="6117" xr:uid="{46BB06DE-B72E-480E-B103-F30F2BEFCCE1}"/>
    <cellStyle name="_42-方正_DePack-0427 2" xfId="6116" xr:uid="{A005B306-B989-4066-AF10-13310E48DD26}"/>
    <cellStyle name="_42-方正_DePack-0427_Consol Lead-Non operating income and exp_0723" xfId="11670" xr:uid="{549BB6C3-C904-41A4-B94E-B2FB61B3DEC0}"/>
    <cellStyle name="_42-方正_DePack-0427_Consol Lead-Non operating income and exp_0723 2" xfId="6115" xr:uid="{C7CABCCB-59CE-41F0-BD9C-B4A11CBB5C17}"/>
    <cellStyle name="_42-方正_DePack-0430-Final-PRC--Pingshuo" xfId="6112" xr:uid="{6D891F65-9381-415D-B72B-A94F908364BE}"/>
    <cellStyle name="_42-方正_DePack-0430-Final-PRC--Pingshuo 2" xfId="11691" xr:uid="{2F5EEBFF-E16F-4650-AEFF-77718788EF84}"/>
    <cellStyle name="_42-方正_DePack-0430-Final-PRC--Pingshuo_Consol Lead-Non operating income and exp_0723" xfId="6111" xr:uid="{96D6D1A1-2566-48CE-95D5-19A55303E6CC}"/>
    <cellStyle name="_42-方正_DePack-0430-Final-PRC--Pingshuo_Consol Lead-Non operating income and exp_0723 2" xfId="6342" xr:uid="{E6536FEC-A08E-4FB9-ABC8-047D744DF1BD}"/>
    <cellStyle name="_42-方正_Expenses_Other_Non安家岭_Nieo@0517" xfId="6110" xr:uid="{D3CE30E4-549C-4127-8B1D-D8D334947BB3}"/>
    <cellStyle name="_42-方正_Expenses_Other_Non安家岭_Nieo@0517 2" xfId="6109" xr:uid="{614F93CB-62F4-476E-B8E0-94B44CD68050}"/>
    <cellStyle name="_42-方正_Expenses_Other_Non安家岭_Nieo@updated" xfId="6108" xr:uid="{0FE214F6-0F13-4CFF-ABB3-9615DAF1E0BA}"/>
    <cellStyle name="_42-方正_Expenses_Other_Non安家岭_Nieo@updated 2" xfId="8774" xr:uid="{7EF0231A-788D-429B-904B-B49A2E804BC9}"/>
    <cellStyle name="_42-方正_Expenses_安家岭_Nieo" xfId="5010" xr:uid="{DCB652A2-CA59-4915-BF1A-292340C7815B}"/>
    <cellStyle name="_42-方正_Expenses_安家岭_Nieo 2" xfId="10640" xr:uid="{F8DA3B7D-36C2-4415-9C4E-DE72EA1E4230}"/>
    <cellStyle name="_42-方正_RP Additioanal PRC" xfId="6105" xr:uid="{4B5BDD0D-F5AF-443B-9BA3-F1426A7C2DA3}"/>
    <cellStyle name="_42-方正_RP Additioanal PRC 2" xfId="6395" xr:uid="{1F4852CF-EED2-4D81-BE8A-F05FF5A92FF0}"/>
    <cellStyle name="_42-方正_RP Additioanal PRC_Consol Lead-Non operating income and exp_0723" xfId="6104" xr:uid="{FC5E968D-A711-4AFD-A780-F85CE1C79CB8}"/>
    <cellStyle name="_42-方正_RP Additioanal PRC_Consol Lead-Non operating income and exp_0723 2" xfId="7447" xr:uid="{F848807B-4C98-4743-B394-84899F26960E}"/>
    <cellStyle name="_42-方正_RP Additioanal-中联煤层气" xfId="8315" xr:uid="{43066D54-E6CD-4175-AAB5-186CD7F96E49}"/>
    <cellStyle name="_42-方正_RP Additioanal-中联煤层气 2" xfId="5892" xr:uid="{03F35D9C-7650-4658-9B02-7D27769155DB}"/>
    <cellStyle name="_42-方正_RP -P&amp;L中煤" xfId="5127" xr:uid="{C7EDECAC-5FB0-4356-B03F-95335BFF5FD6}"/>
    <cellStyle name="_42-方正_RP -P&amp;L中煤 2" xfId="6102" xr:uid="{7ADE57A6-CB1D-48E3-84CD-401275B8C209}"/>
    <cellStyle name="_42-方正_RP -P&amp;L中煤_Additional RP PRC GAAP CCIEC " xfId="10236" xr:uid="{3B7F5474-222B-4B6D-8C64-6DEC260D6CED}"/>
    <cellStyle name="_42-方正_RP -P&amp;L中煤_Additional RP PRC GAAP CCIEC  2" xfId="6101" xr:uid="{7C551617-41A3-4F33-B954-028471BC0417}"/>
    <cellStyle name="_42-方正_RP -P&amp;L中煤_AP" xfId="5662" xr:uid="{5B5D84FE-4DF9-4035-A790-F58AFE22F721}"/>
    <cellStyle name="_42-方正_RP -P&amp;L中煤_AP 2" xfId="9692" xr:uid="{779985EC-00C4-45C7-9D70-4A0E667ECC7E}"/>
    <cellStyle name="_42-方正_RP -P&amp;L中煤_ARORAPOP_ Jinchukou" xfId="6100" xr:uid="{F32CA5C4-04D2-4485-9A47-F2F24CC959E3}"/>
    <cellStyle name="_42-方正_RP -P&amp;L中煤_ARORAPOP_ Jinchukou 2" xfId="10617" xr:uid="{629F502E-6DAB-4E10-AF47-E2AC7C01E9A5}"/>
    <cellStyle name="_42-方正_RP -P&amp;L中煤_China Coal-DePack-0430-Final" xfId="6099" xr:uid="{1C44B1A6-9DB7-4234-BE18-CFF18D8F863B}"/>
    <cellStyle name="_42-方正_RP -P&amp;L中煤_China Coal-DePack-0430-Final 2" xfId="6093" xr:uid="{845FA7EE-D52F-4BF2-873A-714A89078FAF}"/>
    <cellStyle name="_42-方正_RP -P&amp;L中煤_China Coal-DePack-additional RP-Final-con-Datun" xfId="6091" xr:uid="{5C11585B-1251-43D5-8DB4-57FC043A3758}"/>
    <cellStyle name="_42-方正_RP -P&amp;L中煤_China Coal-DePack-additional RP-Final-con-Datun 2" xfId="6090" xr:uid="{701F85F0-1357-4836-8051-43AF3E400FA8}"/>
    <cellStyle name="_42-方正_RP -P&amp;L中煤_Consol Lead-Non operating income and exp_0723" xfId="7271" xr:uid="{5A685ACB-28FD-4AB9-8122-BEC6E701A4EB}"/>
    <cellStyle name="_42-方正_RP -P&amp;L中煤_Consol Lead-Non operating income and exp_0723 2" xfId="6088" xr:uid="{C3128C3E-1468-42C1-A637-2F2A4ED58D77}"/>
    <cellStyle name="_42-方正_RP -P&amp;L中煤_Datun" xfId="6085" xr:uid="{F00467E5-C8E7-46BC-89E1-9862168BD47E}"/>
    <cellStyle name="_42-方正_RP -P&amp;L中煤_Datun 0527" xfId="10549" xr:uid="{46CFB8B8-D90E-4821-BD43-6D2CED9EEA25}"/>
    <cellStyle name="_42-方正_RP -P&amp;L中煤_Datun 0527 2" xfId="6084" xr:uid="{379EC193-2446-4314-A67C-973C4AA49EC2}"/>
    <cellStyle name="_42-方正_RP -P&amp;L中煤_Datun 2" xfId="6083" xr:uid="{DB6BF1C3-0029-4C29-A2DA-0C124429C768}"/>
    <cellStyle name="_42-方正_RP -P&amp;L中煤_DePack-0427" xfId="6080" xr:uid="{F3AD29F0-AAC4-423F-BDB3-4A2F0A20EB73}"/>
    <cellStyle name="_42-方正_RP -P&amp;L中煤_DePack-0427 2" xfId="11345" xr:uid="{74A9F1FB-E9AD-427A-8C6B-C5AF4BD6ECC4}"/>
    <cellStyle name="_42-方正_RP -P&amp;L中煤_DePack-0427_Consol Lead-Non operating income and exp_0723" xfId="6077" xr:uid="{19A2952A-E01F-489F-AECE-C015E8798AEB}"/>
    <cellStyle name="_42-方正_RP -P&amp;L中煤_DePack-0427_Consol Lead-Non operating income and exp_0723 2" xfId="11135" xr:uid="{07852FCF-98DC-4DF0-8BF5-CB629A02E241}"/>
    <cellStyle name="_42-方正_RP -P&amp;L中煤_DePack-0430-Final-PRC--Pingshuo" xfId="9514" xr:uid="{2209949E-C66C-4085-A6D9-3EEF058F0454}"/>
    <cellStyle name="_42-方正_RP -P&amp;L中煤_DePack-0430-Final-PRC--Pingshuo 2" xfId="6082" xr:uid="{F9C497E3-0EFD-4E00-88CE-B2FF5F7D28E4}"/>
    <cellStyle name="_42-方正_RP -P&amp;L中煤_DePack-0430-Final-PRC--Pingshuo_Consol Lead-Non operating income and exp_0723" xfId="10845" xr:uid="{BE969B7A-2AE5-43F8-9821-425EEB310973}"/>
    <cellStyle name="_42-方正_RP -P&amp;L中煤_DePack-0430-Final-PRC--Pingshuo_Consol Lead-Non operating income and exp_0723 2" xfId="11422" xr:uid="{3BF174A2-5931-487E-AB87-BD8E2FD9FA89}"/>
    <cellStyle name="_42-方正_RP -P&amp;L中煤_RP Additioanal PRC" xfId="8982" xr:uid="{FD9F9922-0D22-4630-938E-AED30D230A9C}"/>
    <cellStyle name="_42-方正_RP -P&amp;L中煤_RP Additioanal PRC 2" xfId="6075" xr:uid="{4A970D8A-BEA0-4585-84A4-65C02872221D}"/>
    <cellStyle name="_42-方正_RP -P&amp;L中煤_RP Additioanal PRC_Consol Lead-Non operating income and exp_0723" xfId="7140" xr:uid="{A079B3D5-6A9D-4A57-8BAC-72CFD426DDD2}"/>
    <cellStyle name="_42-方正_RP -P&amp;L中煤_RP Additioanal PRC_Consol Lead-Non operating income and exp_0723 2" xfId="6073" xr:uid="{18C13272-F6DC-4621-AB58-4D2F82A978C4}"/>
    <cellStyle name="_42-方正_RP -P&amp;L中煤_RP Additioanal-中联煤层气" xfId="10331" xr:uid="{24091132-C0E0-4CEB-8C93-84BC78A20F6C}"/>
    <cellStyle name="_42-方正_RP -P&amp;L中煤_RP Additioanal-中联煤层气 2" xfId="11766" xr:uid="{56FE2EB8-56AC-4C41-A054-016DD3D8A6D0}"/>
    <cellStyle name="_42-方正_RP -P&amp;L中煤_RP-0527" xfId="5295" xr:uid="{B5ED675B-782C-4C21-8A01-D020644994C2}"/>
    <cellStyle name="_42-方正_RP -P&amp;L中煤_RP-0527 2" xfId="11659" xr:uid="{EB0283C0-0FE9-4C51-8CF4-A75427E995E1}"/>
    <cellStyle name="_42-方正_RP -P&amp;L中煤_RP-ping shuo " xfId="6071" xr:uid="{CF06835E-3190-4C4A-A23D-5704BBC63815}"/>
    <cellStyle name="_42-方正_RP -P&amp;L中煤_RP-ping shuo  2" xfId="6068" xr:uid="{E13FA5CE-D097-403D-9212-53F0FD42FD0F}"/>
    <cellStyle name="_42-方正_RP -P&amp;L中煤_RP-sales&amp;cogs-final" xfId="6060" xr:uid="{78C9D737-C5F4-486B-9AD7-9AB46D2BF079}"/>
    <cellStyle name="_42-方正_RP -P&amp;L中煤_RP-sales&amp;cogs-final 2" xfId="6058" xr:uid="{4DFB5F81-59A7-424B-B350-A32038B1D9EA}"/>
    <cellStyle name="_42-方正_RP -P&amp;L中煤_Taxation and Deferred taxation template" xfId="11729" xr:uid="{032C8CEB-02EC-491A-999C-5E88F65E7DF3}"/>
    <cellStyle name="_42-方正_RP -P&amp;L中煤_Taxation and Deferred taxation template 2" xfId="6608" xr:uid="{257A7BE4-852B-455E-A221-2A568C9C87E7}"/>
    <cellStyle name="_42-方正_RP-0527" xfId="6055" xr:uid="{A17A38E7-AE01-4CC3-84BC-0E6E4BCE7149}"/>
    <cellStyle name="_42-方正_RP-0527 2" xfId="7123" xr:uid="{91C05203-9104-452A-8298-BA78EAED2D85}"/>
    <cellStyle name="_42-方正_RP-ping shuo " xfId="6053" xr:uid="{AFC1EE81-444D-4289-A341-4B4E3266FEFE}"/>
    <cellStyle name="_42-方正_RP-ping shuo  2" xfId="5669" xr:uid="{F3A9E75C-1B27-40D1-AAC4-8E1530DA9090}"/>
    <cellStyle name="_42-方正_RP-sales&amp;cogs-final" xfId="11117" xr:uid="{B8C2BB1D-3CD1-4F41-B28F-7A1B0D0FCEF3}"/>
    <cellStyle name="_42-方正_RP-sales&amp;cogs-final 2" xfId="9550" xr:uid="{86C98ED2-B4E3-4824-8907-37C500AF071C}"/>
    <cellStyle name="_42-方正_Taxation and Deferred taxation template" xfId="6048" xr:uid="{AAB11FAA-1441-4982-B1F4-EFE1C4EC670B}"/>
    <cellStyle name="_42-方正_Taxation and Deferred taxation template 2" xfId="6046" xr:uid="{06FCC2C6-3B85-4804-9086-30920CC8BCDF}"/>
    <cellStyle name="_42-方正_中煤改制企业申报表_损益部分(xienan)" xfId="10597" xr:uid="{6D9D0EA3-D369-4D98-ACAB-F9B959EEEE69}"/>
    <cellStyle name="_42-方正_中煤改制企业申报表_损益部分(xienan) 2" xfId="9331" xr:uid="{1C360C1C-AD1E-427F-AD82-0F1498D4D15F}"/>
    <cellStyle name="_43-报帐组" xfId="5134" xr:uid="{30A1982B-52F8-453F-BE4F-0D8B1BCB31BF}"/>
    <cellStyle name="_43-报帐组 2" xfId="10672" xr:uid="{9C6B20ED-AFFB-4FB4-A1B6-6FEEEEF44BDF}"/>
    <cellStyle name="_43-报帐组_Additional RP PRC GAAP CCIEC " xfId="6043" xr:uid="{3DF47230-F4BA-4C59-B99F-B1AAC0D50638}"/>
    <cellStyle name="_43-报帐组_Additional RP PRC GAAP CCIEC  2" xfId="8734" xr:uid="{FB656E53-A068-4417-A80E-80BF198D0F65}"/>
    <cellStyle name="_43-报帐组_AP" xfId="9969" xr:uid="{442EB8CA-976C-4201-A32E-E100C9A50598}"/>
    <cellStyle name="_43-报帐组_AP 2" xfId="9086" xr:uid="{788F0159-E375-4E81-B04D-96D71BB9536B}"/>
    <cellStyle name="_43-报帐组_ARORAPOP_ Jinchukou" xfId="8441" xr:uid="{26598825-61E9-4CFA-9537-9810B33876CE}"/>
    <cellStyle name="_43-报帐组_ARORAPOP_ Jinchukou 2" xfId="4579" xr:uid="{AE5D8DC2-D52D-44D5-8C35-5EB21A672E8B}"/>
    <cellStyle name="_43-报帐组_China Coal-DePack-0430-Final" xfId="5606" xr:uid="{0CFCE0F8-88F7-49BC-B629-7C750272900B}"/>
    <cellStyle name="_43-报帐组_China Coal-DePack-0430-Final 2" xfId="6040" xr:uid="{BD995604-6BE4-4CB5-8AF1-339B1A3C4796}"/>
    <cellStyle name="_43-报帐组_China Coal-DePack-additional RP-Final-con-Datun" xfId="8666" xr:uid="{710CE7C3-F781-4930-8819-5E1D3B574014}"/>
    <cellStyle name="_43-报帐组_China Coal-DePack-additional RP-Final-con-Datun 2" xfId="6039" xr:uid="{CDDF1ED7-8E73-4C19-9A5A-C7814ECFF5F0}"/>
    <cellStyle name="_43-报帐组_Consol Lead-Non operating income and exp_0723" xfId="6037" xr:uid="{C14C757B-7D28-47B2-99AB-A5CE1C6EF82C}"/>
    <cellStyle name="_43-报帐组_Consol Lead-Non operating income and exp_0723 2" xfId="6034" xr:uid="{1D53B279-C179-4BFD-A5D8-3211D9EA78DB}"/>
    <cellStyle name="_43-报帐组_Cross EJE Consolidation" xfId="6030" xr:uid="{049CEB56-4BFB-44D5-9285-21AF7C3D62C3}"/>
    <cellStyle name="_43-报帐组_Cross EJE Consolidation 2" xfId="6726" xr:uid="{BD6E63CB-5283-48BF-9E97-E46EBFEFD6B7}"/>
    <cellStyle name="_43-报帐组_Datun" xfId="8808" xr:uid="{5BCAC2EF-92F9-49CB-A18C-089A219D97EB}"/>
    <cellStyle name="_43-报帐组_Datun 0527" xfId="6027" xr:uid="{D6CD73FA-978A-4B93-9636-B2F901039C1F}"/>
    <cellStyle name="_43-报帐组_Datun 0527 2" xfId="4672" xr:uid="{54F6EB9C-D777-4AC0-9498-4C6A101D1EBD}"/>
    <cellStyle name="_43-报帐组_Datun 2" xfId="6026" xr:uid="{C880D7CB-F07F-43C9-976F-D66FF9167771}"/>
    <cellStyle name="_43-报帐组_DePack-0427" xfId="6024" xr:uid="{AA885C03-BD40-4783-9B24-58EB7841DEAD}"/>
    <cellStyle name="_43-报帐组_DePack-0427 2" xfId="7363" xr:uid="{9A9EB658-E8AB-4234-9AA7-F015C5572D83}"/>
    <cellStyle name="_43-报帐组_DePack-0427_Consol Lead-Non operating income and exp_0723" xfId="9983" xr:uid="{1AB59412-4403-41A1-AEE6-9AF6D6342C9C}"/>
    <cellStyle name="_43-报帐组_DePack-0427_Consol Lead-Non operating income and exp_0723 2" xfId="11484" xr:uid="{6BB6FB04-2CAD-4470-8C9D-356C11D2B7C3}"/>
    <cellStyle name="_43-报帐组_DePack-0430-Final-PRC--Pingshuo" xfId="6022" xr:uid="{BC6D0CB4-E572-4523-9CA9-B73AD8E18D7D}"/>
    <cellStyle name="_43-报帐组_DePack-0430-Final-PRC--Pingshuo 2" xfId="9965" xr:uid="{4B6D8361-5507-43DE-8975-E515EBD636FA}"/>
    <cellStyle name="_43-报帐组_DePack-0430-Final-PRC--Pingshuo_Consol Lead-Non operating income and exp_0723" xfId="8353" xr:uid="{98BFB401-EBA3-4713-AC1E-6893599DA825}"/>
    <cellStyle name="_43-报帐组_DePack-0430-Final-PRC--Pingshuo_Consol Lead-Non operating income and exp_0723 2" xfId="11408" xr:uid="{6DBA0DE1-B998-4233-8D73-BB07E2094CE9}"/>
    <cellStyle name="_43-报帐组_Expenses_Other_Non安家岭_Nieo@0517" xfId="6018" xr:uid="{342E515C-9D69-4D4C-94A5-A1743FF2EB62}"/>
    <cellStyle name="_43-报帐组_Expenses_Other_Non安家岭_Nieo@0517 2" xfId="6015" xr:uid="{92162555-2B5A-4171-B0E4-195C5321DBEA}"/>
    <cellStyle name="_43-报帐组_Expenses_Other_Non安家岭_Nieo@updated" xfId="6011" xr:uid="{B0061D62-0229-4980-99BD-3DBC61C95451}"/>
    <cellStyle name="_43-报帐组_Expenses_Other_Non安家岭_Nieo@updated 2" xfId="7869" xr:uid="{7658A6B5-49FB-4B29-8EE0-D60F205755D3}"/>
    <cellStyle name="_43-报帐组_Expenses_安家岭_Nieo" xfId="6244" xr:uid="{53E343AE-F833-439D-B465-F83ECA8903A3}"/>
    <cellStyle name="_43-报帐组_Expenses_安家岭_Nieo 2" xfId="10769" xr:uid="{F3855519-0985-478E-AA10-9B2F4D5B7EE0}"/>
    <cellStyle name="_43-报帐组_RP Additioanal PRC" xfId="9713" xr:uid="{C5A7BE35-106C-4C1E-89C8-2695BD54C41B}"/>
    <cellStyle name="_43-报帐组_RP Additioanal PRC 2" xfId="6009" xr:uid="{EA9836A1-2F31-407A-A8AC-5D94A45650C0}"/>
    <cellStyle name="_43-报帐组_RP Additioanal PRC_Consol Lead-Non operating income and exp_0723" xfId="9980" xr:uid="{58715B6A-F6C0-4006-BAE9-165B3BA7B288}"/>
    <cellStyle name="_43-报帐组_RP Additioanal PRC_Consol Lead-Non operating income and exp_0723 2" xfId="11129" xr:uid="{E819A6E6-1B2C-4B1E-900E-E14E28965318}"/>
    <cellStyle name="_43-报帐组_RP Additioanal-中联煤层气" xfId="10476" xr:uid="{3A38D68A-C075-4C2B-9B94-DF550EE6F406}"/>
    <cellStyle name="_43-报帐组_RP Additioanal-中联煤层气 2" xfId="10785" xr:uid="{5D6F9051-8CD0-40A6-8797-5386718D8B8A}"/>
    <cellStyle name="_43-报帐组_RP -P&amp;L中煤" xfId="6006" xr:uid="{EF6ECB89-957C-4F40-BA28-E13C8D538B8E}"/>
    <cellStyle name="_43-报帐组_RP -P&amp;L中煤 2" xfId="6005" xr:uid="{9C522190-DE45-4FA8-9744-9EA5E6D196BF}"/>
    <cellStyle name="_43-报帐组_RP -P&amp;L中煤_Additional RP PRC GAAP CCIEC " xfId="8696" xr:uid="{16E07E8D-E4D2-4480-A2D7-85A6494C566D}"/>
    <cellStyle name="_43-报帐组_RP -P&amp;L中煤_Additional RP PRC GAAP CCIEC  2" xfId="6303" xr:uid="{8D6723B3-186D-4A11-B843-FAD6EA8C5AC8}"/>
    <cellStyle name="_43-报帐组_RP -P&amp;L中煤_AP" xfId="7939" xr:uid="{78E297CE-274E-4C6F-A22C-874DC9A4C7B4}"/>
    <cellStyle name="_43-报帐组_RP -P&amp;L中煤_AP 2" xfId="11175" xr:uid="{CE2B45FB-8179-4983-AD07-9C622D0E89E6}"/>
    <cellStyle name="_43-报帐组_RP -P&amp;L中煤_ARORAPOP_ Jinchukou" xfId="6004" xr:uid="{4211FEE0-3CCF-4B7F-8435-955AF76C065B}"/>
    <cellStyle name="_43-报帐组_RP -P&amp;L中煤_ARORAPOP_ Jinchukou 2" xfId="6003" xr:uid="{AA565237-7E6A-4A35-80F0-BB727B415676}"/>
    <cellStyle name="_43-报帐组_RP -P&amp;L中煤_China Coal-DePack-0430-Final" xfId="6001" xr:uid="{2D9F4A2C-7666-4B87-82CC-84210026FD77}"/>
    <cellStyle name="_43-报帐组_RP -P&amp;L中煤_China Coal-DePack-0430-Final 2" xfId="6000" xr:uid="{F106CF72-C28F-41BD-A67E-3540D45058C2}"/>
    <cellStyle name="_43-报帐组_RP -P&amp;L中煤_China Coal-DePack-additional RP-Final-con-Datun" xfId="5999" xr:uid="{8299F5EB-780C-4B99-94D6-1E94743177F6}"/>
    <cellStyle name="_43-报帐组_RP -P&amp;L中煤_China Coal-DePack-additional RP-Final-con-Datun 2" xfId="9235" xr:uid="{B0A2E51D-CCF2-4A54-9A4D-50FD9A2D0287}"/>
    <cellStyle name="_43-报帐组_RP -P&amp;L中煤_Consol Lead-Non operating income and exp_0723" xfId="9306" xr:uid="{159177BE-562E-403F-931B-5E41357275BA}"/>
    <cellStyle name="_43-报帐组_RP -P&amp;L中煤_Consol Lead-Non operating income and exp_0723 2" xfId="5997" xr:uid="{4AC23F15-29DD-47A9-AA2C-E12115E493C2}"/>
    <cellStyle name="_43-报帐组_RP -P&amp;L中煤_Datun" xfId="7626" xr:uid="{5CFDD246-2927-49E2-95B7-ECDECAD08D4E}"/>
    <cellStyle name="_43-报帐组_RP -P&amp;L中煤_Datun 0527" xfId="6572" xr:uid="{8EDB796D-AEE3-400D-95A2-6F9B2D9B9682}"/>
    <cellStyle name="_43-报帐组_RP -P&amp;L中煤_Datun 0527 2" xfId="9608" xr:uid="{59C73CD0-77CE-41FB-89C7-57CC657EA016}"/>
    <cellStyle name="_43-报帐组_RP -P&amp;L中煤_Datun 2" xfId="4251" xr:uid="{E0326357-3F29-4753-9375-96D1A82A229B}"/>
    <cellStyle name="_43-报帐组_RP -P&amp;L中煤_DePack-0427" xfId="11002" xr:uid="{D92E9870-8A99-4DB6-9A2B-D1D91855081C}"/>
    <cellStyle name="_43-报帐组_RP -P&amp;L中煤_DePack-0427 2" xfId="10494" xr:uid="{206EAA1B-7D3F-47F3-ABD2-101963B69EE3}"/>
    <cellStyle name="_43-报帐组_RP -P&amp;L中煤_DePack-0427_Consol Lead-Non operating income and exp_0723" xfId="5996" xr:uid="{FAB74CB4-6B30-40A6-A886-B1B919CA906E}"/>
    <cellStyle name="_43-报帐组_RP -P&amp;L中煤_DePack-0427_Consol Lead-Non operating income and exp_0723 2" xfId="5995" xr:uid="{F34D8BE6-7220-4FFE-9DCD-815C2650B7C1}"/>
    <cellStyle name="_43-报帐组_RP -P&amp;L中煤_DePack-0430-Final-PRC--Pingshuo" xfId="5994" xr:uid="{4FA2BA99-3B10-4E5A-9D01-09E4D1C924C1}"/>
    <cellStyle name="_43-报帐组_RP -P&amp;L中煤_DePack-0430-Final-PRC--Pingshuo 2" xfId="7476" xr:uid="{D119BDE6-43A0-4E86-A2F6-BEC4E785D459}"/>
    <cellStyle name="_43-报帐组_RP -P&amp;L中煤_DePack-0430-Final-PRC--Pingshuo_Consol Lead-Non operating income and exp_0723" xfId="6954" xr:uid="{69423399-4A5A-4C84-8395-B7AFA5CA24D9}"/>
    <cellStyle name="_43-报帐组_RP -P&amp;L中煤_DePack-0430-Final-PRC--Pingshuo_Consol Lead-Non operating income and exp_0723 2" xfId="8076" xr:uid="{18D2D9CD-A6CF-4437-A5FC-6FD9C1B8D704}"/>
    <cellStyle name="_43-报帐组_RP -P&amp;L中煤_RP Additioanal PRC" xfId="5993" xr:uid="{94337156-5253-4A62-859E-CFBA226F2BE4}"/>
    <cellStyle name="_43-报帐组_RP -P&amp;L中煤_RP Additioanal PRC 2" xfId="5992" xr:uid="{158CCA50-21D1-4852-803B-5BA70B6CA544}"/>
    <cellStyle name="_43-报帐组_RP -P&amp;L中煤_RP Additioanal PRC_Consol Lead-Non operating income and exp_0723" xfId="8519" xr:uid="{230065DC-9FFA-4D61-9099-3FCE556CBECA}"/>
    <cellStyle name="_43-报帐组_RP -P&amp;L中煤_RP Additioanal PRC_Consol Lead-Non operating income and exp_0723 2" xfId="6732" xr:uid="{9A2D48D6-2F78-466F-A0F0-382EBD7A9889}"/>
    <cellStyle name="_43-报帐组_RP -P&amp;L中煤_RP Additioanal-中联煤层气" xfId="5991" xr:uid="{8ACB5695-BC32-4987-884D-6A0389872124}"/>
    <cellStyle name="_43-报帐组_RP -P&amp;L中煤_RP Additioanal-中联煤层气 2" xfId="8190" xr:uid="{39177449-A0E6-4214-8607-DB37898D0A65}"/>
    <cellStyle name="_43-报帐组_RP -P&amp;L中煤_RP-0527" xfId="8829" xr:uid="{F4445D12-BE68-4F67-8FB5-E190FCA5D09B}"/>
    <cellStyle name="_43-报帐组_RP -P&amp;L中煤_RP-0527 2" xfId="5988" xr:uid="{CF8CF315-A489-40E0-9FCF-91976368179F}"/>
    <cellStyle name="_43-报帐组_RP -P&amp;L中煤_RP-ping shuo " xfId="11107" xr:uid="{6F3B4223-F060-4EE8-985E-A049C1374419}"/>
    <cellStyle name="_43-报帐组_RP -P&amp;L中煤_RP-ping shuo  2" xfId="9465" xr:uid="{017CD67F-3DEB-43E2-8B6A-5B27B481E830}"/>
    <cellStyle name="_43-报帐组_RP -P&amp;L中煤_RP-sales&amp;cogs-final" xfId="5985" xr:uid="{B44CD36B-2243-479A-8F33-164BE526E486}"/>
    <cellStyle name="_43-报帐组_RP -P&amp;L中煤_RP-sales&amp;cogs-final 2" xfId="5982" xr:uid="{46118F54-1C07-4DED-ACAB-BB047EFF5B40}"/>
    <cellStyle name="_43-报帐组_RP -P&amp;L中煤_Taxation and Deferred taxation template" xfId="5978" xr:uid="{ADF7E660-60C0-499B-9997-9878C692DC0C}"/>
    <cellStyle name="_43-报帐组_RP -P&amp;L中煤_Taxation and Deferred taxation template 2" xfId="5975" xr:uid="{B57396A7-A986-4763-955B-D09B469395A8}"/>
    <cellStyle name="_43-报帐组_RP-0527" xfId="10686" xr:uid="{5532845E-4DDE-48FD-8D1E-887ED76C4D45}"/>
    <cellStyle name="_43-报帐组_RP-0527 2" xfId="11246" xr:uid="{D0D7BEFC-74AC-4BD9-9E17-009D90546DA1}"/>
    <cellStyle name="_43-报帐组_RP-ping shuo " xfId="5969" xr:uid="{67E421D6-AD97-4F72-9F16-91C65112C060}"/>
    <cellStyle name="_43-报帐组_RP-ping shuo  2" xfId="5212" xr:uid="{D378BA82-160D-44FE-8434-49917C748E89}"/>
    <cellStyle name="_43-报帐组_RP-sales&amp;cogs-final" xfId="5966" xr:uid="{59E5E8CB-DF31-4A07-AF48-B70C26B9E874}"/>
    <cellStyle name="_43-报帐组_RP-sales&amp;cogs-final 2" xfId="5965" xr:uid="{692A90CA-AFBD-4DB1-9113-1CF09AB50D76}"/>
    <cellStyle name="_43-报帐组_Taxation and Deferred taxation template" xfId="5964" xr:uid="{A8ABEA68-9571-46A4-9271-BD4BFAAB5B25}"/>
    <cellStyle name="_43-报帐组_Taxation and Deferred taxation template 2" xfId="5963" xr:uid="{AC09F8C3-8871-4411-855A-1D26BE09D3C0}"/>
    <cellStyle name="_43-报帐组_中煤改制企业申报表_损益部分(xienan)" xfId="5962" xr:uid="{54944232-B7BF-4029-93D5-7A41B979BB45}"/>
    <cellStyle name="_43-报帐组_中煤改制企业申报表_损益部分(xienan) 2" xfId="5612" xr:uid="{1652477E-AE4E-452E-B1A6-AF6F4F4DD4D8}"/>
    <cellStyle name="_Additional RP info required(IFRS)" xfId="5960" xr:uid="{EE9DA578-DFD0-422B-B912-8F73CADE9292}"/>
    <cellStyle name="_Additional RP info required(IFRS) 2" xfId="5959" xr:uid="{5A826631-DCC6-4F09-88E5-CEEC74E1461B}"/>
    <cellStyle name="_Additional RP PRC GAAP CCIEC " xfId="5954" xr:uid="{975029A3-9899-4267-B3A3-FE457AABE824}"/>
    <cellStyle name="_Additional RP PRC GAAP CCIEC  2" xfId="5617" xr:uid="{7A2DC21E-D38A-4FE0-AAFE-2628088F1B70}"/>
    <cellStyle name="_AP" xfId="5950" xr:uid="{9781C7AF-8070-458F-A9A7-4135056CAE68}"/>
    <cellStyle name="_AP 2" xfId="5949" xr:uid="{75523D7D-F7B0-49B2-8131-0416F0EC2E40}"/>
    <cellStyle name="_ARORAPOP_ Jinchukou" xfId="5948" xr:uid="{EF448C4B-96CF-4AAC-BD2E-2DE67D70A6AA}"/>
    <cellStyle name="_ARORAPOP_ Jinchukou 2" xfId="6890" xr:uid="{9783AF32-E660-4FC5-B291-37649FD46F5E}"/>
    <cellStyle name="_ÀûÏ¢×Ê±¾»¯¼ÆËã±í" xfId="6302" xr:uid="{F0E2E170-57D7-4D93-8ADA-E052620B8D82}"/>
    <cellStyle name="_ÀûÏ¢×Ê±¾»¯¼ÆËã±í 2" xfId="5007" xr:uid="{E2870B76-B361-4B41-9CEC-C6F4E027C430}"/>
    <cellStyle name="_capital surplus" xfId="5946" xr:uid="{FB080B2D-615F-4F23-993A-976DA226E74B}"/>
    <cellStyle name="_capital surplus 2" xfId="6737" xr:uid="{A066E3B5-0805-441E-9D4F-394D9C808AF5}"/>
    <cellStyle name="_capital surplus_Additional RP PRC GAAP CCIEC " xfId="6017" xr:uid="{823B98E5-8229-40DE-AA1F-58BAEAA4E9AA}"/>
    <cellStyle name="_capital surplus_Additional RP PRC GAAP CCIEC  2" xfId="5944" xr:uid="{07D40FB7-4BB8-4026-A660-9948F8524DA4}"/>
    <cellStyle name="_capital surplus_AP" xfId="5943" xr:uid="{26A75F5F-0F53-422A-9AE1-3E6C3B7C7AF5}"/>
    <cellStyle name="_capital surplus_AP 2" xfId="7135" xr:uid="{570E10AC-9684-4EF1-A46A-DA966D67D186}"/>
    <cellStyle name="_capital surplus_ARORAPOP_ Jinchukou" xfId="5941" xr:uid="{D07BCE4B-B3E5-4950-BB70-0BA4B69811EE}"/>
    <cellStyle name="_capital surplus_ARORAPOP_ Jinchukou 2" xfId="5940" xr:uid="{D6B9F0B2-A4BD-4085-8FDC-2FF50B101AC1}"/>
    <cellStyle name="_capital surplus_China Coal-DePack-0430-Final" xfId="5346" xr:uid="{45A8E771-0D99-4FC0-9C0F-2DFDF144AE50}"/>
    <cellStyle name="_capital surplus_China Coal-DePack-0430-Final 2" xfId="5934" xr:uid="{53D917D5-4199-4CE3-B922-8EC442CA2989}"/>
    <cellStyle name="_capital surplus_China Coal-DePack-additional RP-Final-con-Datun" xfId="5931" xr:uid="{6F772B31-4E61-4AAD-A158-826411EB4702}"/>
    <cellStyle name="_capital surplus_China Coal-DePack-additional RP-Final-con-Datun 2" xfId="10664" xr:uid="{31F7019B-2047-42F7-B386-E337E4BE6D7E}"/>
    <cellStyle name="_capital surplus_Consol Lead-Non operating income and exp_0723" xfId="8495" xr:uid="{BB594345-54E6-43AE-BF39-40E152DF636E}"/>
    <cellStyle name="_capital surplus_Consol Lead-Non operating income and exp_0723 2" xfId="11205" xr:uid="{3D501804-ED79-4CA1-961A-CC3BED674F3C}"/>
    <cellStyle name="_capital surplus_Datun" xfId="6066" xr:uid="{AAFA5112-4C99-4B97-8426-5FED9C7E34CE}"/>
    <cellStyle name="_capital surplus_Datun 0527" xfId="5929" xr:uid="{E4912B59-5C80-42E3-923D-819FCAE90126}"/>
    <cellStyle name="_capital surplus_Datun 0527 2" xfId="8276" xr:uid="{BBA478D9-6FC3-4D4D-BD5D-66C3A8BC15B0}"/>
    <cellStyle name="_capital surplus_Datun 2" xfId="5926" xr:uid="{BCDE1453-AD78-4092-B6DD-4D5471ABC2AE}"/>
    <cellStyle name="_capital surplus_DePack-0427" xfId="5925" xr:uid="{6A8237C1-52C0-43EE-9FA3-94E000C6881C}"/>
    <cellStyle name="_capital surplus_DePack-0427 2" xfId="8987" xr:uid="{97E2FC9A-CED1-47FF-84BC-3723736EF44C}"/>
    <cellStyle name="_capital surplus_DePack-0427_Consol Lead-Non operating income and exp_0723" xfId="9263" xr:uid="{5ACA56F3-2DE2-4F24-BF8C-98B3DFDB9424}"/>
    <cellStyle name="_capital surplus_DePack-0427_Consol Lead-Non operating income and exp_0723 2" xfId="11606" xr:uid="{A5DE8E5E-FAB3-4EA5-B5E8-338A20DC7055}"/>
    <cellStyle name="_capital surplus_DePack-0430-Final-PRC--Pingshuo" xfId="11378" xr:uid="{6211ACFC-DDAA-478E-B151-86D44A8438FF}"/>
    <cellStyle name="_capital surplus_DePack-0430-Final-PRC--Pingshuo 2" xfId="6455" xr:uid="{88C95A13-F6B8-4333-940E-E68459188B3E}"/>
    <cellStyle name="_capital surplus_DePack-0430-Final-PRC--Pingshuo_Consol Lead-Non operating income and exp_0723" xfId="11300" xr:uid="{11F46BC3-7391-4485-BD31-EF240D3107B4}"/>
    <cellStyle name="_capital surplus_DePack-0430-Final-PRC--Pingshuo_Consol Lead-Non operating income and exp_0723 2" xfId="7549" xr:uid="{28B4B642-6A46-40CA-A0F7-149C61C5D518}"/>
    <cellStyle name="_capital surplus_RP Additioanal PRC" xfId="8204" xr:uid="{A402EDE2-3D0A-46DC-B595-0FEA015986A5}"/>
    <cellStyle name="_capital surplus_RP Additioanal PRC 2" xfId="5923" xr:uid="{B7C8A701-B664-4FBA-8B95-B74B4AA69CC1}"/>
    <cellStyle name="_capital surplus_RP Additioanal PRC_Consol Lead-Non operating income and exp_0723" xfId="7576" xr:uid="{681A0749-0ED4-4A63-9313-55EE03103756}"/>
    <cellStyle name="_capital surplus_RP Additioanal PRC_Consol Lead-Non operating income and exp_0723 2" xfId="5633" xr:uid="{B0F8FA14-7A4E-4250-843E-B5C2E192EFD7}"/>
    <cellStyle name="_capital surplus_RP Additioanal-中联煤层气" xfId="11007" xr:uid="{5E309ADE-6AA9-4C56-8B86-D96FD8A7A6CD}"/>
    <cellStyle name="_capital surplus_RP Additioanal-中联煤层气 2" xfId="7816" xr:uid="{6782C647-A600-4610-BF58-B68E4A1B6464}"/>
    <cellStyle name="_capital surplus_RP -P&amp;L中煤" xfId="5919" xr:uid="{C9E7605A-1C1A-4AF1-8319-3203BD404111}"/>
    <cellStyle name="_capital surplus_RP -P&amp;L中煤 2" xfId="5918" xr:uid="{9D4C0570-09BD-4880-9991-0F7B68C58AF8}"/>
    <cellStyle name="_capital surplus_RP -P&amp;L中煤_Additional RP PRC GAAP CCIEC " xfId="5913" xr:uid="{1578E1F4-531C-41DA-9957-5BE070C86212}"/>
    <cellStyle name="_capital surplus_RP -P&amp;L中煤_Additional RP PRC GAAP CCIEC  2" xfId="5912" xr:uid="{778120CF-FCE7-4216-9870-C349526CFD6E}"/>
    <cellStyle name="_capital surplus_RP -P&amp;L中煤_AP" xfId="5911" xr:uid="{58338D15-43A3-4F82-BDF4-55E8E0E85D4B}"/>
    <cellStyle name="_capital surplus_RP -P&amp;L中煤_AP 2" xfId="5908" xr:uid="{2812CFE7-5F0B-4F1B-BFC5-13B9443710CE}"/>
    <cellStyle name="_capital surplus_RP -P&amp;L中煤_ARORAPOP_ Jinchukou" xfId="8562" xr:uid="{6FC8C038-1139-4580-BE99-2FC24D493B9A}"/>
    <cellStyle name="_capital surplus_RP -P&amp;L中煤_ARORAPOP_ Jinchukou 2" xfId="11293" xr:uid="{01791C82-51F5-436F-A76E-DF465F4398E1}"/>
    <cellStyle name="_capital surplus_RP -P&amp;L中煤_China Coal-DePack-0430-Final" xfId="5907" xr:uid="{D5DA5A80-16A0-404A-BABE-1C4FED0843C6}"/>
    <cellStyle name="_capital surplus_RP -P&amp;L中煤_China Coal-DePack-0430-Final 2" xfId="5798" xr:uid="{FE778376-E992-4056-A5DA-01FC0C7FC07D}"/>
    <cellStyle name="_capital surplus_RP -P&amp;L中煤_China Coal-DePack-additional RP-Final-con-Datun" xfId="5906" xr:uid="{7ABEC6A6-515B-4D1A-8E89-602AA14957ED}"/>
    <cellStyle name="_capital surplus_RP -P&amp;L中煤_China Coal-DePack-additional RP-Final-con-Datun 2" xfId="5903" xr:uid="{434D508B-A9FF-4DB1-90F0-B2FA749A4438}"/>
    <cellStyle name="_capital surplus_RP -P&amp;L中煤_Consol Lead-Non operating income and exp_0723" xfId="5898" xr:uid="{69BE9E83-30CA-4474-9373-018D22315426}"/>
    <cellStyle name="_capital surplus_RP -P&amp;L中煤_Consol Lead-Non operating income and exp_0723 2" xfId="10576" xr:uid="{EC2404CC-7994-4DED-B9E0-21E24A257462}"/>
    <cellStyle name="_capital surplus_RP -P&amp;L中煤_Datun" xfId="5895" xr:uid="{65BECBD0-F804-4C8A-BB06-23EADE94FC33}"/>
    <cellStyle name="_capital surplus_RP -P&amp;L中煤_Datun 0527" xfId="5894" xr:uid="{ED8A0971-920B-4680-8AF2-2C27AF360760}"/>
    <cellStyle name="_capital surplus_RP -P&amp;L中煤_Datun 0527 2" xfId="5038" xr:uid="{CB651436-5308-47E3-AA2D-175A129B2CC4}"/>
    <cellStyle name="_capital surplus_RP -P&amp;L中煤_Datun 2" xfId="5016" xr:uid="{479546A9-AD71-4055-9315-6A1C950B9DBF}"/>
    <cellStyle name="_capital surplus_RP -P&amp;L中煤_DePack-0427" xfId="5890" xr:uid="{6A6B7283-4B30-4BC5-B450-48393D0A59B9}"/>
    <cellStyle name="_capital surplus_RP -P&amp;L中煤_DePack-0427 2" xfId="5889" xr:uid="{E6BB35C9-5B0B-406A-B78C-A16D7D509312}"/>
    <cellStyle name="_capital surplus_RP -P&amp;L中煤_DePack-0427_Consol Lead-Non operating income and exp_0723" xfId="5886" xr:uid="{8F52C28E-7AA3-47AF-8942-2AE36DA2933D}"/>
    <cellStyle name="_capital surplus_RP -P&amp;L中煤_DePack-0427_Consol Lead-Non operating income and exp_0723 2" xfId="5885" xr:uid="{F7BFC816-C46B-42C3-ABF8-1E19551A62D5}"/>
    <cellStyle name="_capital surplus_RP -P&amp;L中煤_DePack-0430-Final-PRC--Pingshuo" xfId="5883" xr:uid="{9E55DCA6-F2B6-490B-AEA0-39EF09CA7995}"/>
    <cellStyle name="_capital surplus_RP -P&amp;L中煤_DePack-0430-Final-PRC--Pingshuo 2" xfId="5882" xr:uid="{146CAD1A-693D-4ECE-8B01-53805DD9015C}"/>
    <cellStyle name="_capital surplus_RP -P&amp;L中煤_DePack-0430-Final-PRC--Pingshuo_Consol Lead-Non operating income and exp_0723" xfId="11494" xr:uid="{C5DB1D64-0FA0-4016-8D13-05A1D21FFFEE}"/>
    <cellStyle name="_capital surplus_RP -P&amp;L中煤_DePack-0430-Final-PRC--Pingshuo_Consol Lead-Non operating income and exp_0723 2" xfId="11222" xr:uid="{7B8241BE-724C-4123-B7CA-CEC74806665A}"/>
    <cellStyle name="_capital surplus_RP -P&amp;L中煤_RP Additioanal PRC" xfId="10905" xr:uid="{33E27298-AD8C-4676-917A-4A809B88B2D2}"/>
    <cellStyle name="_capital surplus_RP -P&amp;L中煤_RP Additioanal PRC 2" xfId="10618" xr:uid="{102F4004-5CCE-4B18-A339-A40BDA699BF4}"/>
    <cellStyle name="_capital surplus_RP -P&amp;L中煤_RP Additioanal PRC_Consol Lead-Non operating income and exp_0723" xfId="9563" xr:uid="{59A2CC93-991C-4D1B-9BD7-0D2EBD5B1222}"/>
    <cellStyle name="_capital surplus_RP -P&amp;L中煤_RP Additioanal PRC_Consol Lead-Non operating income and exp_0723 2" xfId="5881" xr:uid="{C7161CBE-6733-4392-A504-3A1CFF9CFE93}"/>
    <cellStyle name="_capital surplus_RP -P&amp;L中煤_RP Additioanal-中联煤层气" xfId="11334" xr:uid="{205E98A1-54AB-4D68-828C-1C9605B3FBD6}"/>
    <cellStyle name="_capital surplus_RP -P&amp;L中煤_RP Additioanal-中联煤层气 2" xfId="6511" xr:uid="{BB7B55E9-6527-4F80-BE0B-FADE976492F1}"/>
    <cellStyle name="_capital surplus_RP -P&amp;L中煤_RP-0527" xfId="5880" xr:uid="{C4A04546-56C6-4809-B724-CA5BBD20B347}"/>
    <cellStyle name="_capital surplus_RP -P&amp;L中煤_RP-0527 2" xfId="7520" xr:uid="{CB036E5C-C2E8-458F-93DA-EC64E5931C12}"/>
    <cellStyle name="_capital surplus_RP -P&amp;L中煤_RP-ping shuo " xfId="8119" xr:uid="{4FC55479-7B61-4FAA-957F-80746B2C1150}"/>
    <cellStyle name="_capital surplus_RP -P&amp;L中煤_RP-ping shuo  2" xfId="5878" xr:uid="{809CBF52-15A2-485C-82B7-83ED111C017A}"/>
    <cellStyle name="_capital surplus_RP -P&amp;L中煤_RP-sales&amp;cogs-final" xfId="5877" xr:uid="{2F19FE1B-A823-4656-BEF8-A86896897176}"/>
    <cellStyle name="_capital surplus_RP -P&amp;L中煤_RP-sales&amp;cogs-final 2" xfId="5876" xr:uid="{9624CB5A-0C42-4B63-A5BB-AA344CC2AD1E}"/>
    <cellStyle name="_capital surplus_RP -P&amp;L中煤_Taxation and Deferred taxation template" xfId="5875" xr:uid="{74C8F9DC-9A54-47A5-B9E1-C2CCB79BD6B8}"/>
    <cellStyle name="_capital surplus_RP -P&amp;L中煤_Taxation and Deferred taxation template 2" xfId="5874" xr:uid="{5D3AB8B9-134B-4D30-A76D-9BCFFCAFA6B2}"/>
    <cellStyle name="_capital surplus_RP-0527" xfId="5872" xr:uid="{02AED5E7-5FEE-4135-BD0B-9FA4856AF319}"/>
    <cellStyle name="_capital surplus_RP-0527 2" xfId="5869" xr:uid="{7C1B996B-4A2B-429C-BD4C-9A3A010BCF17}"/>
    <cellStyle name="_capital surplus_RP-ping shuo " xfId="5865" xr:uid="{C2EC771D-563A-4A9F-8A33-FC66F33EFCAA}"/>
    <cellStyle name="_capital surplus_RP-ping shuo  2" xfId="6971" xr:uid="{3531EFDC-DA8A-469A-89E0-405CEF456D6C}"/>
    <cellStyle name="_capital surplus_RP-sales&amp;cogs-final" xfId="5864" xr:uid="{61A8414F-3A82-4DD5-94C6-7964B2AFC6D8}"/>
    <cellStyle name="_capital surplus_RP-sales&amp;cogs-final 2" xfId="5863" xr:uid="{270EC880-2AC2-4AF6-BD15-087647D3A8EF}"/>
    <cellStyle name="_capital surplus_Taxation and Deferred taxation template" xfId="5860" xr:uid="{C882C5A7-E399-4065-9DF6-14D1690F775B}"/>
    <cellStyle name="_capital surplus_Taxation and Deferred taxation template 2" xfId="5854" xr:uid="{3194FD98-8FC7-4B8C-9618-5DA6C176F9E4}"/>
    <cellStyle name="_CCB.HO.New TB template.CCB PRC IAS Sorting.040223 trial run" xfId="5853" xr:uid="{78BAC010-ADE8-4DDF-BCFD-7967DE28BD93}"/>
    <cellStyle name="_CCB.HO.New TB template.CCB PRC IAS Sorting.040223 trial run 2" xfId="6878" xr:uid="{D00A064B-070C-40EE-B049-31E085D3C984}"/>
    <cellStyle name="_CCB.HO.New TB template.CCB PRC IAS Sorting.040223 trial run_Additional RP PRC GAAP CCIEC " xfId="5850" xr:uid="{FC2942FE-CE0A-4162-93E8-AEAF2A8D2BF3}"/>
    <cellStyle name="_CCB.HO.New TB template.CCB PRC IAS Sorting.040223 trial run_Additional RP PRC GAAP CCIEC  2" xfId="5194" xr:uid="{144F19DA-5966-42D2-ADAC-C4E8DAC6FDC1}"/>
    <cellStyle name="_CCB.HO.New TB template.CCB PRC IAS Sorting.040223 trial run_AP" xfId="9841" xr:uid="{EF88D0F0-BAD1-413A-BDBD-6DE5D83DEBCF}"/>
    <cellStyle name="_CCB.HO.New TB template.CCB PRC IAS Sorting.040223 trial run_AP 2" xfId="7086" xr:uid="{6FA6E883-CD0B-4A88-A49E-FBA151717FF3}"/>
    <cellStyle name="_CCB.HO.New TB template.CCB PRC IAS Sorting.040223 trial run_ARORAPOP_ Jinchukou" xfId="9655" xr:uid="{11A12493-93CF-442F-9596-F4BE0021C616}"/>
    <cellStyle name="_CCB.HO.New TB template.CCB PRC IAS Sorting.040223 trial run_ARORAPOP_ Jinchukou 2" xfId="5847" xr:uid="{1159F771-4E97-44E3-A521-4A023A92C017}"/>
    <cellStyle name="_CCB.HO.New TB template.CCB PRC IAS Sorting.040223 trial run_China Coal-DePack-0430-Final" xfId="8701" xr:uid="{CA263C3D-BBA7-4422-87BF-B6B9CE978576}"/>
    <cellStyle name="_CCB.HO.New TB template.CCB PRC IAS Sorting.040223 trial run_China Coal-DePack-0430-Final 2" xfId="5844" xr:uid="{DAEEDC0F-6AB9-47B8-ABA7-13FE83B2D28D}"/>
    <cellStyle name="_CCB.HO.New TB template.CCB PRC IAS Sorting.040223 trial run_China Coal-DePack-additional RP-Final-con-Datun" xfId="5842" xr:uid="{8B692016-71D6-4B27-AB12-C2AB18DFCE5F}"/>
    <cellStyle name="_CCB.HO.New TB template.CCB PRC IAS Sorting.040223 trial run_China Coal-DePack-additional RP-Final-con-Datun 2" xfId="6392" xr:uid="{E4C29DA9-64CA-43E3-92EC-7AB275810361}"/>
    <cellStyle name="_CCB.HO.New TB template.CCB PRC IAS Sorting.040223 trial run_Consol Lead-Non operating income and exp_0723" xfId="9100" xr:uid="{4C48B890-38F0-4305-BC6B-1AA8D0A3A1A6}"/>
    <cellStyle name="_CCB.HO.New TB template.CCB PRC IAS Sorting.040223 trial run_Consol Lead-Non operating income and exp_0723 2" xfId="5841" xr:uid="{EF175EDC-7CB0-4E9A-955A-06009A6B8DE0}"/>
    <cellStyle name="_CCB.HO.New TB template.CCB PRC IAS Sorting.040223 trial run_Cross EJE Consolidation" xfId="10073" xr:uid="{6631EAC0-1FF0-470F-B77F-E84EC8DD3D6E}"/>
    <cellStyle name="_CCB.HO.New TB template.CCB PRC IAS Sorting.040223 trial run_Cross EJE Consolidation 2" xfId="5839" xr:uid="{C386527F-F3BC-4106-AD6A-15C76717BE93}"/>
    <cellStyle name="_CCB.HO.New TB template.CCB PRC IAS Sorting.040223 trial run_Datun" xfId="7260" xr:uid="{49543278-8369-411E-B570-6CCC003274D7}"/>
    <cellStyle name="_CCB.HO.New TB template.CCB PRC IAS Sorting.040223 trial run_Datun 0527" xfId="5834" xr:uid="{B2C0CACB-1F9B-4A5D-ACEA-17AEE32E0879}"/>
    <cellStyle name="_CCB.HO.New TB template.CCB PRC IAS Sorting.040223 trial run_Datun 0527 2" xfId="4427" xr:uid="{EB802180-DFB5-42B5-90D2-983C54ACE73F}"/>
    <cellStyle name="_CCB.HO.New TB template.CCB PRC IAS Sorting.040223 trial run_Datun 2" xfId="5830" xr:uid="{F686161E-14EE-4859-937B-318EA4BA0A97}"/>
    <cellStyle name="_CCB.HO.New TB template.CCB PRC IAS Sorting.040223 trial run_DePack-0427" xfId="8521" xr:uid="{6DD23D69-9D5E-4E75-B9DE-B85EE44B4F96}"/>
    <cellStyle name="_CCB.HO.New TB template.CCB PRC IAS Sorting.040223 trial run_DePack-0427 2" xfId="9076" xr:uid="{C147FF52-DB29-4D53-B26F-71A51D45EC33}"/>
    <cellStyle name="_CCB.HO.New TB template.CCB PRC IAS Sorting.040223 trial run_DePack-0427_Consol Lead-Non operating income and exp_0723" xfId="5829" xr:uid="{4E3FF39B-1C4A-491A-8DD7-60954832DE60}"/>
    <cellStyle name="_CCB.HO.New TB template.CCB PRC IAS Sorting.040223 trial run_DePack-0427_Consol Lead-Non operating income and exp_0723 2" xfId="8306" xr:uid="{57E01F60-F3FA-4CF0-9304-07D5757DB355}"/>
    <cellStyle name="_CCB.HO.New TB template.CCB PRC IAS Sorting.040223 trial run_DePack-0430-Final-PRC--Pingshuo" xfId="9085" xr:uid="{8522D38F-8FCB-4A32-9892-62B828D533FF}"/>
    <cellStyle name="_CCB.HO.New TB template.CCB PRC IAS Sorting.040223 trial run_DePack-0430-Final-PRC--Pingshuo 2" xfId="5827" xr:uid="{696044A1-AB3A-4B0E-B69C-EEEA67C85E09}"/>
    <cellStyle name="_CCB.HO.New TB template.CCB PRC IAS Sorting.040223 trial run_DePack-0430-Final-PRC--Pingshuo_Consol Lead-Non operating income and exp_0723" xfId="7495" xr:uid="{8500D36B-79DC-4FAF-A756-182F1ABA95B0}"/>
    <cellStyle name="_CCB.HO.New TB template.CCB PRC IAS Sorting.040223 trial run_DePack-0430-Final-PRC--Pingshuo_Consol Lead-Non operating income and exp_0723 2" xfId="5826" xr:uid="{FA583387-5F0E-43FE-981E-96272B10684F}"/>
    <cellStyle name="_CCB.HO.New TB template.CCB PRC IAS Sorting.040223 trial run_Expenses_Other_Non安家岭_Nieo@0517" xfId="5825" xr:uid="{AD403E3E-1AD4-4E7D-A0A0-9A79917CCD3C}"/>
    <cellStyle name="_CCB.HO.New TB template.CCB PRC IAS Sorting.040223 trial run_Expenses_Other_Non安家岭_Nieo@0517 2" xfId="4662" xr:uid="{CDAED3F0-3899-4BC2-9AF5-3C5F4F5F759A}"/>
    <cellStyle name="_CCB.HO.New TB template.CCB PRC IAS Sorting.040223 trial run_Expenses_Other_Non安家岭_Nieo@updated" xfId="9798" xr:uid="{1783A68B-F4F3-4E47-91E8-490CA4EFCB85}"/>
    <cellStyle name="_CCB.HO.New TB template.CCB PRC IAS Sorting.040223 trial run_Expenses_Other_Non安家岭_Nieo@updated 2" xfId="5823" xr:uid="{34FFBBE4-0204-44B7-9EDA-4A908432A354}"/>
    <cellStyle name="_CCB.HO.New TB template.CCB PRC IAS Sorting.040223 trial run_Expenses_安家岭_Nieo" xfId="8775" xr:uid="{7FD735AD-F381-4F90-AD34-CEDC3C7B02E0}"/>
    <cellStyle name="_CCB.HO.New TB template.CCB PRC IAS Sorting.040223 trial run_Expenses_安家岭_Nieo 2" xfId="5818" xr:uid="{91F5C6E4-96C1-492F-A110-08236F8A0658}"/>
    <cellStyle name="_CCB.HO.New TB template.CCB PRC IAS Sorting.040223 trial run_RP Additioanal PRC" xfId="11350" xr:uid="{20172E83-EA78-428F-8A73-A1CE3FD9ED94}"/>
    <cellStyle name="_CCB.HO.New TB template.CCB PRC IAS Sorting.040223 trial run_RP Additioanal PRC 2" xfId="5817" xr:uid="{3EC74B31-B84B-4813-94A8-D43ABA521BBC}"/>
    <cellStyle name="_CCB.HO.New TB template.CCB PRC IAS Sorting.040223 trial run_RP Additioanal PRC_Consol Lead-Non operating income and exp_0723" xfId="8731" xr:uid="{B927E5A7-87CC-481F-AE33-802948E006B5}"/>
    <cellStyle name="_CCB.HO.New TB template.CCB PRC IAS Sorting.040223 trial run_RP Additioanal PRC_Consol Lead-Non operating income and exp_0723 2" xfId="8468" xr:uid="{780F63E3-40FB-4CB5-BF94-A09B87D9CF03}"/>
    <cellStyle name="_CCB.HO.New TB template.CCB PRC IAS Sorting.040223 trial run_RP Additioanal-中联煤层气" xfId="5815" xr:uid="{0A5C82AC-08E0-438A-BCD1-D74229A844D9}"/>
    <cellStyle name="_CCB.HO.New TB template.CCB PRC IAS Sorting.040223 trial run_RP Additioanal-中联煤层气 2" xfId="5814" xr:uid="{137623FE-3030-4A39-9588-FCD26B0B8343}"/>
    <cellStyle name="_CCB.HO.New TB template.CCB PRC IAS Sorting.040223 trial run_RP -P&amp;L中煤" xfId="5812" xr:uid="{4B02A343-CB82-42CA-AE26-2CE864F87CCE}"/>
    <cellStyle name="_CCB.HO.New TB template.CCB PRC IAS Sorting.040223 trial run_RP -P&amp;L中煤 2" xfId="11514" xr:uid="{553905EF-C889-4F73-86D0-2E49AE7FFFBD}"/>
    <cellStyle name="_CCB.HO.New TB template.CCB PRC IAS Sorting.040223 trial run_RP -P&amp;L中煤_Additional RP PRC GAAP CCIEC " xfId="5811" xr:uid="{0D68E568-BD8E-4C50-9826-698D8A3D246F}"/>
    <cellStyle name="_CCB.HO.New TB template.CCB PRC IAS Sorting.040223 trial run_RP -P&amp;L中煤_Additional RP PRC GAAP CCIEC  2" xfId="5810" xr:uid="{AF0C3320-30E9-4462-A26D-B12947A9F686}"/>
    <cellStyle name="_CCB.HO.New TB template.CCB PRC IAS Sorting.040223 trial run_RP -P&amp;L中煤_AP" xfId="4548" xr:uid="{C0CC90C9-2CBD-4524-B09A-93AF44F3675C}"/>
    <cellStyle name="_CCB.HO.New TB template.CCB PRC IAS Sorting.040223 trial run_RP -P&amp;L中煤_AP 2" xfId="5688" xr:uid="{E3D4E93B-1095-4655-BFF6-76B98F70AE81}"/>
    <cellStyle name="_CCB.HO.New TB template.CCB PRC IAS Sorting.040223 trial run_RP -P&amp;L中煤_ARORAPOP_ Jinchukou" xfId="6076" xr:uid="{7CEE4E4D-6C01-4D66-B210-5CE710360A64}"/>
    <cellStyle name="_CCB.HO.New TB template.CCB PRC IAS Sorting.040223 trial run_RP -P&amp;L中煤_ARORAPOP_ Jinchukou 2" xfId="5808" xr:uid="{5EA677AA-1F40-4E47-B2DC-1281BE20B0E7}"/>
    <cellStyle name="_CCB.HO.New TB template.CCB PRC IAS Sorting.040223 trial run_RP -P&amp;L中煤_China Coal-DePack-0430-Final" xfId="5807" xr:uid="{5AF23EE3-B411-46F6-98DD-F74C8B98DEAD}"/>
    <cellStyle name="_CCB.HO.New TB template.CCB PRC IAS Sorting.040223 trial run_RP -P&amp;L中煤_China Coal-DePack-0430-Final 2" xfId="5804" xr:uid="{362FA5C0-6745-4188-BA67-F63D90A92A04}"/>
    <cellStyle name="_CCB.HO.New TB template.CCB PRC IAS Sorting.040223 trial run_RP -P&amp;L中煤_China Coal-DePack-additional RP-Final-con-Datun" xfId="5803" xr:uid="{5433B800-2AB6-4032-89A2-212A4D322123}"/>
    <cellStyle name="_CCB.HO.New TB template.CCB PRC IAS Sorting.040223 trial run_RP -P&amp;L中煤_China Coal-DePack-additional RP-Final-con-Datun 2" xfId="8346" xr:uid="{7465FE58-FF3D-4104-8A44-52259F34BF0A}"/>
    <cellStyle name="_CCB.HO.New TB template.CCB PRC IAS Sorting.040223 trial run_RP -P&amp;L中煤_Consol Lead-Non operating income and exp_0723" xfId="9497" xr:uid="{7ED74789-12E1-40CD-8C44-F609379B9104}"/>
    <cellStyle name="_CCB.HO.New TB template.CCB PRC IAS Sorting.040223 trial run_RP -P&amp;L中煤_Consol Lead-Non operating income and exp_0723 2" xfId="11775" xr:uid="{8D5C6DA3-8590-43B0-AF31-696C83DF9870}"/>
    <cellStyle name="_CCB.HO.New TB template.CCB PRC IAS Sorting.040223 trial run_RP -P&amp;L中煤_Datun" xfId="10889" xr:uid="{E6C206A1-DD1F-4FD2-95E7-9F6FB6A09263}"/>
    <cellStyle name="_CCB.HO.New TB template.CCB PRC IAS Sorting.040223 trial run_RP -P&amp;L中煤_Datun 0527" xfId="6843" xr:uid="{02ED03A3-BCFF-4053-9572-9AFE79C4C693}"/>
    <cellStyle name="_CCB.HO.New TB template.CCB PRC IAS Sorting.040223 trial run_RP -P&amp;L中煤_Datun 0527 2" xfId="5802" xr:uid="{D3DA9D14-72DD-4412-A9F5-E8B3BD9C84C8}"/>
    <cellStyle name="_CCB.HO.New TB template.CCB PRC IAS Sorting.040223 trial run_RP -P&amp;L中煤_Datun 2" xfId="5952" xr:uid="{9F91D757-CC25-4A56-A8DC-E30F309B716E}"/>
    <cellStyle name="_CCB.HO.New TB template.CCB PRC IAS Sorting.040223 trial run_RP -P&amp;L中煤_DePack-0427" xfId="4922" xr:uid="{6EBAACA0-A6BB-4AE2-8A9A-1401700B1099}"/>
    <cellStyle name="_CCB.HO.New TB template.CCB PRC IAS Sorting.040223 trial run_RP -P&amp;L中煤_DePack-0427 2" xfId="5799" xr:uid="{874D6C1A-BB2A-4F83-BC0E-E689A8C25C16}"/>
    <cellStyle name="_CCB.HO.New TB template.CCB PRC IAS Sorting.040223 trial run_RP -P&amp;L中煤_DePack-0427_Consol Lead-Non operating income and exp_0723" xfId="5797" xr:uid="{8195F3AD-61E9-4933-AD2E-890783E82501}"/>
    <cellStyle name="_CCB.HO.New TB template.CCB PRC IAS Sorting.040223 trial run_RP -P&amp;L中煤_DePack-0427_Consol Lead-Non operating income and exp_0723 2" xfId="11702" xr:uid="{F86E7358-20C8-4EC6-9AF8-842319E2E191}"/>
    <cellStyle name="_CCB.HO.New TB template.CCB PRC IAS Sorting.040223 trial run_RP -P&amp;L中煤_DePack-0430-Final-PRC--Pingshuo" xfId="5794" xr:uid="{FF8D4823-8EF0-4D02-AC49-9FBA95042D92}"/>
    <cellStyle name="_CCB.HO.New TB template.CCB PRC IAS Sorting.040223 trial run_RP -P&amp;L中煤_DePack-0430-Final-PRC--Pingshuo 2" xfId="10472" xr:uid="{2CF4C113-27CA-4AA2-B18C-0FD3B696D620}"/>
    <cellStyle name="_CCB.HO.New TB template.CCB PRC IAS Sorting.040223 trial run_RP -P&amp;L中煤_DePack-0430-Final-PRC--Pingshuo_Consol Lead-Non operating income and exp_0723" xfId="9704" xr:uid="{FF456C46-2B99-4F9D-8942-63DE49EBFB70}"/>
    <cellStyle name="_CCB.HO.New TB template.CCB PRC IAS Sorting.040223 trial run_RP -P&amp;L中煤_DePack-0430-Final-PRC--Pingshuo_Consol Lead-Non operating income and exp_0723 2" xfId="10993" xr:uid="{0B5F39F1-2BE4-48D9-8BD8-2A8FFC583086}"/>
    <cellStyle name="_CCB.HO.New TB template.CCB PRC IAS Sorting.040223 trial run_RP -P&amp;L中煤_RP Additioanal PRC" xfId="5790" xr:uid="{F08ED194-FA55-4319-8F6C-8E3864A38A4F}"/>
    <cellStyle name="_CCB.HO.New TB template.CCB PRC IAS Sorting.040223 trial run_RP -P&amp;L中煤_RP Additioanal PRC 2" xfId="9849" xr:uid="{6397982E-C3F6-441B-BB43-0DCD3522E957}"/>
    <cellStyle name="_CCB.HO.New TB template.CCB PRC IAS Sorting.040223 trial run_RP -P&amp;L中煤_RP Additioanal PRC_Consol Lead-Non operating income and exp_0723" xfId="5904" xr:uid="{A922D7D3-7ACE-42E1-A39E-63B3D3265772}"/>
    <cellStyle name="_CCB.HO.New TB template.CCB PRC IAS Sorting.040223 trial run_RP -P&amp;L中煤_RP Additioanal PRC_Consol Lead-Non operating income and exp_0723 2" xfId="10043" xr:uid="{0BFD16D4-B19B-4DB6-92EA-7B3780631D59}"/>
    <cellStyle name="_CCB.HO.New TB template.CCB PRC IAS Sorting.040223 trial run_RP -P&amp;L中煤_RP Additioanal-中联煤层气" xfId="5786" xr:uid="{56AD0B8A-CA97-419D-B77E-69175B9C2517}"/>
    <cellStyle name="_CCB.HO.New TB template.CCB PRC IAS Sorting.040223 trial run_RP -P&amp;L中煤_RP Additioanal-中联煤层气 2" xfId="8098" xr:uid="{0DC68144-DA8F-4D5C-A4DC-0C871AB84491}"/>
    <cellStyle name="_CCB.HO.New TB template.CCB PRC IAS Sorting.040223 trial run_RP -P&amp;L中煤_RP-0527" xfId="5785" xr:uid="{C71C6797-061C-4327-BB87-F684DC1B8445}"/>
    <cellStyle name="_CCB.HO.New TB template.CCB PRC IAS Sorting.040223 trial run_RP -P&amp;L中煤_RP-0527 2" xfId="5781" xr:uid="{B0F79A86-7EB6-4F84-91AE-158F384066D6}"/>
    <cellStyle name="_CCB.HO.New TB template.CCB PRC IAS Sorting.040223 trial run_RP -P&amp;L中煤_RP-ping shuo " xfId="11511" xr:uid="{9D747390-A26C-492D-A0B5-CEBE3AB2D600}"/>
    <cellStyle name="_CCB.HO.New TB template.CCB PRC IAS Sorting.040223 trial run_RP -P&amp;L中煤_RP-ping shuo  2" xfId="5779" xr:uid="{5DA5B99B-16CE-4687-BB7F-ED9A07726E72}"/>
    <cellStyle name="_CCB.HO.New TB template.CCB PRC IAS Sorting.040223 trial run_RP -P&amp;L中煤_RP-sales&amp;cogs-final" xfId="5777" xr:uid="{54368D6F-7BFD-461F-8A32-FCE3BB7E08CC}"/>
    <cellStyle name="_CCB.HO.New TB template.CCB PRC IAS Sorting.040223 trial run_RP -P&amp;L中煤_RP-sales&amp;cogs-final 2" xfId="6648" xr:uid="{31799FFF-3B90-4531-A0DC-5EE40770BF72}"/>
    <cellStyle name="_CCB.HO.New TB template.CCB PRC IAS Sorting.040223 trial run_RP -P&amp;L中煤_Taxation and Deferred taxation template" xfId="5775" xr:uid="{F632F04C-5748-49DE-AC86-DC78EADC1E8D}"/>
    <cellStyle name="_CCB.HO.New TB template.CCB PRC IAS Sorting.040223 trial run_RP -P&amp;L中煤_Taxation and Deferred taxation template 2" xfId="5774" xr:uid="{797D52F1-1D7F-4905-A5BD-2B49CCA8B347}"/>
    <cellStyle name="_CCB.HO.New TB template.CCB PRC IAS Sorting.040223 trial run_RP-0527" xfId="5773" xr:uid="{2705152E-A76E-4628-86E0-6C2C9A7FC529}"/>
    <cellStyle name="_CCB.HO.New TB template.CCB PRC IAS Sorting.040223 trial run_RP-0527 2" xfId="5772" xr:uid="{90367419-5AFF-46CA-92B9-E79EE7274C39}"/>
    <cellStyle name="_CCB.HO.New TB template.CCB PRC IAS Sorting.040223 trial run_RP-ping shuo " xfId="5769" xr:uid="{1849E50D-690F-4F95-81F6-7CA7657C9A05}"/>
    <cellStyle name="_CCB.HO.New TB template.CCB PRC IAS Sorting.040223 trial run_RP-ping shuo  2" xfId="4370" xr:uid="{E2927AF3-2DC0-4FE0-BFFB-1EF6A297153C}"/>
    <cellStyle name="_CCB.HO.New TB template.CCB PRC IAS Sorting.040223 trial run_RP-sales&amp;cogs-final" xfId="5768" xr:uid="{CFA7F92F-750A-41B1-8691-B27094FDC1BB}"/>
    <cellStyle name="_CCB.HO.New TB template.CCB PRC IAS Sorting.040223 trial run_RP-sales&amp;cogs-final 2" xfId="6682" xr:uid="{70EFE74E-87E3-4014-B627-012C1535D281}"/>
    <cellStyle name="_CCB.HO.New TB template.CCB PRC IAS Sorting.040223 trial run_Taxation and Deferred taxation template" xfId="5767" xr:uid="{EEF871DC-9714-4101-BF5F-917AF9A4CE98}"/>
    <cellStyle name="_CCB.HO.New TB template.CCB PRC IAS Sorting.040223 trial run_Taxation and Deferred taxation template 2" xfId="5554" xr:uid="{C204B23A-E227-4D04-A178-5BF6BD095754}"/>
    <cellStyle name="_CCB.HO.New TB template.CCB PRC IAS Sorting.040223 trial run_中煤改制企业申报表_损益部分(xienan)" xfId="5764" xr:uid="{55F1CFD8-DEE0-4054-8D46-0BCB38BDD687}"/>
    <cellStyle name="_CCB.HO.New TB template.CCB PRC IAS Sorting.040223 trial run_中煤改制企业申报表_损益部分(xienan) 2" xfId="5763" xr:uid="{6EDA3ED5-C282-4C39-A1F2-77A7E8EC2399}"/>
    <cellStyle name="_CF format" xfId="5032" xr:uid="{9A23BBD6-0A4A-49F3-8059-46188544C692}"/>
    <cellStyle name="_CF format 2" xfId="5762" xr:uid="{E9C27B33-4A09-4F41-83F7-E0D5D36AC859}"/>
    <cellStyle name="_CF-AACI2007_080408" xfId="11219" xr:uid="{ED0FDA1F-C609-43DE-8B1E-A40C3E0CB715}"/>
    <cellStyle name="_CF-AACI2007_080408 2" xfId="9030" xr:uid="{DB4A3F42-6037-4E0E-8621-B73F201368BB}"/>
    <cellStyle name="_China Coal Pingshuo-IAS-CF" xfId="6413" xr:uid="{55F122F2-3A90-4B58-BBA1-0E5417DE7084}"/>
    <cellStyle name="_China Coal Pingshuo-IAS-CF 10" xfId="14467" xr:uid="{52A90F6C-1A40-42C0-B570-AB8B1A780BA6}"/>
    <cellStyle name="_China Coal Pingshuo-IAS-CF 2" xfId="17021" xr:uid="{F51F9C6D-40CE-4255-ADD5-234987312DDA}"/>
    <cellStyle name="_China Coal Pingshuo-IAS-CF 2 2" xfId="22778" xr:uid="{20DC8ACE-412C-477B-B545-5CE6D7943212}"/>
    <cellStyle name="_China Coal Pingshuo-IAS-CF 3" xfId="17020" xr:uid="{0348D5CB-88EA-4917-9E86-19F78F4E2E76}"/>
    <cellStyle name="_China Coal Pingshuo-IAS-CF 3 2" xfId="22777" xr:uid="{9786200F-28AD-4B74-85B4-9FF4DE85B66B}"/>
    <cellStyle name="_China Coal Pingshuo-IAS-CF 4" xfId="16952" xr:uid="{937869C9-3618-4DC4-803E-C9405D75F35C}"/>
    <cellStyle name="_China Coal Pingshuo-IAS-CF 4 2" xfId="22709" xr:uid="{6D22681E-0EB8-4348-BF23-030B16900132}"/>
    <cellStyle name="_China Coal Pingshuo-IAS-CF 5" xfId="17586" xr:uid="{D240F747-4C8F-4ED3-B450-439B1A9F0A42}"/>
    <cellStyle name="_China Coal Pingshuo-IAS-CF 5 2" xfId="23343" xr:uid="{D2E07322-A671-4D72-AFC3-30B3D3A92ED7}"/>
    <cellStyle name="_China Coal Pingshuo-IAS-CF 6" xfId="19188" xr:uid="{3F6845DB-21CC-48B8-B6E5-211C540590D6}"/>
    <cellStyle name="_China Coal Pingshuo-IAS-CF 6 2" xfId="24945" xr:uid="{2495498C-F85B-4F87-866B-E66745D9F4D5}"/>
    <cellStyle name="_China Coal Pingshuo-IAS-CF 7" xfId="17753" xr:uid="{D31FCD7C-1640-47E1-84D0-0357D25815C9}"/>
    <cellStyle name="_China Coal Pingshuo-IAS-CF 7 2" xfId="23510" xr:uid="{D325DF7C-2FC7-4A90-A6CE-6C8FB3362BB1}"/>
    <cellStyle name="_China Coal Pingshuo-IAS-CF 8" xfId="13644" xr:uid="{F8D44C00-93E4-4E26-A984-BDB03E36E455}"/>
    <cellStyle name="_China Coal Pingshuo-IAS-CF 9" xfId="13472" xr:uid="{C1D3FFEA-A300-47C1-B6D3-51A710A2DE22}"/>
    <cellStyle name="_China Coal-DePack-0430-Final" xfId="5761" xr:uid="{BD511B23-1D1C-4F1F-A256-25143C5A9CEC}"/>
    <cellStyle name="_China Coal-DePack-0430-Final 2" xfId="8642" xr:uid="{053E4CB1-4421-4F02-9E27-0028797705C8}"/>
    <cellStyle name="_China Coal-DePack-additional RP-Final-con-Datun" xfId="5759" xr:uid="{39B555B9-C4E9-42C1-B86D-C08668CCE7CA}"/>
    <cellStyle name="_China Coal-DePack-additional RP-Final-con-Datun 2" xfId="8450" xr:uid="{C10771DA-032F-44A7-9DB7-83AD732EFF57}"/>
    <cellStyle name="_Comments for locations" xfId="5758" xr:uid="{DBBEEE04-4B2C-4EF0-8B47-79C4E71E8807}"/>
    <cellStyle name="_Comments for locations 2" xfId="7023" xr:uid="{501B9241-97CD-4410-B8FC-D8663F7AB280}"/>
    <cellStyle name="_Consol Lead-Non operating income and exp_0723" xfId="5755" xr:uid="{17A56578-8E8F-4F92-B188-1B6044357C64}"/>
    <cellStyle name="_Consol Lead-Non operating income and exp_0723 2" xfId="5754" xr:uid="{36EAA995-6B4B-43CC-8E4C-7447575E69D5}"/>
    <cellStyle name="_Consol TT 0705" xfId="5751" xr:uid="{F5107DC9-C7EA-4DD8-A066-5268FCEF698E}"/>
    <cellStyle name="_Consol TT 0705 10" xfId="15264" xr:uid="{00A969E2-7D5C-40DE-B9D3-7CCC36E5495E}"/>
    <cellStyle name="_Consol TT 0705 2" xfId="17754" xr:uid="{36B1DCC0-918E-4C71-84B2-DFB4CBD901B3}"/>
    <cellStyle name="_Consol TT 0705 2 2" xfId="23511" xr:uid="{2E298F06-50AC-4FB6-9DF1-6D6C157A414B}"/>
    <cellStyle name="_Consol TT 0705 3" xfId="17438" xr:uid="{B3A5FAA3-D27A-48D6-A741-4EE443EC747E}"/>
    <cellStyle name="_Consol TT 0705 3 2" xfId="23195" xr:uid="{74F1B92D-32C0-4536-B4B6-C30EDBD8031A}"/>
    <cellStyle name="_Consol TT 0705 4" xfId="19971" xr:uid="{668F8154-F218-4395-AC28-31C562E67851}"/>
    <cellStyle name="_Consol TT 0705 4 2" xfId="25730" xr:uid="{24A42F9F-0FD5-48D0-B34B-195A7B4B6259}"/>
    <cellStyle name="_Consol TT 0705 5" xfId="17462" xr:uid="{42C3A150-56C4-4EAC-A1CF-01DACA0808A5}"/>
    <cellStyle name="_Consol TT 0705 5 2" xfId="23219" xr:uid="{62276838-3C44-4C4B-BB5B-607410040676}"/>
    <cellStyle name="_Consol TT 0705 6" xfId="17525" xr:uid="{B487DED4-D13C-4D25-8BAD-8A756AA42B19}"/>
    <cellStyle name="_Consol TT 0705 6 2" xfId="23282" xr:uid="{7D952EA4-4E1B-4690-ADAB-8770E3C49876}"/>
    <cellStyle name="_Consol TT 0705 7" xfId="19265" xr:uid="{D1B09D23-4B0C-404F-8142-08C607833E8B}"/>
    <cellStyle name="_Consol TT 0705 7 2" xfId="25021" xr:uid="{DF4C91CE-6243-4FD9-99DB-E7E542AD3073}"/>
    <cellStyle name="_Consol TT 0705 8" xfId="13417" xr:uid="{82B41450-6DEA-4C18-BA6C-64C07B318C1A}"/>
    <cellStyle name="_Consol TT 0705 9" xfId="14684" xr:uid="{94A76FE2-58DE-4C53-BA00-5D07CAFE0369}"/>
    <cellStyle name="_Cross EJE Consolidation" xfId="5749" xr:uid="{99019856-C5B9-4677-BB4A-D04785F8A9A4}"/>
    <cellStyle name="_Cross EJE Consolidation 2" xfId="10040" xr:uid="{2C77CE39-786E-4B0D-AA20-894491687F67}"/>
    <cellStyle name="_Datun" xfId="5746" xr:uid="{353EE3D2-6056-4D41-9D12-5531CC1063BC}"/>
    <cellStyle name="_Datun 0527" xfId="6683" xr:uid="{1AF30940-2B61-4ACE-B8A6-1D16232FA923}"/>
    <cellStyle name="_Datun 0527 2" xfId="4842" xr:uid="{734D1723-8E34-4398-BE54-0DE05527927A}"/>
    <cellStyle name="_Datun 2" xfId="10283" xr:uid="{A3377CFB-A3BB-407A-8C76-61FB74DCF9E7}"/>
    <cellStyle name="_DePack-0427" xfId="5744" xr:uid="{BA921080-5BF4-4D74-86B2-3C1F7E4E5A27}"/>
    <cellStyle name="_DePack-0427 2" xfId="5743" xr:uid="{456FCA49-37A5-428B-BCF9-DF614AF31FC1}"/>
    <cellStyle name="_DePack-0427_Consol Lead-Non operating income and exp_0723" xfId="6845" xr:uid="{266D9309-3D00-4587-BBA6-5F30A2D5864A}"/>
    <cellStyle name="_DePack-0427_Consol Lead-Non operating income and exp_0723 2" xfId="5742" xr:uid="{A7C7C2B1-D143-4DE1-8768-54E038DF38DC}"/>
    <cellStyle name="_DePack-0430-Final-PRC--Pingshuo" xfId="5740" xr:uid="{24DDB798-E2CD-40C4-9D71-084BE73049E2}"/>
    <cellStyle name="_DePack-0430-Final-PRC--Pingshuo 2" xfId="5739" xr:uid="{BC421A67-5320-4244-93D8-504DD2495BE8}"/>
    <cellStyle name="_DePack-0430-Final-PRC--Pingshuo_Consol Lead-Non operating income and exp_0723" xfId="5738" xr:uid="{99A89B06-01FD-4C99-ABD4-C9CD3BE0DA7A}"/>
    <cellStyle name="_DePack-0430-Final-PRC--Pingshuo_Consol Lead-Non operating income and exp_0723 2" xfId="10972" xr:uid="{021423F9-E5F4-467A-B20D-ADF740406037}"/>
    <cellStyle name="_Expenses_Other_Non安家岭_Nieo@0517" xfId="4613" xr:uid="{30CF0179-52D9-42F5-862D-74B9B690D111}"/>
    <cellStyle name="_Expenses_Other_Non安家岭_Nieo@0517 2" xfId="10979" xr:uid="{3FC8B899-9E3E-4E70-B2AD-96730151FA60}"/>
    <cellStyle name="_Expenses_Other_Non安家岭_Nieo@updated" xfId="5736" xr:uid="{17511A63-2FDE-4A57-B9AA-8AB6E4CF832E}"/>
    <cellStyle name="_Expenses_Other_Non安家岭_Nieo@updated 2" xfId="5061" xr:uid="{106E28FD-1492-4F05-B3FA-B2664375B96B}"/>
    <cellStyle name="_Expenses_安家岭_Nieo" xfId="5735" xr:uid="{BDD6BF7F-3B82-4147-B031-F00BDB38D6F0}"/>
    <cellStyle name="_Expenses_安家岭_Nieo 2" xfId="7466" xr:uid="{BD32398F-E2D5-4DA7-9641-07844C9D71B3}"/>
    <cellStyle name="_FA Conso Lead-@5(1)-backup" xfId="8007" xr:uid="{DB0A4990-B9AF-48D1-831C-FBA32ACEFF19}"/>
    <cellStyle name="_FA Conso Lead-@5(1)-backup 2" xfId="10945" xr:uid="{148BE220-1112-4F16-B411-018FA704C790}"/>
    <cellStyle name="_IA" xfId="5731" xr:uid="{0B292CB5-9F8C-4CFC-88A4-89AB43C04843}"/>
    <cellStyle name="_IA 2" xfId="5730" xr:uid="{DEB3719B-2E21-4875-8FB3-FB80FC2A4F28}"/>
    <cellStyle name="_New MOE-xuyan" xfId="5728" xr:uid="{BC709136-1A01-41E2-A85E-CAEA428F56C9}"/>
    <cellStyle name="_New MOE-xuyan 2" xfId="5727" xr:uid="{EF739A0B-684F-40BE-A61C-898BADEC1484}"/>
    <cellStyle name="_other operating" xfId="11673" xr:uid="{FE7CBE5B-E99C-48F3-894F-B17EAF29EABB}"/>
    <cellStyle name="_other operating 2" xfId="5724" xr:uid="{EE4E339D-F985-4F39-BD70-AF00CE040E1A}"/>
    <cellStyle name="_other operating_Additional RP PRC GAAP CCIEC " xfId="5722" xr:uid="{5B036B02-0991-484C-8387-1E7A3E02FAE4}"/>
    <cellStyle name="_other operating_Additional RP PRC GAAP CCIEC  2" xfId="4651" xr:uid="{7C8A9E16-86DD-4298-B5B6-2A340A3CE43C}"/>
    <cellStyle name="_other operating_AP" xfId="5721" xr:uid="{CB589327-EB58-433E-8F67-50E5105812E3}"/>
    <cellStyle name="_other operating_AP 2" xfId="5719" xr:uid="{E60FED27-BA69-4556-95EF-FE08CBC650DE}"/>
    <cellStyle name="_other operating_ARORAPOP_ Jinchukou" xfId="5718" xr:uid="{6C82F20E-B66C-4D02-AAD9-8011D1CD22ED}"/>
    <cellStyle name="_other operating_ARORAPOP_ Jinchukou 2" xfId="9185" xr:uid="{16652763-23F6-4F98-819E-9F22EE827D30}"/>
    <cellStyle name="_other operating_China Coal-DePack-0430-Final" xfId="5716" xr:uid="{FC6D3B2F-D6D8-41B4-BC50-B1D525C3A5C1}"/>
    <cellStyle name="_other operating_China Coal-DePack-0430-Final 2" xfId="5787" xr:uid="{1ED45BB0-4E28-4CA7-99BD-4E707B2E7538}"/>
    <cellStyle name="_other operating_China Coal-DePack-additional RP-Final-con-Datun" xfId="8464" xr:uid="{F3189750-C206-47B1-9515-069BC8661C13}"/>
    <cellStyle name="_other operating_China Coal-DePack-additional RP-Final-con-Datun 2" xfId="5714" xr:uid="{00312D10-C0A7-4C93-8B95-DE29117B53C3}"/>
    <cellStyle name="_other operating_Consol Lead-Non operating income and exp_0723" xfId="5713" xr:uid="{E70F2346-174E-40F6-BB81-09EA5FA8BCBD}"/>
    <cellStyle name="_other operating_Consol Lead-Non operating income and exp_0723 2" xfId="8714" xr:uid="{34233966-AEF9-450C-ABDA-48086F74EECD}"/>
    <cellStyle name="_other operating_Datun" xfId="10161" xr:uid="{C9077EAA-A218-4BD9-8691-05570628F781}"/>
    <cellStyle name="_other operating_Datun 0527" xfId="7081" xr:uid="{055E9C25-2EFA-4481-8F50-9E043F90C88D}"/>
    <cellStyle name="_other operating_Datun 0527 2" xfId="11182" xr:uid="{70410DDB-BD21-42D6-8E16-41AB969166F2}"/>
    <cellStyle name="_other operating_Datun 2" xfId="7056" xr:uid="{5C676F21-EC09-45F6-BC0C-5BDB13A7DB81}"/>
    <cellStyle name="_other operating_DePack-0427" xfId="5711" xr:uid="{CF551DEE-AD87-4677-9C38-336E009DBB8B}"/>
    <cellStyle name="_other operating_DePack-0427 2" xfId="5708" xr:uid="{24D067E0-319A-4137-95DD-409575CC6169}"/>
    <cellStyle name="_other operating_DePack-0427_Consol Lead-Non operating income and exp_0723" xfId="6209" xr:uid="{52828617-3653-4C93-ADC8-D4D6304B1DB4}"/>
    <cellStyle name="_other operating_DePack-0427_Consol Lead-Non operating income and exp_0723 2" xfId="5707" xr:uid="{31AF04BF-F76F-47E5-8754-BC687F94BA85}"/>
    <cellStyle name="_other operating_DePack-0430-Final-PRC--Pingshuo" xfId="5705" xr:uid="{7BFDAFBA-8025-4806-B83B-99DFC51A5C74}"/>
    <cellStyle name="_other operating_DePack-0430-Final-PRC--Pingshuo 2" xfId="8270" xr:uid="{8BF83DEC-D588-43B0-A67E-00EE52FDF1B3}"/>
    <cellStyle name="_other operating_DePack-0430-Final-PRC--Pingshuo_Consol Lead-Non operating income and exp_0723" xfId="5703" xr:uid="{33AC2FBF-0CA4-4CBF-AFA6-831DC00A6ED0}"/>
    <cellStyle name="_other operating_DePack-0430-Final-PRC--Pingshuo_Consol Lead-Non operating income and exp_0723 2" xfId="5702" xr:uid="{6CD64694-F18D-4A1C-9D68-69540D62D6DF}"/>
    <cellStyle name="_other operating_RP Additioanal PRC" xfId="7770" xr:uid="{8674266F-2DD5-4D88-99E8-E0971ADDC67E}"/>
    <cellStyle name="_other operating_RP Additioanal PRC 2" xfId="10996" xr:uid="{A1383B12-44C6-4A39-BDCD-9D903E4276CA}"/>
    <cellStyle name="_other operating_RP Additioanal PRC_Consol Lead-Non operating income and exp_0723" xfId="10396" xr:uid="{32C7E182-E12E-4EF7-955B-75952DCFDACF}"/>
    <cellStyle name="_other operating_RP Additioanal PRC_Consol Lead-Non operating income and exp_0723 2" xfId="11349" xr:uid="{9F31C34E-757D-4FAA-912F-6AE57ECFE317}"/>
    <cellStyle name="_other operating_RP Additioanal-中联煤层气" xfId="5701" xr:uid="{3A73A350-CC80-4FB7-B3C5-A91A2E8A1908}"/>
    <cellStyle name="_other operating_RP Additioanal-中联煤层气 2" xfId="5698" xr:uid="{7F2B0ED3-EE17-49F0-8BAC-EA3C6C6BB22D}"/>
    <cellStyle name="_other operating_RP -P&amp;L中煤" xfId="9023" xr:uid="{0C5B778C-3C35-48F7-8646-C08DB3A60AFF}"/>
    <cellStyle name="_other operating_RP -P&amp;L中煤 2" xfId="9686" xr:uid="{2B0CCEE5-E7C5-4C1F-A907-8A8C1FD5F308}"/>
    <cellStyle name="_other operating_RP -P&amp;L中煤_Additional RP PRC GAAP CCIEC " xfId="9132" xr:uid="{3166C944-5E58-494A-8346-815D2367C27C}"/>
    <cellStyle name="_other operating_RP -P&amp;L中煤_Additional RP PRC GAAP CCIEC  2" xfId="4605" xr:uid="{DE9B1679-EB9D-4270-A5D1-71FC52304FF2}"/>
    <cellStyle name="_other operating_RP -P&amp;L中煤_AP" xfId="5695" xr:uid="{122B4EBC-5C58-485F-A7FC-CCEDA07FE7B4}"/>
    <cellStyle name="_other operating_RP -P&amp;L中煤_AP 2" xfId="5693" xr:uid="{EB8258A6-5996-4D82-9E59-05DED18660C7}"/>
    <cellStyle name="_other operating_RP -P&amp;L中煤_ARORAPOP_ Jinchukou" xfId="8789" xr:uid="{5E37A53D-B424-47ED-BE83-8918074B2CCF}"/>
    <cellStyle name="_other operating_RP -P&amp;L中煤_ARORAPOP_ Jinchukou 2" xfId="6854" xr:uid="{10F47944-E6A1-4A1F-864D-E6795EEE5892}"/>
    <cellStyle name="_other operating_RP -P&amp;L中煤_China Coal-DePack-0430-Final" xfId="5690" xr:uid="{E9C88846-02B0-4795-825B-5A81E57CE745}"/>
    <cellStyle name="_other operating_RP -P&amp;L中煤_China Coal-DePack-0430-Final 2" xfId="10273" xr:uid="{E86C256E-16C1-47F5-BC57-AC984764B62B}"/>
    <cellStyle name="_other operating_RP -P&amp;L中煤_China Coal-DePack-additional RP-Final-con-Datun" xfId="10018" xr:uid="{6C7D29E1-4747-4D25-A6E6-2DA44FDB6745}"/>
    <cellStyle name="_other operating_RP -P&amp;L中煤_China Coal-DePack-additional RP-Final-con-Datun 2" xfId="5689" xr:uid="{349416BD-1D6D-4C3D-A374-FBE91DA19024}"/>
    <cellStyle name="_other operating_RP -P&amp;L中煤_Consol Lead-Non operating income and exp_0723" xfId="5686" xr:uid="{FA1D5D1F-ABEE-4FB2-8526-D1AC7E7B3D26}"/>
    <cellStyle name="_other operating_RP -P&amp;L中煤_Consol Lead-Non operating income and exp_0723 2" xfId="5639" xr:uid="{13C65E22-A5A7-41CC-8319-CA63ABC188EA}"/>
    <cellStyle name="_other operating_RP -P&amp;L中煤_Datun" xfId="8685" xr:uid="{2A96C519-4B08-4BB4-8280-336F45DFD4BA}"/>
    <cellStyle name="_other operating_RP -P&amp;L中煤_Datun 0527" xfId="5685" xr:uid="{13FE576B-1768-46C0-9C59-506E9EF6F51A}"/>
    <cellStyle name="_other operating_RP -P&amp;L中煤_Datun 0527 2" xfId="5684" xr:uid="{C951853D-113E-41E4-BB65-BF85CEFE5D46}"/>
    <cellStyle name="_other operating_RP -P&amp;L中煤_Datun 2" xfId="5683" xr:uid="{8A73FEFC-15E3-4480-AA1A-4AA2C7C57058}"/>
    <cellStyle name="_other operating_RP -P&amp;L中煤_DePack-0427" xfId="5682" xr:uid="{9BA27FF1-A423-465B-9B90-12D99F26D67F}"/>
    <cellStyle name="_other operating_RP -P&amp;L中煤_DePack-0427 2" xfId="9667" xr:uid="{8B2211A8-09ED-403E-A0E7-FDC18D2E95F7}"/>
    <cellStyle name="_other operating_RP -P&amp;L中煤_DePack-0427_Consol Lead-Non operating income and exp_0723" xfId="7246" xr:uid="{23467D31-4389-4579-A72F-D66CD524AF3A}"/>
    <cellStyle name="_other operating_RP -P&amp;L中煤_DePack-0427_Consol Lead-Non operating income and exp_0723 2" xfId="7719" xr:uid="{1C35D5EF-F251-4923-8D93-089FD23A4301}"/>
    <cellStyle name="_other operating_RP -P&amp;L中煤_DePack-0430-Final-PRC--Pingshuo" xfId="5679" xr:uid="{B6F7E51B-BE7E-4180-A448-24E111664FEF}"/>
    <cellStyle name="_other operating_RP -P&amp;L中煤_DePack-0430-Final-PRC--Pingshuo 2" xfId="5674" xr:uid="{08343F93-F2C4-4F91-B1AF-04E38DC24521}"/>
    <cellStyle name="_other operating_RP -P&amp;L中煤_DePack-0430-Final-PRC--Pingshuo_Consol Lead-Non operating income and exp_0723" xfId="8249" xr:uid="{41146EF4-8AD4-4184-A10F-6346E5C825EE}"/>
    <cellStyle name="_other operating_RP -P&amp;L中煤_DePack-0430-Final-PRC--Pingshuo_Consol Lead-Non operating income and exp_0723 2" xfId="5673" xr:uid="{75826AE9-40CB-454B-8062-A133D06FA5FE}"/>
    <cellStyle name="_other operating_RP -P&amp;L中煤_RP Additioanal PRC" xfId="7192" xr:uid="{E9D7C45D-41F3-4992-818E-FE87A43A23FB}"/>
    <cellStyle name="_other operating_RP -P&amp;L中煤_RP Additioanal PRC 2" xfId="7437" xr:uid="{57B90308-67C2-4A1B-8EE8-968702CD036B}"/>
    <cellStyle name="_other operating_RP -P&amp;L中煤_RP Additioanal PRC_Consol Lead-Non operating income and exp_0723" xfId="4269" xr:uid="{B9614230-1337-4830-91A8-256D457E6596}"/>
    <cellStyle name="_other operating_RP -P&amp;L中煤_RP Additioanal PRC_Consol Lead-Non operating income and exp_0723 2" xfId="11433" xr:uid="{D362F760-4D83-44C2-9E58-7C6D017F0BB8}"/>
    <cellStyle name="_other operating_RP -P&amp;L中煤_RP Additioanal-中联煤层气" xfId="7407" xr:uid="{1AB9C026-A2BA-402E-9A39-C2E40C41F20C}"/>
    <cellStyle name="_other operating_RP -P&amp;L中煤_RP Additioanal-中联煤层气 2" xfId="5670" xr:uid="{CF88A08E-B329-4F4B-8079-FCE98A374194}"/>
    <cellStyle name="_other operating_RP -P&amp;L中煤_RP-0527" xfId="5666" xr:uid="{ED2A8D74-B4D7-4B24-BB49-DF34EA418F9B}"/>
    <cellStyle name="_other operating_RP -P&amp;L中煤_RP-0527 2" xfId="6860" xr:uid="{1AC38743-37E6-4067-AD20-7E42A8FD2075}"/>
    <cellStyle name="_other operating_RP -P&amp;L中煤_RP-ping shuo " xfId="5663" xr:uid="{66CBCD85-0DE8-49F0-BF35-4F12E9632B61}"/>
    <cellStyle name="_other operating_RP -P&amp;L中煤_RP-ping shuo  2" xfId="5659" xr:uid="{E3D9EFAC-4328-49A9-BF41-E6457CCD7246}"/>
    <cellStyle name="_other operating_RP -P&amp;L中煤_RP-sales&amp;cogs-final" xfId="5658" xr:uid="{AC8CAAF7-585F-4B15-89FA-E6FAA7160FBA}"/>
    <cellStyle name="_other operating_RP -P&amp;L中煤_RP-sales&amp;cogs-final 2" xfId="5657" xr:uid="{C9ED6ADB-D91F-4205-890F-ECC36079335A}"/>
    <cellStyle name="_other operating_RP -P&amp;L中煤_Taxation and Deferred taxation template" xfId="5655" xr:uid="{670B7A13-292B-4AC3-97DD-2B39CCFDF317}"/>
    <cellStyle name="_other operating_RP -P&amp;L中煤_Taxation and Deferred taxation template 2" xfId="5330" xr:uid="{7FC39DF3-FFEB-47BB-9BC6-56AF76F36DF0}"/>
    <cellStyle name="_other operating_RP-0527" xfId="5654" xr:uid="{54B60B93-0D35-4811-A31F-26DEA2B37FB4}"/>
    <cellStyle name="_other operating_RP-0527 2" xfId="5653" xr:uid="{94970CBD-B8CC-4D4F-A0DE-42C2D11ED048}"/>
    <cellStyle name="_other operating_RP-ping shuo " xfId="6866" xr:uid="{189A92B5-8B39-4B94-A707-5DF9C1B673C1}"/>
    <cellStyle name="_other operating_RP-ping shuo  2" xfId="5649" xr:uid="{FAE0EC0A-418E-40B4-9AEA-2BBADAEF3C24}"/>
    <cellStyle name="_other operating_RP-sales&amp;cogs-final" xfId="5646" xr:uid="{1B7DC074-9C55-4CB9-899A-567A2D903C84}"/>
    <cellStyle name="_other operating_RP-sales&amp;cogs-final 2" xfId="6168" xr:uid="{19BEA891-3A4A-467C-B890-3D1215AF1E84}"/>
    <cellStyle name="_other operating_Taxation and Deferred taxation template" xfId="8713" xr:uid="{6618E05E-156E-4144-90B0-BE2D07FE11FE}"/>
    <cellStyle name="_other operating_Taxation and Deferred taxation template 2" xfId="10059" xr:uid="{A12632D9-8908-4BEA-AFB7-27D8484D170A}"/>
    <cellStyle name="_Paid in capital" xfId="7422" xr:uid="{D051B451-6A46-4CAD-99BF-9436FC3EDED2}"/>
    <cellStyle name="_Paid in capital 2" xfId="5645" xr:uid="{C7E29C8D-6BE9-4BB6-86F0-BE509E17C157}"/>
    <cellStyle name="_Paid in capital_Additional RP PRC GAAP CCIEC " xfId="5640" xr:uid="{298D9276-2FCA-41BF-BE36-FDDD5562DCC9}"/>
    <cellStyle name="_Paid in capital_Additional RP PRC GAAP CCIEC  2" xfId="5637" xr:uid="{4204D178-0649-4191-A28A-044745E5D3B6}"/>
    <cellStyle name="_Paid in capital_AP" xfId="11098" xr:uid="{A422847C-707B-4CB6-849C-C875BBA7AC0D}"/>
    <cellStyle name="_Paid in capital_AP 2" xfId="5636" xr:uid="{0915833C-BF55-4BAF-936F-E2ED79FF0B94}"/>
    <cellStyle name="_Paid in capital_ARORAPOP_ Jinchukou" xfId="9512" xr:uid="{2DE6D965-AE80-43E3-8ABD-1F4A5FB72CDE}"/>
    <cellStyle name="_Paid in capital_ARORAPOP_ Jinchukou 2" xfId="8329" xr:uid="{B7F46382-067A-43B9-BE0E-DDD82F01565F}"/>
    <cellStyle name="_Paid in capital_China Coal-DePack-0430-Final" xfId="5680" xr:uid="{D3EEDEFB-BB7A-473D-BB12-BE2C636832C9}"/>
    <cellStyle name="_Paid in capital_China Coal-DePack-0430-Final 2" xfId="9860" xr:uid="{8FFF8516-4685-43AF-9709-60B9F1D00877}"/>
    <cellStyle name="_Paid in capital_China Coal-DePack-additional RP-Final-con-Datun" xfId="4306" xr:uid="{AFF17E61-3F6B-47A0-9239-2012C4ECE8CB}"/>
    <cellStyle name="_Paid in capital_China Coal-DePack-additional RP-Final-con-Datun 2" xfId="9825" xr:uid="{21CC3AD5-5AE4-48EE-B0DD-E6C68F2916C9}"/>
    <cellStyle name="_Paid in capital_Consol Lead-Non operating income and exp_0723" xfId="5635" xr:uid="{8FCDD38B-77C2-4C4C-A79E-6D5EB4C6E348}"/>
    <cellStyle name="_Paid in capital_Consol Lead-Non operating income and exp_0723 2" xfId="7311" xr:uid="{927B987C-0660-4313-BB8D-F75C03048593}"/>
    <cellStyle name="_Paid in capital_Datun" xfId="5634" xr:uid="{D80FAAF6-AF6C-462C-90B6-E28F100D7844}"/>
    <cellStyle name="_Paid in capital_Datun 0527" xfId="5942" xr:uid="{1D6D4EAC-0FD3-480F-B4F5-74C0D0302F72}"/>
    <cellStyle name="_Paid in capital_Datun 0527 2" xfId="6933" xr:uid="{417ECB12-4714-4B3D-8C68-367157AB3A89}"/>
    <cellStyle name="_Paid in capital_Datun 2" xfId="5631" xr:uid="{09A13C44-BF10-4C79-9014-8AE26366109F}"/>
    <cellStyle name="_Paid in capital_DePack-0427" xfId="11480" xr:uid="{4C6C1112-D83F-4069-AC5C-D1437A521640}"/>
    <cellStyle name="_Paid in capital_DePack-0427 2" xfId="5630" xr:uid="{046E3BB0-8787-4345-B8AA-8072F9B1DE53}"/>
    <cellStyle name="_Paid in capital_DePack-0427_Consol Lead-Non operating income and exp_0723" xfId="5629" xr:uid="{B0FB3627-4F62-47F4-B439-8F7BAE81B2AE}"/>
    <cellStyle name="_Paid in capital_DePack-0427_Consol Lead-Non operating income and exp_0723 2" xfId="4443" xr:uid="{FEC5DA77-5A02-42CA-A52E-89D7DF06E537}"/>
    <cellStyle name="_Paid in capital_DePack-0430-Final-PRC--Pingshuo" xfId="5626" xr:uid="{93B2B7A1-E178-4D97-B86C-EC50D48810B7}"/>
    <cellStyle name="_Paid in capital_DePack-0430-Final-PRC--Pingshuo 2" xfId="5624" xr:uid="{43C67B09-36CD-45B9-9296-0910BC6CAB82}"/>
    <cellStyle name="_Paid in capital_DePack-0430-Final-PRC--Pingshuo_Consol Lead-Non operating income and exp_0723" xfId="5623" xr:uid="{E3792DEE-33DE-4728-82CA-5DE8EA607B48}"/>
    <cellStyle name="_Paid in capital_DePack-0430-Final-PRC--Pingshuo_Consol Lead-Non operating income and exp_0723 2" xfId="9653" xr:uid="{83A8F7C9-16F4-49E8-9D39-79168B44D1E8}"/>
    <cellStyle name="_Paid in capital_RP Additioanal PRC" xfId="9283" xr:uid="{42E50D88-5AAE-4B04-A594-D2E3CD611A51}"/>
    <cellStyle name="_Paid in capital_RP Additioanal PRC 2" xfId="5614" xr:uid="{2286665F-46DA-40A5-94F1-60C50634D4CF}"/>
    <cellStyle name="_Paid in capital_RP Additioanal PRC_Consol Lead-Non operating income and exp_0723" xfId="10047" xr:uid="{4DB223AE-CB02-4AB1-A0CF-1592D4414F55}"/>
    <cellStyle name="_Paid in capital_RP Additioanal PRC_Consol Lead-Non operating income and exp_0723 2" xfId="11503" xr:uid="{6057B18C-6624-49B0-A92E-0CD5C98C0539}"/>
    <cellStyle name="_Paid in capital_RP Additioanal-中联煤层气" xfId="5613" xr:uid="{BC9003FB-2DD5-4F9F-9BBB-BA9A9AB4573E}"/>
    <cellStyle name="_Paid in capital_RP Additioanal-中联煤层气 2" xfId="5611" xr:uid="{B3810643-32FA-4769-B970-B41AA2FA6B52}"/>
    <cellStyle name="_Paid in capital_RP -P&amp;L中煤" xfId="5609" xr:uid="{E839D85F-7DB7-4D56-91E4-BDD047C0DC3F}"/>
    <cellStyle name="_Paid in capital_RP -P&amp;L中煤 2" xfId="9360" xr:uid="{8EAC8AFB-7CE3-44B6-B714-C41C6BC118D9}"/>
    <cellStyle name="_Paid in capital_RP -P&amp;L中煤_Additional RP PRC GAAP CCIEC " xfId="5871" xr:uid="{98F75415-31B9-4EBF-B8EE-13485E682D6F}"/>
    <cellStyle name="_Paid in capital_RP -P&amp;L中煤_Additional RP PRC GAAP CCIEC  2" xfId="10414" xr:uid="{CB01CC02-4F6D-4489-87D1-501C71FD0A5C}"/>
    <cellStyle name="_Paid in capital_RP -P&amp;L中煤_AP" xfId="8555" xr:uid="{68B70712-7207-4E20-957F-936357CA09C6}"/>
    <cellStyle name="_Paid in capital_RP -P&amp;L中煤_AP 2" xfId="4596" xr:uid="{F81B2A6D-60C4-4DED-84FD-DF279ED4E015}"/>
    <cellStyle name="_Paid in capital_RP -P&amp;L中煤_ARORAPOP_ Jinchukou" xfId="5607" xr:uid="{E66F3E91-96FE-4B50-9EB0-6718A619D323}"/>
    <cellStyle name="_Paid in capital_RP -P&amp;L中煤_ARORAPOP_ Jinchukou 2" xfId="5771" xr:uid="{B10FB879-54A6-44BC-B59F-DF320E493ABD}"/>
    <cellStyle name="_Paid in capital_RP -P&amp;L中煤_China Coal-DePack-0430-Final" xfId="7937" xr:uid="{7728151E-EE4B-47B5-A021-A5EB76ABF57E}"/>
    <cellStyle name="_Paid in capital_RP -P&amp;L中煤_China Coal-DePack-0430-Final 2" xfId="4390" xr:uid="{39E3F9C3-DAF6-4A76-AF15-3437D3F80D1C}"/>
    <cellStyle name="_Paid in capital_RP -P&amp;L中煤_China Coal-DePack-additional RP-Final-con-Datun" xfId="10992" xr:uid="{3449BAC1-EBDD-410A-A8A1-7A49305AF8DC}"/>
    <cellStyle name="_Paid in capital_RP -P&amp;L中煤_China Coal-DePack-additional RP-Final-con-Datun 2" xfId="7335" xr:uid="{45C2026A-FDC6-4D6F-BCA6-50A2E1FF60F2}"/>
    <cellStyle name="_Paid in capital_RP -P&amp;L中煤_Consol Lead-Non operating income and exp_0723" xfId="5601" xr:uid="{066F3B5A-0593-4F3C-B36F-57AEBFE2B8C3}"/>
    <cellStyle name="_Paid in capital_RP -P&amp;L中煤_Consol Lead-Non operating income and exp_0723 2" xfId="5597" xr:uid="{EFE0E7A0-F76A-4610-87C1-46652DE78372}"/>
    <cellStyle name="_Paid in capital_RP -P&amp;L中煤_Datun" xfId="5595" xr:uid="{E3AB91A2-F5F6-46A3-BA28-D3E2CED444B9}"/>
    <cellStyle name="_Paid in capital_RP -P&amp;L中煤_Datun 0527" xfId="5590" xr:uid="{FC2D0660-D5D4-41AA-89FD-A8097BC4C1CE}"/>
    <cellStyle name="_Paid in capital_RP -P&amp;L中煤_Datun 0527 2" xfId="8057" xr:uid="{E7ACDF09-48A1-4319-BE54-36DB4702ADE9}"/>
    <cellStyle name="_Paid in capital_RP -P&amp;L中煤_Datun 2" xfId="5584" xr:uid="{4F9E8B51-CE27-4727-8C80-77730BEA50DA}"/>
    <cellStyle name="_Paid in capital_RP -P&amp;L中煤_DePack-0427" xfId="5582" xr:uid="{976DBBE5-55B8-4ACB-ABBD-98F2168B0DF1}"/>
    <cellStyle name="_Paid in capital_RP -P&amp;L中煤_DePack-0427 2" xfId="10210" xr:uid="{27749DDB-7EA0-4136-84F2-DC0A15DCF4DF}"/>
    <cellStyle name="_Paid in capital_RP -P&amp;L中煤_DePack-0427_Consol Lead-Non operating income and exp_0723" xfId="5578" xr:uid="{1E86F59C-6A9D-4BD5-8C9B-82BA974F0169}"/>
    <cellStyle name="_Paid in capital_RP -P&amp;L中煤_DePack-0427_Consol Lead-Non operating income and exp_0723 2" xfId="10917" xr:uid="{4516CD8D-FB62-4CC7-9E1B-84CB738A82C3}"/>
    <cellStyle name="_Paid in capital_RP -P&amp;L中煤_DePack-0430-Final-PRC--Pingshuo" xfId="8706" xr:uid="{43FA97AA-6FE6-4702-A2D9-860D576FBF45}"/>
    <cellStyle name="_Paid in capital_RP -P&amp;L中煤_DePack-0430-Final-PRC--Pingshuo 2" xfId="6463" xr:uid="{02986035-9D2E-419D-B02C-62FF4AE11F56}"/>
    <cellStyle name="_Paid in capital_RP -P&amp;L中煤_DePack-0430-Final-PRC--Pingshuo_Consol Lead-Non operating income and exp_0723" xfId="4767" xr:uid="{8EF6540F-233B-46A6-90E1-FFB1E0307EA7}"/>
    <cellStyle name="_Paid in capital_RP -P&amp;L中煤_DePack-0430-Final-PRC--Pingshuo_Consol Lead-Non operating income and exp_0723 2" xfId="11591" xr:uid="{387C3E5E-A7AB-479C-805B-CBBC287254D8}"/>
    <cellStyle name="_Paid in capital_RP -P&amp;L中煤_RP Additioanal PRC" xfId="5577" xr:uid="{99D43459-FC6F-487F-95E1-CF5A7BB7DD30}"/>
    <cellStyle name="_Paid in capital_RP -P&amp;L中煤_RP Additioanal PRC 2" xfId="5576" xr:uid="{56768237-5186-46DC-B165-8EC34AAF1834}"/>
    <cellStyle name="_Paid in capital_RP -P&amp;L中煤_RP Additioanal PRC_Consol Lead-Non operating income and exp_0723" xfId="5987" xr:uid="{A30546D3-5653-4C9A-A6A2-8006830EF78F}"/>
    <cellStyle name="_Paid in capital_RP -P&amp;L中煤_RP Additioanal PRC_Consol Lead-Non operating income and exp_0723 2" xfId="5575" xr:uid="{33542EB5-A315-40FB-ACB2-6388C832B28F}"/>
    <cellStyle name="_Paid in capital_RP -P&amp;L中煤_RP Additioanal-中联煤层气" xfId="5571" xr:uid="{BCCE2A3E-D39F-49B7-84EA-2AA7ECBE3D68}"/>
    <cellStyle name="_Paid in capital_RP -P&amp;L中煤_RP Additioanal-中联煤层气 2" xfId="11782" xr:uid="{96684088-C352-4229-AF04-3269757F918E}"/>
    <cellStyle name="_Paid in capital_RP -P&amp;L中煤_RP-0527" xfId="5569" xr:uid="{0109271D-EA61-4798-A109-BA0915B3B877}"/>
    <cellStyle name="_Paid in capital_RP -P&amp;L中煤_RP-0527 2" xfId="11492" xr:uid="{C129B97D-F3C0-407B-B0C7-9B62662E0F02}"/>
    <cellStyle name="_Paid in capital_RP -P&amp;L中煤_RP-ping shuo " xfId="11645" xr:uid="{50584EB1-2848-425A-9FC1-2095531745DB}"/>
    <cellStyle name="_Paid in capital_RP -P&amp;L中煤_RP-ping shuo  2" xfId="5567" xr:uid="{89F48BDD-F246-40BD-9FD2-0B30F38A1C95}"/>
    <cellStyle name="_Paid in capital_RP -P&amp;L中煤_RP-sales&amp;cogs-final" xfId="5564" xr:uid="{034D36B1-BCB2-45D6-A35A-01930E5D9CC7}"/>
    <cellStyle name="_Paid in capital_RP -P&amp;L中煤_RP-sales&amp;cogs-final 2" xfId="8668" xr:uid="{F9B493AB-8575-4110-A435-B0E1D12EC213}"/>
    <cellStyle name="_Paid in capital_RP -P&amp;L中煤_Taxation and Deferred taxation template" xfId="5561" xr:uid="{92AFCB5F-DF1D-44CE-A0BF-0CEF3372D8C5}"/>
    <cellStyle name="_Paid in capital_RP -P&amp;L中煤_Taxation and Deferred taxation template 2" xfId="7226" xr:uid="{E43C6D15-230A-42D4-93FD-C1DA8288A759}"/>
    <cellStyle name="_Paid in capital_RP-0527" xfId="5560" xr:uid="{8FF695BA-6DC7-4C23-8917-B4C47A0E92FA}"/>
    <cellStyle name="_Paid in capital_RP-0527 2" xfId="5559" xr:uid="{C8652B50-EC3C-4EE8-88D4-FFC5245EEE3E}"/>
    <cellStyle name="_Paid in capital_RP-ping shuo " xfId="9157" xr:uid="{4DEF8060-0B73-497D-8071-1A18565C8328}"/>
    <cellStyle name="_Paid in capital_RP-ping shuo  2" xfId="11598" xr:uid="{50DC874D-68A8-4F53-AFB4-1BC7C6E96D84}"/>
    <cellStyle name="_Paid in capital_RP-sales&amp;cogs-final" xfId="8640" xr:uid="{97A8EB03-0DBF-464B-9511-FA9087E4CEB1}"/>
    <cellStyle name="_Paid in capital_RP-sales&amp;cogs-final 2" xfId="5555" xr:uid="{A9BF90FC-08AC-4AAB-A065-57A6CDCEC6A6}"/>
    <cellStyle name="_Paid in capital_Taxation and Deferred taxation template" xfId="7786" xr:uid="{B2ADEB21-0AEA-4243-B727-977D2EF38E49}"/>
    <cellStyle name="_Paid in capital_Taxation and Deferred taxation template 2" xfId="6803" xr:uid="{9DE5AE8D-E0FF-44F2-AA00-ACA99CBC6F90}"/>
    <cellStyle name="_RP Additioanal PRC" xfId="5553" xr:uid="{7A82FBD6-4708-4195-8DD0-D7BCC95F3A7D}"/>
    <cellStyle name="_RP Additioanal PRC 2" xfId="5628" xr:uid="{BF1F4134-4752-4C57-8C3D-BE1882857235}"/>
    <cellStyle name="_RP Additioanal PRC_Consol Lead-Non operating income and exp_0723" xfId="5352" xr:uid="{0626289E-D12E-4DCA-B9C3-BCA23A873FF1}"/>
    <cellStyle name="_RP Additioanal PRC_Consol Lead-Non operating income and exp_0723 2" xfId="7409" xr:uid="{CC4543BC-4CC4-49A5-9F66-4045E5CF9681}"/>
    <cellStyle name="_RP Additioanal-中联煤层气" xfId="5552" xr:uid="{1FA5D04D-BEA9-48BB-9F6E-D45DE1345363}"/>
    <cellStyle name="_RP Additioanal-中联煤层气 2" xfId="10064" xr:uid="{857A0084-81E9-48C6-8988-124194403F47}"/>
    <cellStyle name="_RP L-T Investment 中煤 pang(1)" xfId="10166" xr:uid="{F0AFC570-38CD-4610-8D76-97EA5C800D25}"/>
    <cellStyle name="_RP L-T Investment 中煤 pang(1) 2" xfId="7297" xr:uid="{B095E94A-6C9D-493B-8545-F7282D68380A}"/>
    <cellStyle name="_RP L-T Investment 中煤 pang(1)_Consol Lead-Non operating income and exp_0723" xfId="10260" xr:uid="{5B7AC66F-7678-418C-B633-F4C13DDA951C}"/>
    <cellStyle name="_RP L-T Investment 中煤 pang(1)_Consol Lead-Non operating income and exp_0723 2" xfId="5547" xr:uid="{D9142384-F3C1-47C1-BC9F-62993D34739A}"/>
    <cellStyle name="_RP L-T Investment 中煤 pang(1)_DePack-0427-2" xfId="5546" xr:uid="{5A2E93C2-8BA9-4648-BD16-BD773B78E13A}"/>
    <cellStyle name="_RP L-T Investment 中煤 pang(1)_DePack-0427-2 2" xfId="5543" xr:uid="{BD2A23B2-8DA9-4A2B-B4CB-C1F8D105A74D}"/>
    <cellStyle name="_RP L-T Investment 中煤 pang(1)_DePack-0427-2_Additional RP PRC GAAP CCIEC " xfId="7681" xr:uid="{2C3C8157-61EE-4433-8405-4A223E0431AA}"/>
    <cellStyle name="_RP L-T Investment 中煤 pang(1)_DePack-0427-2_Additional RP PRC GAAP CCIEC  2" xfId="5542" xr:uid="{8A07A0EC-E99F-4F13-AFC0-422B24F70781}"/>
    <cellStyle name="_RP L-T Investment 中煤 pang(1)_DePack-0427-2_AP" xfId="5540" xr:uid="{6B6307CA-1B8D-4468-A560-4BD7F897DD54}"/>
    <cellStyle name="_RP L-T Investment 中煤 pang(1)_DePack-0427-2_AP 2" xfId="5537" xr:uid="{AC06BA35-B602-41A2-9AE7-953AF7BA3110}"/>
    <cellStyle name="_RP L-T Investment 中煤 pang(1)_DePack-0427-2_ARORAPOP_ Jinchukou" xfId="6992" xr:uid="{B91DD554-366F-4B9D-8A67-8F8E92C59A07}"/>
    <cellStyle name="_RP L-T Investment 中煤 pang(1)_DePack-0427-2_ARORAPOP_ Jinchukou 2" xfId="5535" xr:uid="{38F1E68F-ED49-420C-99FA-3BEA3925BF47}"/>
    <cellStyle name="_RP L-T Investment 中煤 pang(1)_DePack-0427-2_China Coal-DePack-0430-Final" xfId="11018" xr:uid="{8FC1F56B-049B-4EEA-AB62-963B28675067}"/>
    <cellStyle name="_RP L-T Investment 中煤 pang(1)_DePack-0427-2_China Coal-DePack-0430-Final 2" xfId="4271" xr:uid="{82BFB25B-E877-4CF4-AF7E-2E49AFB936C9}"/>
    <cellStyle name="_RP L-T Investment 中煤 pang(1)_DePack-0427-2_China Coal-DePack-additional RP-Final-con-Datun" xfId="5530" xr:uid="{0E147453-F17D-4B0E-B922-D8B71F010512}"/>
    <cellStyle name="_RP L-T Investment 中煤 pang(1)_DePack-0427-2_China Coal-DePack-additional RP-Final-con-Datun 2" xfId="5529" xr:uid="{FC611EC4-7619-4F3A-BDA4-2E6439F14813}"/>
    <cellStyle name="_RP L-T Investment 中煤 pang(1)_DePack-0427-2_Consol Lead-Non operating income and exp_0723" xfId="5526" xr:uid="{F9DCA72D-BFD2-4C6F-BDD9-6DDC061045DE}"/>
    <cellStyle name="_RP L-T Investment 中煤 pang(1)_DePack-0427-2_Consol Lead-Non operating income and exp_0723 2" xfId="6079" xr:uid="{5912CBAD-41A8-4807-93AF-7840A9783689}"/>
    <cellStyle name="_RP L-T Investment 中煤 pang(1)_DePack-0427-2_Datun" xfId="5524" xr:uid="{9CF359AD-1EB1-4747-8A64-18CC160D8FB2}"/>
    <cellStyle name="_RP L-T Investment 中煤 pang(1)_DePack-0427-2_Datun 0527" xfId="10705" xr:uid="{E38A11E6-59E8-4683-8287-0233118C4E47}"/>
    <cellStyle name="_RP L-T Investment 中煤 pang(1)_DePack-0427-2_Datun 0527 2" xfId="5523" xr:uid="{3F8AA5AA-A1A4-458C-BF19-2D2669F7F3FB}"/>
    <cellStyle name="_RP L-T Investment 中煤 pang(1)_DePack-0427-2_Datun 2" xfId="6462" xr:uid="{1A629B55-76B4-40D3-BD5F-B074F2D59ACA}"/>
    <cellStyle name="_RP L-T Investment 中煤 pang(1)_DePack-0427-2_DePack-0430-Final-PRC--Pingshuo" xfId="5521" xr:uid="{5FDE0773-48BD-4FE1-AA8C-C8DBC348A00F}"/>
    <cellStyle name="_RP L-T Investment 中煤 pang(1)_DePack-0427-2_DePack-0430-Final-PRC--Pingshuo 2" xfId="5520" xr:uid="{2FAFBEFE-835F-49AF-AF98-53BEBA0CD19D}"/>
    <cellStyle name="_RP L-T Investment 中煤 pang(1)_DePack-0427-2_DePack-0430-Final-PRC--Pingshuo_Consol Lead-Non operating income and exp_0723" xfId="5518" xr:uid="{36E37F99-3E85-46C2-B47B-DB47923E6F48}"/>
    <cellStyle name="_RP L-T Investment 中煤 pang(1)_DePack-0427-2_DePack-0430-Final-PRC--Pingshuo_Consol Lead-Non operating income and exp_0723 2" xfId="9723" xr:uid="{5D00D078-5D33-4C3C-B2A0-C2F507AD8755}"/>
    <cellStyle name="_RP L-T Investment 中煤 pang(1)_DePack-0427-2_RP Additioanal PRC" xfId="6300" xr:uid="{08197D98-D229-4B6F-8700-21EBA8DB2908}"/>
    <cellStyle name="_RP L-T Investment 中煤 pang(1)_DePack-0427-2_RP Additioanal PRC 2" xfId="5516" xr:uid="{96997438-348B-48D7-B6A0-81DF8D0C86B5}"/>
    <cellStyle name="_RP L-T Investment 中煤 pang(1)_DePack-0427-2_RP Additioanal PRC_Consol Lead-Non operating income and exp_0723" xfId="7400" xr:uid="{558E61BC-B288-4F08-9F79-74D92F423472}"/>
    <cellStyle name="_RP L-T Investment 中煤 pang(1)_DePack-0427-2_RP Additioanal PRC_Consol Lead-Non operating income and exp_0723 2" xfId="5514" xr:uid="{8ED56AC6-B6FF-4575-BB59-5E6D928370B9}"/>
    <cellStyle name="_RP L-T Investment 中煤 pang(1)_DePack-0427-2_RP Additioanal-中联煤层气" xfId="8183" xr:uid="{EE1797FC-638C-475B-8551-288E64E14225}"/>
    <cellStyle name="_RP L-T Investment 中煤 pang(1)_DePack-0427-2_RP Additioanal-中联煤层气 2" xfId="5513" xr:uid="{406D6611-C62F-45FC-B400-DF33C8C205C4}"/>
    <cellStyle name="_RP L-T Investment 中煤 pang(1)_DePack-0427-2_RP-0527" xfId="5512" xr:uid="{8D349406-24E9-4510-80BC-DF26B8FA332C}"/>
    <cellStyle name="_RP L-T Investment 中煤 pang(1)_DePack-0427-2_RP-0527 2" xfId="5511" xr:uid="{EDDE7E7D-13C2-4352-B8BF-562931F309C7}"/>
    <cellStyle name="_RP L-T Investment 中煤 pang(1)_DePack-0427-2_RP-ping shuo " xfId="5509" xr:uid="{3D06B25B-D55C-4FE3-B349-34771E69B2BF}"/>
    <cellStyle name="_RP L-T Investment 中煤 pang(1)_DePack-0427-2_RP-ping shuo  2" xfId="6430" xr:uid="{5DC600C8-6A87-426E-90CE-0EBEB230E488}"/>
    <cellStyle name="_RP L-T Investment 中煤 pang(1)_DePack-0427-2_RP-sales&amp;cogs-final" xfId="4382" xr:uid="{0A706B2A-6524-4CAE-BAE5-B53FFD09B0D5}"/>
    <cellStyle name="_RP L-T Investment 中煤 pang(1)_DePack-0427-2_RP-sales&amp;cogs-final 2" xfId="6514" xr:uid="{D3B15207-BB0F-49BD-90D0-D3956993BC3B}"/>
    <cellStyle name="_RP L-T Investment 中煤 pang(1)_DePack-0427-2_Taxation and Deferred taxation template" xfId="5508" xr:uid="{55B977CD-E3F5-45F7-9A23-F30ADCFEC843}"/>
    <cellStyle name="_RP L-T Investment 中煤 pang(1)_DePack-0427-2_Taxation and Deferred taxation template 2" xfId="5505" xr:uid="{A20D1D3A-A02E-443C-A6AC-A30DFB37F334}"/>
    <cellStyle name="_RP -P&amp;L中煤" xfId="4539" xr:uid="{270C10B7-C86F-47EF-835F-8553D5BEC62F}"/>
    <cellStyle name="_RP -P&amp;L中煤 2" xfId="4848" xr:uid="{18774518-34F5-4E0C-872E-BFFADF739929}"/>
    <cellStyle name="_RP -P&amp;L中煤_Additional RP PRC GAAP CCIEC " xfId="5556" xr:uid="{B3C2048D-4BDE-43CA-8B2D-7B9404B3AEA0}"/>
    <cellStyle name="_RP -P&amp;L中煤_Additional RP PRC GAAP CCIEC  2" xfId="10376" xr:uid="{3DB3415B-55A5-4739-84C8-E58B305A21A6}"/>
    <cellStyle name="_RP -P&amp;L中煤_AP" xfId="8947" xr:uid="{E4F8B0C6-7A09-48CE-8A2A-D9A44CF46A61}"/>
    <cellStyle name="_RP -P&amp;L中煤_AP 2" xfId="5500" xr:uid="{65A48366-B427-4085-9333-9BD9417F4880}"/>
    <cellStyle name="_RP -P&amp;L中煤_ARORAPOP_ Jinchukou" xfId="5497" xr:uid="{A6BF4334-18A6-4C7B-A2D7-1F784F805D04}"/>
    <cellStyle name="_RP -P&amp;L中煤_ARORAPOP_ Jinchukou 2" xfId="5495" xr:uid="{82B6F761-1554-4F74-968C-C6D67A257FB8}"/>
    <cellStyle name="_RP -P&amp;L中煤_China Coal-DePack-0430-Final" xfId="7445" xr:uid="{9342929B-93AF-46DF-A322-2C342FAFFA47}"/>
    <cellStyle name="_RP -P&amp;L中煤_China Coal-DePack-0430-Final 2" xfId="11742" xr:uid="{741E1D9F-2518-414A-9DE9-3C8F24D5BEA1}"/>
    <cellStyle name="_RP -P&amp;L中煤_China Coal-DePack-additional RP-Final-con-Datun" xfId="5492" xr:uid="{F3962B63-FD26-4133-B81B-76098E4D0B2F}"/>
    <cellStyle name="_RP -P&amp;L中煤_China Coal-DePack-additional RP-Final-con-Datun 2" xfId="5489" xr:uid="{5C117C37-9D77-4E01-B9D2-CC4EB68B10ED}"/>
    <cellStyle name="_RP -P&amp;L中煤_Consol Lead-Non operating income and exp_0723" xfId="8571" xr:uid="{C6731EAB-D52D-4FAF-A23B-B940B1B4DCD7}"/>
    <cellStyle name="_RP -P&amp;L中煤_Consol Lead-Non operating income and exp_0723 2" xfId="6450" xr:uid="{F320FCC3-FD91-4D6A-826A-683F0251EF10}"/>
    <cellStyle name="_RP -P&amp;L中煤_Datun" xfId="5488" xr:uid="{EBD6DFBC-8476-42D6-BE70-05C368065773}"/>
    <cellStyle name="_RP -P&amp;L中煤_Datun 0527" xfId="11277" xr:uid="{D99F4F56-9A3F-45DA-818E-548B829DDE60}"/>
    <cellStyle name="_RP -P&amp;L中煤_Datun 0527 2" xfId="5487" xr:uid="{E3E43C67-9FFD-4286-B674-736EEC20C5CB}"/>
    <cellStyle name="_RP -P&amp;L中煤_Datun 2" xfId="5486" xr:uid="{49014BC7-75F4-48E5-B4D3-8A23A2C51F9B}"/>
    <cellStyle name="_RP -P&amp;L中煤_DePack-0427" xfId="5483" xr:uid="{4F398E58-1510-45D3-929D-22A8C279B959}"/>
    <cellStyle name="_RP -P&amp;L中煤_DePack-0427 2" xfId="5482" xr:uid="{576A3EBE-75DC-434E-B481-A5CC182057B4}"/>
    <cellStyle name="_RP -P&amp;L中煤_DePack-0427_Consol Lead-Non operating income and exp_0723" xfId="8894" xr:uid="{473F96F8-9994-4836-A1CE-B480128B839A}"/>
    <cellStyle name="_RP -P&amp;L中煤_DePack-0427_Consol Lead-Non operating income and exp_0723 2" xfId="9580" xr:uid="{A4A7BC16-90D8-4E97-A579-506EDD783595}"/>
    <cellStyle name="_RP -P&amp;L中煤_DePack-0430-Final-PRC--Pingshuo" xfId="5481" xr:uid="{BC3FDA43-A9D2-414D-9A5D-8BFAF32B561F}"/>
    <cellStyle name="_RP -P&amp;L中煤_DePack-0430-Final-PRC--Pingshuo 2" xfId="8151" xr:uid="{F720834D-A43E-46DF-9E53-8C005CBCAFD8}"/>
    <cellStyle name="_RP -P&amp;L中煤_DePack-0430-Final-PRC--Pingshuo_Consol Lead-Non operating income and exp_0723" xfId="9952" xr:uid="{D48CFDE5-1913-4152-B494-84FABDC80974}"/>
    <cellStyle name="_RP -P&amp;L中煤_DePack-0430-Final-PRC--Pingshuo_Consol Lead-Non operating income and exp_0723 2" xfId="6810" xr:uid="{3FAB79B3-F56D-463F-96F2-B21C92239D60}"/>
    <cellStyle name="_RP -P&amp;L中煤_RP Additioanal PRC" xfId="5479" xr:uid="{F11D5AE7-CE6F-4FE6-BCDB-577B3F364B41}"/>
    <cellStyle name="_RP -P&amp;L中煤_RP Additioanal PRC 2" xfId="4685" xr:uid="{63EDC6C4-339D-4F55-A0AB-E1E890DC1C16}"/>
    <cellStyle name="_RP -P&amp;L中煤_RP Additioanal PRC_Consol Lead-Non operating income and exp_0723" xfId="10392" xr:uid="{F4E1A117-2A92-496F-BA68-FE25472F1F81}"/>
    <cellStyle name="_RP -P&amp;L中煤_RP Additioanal PRC_Consol Lead-Non operating income and exp_0723 2" xfId="5477" xr:uid="{99784CE4-6D9E-4F10-AB71-A84DCC24174B}"/>
    <cellStyle name="_RP -P&amp;L中煤_RP Additioanal-中联煤层气" xfId="5475" xr:uid="{4CF4A6DF-E568-4468-B8FC-E30338E8ED84}"/>
    <cellStyle name="_RP -P&amp;L中煤_RP Additioanal-中联煤层气 2" xfId="5473" xr:uid="{0D64DEBA-1513-4D26-93AA-2F22A4432275}"/>
    <cellStyle name="_RP -P&amp;L中煤_RP-0527" xfId="4312" xr:uid="{C100528D-230C-42B1-A00A-288EB4561E35}"/>
    <cellStyle name="_RP -P&amp;L中煤_RP-0527 2" xfId="5087" xr:uid="{35FE41A7-7E35-431A-A9AC-1AC72D02B6A8}"/>
    <cellStyle name="_RP -P&amp;L中煤_RP-ping shuo " xfId="5471" xr:uid="{ED59F546-A8AB-4261-9770-5621E07C8805}"/>
    <cellStyle name="_RP -P&amp;L中煤_RP-ping shuo  2" xfId="7969" xr:uid="{3E968D45-51B7-4A78-9568-D8227EE14BDF}"/>
    <cellStyle name="_RP -P&amp;L中煤_RP-sales&amp;cogs-final" xfId="5025" xr:uid="{B1EDFDB2-2709-4EA5-A431-63547A1D1B5A}"/>
    <cellStyle name="_RP -P&amp;L中煤_RP-sales&amp;cogs-final 2" xfId="5274" xr:uid="{6D6A57CD-8B87-46D3-B836-17182AF26EB3}"/>
    <cellStyle name="_RP -P&amp;L中煤_Taxation and Deferred taxation template" xfId="5470" xr:uid="{E4D98617-274C-4492-ADA7-D4923D34D98F}"/>
    <cellStyle name="_RP -P&amp;L中煤_Taxation and Deferred taxation template 2" xfId="11579" xr:uid="{C5F42C20-EAB9-472F-B965-9A69F17AF609}"/>
    <cellStyle name="_RP-0527" xfId="5469" xr:uid="{493E7BB5-02CD-4EEC-932E-003989B443B9}"/>
    <cellStyle name="_RP-0527 2" xfId="6239" xr:uid="{5B1B1F12-4208-49C0-BC6B-7ABA4C7A617D}"/>
    <cellStyle name="_RP-Assets中煤  (version 2)" xfId="11771" xr:uid="{1DEFCB29-8047-4B08-8F94-0829A442134E}"/>
    <cellStyle name="_RP-Assets中煤  (version 2) 2" xfId="5468" xr:uid="{CA3CDF38-48EA-46B0-A224-2311D98E6A7E}"/>
    <cellStyle name="_RP-Assets中煤  (version 2)_Additional RP PRC GAAP CCIEC " xfId="6446" xr:uid="{ABF27BDA-D58E-48F2-B5DD-7CA45B42FAEA}"/>
    <cellStyle name="_RP-Assets中煤  (version 2)_Additional RP PRC GAAP CCIEC  2" xfId="5466" xr:uid="{9F912C69-413E-4261-A152-266DB7426061}"/>
    <cellStyle name="_RP-Assets中煤  (version 2)_AP" xfId="5464" xr:uid="{79E1EE36-FE7D-46CC-98DB-BAC36BFCA20B}"/>
    <cellStyle name="_RP-Assets中煤  (version 2)_AP 2" xfId="5462" xr:uid="{31A9A09B-7BA9-4483-85E0-505F527AF46C}"/>
    <cellStyle name="_RP-Assets中煤  (version 2)_ARORAPOP_ Jinchukou" xfId="8481" xr:uid="{5A66334E-6A36-4A80-82D1-19CF517FCD07}"/>
    <cellStyle name="_RP-Assets中煤  (version 2)_ARORAPOP_ Jinchukou 2" xfId="10110" xr:uid="{0AA734DB-6930-495A-8B83-680D38201BD8}"/>
    <cellStyle name="_RP-Assets中煤  (version 2)_China Coal-DePack-0430-Final" xfId="7992" xr:uid="{F59D3623-91C9-4483-A086-ADF686ADE0E7}"/>
    <cellStyle name="_RP-Assets中煤  (version 2)_China Coal-DePack-0430-Final 2" xfId="5459" xr:uid="{54D340C6-4585-451B-B1F4-A29005650800}"/>
    <cellStyle name="_RP-Assets中煤  (version 2)_China Coal-DePack-additional RP-Final-con-Datun" xfId="6892" xr:uid="{FF872DB6-7D96-4A9B-8E08-569CDDFA350C}"/>
    <cellStyle name="_RP-Assets中煤  (version 2)_China Coal-DePack-additional RP-Final-con-Datun 2" xfId="5457" xr:uid="{3C21C7E3-7038-4EC9-829C-4E610702AD99}"/>
    <cellStyle name="_RP-Assets中煤  (version 2)_Consol Lead-Non operating income and exp_0723" xfId="6010" xr:uid="{279B06F0-3655-4F13-9656-6EE8013613E0}"/>
    <cellStyle name="_RP-Assets中煤  (version 2)_Consol Lead-Non operating income and exp_0723 2" xfId="9075" xr:uid="{528C4D1F-809F-4E91-840D-8CA5166BE35D}"/>
    <cellStyle name="_RP-Assets中煤  (version 2)_Datun" xfId="5452" xr:uid="{FB16F980-A178-46BC-A00A-175DBCF95813}"/>
    <cellStyle name="_RP-Assets中煤  (version 2)_Datun 0527" xfId="5450" xr:uid="{B2BB3902-AC80-4521-B68C-FCAE6BD2109F}"/>
    <cellStyle name="_RP-Assets中煤  (version 2)_Datun 0527 2" xfId="7107" xr:uid="{371361D1-CF43-4CDD-8AA6-3F1395390F7B}"/>
    <cellStyle name="_RP-Assets中煤  (version 2)_Datun 2" xfId="5933" xr:uid="{F309E8B8-449F-43E6-A411-0A09B7AB4118}"/>
    <cellStyle name="_RP-Assets中煤  (version 2)_DePack-0427" xfId="10825" xr:uid="{AF202285-0326-4D4F-9BF2-4D61A0E6C69A}"/>
    <cellStyle name="_RP-Assets中煤  (version 2)_DePack-0427 2" xfId="5448" xr:uid="{5365FD71-4BA3-44B8-858C-66BD8408720F}"/>
    <cellStyle name="_RP-Assets中煤  (version 2)_DePack-0427_Consol Lead-Non operating income and exp_0723" xfId="11773" xr:uid="{6915C119-E388-4F47-99CD-5A1AE700ACAA}"/>
    <cellStyle name="_RP-Assets中煤  (version 2)_DePack-0427_Consol Lead-Non operating income and exp_0723 2" xfId="5444" xr:uid="{F44365F8-72D5-4711-A2CE-6FC2F10B3E37}"/>
    <cellStyle name="_RP-Assets中煤  (version 2)_DePack-0430-Final-PRC--Pingshuo" xfId="6480" xr:uid="{9A5A5179-EC29-4921-BC1B-CCEA1AE34528}"/>
    <cellStyle name="_RP-Assets中煤  (version 2)_DePack-0430-Final-PRC--Pingshuo 2" xfId="5443" xr:uid="{9AF919DE-F285-4EF9-8FBF-B0B53F9E2061}"/>
    <cellStyle name="_RP-Assets中煤  (version 2)_DePack-0430-Final-PRC--Pingshuo_Consol Lead-Non operating income and exp_0723" xfId="5442" xr:uid="{DB8993B1-3748-4A03-A310-46CB5E6F06E1}"/>
    <cellStyle name="_RP-Assets中煤  (version 2)_DePack-0430-Final-PRC--Pingshuo_Consol Lead-Non operating income and exp_0723 2" xfId="5439" xr:uid="{FF8A257C-2784-4131-AE95-4803CF900AA4}"/>
    <cellStyle name="_RP-Assets中煤  (version 2)_RP Additioanal PRC" xfId="5438" xr:uid="{FF7C0600-A511-4F9A-9B04-62CAA6A9C7C4}"/>
    <cellStyle name="_RP-Assets中煤  (version 2)_RP Additioanal PRC 2" xfId="8675" xr:uid="{72443128-26C1-448E-86FE-DE031C91A5EA}"/>
    <cellStyle name="_RP-Assets中煤  (version 2)_RP Additioanal PRC_Consol Lead-Non operating income and exp_0723" xfId="7856" xr:uid="{923F5777-CF9C-40EB-9B70-EA367C017AD8}"/>
    <cellStyle name="_RP-Assets中煤  (version 2)_RP Additioanal PRC_Consol Lead-Non operating income and exp_0723 2" xfId="10914" xr:uid="{FF49470A-32B9-4A24-BB3E-16ACCEBD4CE4}"/>
    <cellStyle name="_RP-Assets中煤  (version 2)_RP Additioanal-中联煤层气" xfId="7403" xr:uid="{7816F35D-9371-4C41-88DD-E988DE8B122E}"/>
    <cellStyle name="_RP-Assets中煤  (version 2)_RP Additioanal-中联煤层气 2" xfId="5436" xr:uid="{2C46C7E9-D59C-4844-B8DE-B9DBB342C711}"/>
    <cellStyle name="_RP-Assets中煤  (version 2)_RP-0527" xfId="11748" xr:uid="{7E23B7DE-529E-47A2-9A2C-DD4D3468397B}"/>
    <cellStyle name="_RP-Assets中煤  (version 2)_RP-0527 2" xfId="5434" xr:uid="{0A39F052-6ED6-4A63-BD01-E0F30C007D93}"/>
    <cellStyle name="_RP-Assets中煤  (version 2)_RP-ping shuo " xfId="9678" xr:uid="{D1D705D3-7B54-4B8C-ADBA-9388D05DF05A}"/>
    <cellStyle name="_RP-Assets中煤  (version 2)_RP-ping shuo  2" xfId="6846" xr:uid="{8F9C6EC2-F9F6-4105-B9BB-7BEAE277DA50}"/>
    <cellStyle name="_RP-Assets中煤  (version 2)_RP-sales&amp;cogs-final" xfId="11279" xr:uid="{9FE49D0D-4EF8-4408-B785-6A5415A2F063}"/>
    <cellStyle name="_RP-Assets中煤  (version 2)_RP-sales&amp;cogs-final 2" xfId="4975" xr:uid="{7C0D2190-C70F-49E4-A6FE-8EC51EA4EC07}"/>
    <cellStyle name="_RP-Assets中煤  (version 2)_Taxation and Deferred taxation template" xfId="10095" xr:uid="{B54773B7-3F7C-414C-B2FC-5CE136B29684}"/>
    <cellStyle name="_RP-Assets中煤  (version 2)_Taxation and Deferred taxation template 2" xfId="5433" xr:uid="{6E5C2208-7960-4DAE-AC26-93CF03562192}"/>
    <cellStyle name="_RP-BoLi" xfId="8507" xr:uid="{295C3F8A-E364-4AFE-99B2-4546953BA046}"/>
    <cellStyle name="_RP-BoLi 10" xfId="21117" xr:uid="{735C0C1B-C4EF-4883-BFB3-62C72E83D269}"/>
    <cellStyle name="_RP-BoLi 2" xfId="18254" xr:uid="{1F5DB604-58B8-4157-89E7-527BBA20D653}"/>
    <cellStyle name="_RP-BoLi 2 2" xfId="24012" xr:uid="{581C277A-1E7C-4E97-974F-B5E976D43FCD}"/>
    <cellStyle name="_RP-BoLi 3" xfId="19544" xr:uid="{131C71FD-D07D-46B7-9471-9E773B35123D}"/>
    <cellStyle name="_RP-BoLi 3 2" xfId="25301" xr:uid="{97FA5991-C71A-44BB-A09C-CE552D6852F3}"/>
    <cellStyle name="_RP-BoLi 4" xfId="18923" xr:uid="{47D51CC4-8BDD-4A66-9C3A-91D169CB885C}"/>
    <cellStyle name="_RP-BoLi 4 2" xfId="24679" xr:uid="{01BFB835-0756-43F5-BD39-7DF54118B035}"/>
    <cellStyle name="_RP-BoLi 5" xfId="19346" xr:uid="{58AF694F-133F-4F4F-8294-9827B606B73C}"/>
    <cellStyle name="_RP-BoLi 5 2" xfId="25102" xr:uid="{7CB32835-DA53-495D-B75A-271BBCBF25E6}"/>
    <cellStyle name="_RP-BoLi 6" xfId="19016" xr:uid="{D2F5133C-411B-4D5E-9B0F-B7F708F43874}"/>
    <cellStyle name="_RP-BoLi 6 2" xfId="24773" xr:uid="{1EDE5A9B-2CD4-4E22-9BD4-50294C1FBC30}"/>
    <cellStyle name="_RP-BoLi 7" xfId="20370" xr:uid="{F660C793-7617-49B9-BCB8-E3736C01DA5A}"/>
    <cellStyle name="_RP-BoLi 7 2" xfId="26129" xr:uid="{1CA8CC8A-EF96-4317-9BD0-A7F0FB66C338}"/>
    <cellStyle name="_RP-BoLi 8" xfId="14380" xr:uid="{CE92C896-5467-47C7-8383-BA6D1ED35731}"/>
    <cellStyle name="_RP-BoLi 9" xfId="13921" xr:uid="{08804B7E-873A-47FC-980C-8A9E779D7305}"/>
    <cellStyle name="_RP-FA-IFRS@0812" xfId="4827" xr:uid="{647D9531-AE46-43DE-9AD4-82FC5D328621}"/>
    <cellStyle name="_RP-FA-IFRS@0812 2" xfId="5431" xr:uid="{01DF76F6-2B28-4934-9E03-B2DD6C2AB231}"/>
    <cellStyle name="_RP-ping shuo " xfId="5427" xr:uid="{C2B8ECB9-DAD0-4392-9E27-AD48B8B75136}"/>
    <cellStyle name="_RP-ping shuo  2" xfId="11001" xr:uid="{68DFF96A-371A-463E-9FB4-2ED829736611}"/>
    <cellStyle name="_RP-sales&amp;cogs-final" xfId="11009" xr:uid="{CCD44BE4-E6C5-437A-9EA9-2426F0D68873}"/>
    <cellStyle name="_RP-sales&amp;cogs-final 2" xfId="10438" xr:uid="{C298EF23-7440-41E7-ADDF-8413FB68EF05}"/>
    <cellStyle name="_Sales tax by nature" xfId="5846" xr:uid="{2A5F6A71-02D5-4095-936B-57DC6EEE0080}"/>
    <cellStyle name="_Sales tax by nature 2" xfId="5424" xr:uid="{E9D4B2F0-D5AA-488A-9FB4-99A35B1298E9}"/>
    <cellStyle name="_Sales tax by nature_Additional RP PRC GAAP CCIEC " xfId="5420" xr:uid="{5A71FA22-B704-4747-83D5-8A848A84ECE5}"/>
    <cellStyle name="_Sales tax by nature_Additional RP PRC GAAP CCIEC  2" xfId="11144" xr:uid="{A0472859-65CC-4EC2-A058-DB67D5958725}"/>
    <cellStyle name="_Sales tax by nature_AP" xfId="9635" xr:uid="{4632D554-F930-458E-999B-B2C137E62650}"/>
    <cellStyle name="_Sales tax by nature_AP 2" xfId="8608" xr:uid="{FAAABFFC-16CF-479C-AB0B-63EA4E8CD2A3}"/>
    <cellStyle name="_Sales tax by nature_ARORAPOP_ Jinchukou" xfId="7945" xr:uid="{8B2B473C-9AE1-44B5-9E5A-871723449137}"/>
    <cellStyle name="_Sales tax by nature_ARORAPOP_ Jinchukou 2" xfId="9588" xr:uid="{2B38EE83-EB35-429D-B46F-D61F75482259}"/>
    <cellStyle name="_Sales tax by nature_China Coal-DePack-0430-Final" xfId="7927" xr:uid="{888CEE67-A167-4992-B3C3-23BC5E99D998}"/>
    <cellStyle name="_Sales tax by nature_China Coal-DePack-0430-Final 2" xfId="7702" xr:uid="{67814D65-72E4-4BFC-B367-67D2EC49B9AF}"/>
    <cellStyle name="_Sales tax by nature_China Coal-DePack-additional RP-Final-con-Datun" xfId="9796" xr:uid="{64AD6B46-5125-4815-AE8A-43445BECED50}"/>
    <cellStyle name="_Sales tax by nature_China Coal-DePack-additional RP-Final-con-Datun 2" xfId="5419" xr:uid="{1A228543-300B-4297-9FDD-EB37B2B37774}"/>
    <cellStyle name="_Sales tax by nature_Consol Lead-Non operating income and exp_0723" xfId="5418" xr:uid="{56BC4A07-6C84-43D4-998F-AAC46833046F}"/>
    <cellStyle name="_Sales tax by nature_Consol Lead-Non operating income and exp_0723 2" xfId="5417" xr:uid="{733D79E5-7F85-4F16-A88E-F2B06A62A0BA}"/>
    <cellStyle name="_Sales tax by nature_Datun" xfId="5414" xr:uid="{2C6C6D58-5DC6-44C2-9777-820E2A5DBF17}"/>
    <cellStyle name="_Sales tax by nature_Datun 0527" xfId="5541" xr:uid="{3CB6DF91-D189-464E-96DD-EC2E029D4F5E}"/>
    <cellStyle name="_Sales tax by nature_Datun 0527 2" xfId="5412" xr:uid="{EC62121A-2ED9-4257-B7CF-84ACD0601A3C}"/>
    <cellStyle name="_Sales tax by nature_Datun 2" xfId="5411" xr:uid="{CE407040-E6B1-4764-A462-4B5F35CB2B74}"/>
    <cellStyle name="_Sales tax by nature_DePack-0427" xfId="5410" xr:uid="{F27407E1-A0B0-4909-9710-70640FAAB2F1}"/>
    <cellStyle name="_Sales tax by nature_DePack-0427 2" xfId="9342" xr:uid="{D513B298-1153-4C12-8B22-29DA4E609A21}"/>
    <cellStyle name="_Sales tax by nature_DePack-0427_Consol Lead-Non operating income and exp_0723" xfId="11368" xr:uid="{10EF8543-5D83-42B7-AA98-49495515E035}"/>
    <cellStyle name="_Sales tax by nature_DePack-0427_Consol Lead-Non operating income and exp_0723 2" xfId="9245" xr:uid="{6F27F2C5-A6FE-441C-B5DC-DEF7EBD942FF}"/>
    <cellStyle name="_Sales tax by nature_DePack-0430-Final-PRC--Pingshuo" xfId="5409" xr:uid="{0BD52A61-303D-4289-881D-62A8B62762E6}"/>
    <cellStyle name="_Sales tax by nature_DePack-0430-Final-PRC--Pingshuo 2" xfId="5405" xr:uid="{52B6E1B8-6E51-4D8A-9E00-6EB7D0DFE462}"/>
    <cellStyle name="_Sales tax by nature_DePack-0430-Final-PRC--Pingshuo_Consol Lead-Non operating income and exp_0723" xfId="6793" xr:uid="{A6077CE2-CE23-4670-B6FE-2640F324DBD0}"/>
    <cellStyle name="_Sales tax by nature_DePack-0430-Final-PRC--Pingshuo_Consol Lead-Non operating income and exp_0723 2" xfId="10195" xr:uid="{52818EB5-2B8B-4C43-B7C8-693764DC4477}"/>
    <cellStyle name="_Sales tax by nature_RP Additioanal PRC" xfId="9587" xr:uid="{27A2A7F5-72EB-41A6-A658-99783BC5750E}"/>
    <cellStyle name="_Sales tax by nature_RP Additioanal PRC 2" xfId="11620" xr:uid="{495E2B38-8C17-4409-8515-9826CB1AFFC5}"/>
    <cellStyle name="_Sales tax by nature_RP Additioanal PRC_Consol Lead-Non operating income and exp_0723" xfId="10977" xr:uid="{1B82518D-910E-498F-974B-5A21439D558D}"/>
    <cellStyle name="_Sales tax by nature_RP Additioanal PRC_Consol Lead-Non operating income and exp_0723 2" xfId="5321" xr:uid="{C3369326-629B-4C33-BCE5-1BD4D324DD86}"/>
    <cellStyle name="_Sales tax by nature_RP Additioanal-中联煤层气" xfId="5404" xr:uid="{9C707B4F-935D-4EA6-8232-06327D894D16}"/>
    <cellStyle name="_Sales tax by nature_RP Additioanal-中联煤层气 2" xfId="5403" xr:uid="{B1D7846C-B321-4BFB-B966-84100C6C72EF}"/>
    <cellStyle name="_Sales tax by nature_RP -P&amp;L中煤" xfId="5402" xr:uid="{A304B5A4-2495-439E-BDA0-4C5B749C74BD}"/>
    <cellStyle name="_Sales tax by nature_RP -P&amp;L中煤 2" xfId="5398" xr:uid="{689DF4C6-881B-4917-86B9-8AA2193FF4F3}"/>
    <cellStyle name="_Sales tax by nature_RP -P&amp;L中煤_Additional RP PRC GAAP CCIEC " xfId="7524" xr:uid="{E935EE12-0B8E-43A6-9123-1470C5F41413}"/>
    <cellStyle name="_Sales tax by nature_RP -P&amp;L中煤_Additional RP PRC GAAP CCIEC  2" xfId="5395" xr:uid="{260BDF43-D42F-46DF-B829-EF0BB3F09AC2}"/>
    <cellStyle name="_Sales tax by nature_RP -P&amp;L中煤_AP" xfId="7446" xr:uid="{B6951C49-31A2-4439-8129-206EE90CCAEC}"/>
    <cellStyle name="_Sales tax by nature_RP -P&amp;L中煤_AP 2" xfId="5394" xr:uid="{73F14044-74CF-46CD-B5FF-F3A7F788D158}"/>
    <cellStyle name="_Sales tax by nature_RP -P&amp;L中煤_ARORAPOP_ Jinchukou" xfId="5392" xr:uid="{55641B05-0906-4AED-8388-2D77254089BE}"/>
    <cellStyle name="_Sales tax by nature_RP -P&amp;L中煤_ARORAPOP_ Jinchukou 2" xfId="5391" xr:uid="{737C01E0-825E-44B9-BB23-0AD810AFD619}"/>
    <cellStyle name="_Sales tax by nature_RP -P&amp;L中煤_China Coal-DePack-0430-Final" xfId="5389" xr:uid="{9485D24A-E44C-44EB-A109-2DB69B11645E}"/>
    <cellStyle name="_Sales tax by nature_RP -P&amp;L中煤_China Coal-DePack-0430-Final 2" xfId="5388" xr:uid="{A1D0D6FA-318A-4E0C-BB9D-88E12D294711}"/>
    <cellStyle name="_Sales tax by nature_RP -P&amp;L中煤_China Coal-DePack-additional RP-Final-con-Datun" xfId="5386" xr:uid="{B4B1E3D2-0431-4B1B-A45D-2CA847623CC3}"/>
    <cellStyle name="_Sales tax by nature_RP -P&amp;L中煤_China Coal-DePack-additional RP-Final-con-Datun 2" xfId="6445" xr:uid="{EF6D4D0A-D146-4185-8F20-08209EB754DE}"/>
    <cellStyle name="_Sales tax by nature_RP -P&amp;L中煤_Consol Lead-Non operating income and exp_0723" xfId="4407" xr:uid="{37A1910C-6251-4459-AEF0-52170F462A59}"/>
    <cellStyle name="_Sales tax by nature_RP -P&amp;L中煤_Consol Lead-Non operating income and exp_0723 2" xfId="8410" xr:uid="{7AF3DD89-B767-4202-96FA-7DA1BCEAA8B8}"/>
    <cellStyle name="_Sales tax by nature_RP -P&amp;L中煤_Datun" xfId="5383" xr:uid="{9DCF5587-517A-4108-92F1-45624EB51870}"/>
    <cellStyle name="_Sales tax by nature_RP -P&amp;L中煤_Datun 0527" xfId="10248" xr:uid="{6913C891-DA73-43A7-B6D0-312D548A1132}"/>
    <cellStyle name="_Sales tax by nature_RP -P&amp;L中煤_Datun 0527 2" xfId="9220" xr:uid="{885A3847-B23C-4CF2-B552-A52CAC081085}"/>
    <cellStyle name="_Sales tax by nature_RP -P&amp;L中煤_Datun 2" xfId="5697" xr:uid="{99985359-D8A3-4ECF-A4F5-FCB2DC78674D}"/>
    <cellStyle name="_Sales tax by nature_RP -P&amp;L中煤_DePack-0427" xfId="9917" xr:uid="{B62837A7-2381-49DD-BD32-A2447EE88EF1}"/>
    <cellStyle name="_Sales tax by nature_RP -P&amp;L中煤_DePack-0427 2" xfId="8757" xr:uid="{0E01263E-9FAE-4ADA-9A27-DD3DC691DB46}"/>
    <cellStyle name="_Sales tax by nature_RP -P&amp;L中煤_DePack-0427_Consol Lead-Non operating income and exp_0723" xfId="5380" xr:uid="{DD1FDD22-0557-4F7D-B1B8-C39025BE175B}"/>
    <cellStyle name="_Sales tax by nature_RP -P&amp;L中煤_DePack-0427_Consol Lead-Non operating income and exp_0723 2" xfId="5378" xr:uid="{E980F497-4142-487F-B6D3-BB488EC416E3}"/>
    <cellStyle name="_Sales tax by nature_RP -P&amp;L中煤_DePack-0430-Final-PRC--Pingshuo" xfId="6141" xr:uid="{AA912BDC-5EE7-458B-995C-F148F6614BCB}"/>
    <cellStyle name="_Sales tax by nature_RP -P&amp;L中煤_DePack-0430-Final-PRC--Pingshuo 2" xfId="5752" xr:uid="{54AC8A47-6B42-4CF3-B9D2-3B044BB458C1}"/>
    <cellStyle name="_Sales tax by nature_RP -P&amp;L中煤_DePack-0430-Final-PRC--Pingshuo_Consol Lead-Non operating income and exp_0723" xfId="7412" xr:uid="{9F84289E-1BF0-4662-8355-FEDFF7E18078}"/>
    <cellStyle name="_Sales tax by nature_RP -P&amp;L中煤_DePack-0430-Final-PRC--Pingshuo_Consol Lead-Non operating income and exp_0723 2" xfId="6139" xr:uid="{A54E2418-CD07-4AFF-8581-D9E73BF93A0F}"/>
    <cellStyle name="_Sales tax by nature_RP -P&amp;L中煤_RP Additioanal PRC" xfId="5376" xr:uid="{FC2BC0AB-3F4C-43E3-BC1D-7F348E71AB32}"/>
    <cellStyle name="_Sales tax by nature_RP -P&amp;L中煤_RP Additioanal PRC 2" xfId="10346" xr:uid="{17A312B9-37BF-4CA4-829D-D5DD42227DE6}"/>
    <cellStyle name="_Sales tax by nature_RP -P&amp;L中煤_RP Additioanal PRC_Consol Lead-Non operating income and exp_0723" xfId="7158" xr:uid="{70756B9E-A173-4076-BBC3-F86EBBBA050F}"/>
    <cellStyle name="_Sales tax by nature_RP -P&amp;L中煤_RP Additioanal PRC_Consol Lead-Non operating income and exp_0723 2" xfId="6238" xr:uid="{0EA393BB-4EC2-4D0C-BFE5-D8639D6ED250}"/>
    <cellStyle name="_Sales tax by nature_RP -P&amp;L中煤_RP Additioanal-中联煤层气" xfId="5745" xr:uid="{B4D9B093-B8E3-4C0D-AA4C-4099013C3D09}"/>
    <cellStyle name="_Sales tax by nature_RP -P&amp;L中煤_RP Additioanal-中联煤层气 2" xfId="9585" xr:uid="{7B00FBD2-E297-4DD0-936C-155FDBEEACF7}"/>
    <cellStyle name="_Sales tax by nature_RP -P&amp;L中煤_RP-0527" xfId="5373" xr:uid="{38EC2C70-32FD-46C5-AE39-4111DB030544}"/>
    <cellStyle name="_Sales tax by nature_RP -P&amp;L中煤_RP-0527 2" xfId="9904" xr:uid="{F841A7AA-637E-4CB7-A9D0-CD632A4588BE}"/>
    <cellStyle name="_Sales tax by nature_RP -P&amp;L中煤_RP-ping shuo " xfId="5372" xr:uid="{1889BD15-11CA-4DE2-AA1B-1B3E73B49384}"/>
    <cellStyle name="_Sales tax by nature_RP -P&amp;L中煤_RP-ping shuo  2" xfId="5369" xr:uid="{705C1C93-1B45-476A-8D32-652F5C9B8300}"/>
    <cellStyle name="_Sales tax by nature_RP -P&amp;L中煤_RP-sales&amp;cogs-final" xfId="4445" xr:uid="{378844DF-192B-47F4-B343-CE8DD99F1A37}"/>
    <cellStyle name="_Sales tax by nature_RP -P&amp;L中煤_RP-sales&amp;cogs-final 2" xfId="7781" xr:uid="{CF5F285C-3994-443C-B7E8-60EC8857686B}"/>
    <cellStyle name="_Sales tax by nature_RP -P&amp;L中煤_Taxation and Deferred taxation template" xfId="5368" xr:uid="{F640F56C-C328-4232-8A1B-F50394DDEEF8}"/>
    <cellStyle name="_Sales tax by nature_RP -P&amp;L中煤_Taxation and Deferred taxation template 2" xfId="5366" xr:uid="{0BCC53E3-AD0A-4E7D-B0EA-A9FF1B6B5738}"/>
    <cellStyle name="_Sales tax by nature_RP-0527" xfId="11032" xr:uid="{03979C0E-9D71-430C-8312-F0ECCBC8D559}"/>
    <cellStyle name="_Sales tax by nature_RP-0527 2" xfId="8341" xr:uid="{C9AB8F57-713A-4FEF-9754-A74863FA971B}"/>
    <cellStyle name="_Sales tax by nature_RP-ping shuo " xfId="5363" xr:uid="{F3B3B574-CAAC-45F6-AD5A-7D2AF62A185C}"/>
    <cellStyle name="_Sales tax by nature_RP-ping shuo  2" xfId="6078" xr:uid="{BE5F7116-0EAF-4827-8458-4BD6AA2A054A}"/>
    <cellStyle name="_Sales tax by nature_RP-sales&amp;cogs-final" xfId="5362" xr:uid="{18452788-0021-4968-934D-14736182EDB8}"/>
    <cellStyle name="_Sales tax by nature_RP-sales&amp;cogs-final 2" xfId="7609" xr:uid="{AB93D7DC-EE06-4A2D-AF73-78EB94A2F585}"/>
    <cellStyle name="_Sales tax by nature_Taxation and Deferred taxation template" xfId="5361" xr:uid="{A3D5F983-55E9-49AE-8CC6-B15F283BFCAD}"/>
    <cellStyle name="_Sales tax by nature_Taxation and Deferred taxation template 2" xfId="5360" xr:uid="{EEE714BB-1C81-4328-A9BF-220E2CF3A4AF}"/>
    <cellStyle name="_Selling expenses" xfId="10959" xr:uid="{65BE2F2A-A9C0-4CE3-9127-DB53782FA900}"/>
    <cellStyle name="_Selling expenses 2" xfId="6021" xr:uid="{0719F7E0-4401-4352-9F1E-B0F8D4525285}"/>
    <cellStyle name="_Selling expenses_Additional RP PRC GAAP CCIEC " xfId="6553" xr:uid="{654F295F-AC36-4596-AEA4-A4C011A8EB03}"/>
    <cellStyle name="_Selling expenses_Additional RP PRC GAAP CCIEC  2" xfId="11493" xr:uid="{B1C4C10A-A046-4035-9A04-6CC783A72F75}"/>
    <cellStyle name="_Selling expenses_AP" xfId="5681" xr:uid="{2DA66CE4-980A-4135-B8FB-458904DB1210}"/>
    <cellStyle name="_Selling expenses_AP 2" xfId="5354" xr:uid="{B291DDAF-1953-49E1-9B25-40B7EAC974DD}"/>
    <cellStyle name="_Selling expenses_ARORAPOP_ Jinchukou" xfId="9214" xr:uid="{8AB89D85-C7D5-4E59-A7F1-76A5DB9B5481}"/>
    <cellStyle name="_Selling expenses_ARORAPOP_ Jinchukou 2" xfId="6622" xr:uid="{B1D42FF1-996A-4C3B-BC20-1B8CD774BF25}"/>
    <cellStyle name="_Selling expenses_China Coal-DePack-0430-Final" xfId="5351" xr:uid="{A47FE05D-F22B-4D0A-A58F-859BD62ADF89}"/>
    <cellStyle name="_Selling expenses_China Coal-DePack-0430-Final 2" xfId="5390" xr:uid="{83662574-3074-427A-B83B-6A62CC35AB01}"/>
    <cellStyle name="_Selling expenses_China Coal-DePack-additional RP-Final-con-Datun" xfId="7875" xr:uid="{B7F9A3DD-04C6-4DBE-899A-9C6491EF08DC}"/>
    <cellStyle name="_Selling expenses_China Coal-DePack-additional RP-Final-con-Datun 2" xfId="5349" xr:uid="{45B97AC0-AEA0-45EF-9F9B-FCB459B61534}"/>
    <cellStyle name="_Selling expenses_Consol Lead-Non operating income and exp_0723" xfId="5347" xr:uid="{BEB17552-C813-41EF-8842-D1A70529EB4A}"/>
    <cellStyle name="_Selling expenses_Consol Lead-Non operating income and exp_0723 2" xfId="11628" xr:uid="{AA2F868B-6231-41E8-A940-A0FD271F014F}"/>
    <cellStyle name="_Selling expenses_Datun" xfId="7453" xr:uid="{8EB27AD5-FB9F-4640-8AA2-7A0FCA626738}"/>
    <cellStyle name="_Selling expenses_Datun 0527" xfId="5345" xr:uid="{4DC828AF-807E-4F48-B4CA-625957F71895}"/>
    <cellStyle name="_Selling expenses_Datun 0527 2" xfId="8636" xr:uid="{C9697959-FB9B-4F1E-B99B-7AE902952059}"/>
    <cellStyle name="_Selling expenses_Datun 2" xfId="8042" xr:uid="{CA80ED51-4FF2-44BA-A07D-B8EF921C354E}"/>
    <cellStyle name="_Selling expenses_DePack-0427" xfId="5344" xr:uid="{A291B487-18F2-4C28-A7EE-96588CF9FE09}"/>
    <cellStyle name="_Selling expenses_DePack-0427 2" xfId="8896" xr:uid="{5AA0F87F-0F0C-4026-B17C-819278BC895F}"/>
    <cellStyle name="_Selling expenses_DePack-0427_Consol Lead-Non operating income and exp_0723" xfId="7843" xr:uid="{FC3283AE-8B01-4DB6-95BF-63B417EB2B64}"/>
    <cellStyle name="_Selling expenses_DePack-0427_Consol Lead-Non operating income and exp_0723 2" xfId="5343" xr:uid="{9B3F5C51-BF2D-489D-B991-C706E3B0E1F4}"/>
    <cellStyle name="_Selling expenses_DePack-0430-Final-PRC--Pingshuo" xfId="5341" xr:uid="{B82B180E-38C5-4F44-A467-593232D0BD45}"/>
    <cellStyle name="_Selling expenses_DePack-0430-Final-PRC--Pingshuo 2" xfId="5340" xr:uid="{7834A4F2-2D9B-4FB7-811C-2AEDBB6EF942}"/>
    <cellStyle name="_Selling expenses_DePack-0430-Final-PRC--Pingshuo_Consol Lead-Non operating income and exp_0723" xfId="5334" xr:uid="{FBA46150-F5E8-455C-A5F0-43D6435DE7EE}"/>
    <cellStyle name="_Selling expenses_DePack-0430-Final-PRC--Pingshuo_Consol Lead-Non operating income and exp_0723 2" xfId="5331" xr:uid="{28FEE943-164F-408F-8E42-12E4C963464A}"/>
    <cellStyle name="_Selling expenses_RP Additioanal PRC" xfId="7545" xr:uid="{88706A5E-9C9C-46BD-9C3E-1A07F8A938FE}"/>
    <cellStyle name="_Selling expenses_RP Additioanal PRC 2" xfId="8841" xr:uid="{D11BB231-ABB4-49A2-A10C-A85DCC2973FA}"/>
    <cellStyle name="_Selling expenses_RP Additioanal PRC_Consol Lead-Non operating income and exp_0723" xfId="5328" xr:uid="{5C060FBE-67AD-4D3A-995F-031A6ACDE335}"/>
    <cellStyle name="_Selling expenses_RP Additioanal PRC_Consol Lead-Non operating income and exp_0723 2" xfId="7356" xr:uid="{E47735CA-4AD8-4A3D-BEBB-2BD9242F7A1F}"/>
    <cellStyle name="_Selling expenses_RP Additioanal-中联煤层气" xfId="5326" xr:uid="{03EC94C8-0E8F-4A5A-8D34-C5E1303CC57C}"/>
    <cellStyle name="_Selling expenses_RP Additioanal-中联煤层气 2" xfId="7273" xr:uid="{A7207271-729E-4E97-9004-BA1CCCB0378E}"/>
    <cellStyle name="_Selling expenses_RP -P&amp;L中煤" xfId="5324" xr:uid="{447952BA-BC9B-4B6A-AF91-EBE7E41B3A41}"/>
    <cellStyle name="_Selling expenses_RP -P&amp;L中煤 2" xfId="5580" xr:uid="{9953EEBA-D636-452A-9EA2-8C67FC38AAD7}"/>
    <cellStyle name="_Selling expenses_RP -P&amp;L中煤_Additional RP PRC GAAP CCIEC " xfId="10764" xr:uid="{12523892-92EF-4857-A354-7015EDB7E78C}"/>
    <cellStyle name="_Selling expenses_RP -P&amp;L中煤_Additional RP PRC GAAP CCIEC  2" xfId="4530" xr:uid="{AAC53766-E4B1-4543-BE57-1E9815D172DB}"/>
    <cellStyle name="_Selling expenses_RP -P&amp;L中煤_AP" xfId="5476" xr:uid="{61776266-3734-4BF6-9484-6B38EB458543}"/>
    <cellStyle name="_Selling expenses_RP -P&amp;L中煤_AP 2" xfId="5323" xr:uid="{0CCFE874-913E-4061-A07B-B7FCF5112ED3}"/>
    <cellStyle name="_Selling expenses_RP -P&amp;L中煤_ARORAPOP_ Jinchukou" xfId="5320" xr:uid="{8323E7BD-5B77-4834-AA69-0BC5D0E51C44}"/>
    <cellStyle name="_Selling expenses_RP -P&amp;L中煤_ARORAPOP_ Jinchukou 2" xfId="5317" xr:uid="{943C4A5A-A2E7-437A-9B82-ADB3D8D156FE}"/>
    <cellStyle name="_Selling expenses_RP -P&amp;L中煤_China Coal-DePack-0430-Final" xfId="4326" xr:uid="{AC5A10E6-4D23-4D2D-8397-585023CD8AB0}"/>
    <cellStyle name="_Selling expenses_RP -P&amp;L中煤_China Coal-DePack-0430-Final 2" xfId="4220" xr:uid="{0686BA31-F00A-41D0-B556-69A21A15544D}"/>
    <cellStyle name="_Selling expenses_RP -P&amp;L中煤_China Coal-DePack-additional RP-Final-con-Datun" xfId="7517" xr:uid="{C545F1E7-2795-4480-B361-DE1B5215464A}"/>
    <cellStyle name="_Selling expenses_RP -P&amp;L中煤_China Coal-DePack-additional RP-Final-con-Datun 2" xfId="5400" xr:uid="{FF8FCA7F-95E9-470B-B8B2-C96A7FFD1BCE}"/>
    <cellStyle name="_Selling expenses_RP -P&amp;L中煤_Consol Lead-Non operating income and exp_0723" xfId="5309" xr:uid="{EB83BEEB-6FFA-4D91-8FC9-D8F54FE34849}"/>
    <cellStyle name="_Selling expenses_RP -P&amp;L中煤_Consol Lead-Non operating income and exp_0723 2" xfId="5307" xr:uid="{335D6FFE-2547-4C8F-9BD7-2D3F3CC7F545}"/>
    <cellStyle name="_Selling expenses_RP -P&amp;L中煤_Datun" xfId="9444" xr:uid="{E52C6B46-6869-4E89-BEAA-C730601BEFA1}"/>
    <cellStyle name="_Selling expenses_RP -P&amp;L中煤_Datun 0527" xfId="5305" xr:uid="{29BDD9DA-F750-43FD-BB58-66010F0AC729}"/>
    <cellStyle name="_Selling expenses_RP -P&amp;L中煤_Datun 0527 2" xfId="5300" xr:uid="{9A5C27AE-3868-434E-92AA-7A8BC939BC48}"/>
    <cellStyle name="_Selling expenses_RP -P&amp;L中煤_Datun 2" xfId="7919" xr:uid="{60F1BD13-235A-4643-B02D-DD6C415423EB}"/>
    <cellStyle name="_Selling expenses_RP -P&amp;L中煤_DePack-0427" xfId="11614" xr:uid="{225D01E5-2B26-44E7-8BE8-64481E3D413E}"/>
    <cellStyle name="_Selling expenses_RP -P&amp;L中煤_DePack-0427 2" xfId="5299" xr:uid="{3C252FE5-E887-4A93-B90C-F56D67E91DB3}"/>
    <cellStyle name="_Selling expenses_RP -P&amp;L中煤_DePack-0427_Consol Lead-Non operating income and exp_0723" xfId="7847" xr:uid="{0A32BF08-8083-44C3-88C5-58CE8E46A188}"/>
    <cellStyle name="_Selling expenses_RP -P&amp;L中煤_DePack-0427_Consol Lead-Non operating income and exp_0723 2" xfId="11046" xr:uid="{15AA7286-B3EE-4912-81B4-05D36339CB85}"/>
    <cellStyle name="_Selling expenses_RP -P&amp;L中煤_DePack-0430-Final-PRC--Pingshuo" xfId="5298" xr:uid="{7CAEB4F4-F6E3-46F7-8DB7-6C6F333AD899}"/>
    <cellStyle name="_Selling expenses_RP -P&amp;L中煤_DePack-0430-Final-PRC--Pingshuo 2" xfId="5667" xr:uid="{B2832576-3FEF-4A6D-8641-3296B675613F}"/>
    <cellStyle name="_Selling expenses_RP -P&amp;L中煤_DePack-0430-Final-PRC--Pingshuo_Consol Lead-Non operating income and exp_0723" xfId="5297" xr:uid="{99269700-6B09-4555-8F52-4C12F2B1B971}"/>
    <cellStyle name="_Selling expenses_RP -P&amp;L中煤_DePack-0430-Final-PRC--Pingshuo_Consol Lead-Non operating income and exp_0723 2" xfId="5296" xr:uid="{37AEA1E6-D637-42CC-ADEE-24C6997BB0AF}"/>
    <cellStyle name="_Selling expenses_RP -P&amp;L中煤_RP Additioanal PRC" xfId="7075" xr:uid="{434BED2F-AE48-4F0D-BDE5-2690C264B339}"/>
    <cellStyle name="_Selling expenses_RP -P&amp;L中煤_RP Additioanal PRC 2" xfId="11180" xr:uid="{657C3D7B-A466-4FC9-AE20-AE4FE572CA64}"/>
    <cellStyle name="_Selling expenses_RP -P&amp;L中煤_RP Additioanal PRC_Consol Lead-Non operating income and exp_0723" xfId="5849" xr:uid="{F46AE43D-400A-45BB-A435-A3216C51CE41}"/>
    <cellStyle name="_Selling expenses_RP -P&amp;L中煤_RP Additioanal PRC_Consol Lead-Non operating income and exp_0723 2" xfId="5292" xr:uid="{EF9B9278-B654-4969-8DCD-C1C456927D7D}"/>
    <cellStyle name="_Selling expenses_RP -P&amp;L中煤_RP Additioanal-中联煤层气" xfId="5290" xr:uid="{3A7CBDD4-C522-4DD9-9764-2D556BA70AEA}"/>
    <cellStyle name="_Selling expenses_RP -P&amp;L中煤_RP Additioanal-中联煤层气 2" xfId="9045" xr:uid="{1DA734C0-3759-436D-8BAC-C07023A43A4A}"/>
    <cellStyle name="_Selling expenses_RP -P&amp;L中煤_RP-0527" xfId="5820" xr:uid="{AE7B0B84-1B29-4A03-BAC6-3807A197BF8D}"/>
    <cellStyle name="_Selling expenses_RP -P&amp;L中煤_RP-0527 2" xfId="7151" xr:uid="{7FC80413-857C-4477-AD1B-E90E946C5978}"/>
    <cellStyle name="_Selling expenses_RP -P&amp;L中煤_RP-ping shuo " xfId="5289" xr:uid="{2F499250-9CE7-4DBF-8A8E-C15C438C1D87}"/>
    <cellStyle name="_Selling expenses_RP -P&amp;L中煤_RP-ping shuo  2" xfId="9312" xr:uid="{22B0BFA9-58EE-41EA-AEA2-B32C9928A0CB}"/>
    <cellStyle name="_Selling expenses_RP -P&amp;L中煤_RP-sales&amp;cogs-final" xfId="6063" xr:uid="{196295E4-407D-45BE-B509-76080F44B78D}"/>
    <cellStyle name="_Selling expenses_RP -P&amp;L中煤_RP-sales&amp;cogs-final 2" xfId="6465" xr:uid="{105A3371-307F-481F-B5EA-75111FAF3903}"/>
    <cellStyle name="_Selling expenses_RP -P&amp;L中煤_Taxation and Deferred taxation template" xfId="9571" xr:uid="{B05A43E6-80A0-427A-A3F3-54027088D844}"/>
    <cellStyle name="_Selling expenses_RP -P&amp;L中煤_Taxation and Deferred taxation template 2" xfId="9562" xr:uid="{7214322C-48C5-4837-ACB8-C942DCD56360}"/>
    <cellStyle name="_Selling expenses_RP-0527" xfId="5286" xr:uid="{960795BA-0430-46DD-9307-61944312F41C}"/>
    <cellStyle name="_Selling expenses_RP-0527 2" xfId="5282" xr:uid="{2DAA335D-E877-45AA-9A6F-1C54E12360DB}"/>
    <cellStyle name="_Selling expenses_RP-ping shuo " xfId="8201" xr:uid="{3F6D741E-E7E6-4214-9809-0350AB026B5B}"/>
    <cellStyle name="_Selling expenses_RP-ping shuo  2" xfId="10367" xr:uid="{E41CB560-A88C-4BC3-B5C2-5837AFB909CE}"/>
    <cellStyle name="_Selling expenses_RP-sales&amp;cogs-final" xfId="8008" xr:uid="{590C787F-C031-4BB7-BD66-1A410A9652D3}"/>
    <cellStyle name="_Selling expenses_RP-sales&amp;cogs-final 2" xfId="9450" xr:uid="{20811AA5-1E73-4055-AA56-666C488B2C3F}"/>
    <cellStyle name="_Selling expenses_Taxation and Deferred taxation template" xfId="8796" xr:uid="{EF838A99-C9FC-4EF2-BAC2-1C357C019985}"/>
    <cellStyle name="_Selling expenses_Taxation and Deferred taxation template 2" xfId="9857" xr:uid="{6CBD8F37-AD54-4171-99BD-939E491B23FB}"/>
    <cellStyle name="_Sheet1" xfId="5281" xr:uid="{9D2B4360-06E2-4931-A9DE-64FB4599C2D4}"/>
    <cellStyle name="_Sheet1 2" xfId="7801" xr:uid="{BBB47BC0-82D6-4A84-BA76-B5C32997D151}"/>
    <cellStyle name="_Sheet1_1" xfId="7551" xr:uid="{5379BD58-ABD2-4B6E-8000-D7D5E3815AE5}"/>
    <cellStyle name="_Sheet1_1 2" xfId="5385" xr:uid="{93C6D51E-2024-4C27-A744-0C7162088C4D}"/>
    <cellStyle name="_Sheet1_Additional RP PRC GAAP CCIEC " xfId="5280" xr:uid="{45A995EE-7DF1-4BA3-8F31-A69D5120C81E}"/>
    <cellStyle name="_Sheet1_Additional RP PRC GAAP CCIEC  2" xfId="7130" xr:uid="{D5FFDF38-B5A0-4D3D-B0A3-3A3C8FD30E77}"/>
    <cellStyle name="_Sheet1_AP" xfId="8733" xr:uid="{7055200E-8E82-48F9-9ADF-5E3AF039305A}"/>
    <cellStyle name="_Sheet1_AP 2" xfId="8273" xr:uid="{F9AC89E9-70BD-4289-A58F-A6B6BA0361C3}"/>
    <cellStyle name="_Sheet1_ARORAPOP_ Jinchukou" xfId="6986" xr:uid="{3E74EF4E-67F2-40B4-AEC1-6EEB6380AE3D}"/>
    <cellStyle name="_Sheet1_ARORAPOP_ Jinchukou 2" xfId="8590" xr:uid="{44E22698-B98C-4108-8A24-FAFF055A3B4B}"/>
    <cellStyle name="_Sheet1_China Coal-DePack-0430-Final" xfId="5279" xr:uid="{80F57416-7A11-4D15-AC79-900D5C7C9486}"/>
    <cellStyle name="_Sheet1_China Coal-DePack-0430-Final 2" xfId="5870" xr:uid="{244E20EF-CAEB-437E-852F-8D22ABE776EA}"/>
    <cellStyle name="_Sheet1_China Coal-DePack-additional RP-Final-con-Datun" xfId="7483" xr:uid="{66D7B046-0272-4F9D-9EF3-712510AE4FE2}"/>
    <cellStyle name="_Sheet1_China Coal-DePack-additional RP-Final-con-Datun 2" xfId="6927" xr:uid="{5ED8E54F-C501-42D6-A592-8758B8AE0E16}"/>
    <cellStyle name="_Sheet1_Consol Lead-Non operating income and exp_0723" xfId="11747" xr:uid="{B348DA0D-9B7F-4A1A-91AD-0BDBEE62361B}"/>
    <cellStyle name="_Sheet1_Consol Lead-Non operating income and exp_0723 2" xfId="6677" xr:uid="{7CA7F79C-37AF-4662-8100-32EE664BE951}"/>
    <cellStyle name="_Sheet1_Datun" xfId="8564" xr:uid="{378A9AB3-9292-4535-889D-37C4FE1DBC12}"/>
    <cellStyle name="_Sheet1_Datun 0527" xfId="5278" xr:uid="{4C5B5E07-3600-4444-8020-DBCE4F0F6990}"/>
    <cellStyle name="_Sheet1_Datun 0527 2" xfId="5277" xr:uid="{D18CFB08-45DC-4E5E-A183-D14E8B0F53DD}"/>
    <cellStyle name="_Sheet1_Datun 2" xfId="4830" xr:uid="{D1565A6C-623D-48F9-B215-03B6E5658655}"/>
    <cellStyle name="_Sheet1_DePack-0427" xfId="5275" xr:uid="{416D94D9-8D43-43F7-8AEB-C6E48CA6F4D4}"/>
    <cellStyle name="_Sheet1_DePack-0427 2" xfId="5271" xr:uid="{B611489A-AAE8-41CE-91BD-8BBD1E8F572F}"/>
    <cellStyle name="_Sheet1_DePack-0427_Consol Lead-Non operating income and exp_0723" xfId="5270" xr:uid="{D548CA90-DC6A-4EDE-9968-312F4B3DE54A}"/>
    <cellStyle name="_Sheet1_DePack-0427_Consol Lead-Non operating income and exp_0723 2" xfId="6914" xr:uid="{333573D2-CB71-4A55-813B-B4A9F70E1914}"/>
    <cellStyle name="_Sheet1_DePack-0430-Final-PRC--Pingshuo" xfId="5269" xr:uid="{11E165D8-0897-494F-9CC0-F1F51D23FC9A}"/>
    <cellStyle name="_Sheet1_DePack-0430-Final-PRC--Pingshuo 2" xfId="4598" xr:uid="{FCB99276-BDC7-4C6C-848F-8E3B752160DE}"/>
    <cellStyle name="_Sheet1_DePack-0430-Final-PRC--Pingshuo_Consol Lead-Non operating income and exp_0723" xfId="5504" xr:uid="{D59FB083-A016-4165-9A68-C107FE78EA35}"/>
    <cellStyle name="_Sheet1_DePack-0430-Final-PRC--Pingshuo_Consol Lead-Non operating income and exp_0723 2" xfId="10355" xr:uid="{BC322A21-A161-4C99-87B0-D6719741F0A3}"/>
    <cellStyle name="_Sheet1_expense for RP-IAS" xfId="6591" xr:uid="{10FAE1AC-DBFC-4892-AAA0-E7E04A30FF8F}"/>
    <cellStyle name="_Sheet1_expense for RP-IAS 2" xfId="5268" xr:uid="{5D7C1C47-6613-4A5B-928F-1AC86D4F42F0}"/>
    <cellStyle name="_Sheet1_expense for RP-PRC" xfId="5267" xr:uid="{AE48CB78-26E8-4657-904A-9C85CFE2BF47}"/>
    <cellStyle name="_Sheet1_expense for RP-PRC 2" xfId="5266" xr:uid="{0BFB46F4-0064-4A37-A09D-B0A315069C48}"/>
    <cellStyle name="_Sheet1_Income statement by nature" xfId="10293" xr:uid="{FDD7CF9E-C203-44F3-9BA3-878CF115AAD4}"/>
    <cellStyle name="_Sheet1_Income statement by nature 10" xfId="14444" xr:uid="{80AC9922-7333-4DAB-9B6F-B43BFD9AE419}"/>
    <cellStyle name="_Sheet1_Income statement by nature 2" xfId="19661" xr:uid="{65ECACB1-F4D9-457A-B9DE-3D494AD84D21}"/>
    <cellStyle name="_Sheet1_Income statement by nature 2 2" xfId="25418" xr:uid="{6708F0C8-4A13-496C-9D07-B636D054F918}"/>
    <cellStyle name="_Sheet1_Income statement by nature 3" xfId="17187" xr:uid="{D887331F-2F0F-4050-9033-165EB1A787EF}"/>
    <cellStyle name="_Sheet1_Income statement by nature 3 2" xfId="22944" xr:uid="{F1400F07-8746-4155-91D4-90FCE6A8F0D2}"/>
    <cellStyle name="_Sheet1_Income statement by nature 4" xfId="17507" xr:uid="{5E7CAD5B-4612-46EA-B7EF-9957C17034F0}"/>
    <cellStyle name="_Sheet1_Income statement by nature 4 2" xfId="23264" xr:uid="{C5FE9EB0-371B-43BE-9F82-6A3372780E52}"/>
    <cellStyle name="_Sheet1_Income statement by nature 5" xfId="17202" xr:uid="{D303BEA7-3FFA-4935-96E7-EA3FCFDA1EBB}"/>
    <cellStyle name="_Sheet1_Income statement by nature 5 2" xfId="22959" xr:uid="{6A955C24-5A94-497F-B414-D6F5199CE4BC}"/>
    <cellStyle name="_Sheet1_Income statement by nature 6" xfId="17802" xr:uid="{52FBE35A-457F-4CCD-9612-A1EE7CF9197C}"/>
    <cellStyle name="_Sheet1_Income statement by nature 6 2" xfId="23559" xr:uid="{56C85C41-3D71-459D-83EB-7AAC40AB45D8}"/>
    <cellStyle name="_Sheet1_Income statement by nature 7" xfId="20605" xr:uid="{20378589-AEDD-496A-82C9-C1B80406C91F}"/>
    <cellStyle name="_Sheet1_Income statement by nature 7 2" xfId="26364" xr:uid="{0F5A6627-0BC5-4A01-9C8B-E346FF753E21}"/>
    <cellStyle name="_Sheet1_Income statement by nature 8" xfId="14985" xr:uid="{DD5DD627-28BC-41BB-AC22-0477C235F471}"/>
    <cellStyle name="_Sheet1_Income statement by nature 9" xfId="14490" xr:uid="{C5B1A872-A735-47C6-886F-96381E83254B}"/>
    <cellStyle name="_Sheet1_RP Additioanal PRC" xfId="10090" xr:uid="{F1C328D1-B876-42D4-94E4-A149379F0944}"/>
    <cellStyle name="_Sheet1_RP Additioanal PRC 2" xfId="5265" xr:uid="{4430CBF7-C1B4-4833-9024-1A8DB46F1CB0}"/>
    <cellStyle name="_Sheet1_RP Additioanal PRC_Consol Lead-Non operating income and exp_0723" xfId="5273" xr:uid="{5CD79C91-F291-4CE0-BB9F-83975864E3CA}"/>
    <cellStyle name="_Sheet1_RP Additioanal PRC_Consol Lead-Non operating income and exp_0723 2" xfId="5261" xr:uid="{29314EDF-B993-42B9-BA9F-A2AE2561723B}"/>
    <cellStyle name="_Sheet1_RP Additioanal-中联煤层气" xfId="7328" xr:uid="{4CBF3D00-FEC9-4100-959B-8F24C1C0DBBA}"/>
    <cellStyle name="_Sheet1_RP Additioanal-中联煤层气 2" xfId="10680" xr:uid="{BD1E27FA-0376-41D0-AB2C-21E9DAFA10D8}"/>
    <cellStyle name="_Sheet1_RP -P&amp;L中煤" xfId="9478" xr:uid="{4E70A321-83E2-42AB-A407-8BDFE9491AA9}"/>
    <cellStyle name="_Sheet1_RP -P&amp;L中煤 2" xfId="5260" xr:uid="{33E705F8-D95D-4E6B-9617-F7D0DAF8D032}"/>
    <cellStyle name="_Sheet1_RP -P&amp;L中煤_Additional RP PRC GAAP CCIEC " xfId="9775" xr:uid="{3C4EC5C8-98CE-42EC-9557-BE8FF5300D27}"/>
    <cellStyle name="_Sheet1_RP -P&amp;L中煤_Additional RP PRC GAAP CCIEC  2" xfId="5258" xr:uid="{B58ECD65-15BF-4B13-9308-4E00DE23ADA0}"/>
    <cellStyle name="_Sheet1_RP -P&amp;L中煤_AP" xfId="5256" xr:uid="{4B28C465-AC39-499F-A4A2-E6C3121FDF90}"/>
    <cellStyle name="_Sheet1_RP -P&amp;L中煤_AP 2" xfId="10580" xr:uid="{604A25F8-2794-4544-83C7-3439D51E3CB5}"/>
    <cellStyle name="_Sheet1_RP -P&amp;L中煤_ARORAPOP_ Jinchukou" xfId="5255" xr:uid="{AA27E5F5-894F-4892-BA18-A3D07431A9D8}"/>
    <cellStyle name="_Sheet1_RP -P&amp;L中煤_ARORAPOP_ Jinchukou 2" xfId="7250" xr:uid="{8D499BC6-80D2-43EE-9EF4-8738B7CC947F}"/>
    <cellStyle name="_Sheet1_RP -P&amp;L中煤_China Coal-DePack-0430-Final" xfId="5254" xr:uid="{91589CDC-D61B-43F6-BA4F-C7D3B4F5E34C}"/>
    <cellStyle name="_Sheet1_RP -P&amp;L中煤_China Coal-DePack-0430-Final 2" xfId="11315" xr:uid="{65C2C24E-1E92-4490-B3BE-51F4BBCA9228}"/>
    <cellStyle name="_Sheet1_RP -P&amp;L中煤_China Coal-DePack-additional RP-Final-con-Datun" xfId="10474" xr:uid="{EE045FFA-E60D-41B7-9102-E75574E34399}"/>
    <cellStyle name="_Sheet1_RP -P&amp;L中煤_China Coal-DePack-additional RP-Final-con-Datun 2" xfId="4457" xr:uid="{577C2F2C-5C31-47DA-8A2C-D7978F8C8401}"/>
    <cellStyle name="_Sheet1_RP -P&amp;L中煤_Consol Lead-Non operating income and exp_0723" xfId="5248" xr:uid="{19A0CC31-0486-4084-BABD-EE17A1548439}"/>
    <cellStyle name="_Sheet1_RP -P&amp;L中煤_Consol Lead-Non operating income and exp_0723 2" xfId="11731" xr:uid="{50D9FB01-7867-43B8-AADA-9AFD459DBD83}"/>
    <cellStyle name="_Sheet1_RP -P&amp;L中煤_Datun" xfId="5247" xr:uid="{7B6AFA32-F68B-49DE-BD88-1B26DBE4B1F8}"/>
    <cellStyle name="_Sheet1_RP -P&amp;L中煤_Datun 0527" xfId="11337" xr:uid="{6B6E734D-B198-4A0B-8A9C-A46A3CBF8D84}"/>
    <cellStyle name="_Sheet1_RP -P&amp;L中煤_Datun 0527 2" xfId="5245" xr:uid="{B9457F16-623C-4848-9EFC-8FBFAF7A2B7B}"/>
    <cellStyle name="_Sheet1_RP -P&amp;L中煤_Datun 2" xfId="10844" xr:uid="{09A1C36D-9445-4A10-B135-E9F995D6C17B}"/>
    <cellStyle name="_Sheet1_RP -P&amp;L中煤_DePack-0427" xfId="10287" xr:uid="{E9FF5E1F-F2EF-49C4-B1C1-5A9CBA6B92A7}"/>
    <cellStyle name="_Sheet1_RP -P&amp;L中煤_DePack-0427 2" xfId="10780" xr:uid="{AD0B1576-D01D-4680-BDC3-3DEEB687F3C5}"/>
    <cellStyle name="_Sheet1_RP -P&amp;L中煤_DePack-0427_Consol Lead-Non operating income and exp_0723" xfId="5244" xr:uid="{05D67E47-38C4-4ACA-AEF5-0B4EC24B57AF}"/>
    <cellStyle name="_Sheet1_RP -P&amp;L中煤_DePack-0427_Consol Lead-Non operating income and exp_0723 2" xfId="7424" xr:uid="{02F2036C-2C2C-4F82-96F7-5A8B191EEE2A}"/>
    <cellStyle name="_Sheet1_RP -P&amp;L中煤_DePack-0430-Final-PRC--Pingshuo" xfId="5243" xr:uid="{6FD8A9E2-6D87-4224-829B-D39176225467}"/>
    <cellStyle name="_Sheet1_RP -P&amp;L中煤_DePack-0430-Final-PRC--Pingshuo 2" xfId="5652" xr:uid="{3EAF44F5-63D8-4F00-B296-0C1634D5B0BA}"/>
    <cellStyle name="_Sheet1_RP -P&amp;L中煤_DePack-0430-Final-PRC--Pingshuo_Consol Lead-Non operating income and exp_0723" xfId="5241" xr:uid="{3388B87A-08F6-4AB6-BEA6-99C21466E5E5}"/>
    <cellStyle name="_Sheet1_RP -P&amp;L中煤_DePack-0430-Final-PRC--Pingshuo_Consol Lead-Non operating income and exp_0723 2" xfId="6231" xr:uid="{C04113D7-E547-4E88-9A08-E37E3FC1A177}"/>
    <cellStyle name="_Sheet1_RP -P&amp;L中煤_RP Additioanal PRC" xfId="5665" xr:uid="{AE8A9B3E-26F1-4456-8680-70CEAA0279E7}"/>
    <cellStyle name="_Sheet1_RP -P&amp;L中煤_RP Additioanal PRC 2" xfId="8739" xr:uid="{9D420E19-A295-4C65-BC6D-9823340C5F06}"/>
    <cellStyle name="_Sheet1_RP -P&amp;L中煤_RP Additioanal PRC_Consol Lead-Non operating income and exp_0723" xfId="8309" xr:uid="{0B42738F-4770-4C45-B9FB-8873E63D630B}"/>
    <cellStyle name="_Sheet1_RP -P&amp;L中煤_RP Additioanal PRC_Consol Lead-Non operating income and exp_0723 2" xfId="7658" xr:uid="{4082123C-D9F6-41CA-A4F5-FAA1178FD603}"/>
    <cellStyle name="_Sheet1_RP -P&amp;L中煤_RP Additioanal-中联煤层气" xfId="4696" xr:uid="{D77389DC-A5F4-466B-BD08-745D48D830EF}"/>
    <cellStyle name="_Sheet1_RP -P&amp;L中煤_RP Additioanal-中联煤层气 2" xfId="5239" xr:uid="{64395698-7100-4784-ABCF-6460475708FD}"/>
    <cellStyle name="_Sheet1_RP -P&amp;L中煤_RP-0527" xfId="8752" xr:uid="{FD2F7587-1795-49E5-90F8-554E713C7E34}"/>
    <cellStyle name="_Sheet1_RP -P&amp;L中煤_RP-0527 2" xfId="5237" xr:uid="{C5AA9B85-3A75-4140-B2DE-642E3EC8B07A}"/>
    <cellStyle name="_Sheet1_RP -P&amp;L中煤_RP-ping shuo " xfId="5235" xr:uid="{32777D9B-D57A-4B80-8AE2-A15690C5937E}"/>
    <cellStyle name="_Sheet1_RP -P&amp;L中煤_RP-ping shuo  2" xfId="8377" xr:uid="{279E87E0-9EA8-4F20-92FF-7B959DB17869}"/>
    <cellStyle name="_Sheet1_RP -P&amp;L中煤_RP-sales&amp;cogs-final" xfId="10320" xr:uid="{9441B322-BC10-4A64-BB84-EC1F3A955D1D}"/>
    <cellStyle name="_Sheet1_RP -P&amp;L中煤_RP-sales&amp;cogs-final 2" xfId="5233" xr:uid="{DA1A12C3-24C8-4DD8-96BE-F0687C3B89BA}"/>
    <cellStyle name="_Sheet1_RP -P&amp;L中煤_Taxation and Deferred taxation template" xfId="10957" xr:uid="{0CD5A396-7CCC-4A2F-B324-D36BD1CFAFD8}"/>
    <cellStyle name="_Sheet1_RP -P&amp;L中煤_Taxation and Deferred taxation template 2" xfId="10387" xr:uid="{A98EE2E5-FE25-4023-BBA4-28F4033C6CB7}"/>
    <cellStyle name="_Sheet1_RP-0527" xfId="6896" xr:uid="{331742FF-6141-49EA-9DAF-4C6D7C5A87EA}"/>
    <cellStyle name="_Sheet1_RP-0527 2" xfId="9291" xr:uid="{BBCAB492-4871-40FB-9AD6-24722E04B819}"/>
    <cellStyle name="_Sheet1_RP-ping shuo " xfId="11464" xr:uid="{E871297B-E3B0-4BA7-86C7-FE14333F0402}"/>
    <cellStyle name="_Sheet1_RP-ping shuo  2" xfId="6490" xr:uid="{A96B757B-1D8C-45B4-B926-D9C52B089EBA}"/>
    <cellStyle name="_Sheet1_RP-ping shuo-IFRS-7.7" xfId="10137" xr:uid="{D587EB84-7CE4-41AE-B59D-5CED9AD34F33}"/>
    <cellStyle name="_Sheet1_RP-ping shuo-IFRS-7.7 2" xfId="9989" xr:uid="{F59205FE-270E-4DF5-9046-D5297887778F}"/>
    <cellStyle name="_Sheet1_RP-sales&amp;cogs-final" xfId="7101" xr:uid="{327AF1C9-A56B-467D-8577-D29F6BFEA666}"/>
    <cellStyle name="_Sheet1_RP-sales&amp;cogs-final 2" xfId="11538" xr:uid="{588DC590-6476-40CD-B90A-A160F7B43D17}"/>
    <cellStyle name="_Sheet1_Taxation and Deferred taxation template" xfId="6547" xr:uid="{11316B2A-AF0C-44FD-BC19-762268C061BA}"/>
    <cellStyle name="_Sheet1_Taxation and Deferred taxation template 2" xfId="6731" xr:uid="{B885F1D8-2272-48B1-BF0F-F9A0B2839C31}"/>
    <cellStyle name="_Sheet2" xfId="10632" xr:uid="{94BF99E5-6402-477F-8756-506E06418E42}"/>
    <cellStyle name="_Sheet2 2" xfId="5232" xr:uid="{67B75569-EE9C-41B3-AA65-C4DDCFC7B9F3}"/>
    <cellStyle name="_Sheet2_Additional RP PRC GAAP CCIEC " xfId="6850" xr:uid="{8C65CA56-5CA5-485F-9C66-A20CBE92A1AF}"/>
    <cellStyle name="_Sheet2_Additional RP PRC GAAP CCIEC  2" xfId="5230" xr:uid="{C2501F21-6615-4211-9A1A-DC7D3423A61C}"/>
    <cellStyle name="_Sheet2_AP" xfId="5953" xr:uid="{99D680D2-5E2E-418C-9BA5-E58D295292E9}"/>
    <cellStyle name="_Sheet2_AP 2" xfId="5228" xr:uid="{ABC63286-B156-4BBC-BF87-B56AE1AD281D}"/>
    <cellStyle name="_Sheet2_ARORAPOP_ Jinchukou" xfId="5227" xr:uid="{F120846D-2A79-44BE-9747-CAE4957DC7FF}"/>
    <cellStyle name="_Sheet2_ARORAPOP_ Jinchukou 2" xfId="5836" xr:uid="{6BA8D7E9-2931-459E-9027-36ECBD0A6C3D}"/>
    <cellStyle name="_Sheet2_China Coal-DePack-0430-Final" xfId="5226" xr:uid="{98975A2D-A601-48BD-B3A4-1FF577E064C1}"/>
    <cellStyle name="_Sheet2_China Coal-DePack-0430-Final 2" xfId="8875" xr:uid="{4A199F98-A686-4470-8750-1707325B737A}"/>
    <cellStyle name="_Sheet2_China Coal-DePack-additional RP-Final-con-Datun" xfId="7653" xr:uid="{AAD819F4-AACC-413F-9248-B3F87A88B674}"/>
    <cellStyle name="_Sheet2_China Coal-DePack-additional RP-Final-con-Datun 2" xfId="11758" xr:uid="{7AED2BF7-F6FE-4629-9965-A598E8795176}"/>
    <cellStyle name="_Sheet2_Consol Lead-Non operating income and exp_0723" xfId="5224" xr:uid="{CA1CF3BF-ABBF-463C-B58C-1A508AC5C884}"/>
    <cellStyle name="_Sheet2_Consol Lead-Non operating income and exp_0723 2" xfId="8158" xr:uid="{CE291B1F-CD26-441E-B9E8-1A6E00906022}"/>
    <cellStyle name="_Sheet2_Datun" xfId="5221" xr:uid="{EF92DC09-CAC2-4BC9-A4C2-58C32887B78E}"/>
    <cellStyle name="_Sheet2_Datun 0527" xfId="5625" xr:uid="{CAD52E08-9D75-47C9-8949-0DF951FAEB36}"/>
    <cellStyle name="_Sheet2_Datun 0527 2" xfId="7223" xr:uid="{B947193F-EF37-4111-AE68-8013BBDEA9C4}"/>
    <cellStyle name="_Sheet2_Datun 2" xfId="6543" xr:uid="{0A2B09F1-AA5B-4073-9DC1-EFB8E17364C3}"/>
    <cellStyle name="_Sheet2_DePack-0427" xfId="5219" xr:uid="{8BD86092-733E-46FE-8379-2FEDA81B3A1A}"/>
    <cellStyle name="_Sheet2_DePack-0427 2" xfId="7879" xr:uid="{5EC3F03F-60B8-470C-9D5B-F71FD216B129}"/>
    <cellStyle name="_Sheet2_DePack-0427_Consol Lead-Non operating income and exp_0723" xfId="5217" xr:uid="{7F24D9DF-D2CD-4D07-B57F-A7E511294730}"/>
    <cellStyle name="_Sheet2_DePack-0427_Consol Lead-Non operating income and exp_0723 2" xfId="5214" xr:uid="{15180D76-2559-4DD9-BB29-C97A6BCFAA1B}"/>
    <cellStyle name="_Sheet2_DePack-0430-Final-PRC--Pingshuo" xfId="5213" xr:uid="{1C633858-9905-4E02-B676-1F798F25CD2D}"/>
    <cellStyle name="_Sheet2_DePack-0430-Final-PRC--Pingshuo 2" xfId="5210" xr:uid="{9D42163B-EEC6-461C-AC4B-833FAEC128FF}"/>
    <cellStyle name="_Sheet2_DePack-0430-Final-PRC--Pingshuo_Consol Lead-Non operating income and exp_0723" xfId="9252" xr:uid="{16CFD23C-BCAF-4DC8-A985-B42DB6EBBC34}"/>
    <cellStyle name="_Sheet2_DePack-0430-Final-PRC--Pingshuo_Consol Lead-Non operating income and exp_0723 2" xfId="5104" xr:uid="{92E3E97A-B0BA-40D6-93B0-796DAEB2C092}"/>
    <cellStyle name="_Sheet2_RP Additioanal PRC" xfId="5207" xr:uid="{75470249-48A5-4966-9222-B2A70C4CB0D1}"/>
    <cellStyle name="_Sheet2_RP Additioanal PRC 2" xfId="9753" xr:uid="{61105982-C8D9-4CF1-A867-E6F286FD0F13}"/>
    <cellStyle name="_Sheet2_RP Additioanal PRC_Consol Lead-Non operating income and exp_0723" xfId="5204" xr:uid="{BB630859-1BF0-4F3E-9394-FF6114B0A9A0}"/>
    <cellStyle name="_Sheet2_RP Additioanal PRC_Consol Lead-Non operating income and exp_0723 2" xfId="10468" xr:uid="{9B50BCBB-2241-4254-AC91-9BC4AF6F884D}"/>
    <cellStyle name="_Sheet2_RP Additioanal-中联煤层气" xfId="5338" xr:uid="{670569B5-E5A4-4047-8CEA-A73989B39BF0}"/>
    <cellStyle name="_Sheet2_RP Additioanal-中联煤层气 2" xfId="5753" xr:uid="{7AB31C27-9916-4631-89D8-C2E67428F71F}"/>
    <cellStyle name="_Sheet2_RP -P&amp;L中煤" xfId="5203" xr:uid="{E215682E-521C-4048-8332-8490E0FB39D4}"/>
    <cellStyle name="_Sheet2_RP -P&amp;L中煤 2" xfId="6258" xr:uid="{029F54FE-1B40-4B93-AA7B-D7705B702AC7}"/>
    <cellStyle name="_Sheet2_RP -P&amp;L中煤_Additional RP PRC GAAP CCIEC " xfId="7901" xr:uid="{AD3542B0-55D7-4AA7-9612-7C845D60797F}"/>
    <cellStyle name="_Sheet2_RP -P&amp;L中煤_Additional RP PRC GAAP CCIEC  2" xfId="9066" xr:uid="{86B44005-D9B2-49A1-B4C6-D976EA9E5C7E}"/>
    <cellStyle name="_Sheet2_RP -P&amp;L中煤_AP" xfId="4430" xr:uid="{21DFEA8E-5EFF-4DB2-BA78-4ADA3EF97149}"/>
    <cellStyle name="_Sheet2_RP -P&amp;L中煤_AP 2" xfId="8659" xr:uid="{E7963C96-8AB4-41E9-ACA3-802838BACA34}"/>
    <cellStyle name="_Sheet2_RP -P&amp;L中煤_ARORAPOP_ Jinchukou" xfId="5202" xr:uid="{F7E1B8CB-22DD-4D0D-A10C-8FF1B0692DB2}"/>
    <cellStyle name="_Sheet2_RP -P&amp;L中煤_ARORAPOP_ Jinchukou 2" xfId="5201" xr:uid="{0D0CF79A-53B5-45B4-B194-18A90625A94D}"/>
    <cellStyle name="_Sheet2_RP -P&amp;L中煤_China Coal-DePack-0430-Final" xfId="5197" xr:uid="{37AA7CAF-5956-41B2-8C6C-AE7EB1D34B3C}"/>
    <cellStyle name="_Sheet2_RP -P&amp;L中煤_China Coal-DePack-0430-Final 2" xfId="5196" xr:uid="{591F33D2-7168-4AE1-A568-1A5696D100DD}"/>
    <cellStyle name="_Sheet2_RP -P&amp;L中煤_China Coal-DePack-additional RP-Final-con-Datun" xfId="5195" xr:uid="{0B3712E5-031C-486B-AA60-FB1391A05D06}"/>
    <cellStyle name="_Sheet2_RP -P&amp;L中煤_China Coal-DePack-additional RP-Final-con-Datun 2" xfId="5319" xr:uid="{CF0B394E-E333-45B7-81ED-0457521BD03C}"/>
    <cellStyle name="_Sheet2_RP -P&amp;L中煤_Consol Lead-Non operating income and exp_0723" xfId="5192" xr:uid="{CDABE19C-1D7A-45AC-BC6A-D66D53DB8E55}"/>
    <cellStyle name="_Sheet2_RP -P&amp;L中煤_Consol Lead-Non operating income and exp_0723 2" xfId="5191" xr:uid="{BE261893-AF14-4CEF-B7B4-ED656A9EE4D0}"/>
    <cellStyle name="_Sheet2_RP -P&amp;L中煤_Datun" xfId="9428" xr:uid="{95E9BA0B-AD51-45E0-B136-B09510A29E78}"/>
    <cellStyle name="_Sheet2_RP -P&amp;L中煤_Datun 0527" xfId="5189" xr:uid="{907BB584-ACFD-40CC-B1D5-7499A609DC31}"/>
    <cellStyle name="_Sheet2_RP -P&amp;L中煤_Datun 0527 2" xfId="9372" xr:uid="{D482DD40-3B24-479B-81DF-85C999D2FB88}"/>
    <cellStyle name="_Sheet2_RP -P&amp;L中煤_Datun 2" xfId="5455" xr:uid="{A494E984-1EF5-4F9A-AFB4-8C3B13EF7205}"/>
    <cellStyle name="_Sheet2_RP -P&amp;L中煤_DePack-0427" xfId="5186" xr:uid="{3D72093C-6600-4315-A036-E4728854EE89}"/>
    <cellStyle name="_Sheet2_RP -P&amp;L中煤_DePack-0427 2" xfId="5185" xr:uid="{926DABA9-9DA9-46CB-B88D-11E7DD469AEF}"/>
    <cellStyle name="_Sheet2_RP -P&amp;L中煤_DePack-0427_Consol Lead-Non operating income and exp_0723" xfId="8476" xr:uid="{66322309-370E-4C20-B06B-2D038D77A073}"/>
    <cellStyle name="_Sheet2_RP -P&amp;L中煤_DePack-0427_Consol Lead-Non operating income and exp_0723 2" xfId="8169" xr:uid="{5D09A52C-CFDA-4E4D-BDEC-B59489E3D8E8}"/>
    <cellStyle name="_Sheet2_RP -P&amp;L中煤_DePack-0430-Final-PRC--Pingshuo" xfId="7309" xr:uid="{9FE00B89-828A-4D9C-92BB-3901633F339C}"/>
    <cellStyle name="_Sheet2_RP -P&amp;L中煤_DePack-0430-Final-PRC--Pingshuo 2" xfId="5184" xr:uid="{CD1F412A-54C9-4D79-815F-D52B4D1D779A}"/>
    <cellStyle name="_Sheet2_RP -P&amp;L中煤_DePack-0430-Final-PRC--Pingshuo_Consol Lead-Non operating income and exp_0723" xfId="5183" xr:uid="{CE0C57CD-5C8B-4086-8B39-0FE7DF6B14FB}"/>
    <cellStyle name="_Sheet2_RP -P&amp;L中煤_DePack-0430-Final-PRC--Pingshuo_Consol Lead-Non operating income and exp_0723 2" xfId="5868" xr:uid="{9147D5A3-B544-4BCD-9974-DEB13A138E11}"/>
    <cellStyle name="_Sheet2_RP -P&amp;L中煤_RP Additioanal PRC" xfId="10437" xr:uid="{BC4B7B78-5FD7-4F63-BC97-BAC5390A89D4}"/>
    <cellStyle name="_Sheet2_RP -P&amp;L中煤_RP Additioanal PRC 2" xfId="5053" xr:uid="{C909A7D6-439E-4526-A88B-3681DA79D075}"/>
    <cellStyle name="_Sheet2_RP -P&amp;L中煤_RP Additioanal PRC_Consol Lead-Non operating income and exp_0723" xfId="5182" xr:uid="{E383F8FE-3162-49B5-B262-CD5B1539FFB6}"/>
    <cellStyle name="_Sheet2_RP -P&amp;L中煤_RP Additioanal PRC_Consol Lead-Non operating income and exp_0723 2" xfId="5981" xr:uid="{6431516C-CF76-4FBD-A6D2-0B7A06B12672}"/>
    <cellStyle name="_Sheet2_RP -P&amp;L中煤_RP Additioanal-中联煤层气" xfId="5179" xr:uid="{DD73653C-A83A-4D3E-92AE-20B180B646B5}"/>
    <cellStyle name="_Sheet2_RP -P&amp;L中煤_RP Additioanal-中联煤层气 2" xfId="5178" xr:uid="{7646FF85-88FE-414B-9A0E-0D9CAD20C1E3}"/>
    <cellStyle name="_Sheet2_RP -P&amp;L中煤_RP-0527" xfId="5175" xr:uid="{E132B59C-26B1-4B89-BA3A-A7C4DCBB2FA2}"/>
    <cellStyle name="_Sheet2_RP -P&amp;L中煤_RP-0527 2" xfId="5173" xr:uid="{3AC225F6-4787-4AAF-A217-8D621BDAB18C}"/>
    <cellStyle name="_Sheet2_RP -P&amp;L中煤_RP-ping shuo " xfId="6549" xr:uid="{D3A4DB9C-50FC-4939-8FFF-2D74C2CB6DC3}"/>
    <cellStyle name="_Sheet2_RP -P&amp;L中煤_RP-ping shuo  2" xfId="6441" xr:uid="{F6FFBB68-F3E2-4E1D-9E6B-F4D28A066771}"/>
    <cellStyle name="_Sheet2_RP -P&amp;L中煤_RP-sales&amp;cogs-final" xfId="7111" xr:uid="{CDF9D205-17DC-4DE3-BEDB-796C2BB2FD6F}"/>
    <cellStyle name="_Sheet2_RP -P&amp;L中煤_RP-sales&amp;cogs-final 2" xfId="5397" xr:uid="{BA94083B-9BA2-4471-A937-C06D97A55828}"/>
    <cellStyle name="_Sheet2_RP -P&amp;L中煤_Taxation and Deferred taxation template" xfId="9264" xr:uid="{C831A8B9-ADC5-4A50-BB9C-6C4819D924EA}"/>
    <cellStyle name="_Sheet2_RP -P&amp;L中煤_Taxation and Deferred taxation template 2" xfId="5169" xr:uid="{2DB96A25-B3AB-4041-BA2F-D1C2D928C023}"/>
    <cellStyle name="_Sheet2_RP-0527" xfId="5166" xr:uid="{9EDA4CD5-140B-4A72-B4DE-E884DC7BBFFA}"/>
    <cellStyle name="_Sheet2_RP-0527 2" xfId="5242" xr:uid="{2BB02BCD-083B-4526-B733-CE20E45FBEB0}"/>
    <cellStyle name="_Sheet2_RP-ping shuo " xfId="5164" xr:uid="{ED68288F-AEEB-4F4A-AADD-86B6FA5C5890}"/>
    <cellStyle name="_Sheet2_RP-ping shuo  2" xfId="11397" xr:uid="{D1FCB631-3549-43EC-8D02-36AE142F0D59}"/>
    <cellStyle name="_Sheet2_RP-sales&amp;cogs-final" xfId="5162" xr:uid="{3B34A2C2-17E0-4AC1-9760-7750D54F8195}"/>
    <cellStyle name="_Sheet2_RP-sales&amp;cogs-final 2" xfId="5160" xr:uid="{2DEA4F52-9270-4CAF-BA98-35A3EB97A023}"/>
    <cellStyle name="_Sheet2_Taxation and Deferred taxation template" xfId="5158" xr:uid="{3A2C7AFF-B483-4C7E-9727-3531C089A957}"/>
    <cellStyle name="_Sheet2_Taxation and Deferred taxation template 2" xfId="11407" xr:uid="{8A25DA44-E192-489E-8996-CDDB3DFD7CD5}"/>
    <cellStyle name="_ST&amp; LT loan&amp;current porti" xfId="7669" xr:uid="{FF857C11-65EA-4EC8-9F5D-E51743DA31C1}"/>
    <cellStyle name="_ST&amp; LT loan&amp;current porti 2" xfId="10176" xr:uid="{F735E0E6-D5C7-45C3-AE13-421C4D6E77C4}"/>
    <cellStyle name="_ST&amp; LT loan&amp;current porti_Additional RP PRC GAAP CCIEC " xfId="5154" xr:uid="{4264E248-8450-434A-9465-D8AA00CCC14D}"/>
    <cellStyle name="_ST&amp; LT loan&amp;current porti_Additional RP PRC GAAP CCIEC  2" xfId="10566" xr:uid="{845FE1E3-1A58-40B3-B813-8DBA447EBF2F}"/>
    <cellStyle name="_ST&amp; LT loan&amp;current porti_AP" xfId="10904" xr:uid="{B064A216-F889-4E08-A058-361DB3393BEE}"/>
    <cellStyle name="_ST&amp; LT loan&amp;current porti_AP 2" xfId="11232" xr:uid="{3963A385-A887-4AA2-9180-F277AD71D731}"/>
    <cellStyle name="_ST&amp; LT loan&amp;current porti_ARORAPOP_ Jinchukou" xfId="9510" xr:uid="{2A5139B1-1A5E-4092-8D1D-FE91B9E200BA}"/>
    <cellStyle name="_ST&amp; LT loan&amp;current porti_ARORAPOP_ Jinchukou 2" xfId="9921" xr:uid="{F68BF36D-4909-4191-BDD1-607C48A54AB6}"/>
    <cellStyle name="_ST&amp; LT loan&amp;current porti_China Coal-DePack-0430-Final" xfId="5153" xr:uid="{F87ABCA8-2576-48A4-BEB0-A5F1D627448D}"/>
    <cellStyle name="_ST&amp; LT loan&amp;current porti_China Coal-DePack-0430-Final 2" xfId="6578" xr:uid="{44EA2EBC-335B-41E7-A5C9-B0253ACD7E43}"/>
    <cellStyle name="_ST&amp; LT loan&amp;current porti_China Coal-DePack-additional RP-Final-con-Datun" xfId="5150" xr:uid="{3E24AD29-7C2E-45B0-9EC0-B5923B263497}"/>
    <cellStyle name="_ST&amp; LT loan&amp;current porti_China Coal-DePack-additional RP-Final-con-Datun 2" xfId="5148" xr:uid="{261A95B5-84D0-492A-A4A8-CDFF881D39B0}"/>
    <cellStyle name="_ST&amp; LT loan&amp;current porti_Consol Lead-Non operating income and exp_0723" xfId="5145" xr:uid="{B277C7CE-C43C-442A-9DEE-C09C8D0BA0A9}"/>
    <cellStyle name="_ST&amp; LT loan&amp;current porti_Consol Lead-Non operating income and exp_0723 2" xfId="5562" xr:uid="{C10CD039-C663-4F7E-B963-9B4F3CE78608}"/>
    <cellStyle name="_ST&amp; LT loan&amp;current porti_Datun" xfId="5144" xr:uid="{1AFE61C4-0932-43BC-8277-06F828347C34}"/>
    <cellStyle name="_ST&amp; LT loan&amp;current porti_Datun 0527" xfId="5141" xr:uid="{DDAB37F9-B4A1-4331-8CA5-1E3A68DA8D88}"/>
    <cellStyle name="_ST&amp; LT loan&amp;current porti_Datun 0527 2" xfId="7568" xr:uid="{3B9B4B60-FEB8-4079-AC87-10078875F465}"/>
    <cellStyle name="_ST&amp; LT loan&amp;current porti_Datun 2" xfId="6742" xr:uid="{06E5046C-3DD8-42B8-B82D-35AF52F309FF}"/>
    <cellStyle name="_ST&amp; LT loan&amp;current porti_DePack-0427" xfId="6875" xr:uid="{4A014161-B770-4A81-A984-B0693287FB97}"/>
    <cellStyle name="_ST&amp; LT loan&amp;current porti_DePack-0427 2" xfId="8535" xr:uid="{3F428E8D-D92D-4CC3-97A3-B1F19C47DB85}"/>
    <cellStyle name="_ST&amp; LT loan&amp;current porti_DePack-0427_Consol Lead-Non operating income and exp_0723" xfId="10274" xr:uid="{52E3DDD3-D044-439E-A66C-7DC503F0ACDE}"/>
    <cellStyle name="_ST&amp; LT loan&amp;current porti_DePack-0427_Consol Lead-Non operating income and exp_0723 2" xfId="5140" xr:uid="{FDA04B4C-8A21-43FD-9EEC-C3EEFE17AF71}"/>
    <cellStyle name="_ST&amp; LT loan&amp;current porti_DePack-0430-Final-PRC--Pingshuo" xfId="4754" xr:uid="{A9AB48D5-59B7-4F74-A8AD-4C3FEDC6DF7F}"/>
    <cellStyle name="_ST&amp; LT loan&amp;current porti_DePack-0430-Final-PRC--Pingshuo 2" xfId="6848" xr:uid="{34A2D0AC-025F-4AEA-BEF9-685530241F1D}"/>
    <cellStyle name="_ST&amp; LT loan&amp;current porti_DePack-0430-Final-PRC--Pingshuo_Consol Lead-Non operating income and exp_0723" xfId="7505" xr:uid="{9504DE56-F60A-421A-B443-F826F79D1F58}"/>
    <cellStyle name="_ST&amp; LT loan&amp;current porti_DePack-0430-Final-PRC--Pingshuo_Consol Lead-Non operating income and exp_0723 2" xfId="5137" xr:uid="{E3A533DE-4687-41B3-A823-D17D966DD19A}"/>
    <cellStyle name="_ST&amp; LT loan&amp;current porti_RP Additioanal PRC" xfId="9281" xr:uid="{039534D5-23C1-4C60-807E-068ED8949179}"/>
    <cellStyle name="_ST&amp; LT loan&amp;current porti_RP Additioanal PRC 2" xfId="5135" xr:uid="{020151A2-8B48-43E1-A554-8017226F2629}"/>
    <cellStyle name="_ST&amp; LT loan&amp;current porti_RP Additioanal PRC_Consol Lead-Non operating income and exp_0723" xfId="5132" xr:uid="{2DD77F02-8141-4B38-99CE-0FD5BE549257}"/>
    <cellStyle name="_ST&amp; LT loan&amp;current porti_RP Additioanal PRC_Consol Lead-Non operating income and exp_0723 2" xfId="10240" xr:uid="{2446ABE4-068B-42CA-B507-D65490A20B8F}"/>
    <cellStyle name="_ST&amp; LT loan&amp;current porti_RP Additioanal-中联煤层气" xfId="5131" xr:uid="{F6E150E0-1AB7-42F5-A066-8E9AA51131AD}"/>
    <cellStyle name="_ST&amp; LT loan&amp;current porti_RP Additioanal-中联煤层气 2" xfId="4623" xr:uid="{4EFAF3F3-C994-436B-AA0D-D8BE017C6242}"/>
    <cellStyle name="_ST&amp; LT loan&amp;current porti_RP-0527" xfId="7923" xr:uid="{982A4CF1-242E-4B69-A896-CD374E1CE88B}"/>
    <cellStyle name="_ST&amp; LT loan&amp;current porti_RP-0527 2" xfId="6584" xr:uid="{B197EAFC-BDC5-4DD6-B637-789C8014C702}"/>
    <cellStyle name="_ST&amp; LT loan&amp;current porti_RP-ping shuo " xfId="5130" xr:uid="{97FE3952-E58B-4CA5-9DF3-338DED7FDE0F}"/>
    <cellStyle name="_ST&amp; LT loan&amp;current porti_RP-ping shuo  2" xfId="6615" xr:uid="{BCE1727B-6F49-48BE-A543-9336D74954A3}"/>
    <cellStyle name="_ST&amp; LT loan&amp;current porti_RP-sales&amp;cogs-final" xfId="8639" xr:uid="{E40E7F2D-2B27-447D-8614-098CE5540E00}"/>
    <cellStyle name="_ST&amp; LT loan&amp;current porti_RP-sales&amp;cogs-final 2" xfId="5128" xr:uid="{B44851F2-0186-498B-A4DD-8EC62FE4BBD2}"/>
    <cellStyle name="_ST&amp; LT loan&amp;current porti_Taxation and Deferred taxation template" xfId="7392" xr:uid="{D081B36B-88B8-44EB-820F-2F76DFE99999}"/>
    <cellStyle name="_ST&amp; LT loan&amp;current porti_Taxation and Deferred taxation template 2" xfId="5126" xr:uid="{9921C67D-419B-4D23-A930-0E9FF9F5D325}"/>
    <cellStyle name="_Taxation and Deferred taxation template" xfId="5124" xr:uid="{BF589DED-6E50-4072-879C-82A51B8111E5}"/>
    <cellStyle name="_Taxation and Deferred taxation template 2" xfId="5065" xr:uid="{B1E90C1C-20A6-4A2B-8809-CDC32CB2C607}"/>
    <cellStyle name="_TT_combined_03-07" xfId="9351" xr:uid="{BD4EFCB8-0A12-4C58-A539-4B40DD7E29CA}"/>
    <cellStyle name="_TT_combined_03-07 10" xfId="15158" xr:uid="{B4847B18-8B5E-40D2-BD78-6FBC97ECF3AD}"/>
    <cellStyle name="_TT_combined_03-07 2" xfId="18734" xr:uid="{26B1FCF6-0648-40A7-825E-2EEF91777644}"/>
    <cellStyle name="_TT_combined_03-07 2 2" xfId="24490" xr:uid="{273EAE46-812C-4D1C-860A-4C57F67DDE89}"/>
    <cellStyle name="_TT_combined_03-07 3" xfId="17217" xr:uid="{DA384343-8578-44C6-A2FE-37C2B9A2160B}"/>
    <cellStyle name="_TT_combined_03-07 3 2" xfId="22974" xr:uid="{13D64F4F-0E5A-4CBF-89F0-023A169477E6}"/>
    <cellStyle name="_TT_combined_03-07 4" xfId="16710" xr:uid="{F15888CB-536A-46E6-AD14-8A431A385A29}"/>
    <cellStyle name="_TT_combined_03-07 4 2" xfId="22469" xr:uid="{34C8FB62-816B-41FA-9544-3DEFB1F53DF1}"/>
    <cellStyle name="_TT_combined_03-07 5" xfId="16394" xr:uid="{D41C3A96-A3DC-4933-B1F5-650ADD674E3C}"/>
    <cellStyle name="_TT_combined_03-07 5 2" xfId="22152" xr:uid="{7E2E1DBF-F597-426A-B96F-B6C4F77D6824}"/>
    <cellStyle name="_TT_combined_03-07 6" xfId="20290" xr:uid="{2F73E1FD-E1CD-4D89-AAB8-05A01ACA1BF5}"/>
    <cellStyle name="_TT_combined_03-07 6 2" xfId="26049" xr:uid="{D5DBDD7D-F8F4-4F58-81D0-DB686383FA56}"/>
    <cellStyle name="_TT_combined_03-07 7" xfId="16867" xr:uid="{FFE68D35-80C7-4F0C-8392-365FCFE36312}"/>
    <cellStyle name="_TT_combined_03-07 7 2" xfId="22624" xr:uid="{67DCDA3A-1C33-41EA-AC04-78E185B58025}"/>
    <cellStyle name="_TT_combined_03-07 8" xfId="14665" xr:uid="{3BD4874E-E8A8-4116-8D16-EBEC482AF58B}"/>
    <cellStyle name="_TT_combined_03-07 9" xfId="13959" xr:uid="{2D0B42A6-8CED-4E9C-9538-BB6790C1F3E5}"/>
    <cellStyle name="_中煤改制企业申报表_损益部分(xienan)" xfId="5123" xr:uid="{B884C800-0232-4A45-9263-A4912C4F5006}"/>
    <cellStyle name="_中煤改制企业申报表_损益部分(xienan) 2" xfId="5121" xr:uid="{81631D37-93DE-40AB-B641-C226C1C214B3}"/>
    <cellStyle name="_存货Fifo测试" xfId="5118" xr:uid="{411E2F6A-FA07-41E7-8F9B-C5132724A65F}"/>
    <cellStyle name="_存货Fifo测试 2" xfId="5116" xr:uid="{2DE4E5D8-DBD4-49E7-B6D9-F1061F1EFE0B}"/>
    <cellStyle name="_表10-11应付账款" xfId="6318" xr:uid="{8D392AB7-BB75-4F95-9D24-1253F5EB9AB5}"/>
    <cellStyle name="_表10-11应付账款 2" xfId="6315" xr:uid="{1746B550-9FF0-4E4D-AFB3-E536FD403BF2}"/>
    <cellStyle name="_表10-11应付账款_Additional RP PRC GAAP CCIEC " xfId="5112" xr:uid="{30D68A14-87B7-4A55-8F3A-66EA3583762E}"/>
    <cellStyle name="_表10-11应付账款_Additional RP PRC GAAP CCIEC  2" xfId="5111" xr:uid="{4A6A992B-1AAC-4B39-BA91-9A01062F56A1}"/>
    <cellStyle name="_表10-11应付账款_AP" xfId="8118" xr:uid="{DBA1B549-BE59-4F00-B1A9-9F92F35A7ADF}"/>
    <cellStyle name="_表10-11应付账款_AP 2" xfId="6308" xr:uid="{EEB6D62E-C7FE-4F83-9A73-99C1859592D4}"/>
    <cellStyle name="_表10-11应付账款_ARORAPOP_ Jinchukou" xfId="9501" xr:uid="{A1EF49C9-151F-4D11-8B0B-CA14A92DCFD9}"/>
    <cellStyle name="_表10-11应付账款_ARORAPOP_ Jinchukou 2" xfId="11471" xr:uid="{49CF7266-45C7-49D5-A355-FB03E0372617}"/>
    <cellStyle name="_表10-11应付账款_China Coal-DePack-0430-Final" xfId="5108" xr:uid="{D2F5FFC2-7ED8-4ED7-8E31-DA24A55933BF}"/>
    <cellStyle name="_表10-11应付账款_China Coal-DePack-0430-Final 2" xfId="5107" xr:uid="{CBEE7D94-18E7-467B-AF8B-36DFF70CC3D7}"/>
    <cellStyle name="_表10-11应付账款_China Coal-DePack-additional RP-Final-con-Datun" xfId="8942" xr:uid="{0B5C9333-18A5-46E7-B379-0D2483EA3892}"/>
    <cellStyle name="_表10-11应付账款_China Coal-DePack-additional RP-Final-con-Datun 2" xfId="10591" xr:uid="{AA9C987F-1A25-4088-B9EB-44D85E374E5A}"/>
    <cellStyle name="_表10-11应付账款_Consol Lead-Non operating income and exp_0723" xfId="5573" xr:uid="{5DADA0F7-3A4E-4D9D-9718-D6ADBB8D81EA}"/>
    <cellStyle name="_表10-11应付账款_Consol Lead-Non operating income and exp_0723 2" xfId="10325" xr:uid="{DB4D7308-1D5C-4602-80DC-FD8479AC2C73}"/>
    <cellStyle name="_表10-11应付账款_Cross EJE Consolidation" xfId="9683" xr:uid="{70E1D2AF-0391-4429-A8C6-3F27E5A0002B}"/>
    <cellStyle name="_表10-11应付账款_Cross EJE Consolidation 2" xfId="5105" xr:uid="{BA269F3F-A0E5-4A0B-ACD5-0F654C1A0EB6}"/>
    <cellStyle name="_表10-11应付账款_Datun" xfId="5101" xr:uid="{37BB6C52-DC3C-4B9E-9A79-04CFA6AC97E6}"/>
    <cellStyle name="_表10-11应付账款_Datun 0527" xfId="8530" xr:uid="{C2F86038-A0A3-483B-A8A1-E8469759B693}"/>
    <cellStyle name="_表10-11应付账款_Datun 0527 2" xfId="8806" xr:uid="{7C42864F-596C-4FB7-A9D0-37D000993B3B}"/>
    <cellStyle name="_表10-11应付账款_Datun 2" xfId="10667" xr:uid="{271DAA72-A143-4498-8C5F-8801A26C405F}"/>
    <cellStyle name="_表10-11应付账款_DePack-0427" xfId="5098" xr:uid="{221C8B98-1704-4CC0-B3A1-416D27F82131}"/>
    <cellStyle name="_表10-11应付账款_DePack-0427 2" xfId="11612" xr:uid="{A52ABD2A-655E-4E06-AC74-57A529C7105C}"/>
    <cellStyle name="_表10-11应付账款_DePack-0427_Consol Lead-Non operating income and exp_0723" xfId="5641" xr:uid="{750DE08F-92AE-4D58-B56F-CF667435DC9B}"/>
    <cellStyle name="_表10-11应付账款_DePack-0427_Consol Lead-Non operating income and exp_0723 2" xfId="5094" xr:uid="{73E4EB86-1A9C-45B4-AC0F-53EE0D61F7AA}"/>
    <cellStyle name="_表10-11应付账款_DePack-0430-Final-PRC--Pingshuo" xfId="9770" xr:uid="{F7F5BD15-A273-40C9-AD73-6929021558BB}"/>
    <cellStyle name="_表10-11应付账款_DePack-0430-Final-PRC--Pingshuo 2" xfId="7254" xr:uid="{EC888FFB-D005-4CB5-9580-67A6925109F6}"/>
    <cellStyle name="_表10-11应付账款_DePack-0430-Final-PRC--Pingshuo_Consol Lead-Non operating income and exp_0723" xfId="6877" xr:uid="{77454B2C-000E-433B-9616-AC41D4723676}"/>
    <cellStyle name="_表10-11应付账款_DePack-0430-Final-PRC--Pingshuo_Consol Lead-Non operating income and exp_0723 2" xfId="9933" xr:uid="{79378816-4AF9-40A6-B0D9-94C1EB1B446F}"/>
    <cellStyle name="_表10-11应付账款_Expenses_Other_Non安家岭_Nieo@0517" xfId="4919" xr:uid="{757D2D2D-5E2A-45D3-B4AA-833C6C2F2A79}"/>
    <cellStyle name="_表10-11应付账款_Expenses_Other_Non安家岭_Nieo@0517 2" xfId="11519" xr:uid="{60CA35DA-8494-4198-B342-22CA6FD614CA}"/>
    <cellStyle name="_表10-11应付账款_Expenses_Other_Non安家岭_Nieo@updated" xfId="9270" xr:uid="{12080F3B-0901-4AE7-B559-201093462DC6}"/>
    <cellStyle name="_表10-11应付账款_Expenses_Other_Non安家岭_Nieo@updated 2" xfId="6699" xr:uid="{7CE2AE99-2E69-4120-A8CE-74E03BF80BCF}"/>
    <cellStyle name="_表10-11应付账款_Expenses_安家岭_Nieo" xfId="5093" xr:uid="{2B93B58E-D472-4E80-AC86-6B2B2DF62E3F}"/>
    <cellStyle name="_表10-11应付账款_Expenses_安家岭_Nieo 2" xfId="10344" xr:uid="{1E27B607-A14F-4475-8D4A-AC28A0F1F3E8}"/>
    <cellStyle name="_表10-11应付账款_RP Additioanal PRC" xfId="5092" xr:uid="{2333C071-DBF4-45A0-AEEE-92ACBE2D71A3}"/>
    <cellStyle name="_表10-11应付账款_RP Additioanal PRC 2" xfId="10956" xr:uid="{48BC8571-A8BC-436F-A747-4FD430CA37C8}"/>
    <cellStyle name="_表10-11应付账款_RP Additioanal PRC_Consol Lead-Non operating income and exp_0723" xfId="7762" xr:uid="{C8F6A8F8-BC8A-4EF5-AFC0-D6BD85F58D26}"/>
    <cellStyle name="_表10-11应付账款_RP Additioanal PRC_Consol Lead-Non operating income and exp_0723 2" xfId="8673" xr:uid="{6AB4D043-84D8-410C-A3C1-BD46424E2270}"/>
    <cellStyle name="_表10-11应付账款_RP Additioanal-中联煤层气" xfId="5089" xr:uid="{CB658E19-63F8-4577-A4A3-912E008C0CEC}"/>
    <cellStyle name="_表10-11应付账款_RP Additioanal-中联煤层气 2" xfId="9315" xr:uid="{3843AF6C-8ACD-4551-AAF5-852200A90C97}"/>
    <cellStyle name="_表10-11应付账款_RP -P&amp;L中煤" xfId="5085" xr:uid="{38A80222-4F4C-4890-8192-CEAA8BD706AD}"/>
    <cellStyle name="_表10-11应付账款_RP -P&amp;L中煤 2" xfId="5084" xr:uid="{B63A0E06-2BDE-4024-AA1D-598C6848C12A}"/>
    <cellStyle name="_表10-11应付账款_RP -P&amp;L中煤_Additional RP PRC GAAP CCIEC " xfId="5083" xr:uid="{D0DF5596-CB71-4399-BA64-CF6D58DBD48A}"/>
    <cellStyle name="_表10-11应付账款_RP -P&amp;L中煤_Additional RP PRC GAAP CCIEC  2" xfId="5082" xr:uid="{3349314D-D408-44F9-BA16-34E5555D7E46}"/>
    <cellStyle name="_表10-11应付账款_RP -P&amp;L中煤_AP" xfId="5079" xr:uid="{21DD7440-1025-42A0-B4E6-E2FE82EBEBE3}"/>
    <cellStyle name="_表10-11应付账款_RP -P&amp;L中煤_AP 2" xfId="6718" xr:uid="{5DB12B94-06EA-4958-A904-F306F987A3AC}"/>
    <cellStyle name="_表10-11应付账款_RP -P&amp;L中煤_ARORAPOP_ Jinchukou" xfId="5078" xr:uid="{E52C5674-FE60-4A3A-9642-7062AC2615B0}"/>
    <cellStyle name="_表10-11应付账款_RP -P&amp;L中煤_ARORAPOP_ Jinchukou 2" xfId="5077" xr:uid="{7034823F-40A0-4ABA-9860-1802B6F69CEC}"/>
    <cellStyle name="_表10-11应付账款_RP -P&amp;L中煤_China Coal-DePack-0430-Final" xfId="5075" xr:uid="{B75B179A-482C-4265-AEFB-3FBD82C16024}"/>
    <cellStyle name="_表10-11应付账款_RP -P&amp;L中煤_China Coal-DePack-0430-Final 2" xfId="5073" xr:uid="{FE972E25-7F53-4465-8B0E-DAA5BC42437D}"/>
    <cellStyle name="_表10-11应付账款_RP -P&amp;L中煤_China Coal-DePack-additional RP-Final-con-Datun" xfId="11170" xr:uid="{991D9599-2B54-4CE1-9D4A-7BD05F0A3461}"/>
    <cellStyle name="_表10-11应付账款_RP -P&amp;L中煤_China Coal-DePack-additional RP-Final-con-Datun 2" xfId="5072" xr:uid="{79FFFF67-5B52-4716-A365-4D4DE56A2096}"/>
    <cellStyle name="_表10-11应付账款_RP -P&amp;L中煤_Consol Lead-Non operating income and exp_0723" xfId="7354" xr:uid="{73C867CA-F44B-4672-96E0-599E4D67665B}"/>
    <cellStyle name="_表10-11应付账款_RP -P&amp;L中煤_Consol Lead-Non operating income and exp_0723 2" xfId="5070" xr:uid="{B3A20537-8A79-4DA3-95D0-08B8FCD0F936}"/>
    <cellStyle name="_表10-11应付账款_RP -P&amp;L中煤_Datun" xfId="5068" xr:uid="{9E8070FC-363E-4D2B-9311-3984A5AB1589}"/>
    <cellStyle name="_表10-11应付账款_RP -P&amp;L中煤_Datun 0527" xfId="5660" xr:uid="{F2579917-683A-4475-9599-B00D86CC4A2F}"/>
    <cellStyle name="_表10-11应付账款_RP -P&amp;L中煤_Datun 0527 2" xfId="5002" xr:uid="{AB359AB3-420A-44BF-988A-60B8D39D026B}"/>
    <cellStyle name="_表10-11应付账款_RP -P&amp;L中煤_Datun 2" xfId="6873" xr:uid="{C530A872-62E7-4D3F-BC4B-23A76253C137}"/>
    <cellStyle name="_表10-11应付账款_RP -P&amp;L中煤_DePack-0427" xfId="5066" xr:uid="{A706C4B0-1B02-40FD-ADAD-2A0A4CB74A51}"/>
    <cellStyle name="_表10-11应付账款_RP -P&amp;L中煤_DePack-0427 2" xfId="5062" xr:uid="{E00CBFBC-6022-493B-AB38-1064BBA33AC4}"/>
    <cellStyle name="_表10-11应付账款_RP -P&amp;L中煤_DePack-0427_Consol Lead-Non operating income and exp_0723" xfId="5435" xr:uid="{1CDC2000-8E87-47FD-BDF9-E38ECDB03395}"/>
    <cellStyle name="_表10-11应付账款_RP -P&amp;L中煤_DePack-0427_Consol Lead-Non operating income and exp_0723 2" xfId="6522" xr:uid="{E8EFAE99-F006-4064-816C-C5EAF5E9D421}"/>
    <cellStyle name="_表10-11应付账款_RP -P&amp;L中煤_DePack-0430-Final-PRC--Pingshuo" xfId="5862" xr:uid="{8F139F51-AE43-4AB5-B139-71B313888AF2}"/>
    <cellStyle name="_表10-11应付账款_RP -P&amp;L中煤_DePack-0430-Final-PRC--Pingshuo 2" xfId="5059" xr:uid="{D0338014-F172-4A17-A249-FF0342AE7BF6}"/>
    <cellStyle name="_表10-11应付账款_RP -P&amp;L中煤_DePack-0430-Final-PRC--Pingshuo_Consol Lead-Non operating income and exp_0723" xfId="8157" xr:uid="{B8747108-81F5-4157-B22F-CFD30F553CE6}"/>
    <cellStyle name="_表10-11应付账款_RP -P&amp;L中煤_DePack-0430-Final-PRC--Pingshuo_Consol Lead-Non operating income and exp_0723 2" xfId="5733" xr:uid="{A1FE7E3D-BDDF-486B-AB09-85215962661F}"/>
    <cellStyle name="_表10-11应付账款_RP -P&amp;L中煤_RP Additioanal PRC" xfId="9395" xr:uid="{C7E21A5A-DAA7-433C-ADD2-AD92912D42E8}"/>
    <cellStyle name="_表10-11应付账款_RP -P&amp;L中煤_RP Additioanal PRC 2" xfId="5058" xr:uid="{7CA49084-AEEF-4087-8EAD-233010ABD5E1}"/>
    <cellStyle name="_表10-11应付账款_RP -P&amp;L中煤_RP Additioanal PRC_Consol Lead-Non operating income and exp_0723" xfId="9236" xr:uid="{FD5931B1-175A-45EA-B33C-4F4EE9A25B4D}"/>
    <cellStyle name="_表10-11应付账款_RP -P&amp;L中煤_RP Additioanal PRC_Consol Lead-Non operating income and exp_0723 2" xfId="5057" xr:uid="{5CD198E7-B87A-4BB4-9F0E-8515010CD3D3}"/>
    <cellStyle name="_表10-11应付账款_RP -P&amp;L中煤_RP Additioanal-中联煤层气" xfId="11570" xr:uid="{97D8CB33-110A-4970-8771-3E6278C530AA}"/>
    <cellStyle name="_表10-11应付账款_RP -P&amp;L中煤_RP Additioanal-中联煤层气 2" xfId="5491" xr:uid="{9A9653C7-AE60-43BC-B0F1-3276029CEF25}"/>
    <cellStyle name="_表10-11应付账款_RP -P&amp;L中煤_RP-0527" xfId="11095" xr:uid="{A6FE4565-DB39-42A7-B4B3-B971A318723C}"/>
    <cellStyle name="_表10-11应付账款_RP -P&amp;L中煤_RP-0527 2" xfId="7243" xr:uid="{85ADC073-18B5-4085-8B4F-5FC54F10D055}"/>
    <cellStyle name="_表10-11应付账款_RP -P&amp;L中煤_RP-ping shuo " xfId="5596" xr:uid="{E1D13FBC-7ABA-4822-BA76-5B48E6C8CAF5}"/>
    <cellStyle name="_表10-11应付账款_RP -P&amp;L中煤_RP-ping shuo  2" xfId="9277" xr:uid="{8A94C0CB-A358-4B20-9748-FCD053183780}"/>
    <cellStyle name="_表10-11应付账款_RP -P&amp;L中煤_RP-sales&amp;cogs-final" xfId="5056" xr:uid="{2F9CA385-595F-478D-BC0D-C0C8130866C7}"/>
    <cellStyle name="_表10-11应付账款_RP -P&amp;L中煤_RP-sales&amp;cogs-final 2" xfId="5055" xr:uid="{E7CFD137-1D39-4145-93FA-9767E0773DD0}"/>
    <cellStyle name="_表10-11应付账款_RP -P&amp;L中煤_Taxation and Deferred taxation template" xfId="6345" xr:uid="{6A5B7509-851D-4EC2-9962-FAF56C645F83}"/>
    <cellStyle name="_表10-11应付账款_RP -P&amp;L中煤_Taxation and Deferred taxation template 2" xfId="5054" xr:uid="{CD0D5785-745D-4B4B-9916-73C06B3362D7}"/>
    <cellStyle name="_表10-11应付账款_RP-0527" xfId="5051" xr:uid="{F36F168D-122A-4BE5-B6B0-6A29A1815CC9}"/>
    <cellStyle name="_表10-11应付账款_RP-0527 2" xfId="9358" xr:uid="{DC115693-79E4-46D1-B9F7-6B41DE5D1462}"/>
    <cellStyle name="_表10-11应付账款_RP-ping shuo " xfId="5049" xr:uid="{4577BFD9-39D2-4337-B8CE-2F5EB757ADDD}"/>
    <cellStyle name="_表10-11应付账款_RP-ping shuo  2" xfId="5048" xr:uid="{2468F38D-F48E-4049-BAE0-08B27A709B9D}"/>
    <cellStyle name="_表10-11应付账款_RP-sales&amp;cogs-final" xfId="5047" xr:uid="{EE316146-9ECB-4C29-B0BF-F9577D54CFE7}"/>
    <cellStyle name="_表10-11应付账款_RP-sales&amp;cogs-final 2" xfId="6181" xr:uid="{3C7BD3B8-91C9-49A6-AF81-F6731BF21EB4}"/>
    <cellStyle name="_表10-11应付账款_Taxation and Deferred taxation template" xfId="9482" xr:uid="{411D08F3-4FFE-4D6A-BB5F-B47F34FD4F28}"/>
    <cellStyle name="_表10-11应付账款_Taxation and Deferred taxation template 2" xfId="10942" xr:uid="{F1215951-A516-40B7-957A-BEF7D387F794}"/>
    <cellStyle name="_表10-11应付账款_中煤改制企业申报表_损益部分(xienan)" xfId="7982" xr:uid="{1A2045F6-582F-49AF-8548-43390D5746C2}"/>
    <cellStyle name="_表10-11应付账款_中煤改制企业申报表_损益部分(xienan) 2" xfId="6524" xr:uid="{B0333E6E-4579-4A36-B75D-B861A4FD4DA9}"/>
    <cellStyle name="_表12-1委托贷款1" xfId="9664" xr:uid="{DD0A9A12-C1C2-40A2-B04B-F88F059AEE0D}"/>
    <cellStyle name="_表12-1委托贷款1 2" xfId="5294" xr:uid="{99C3594E-3EC8-4899-86EB-449B7BE31F72}"/>
    <cellStyle name="_表12-1委托贷款1_Additional RP PRC GAAP CCIEC " xfId="5044" xr:uid="{74A50AC5-F4C0-4355-BD10-64BD928DF6A2}"/>
    <cellStyle name="_表12-1委托贷款1_Additional RP PRC GAAP CCIEC  2" xfId="9041" xr:uid="{261B537D-DF24-49E2-A674-E5BCDDC5971D}"/>
    <cellStyle name="_表12-1委托贷款1_AP" xfId="9443" xr:uid="{4246E933-FB1B-4F6A-8ADE-D4C05F29C5D2}"/>
    <cellStyle name="_表12-1委托贷款1_AP 2" xfId="5042" xr:uid="{A6EA475F-2F87-47B8-AADE-D4E687D19E02}"/>
    <cellStyle name="_表12-1委托贷款1_ARORAPOP_ Jinchukou" xfId="5041" xr:uid="{0D4FCE5C-391F-4E39-BC1D-E1E47FA55D2E}"/>
    <cellStyle name="_表12-1委托贷款1_ARORAPOP_ Jinchukou 2" xfId="6050" xr:uid="{10D31594-C3BF-4C4A-830A-CDCAA7E19FD7}"/>
    <cellStyle name="_表12-1委托贷款1_China Coal-DePack-0430-Final" xfId="5901" xr:uid="{6362EA6A-BD08-4F05-975B-A99F7AA80F6C}"/>
    <cellStyle name="_表12-1委托贷款1_China Coal-DePack-0430-Final 2" xfId="5040" xr:uid="{7905B5C3-D6EC-495F-9C5A-6EC833B8B1C5}"/>
    <cellStyle name="_表12-1委托贷款1_China Coal-DePack-additional RP-Final-con-Datun" xfId="4584" xr:uid="{7842DF20-5267-43B7-A2BE-B791817942E9}"/>
    <cellStyle name="_表12-1委托贷款1_China Coal-DePack-additional RP-Final-con-Datun 2" xfId="5039" xr:uid="{6FFF1AF5-9981-4DD8-A653-CFA644504063}"/>
    <cellStyle name="_表12-1委托贷款1_Consol Lead-Non operating income and exp_0723" xfId="5033" xr:uid="{BA53A0F0-D21D-4FB0-83B8-50B3C7236EDE}"/>
    <cellStyle name="_表12-1委托贷款1_Consol Lead-Non operating income and exp_0723 2" xfId="5031" xr:uid="{0BC24269-26C7-4842-AE23-72AF8F223941}"/>
    <cellStyle name="_表12-1委托贷款1_Cross EJE Consolidation" xfId="10573" xr:uid="{F566B314-EF44-4AC4-8AC4-7D69E5B0EF30}"/>
    <cellStyle name="_表12-1委托贷款1_Cross EJE Consolidation 2" xfId="10995" xr:uid="{26516784-A506-470D-903E-74B43E061BC1}"/>
    <cellStyle name="_表12-1委托贷款1_Datun" xfId="6797" xr:uid="{5014A7B3-AC87-4B5E-A489-DD2D51126524}"/>
    <cellStyle name="_表12-1委托贷款1_Datun 0527" xfId="6635" xr:uid="{0C6E979D-B62F-4EB7-8797-D369B175C3EB}"/>
    <cellStyle name="_表12-1委托贷款1_Datun 0527 2" xfId="5029" xr:uid="{887A9480-3159-4841-8A12-87C0D77EADB0}"/>
    <cellStyle name="_表12-1委托贷款1_Datun 2" xfId="6560" xr:uid="{D41BA53A-3071-4EAD-8FA8-933CA35FF6A5}"/>
    <cellStyle name="_表12-1委托贷款1_DePack-0427" xfId="5027" xr:uid="{74CCAABD-2ECB-418A-83F8-85FAD15D0094}"/>
    <cellStyle name="_表12-1委托贷款1_DePack-0427 2" xfId="10690" xr:uid="{EB2BF315-F490-40C7-8644-B09DB13217E3}"/>
    <cellStyle name="_表12-1委托贷款1_DePack-0427_Consol Lead-Non operating income and exp_0723" xfId="7794" xr:uid="{9AD061F3-FF78-4B6E-821E-0AF5EA67D84B}"/>
    <cellStyle name="_表12-1委托贷款1_DePack-0427_Consol Lead-Non operating income and exp_0723 2" xfId="5026" xr:uid="{9CE7CEA4-8BB7-4699-AB07-6D034A94876B}"/>
    <cellStyle name="_表12-1委托贷款1_DePack-0430-Final-PRC--Pingshuo" xfId="6284" xr:uid="{8D72A4A3-DAA8-4E40-AF74-F9811832FBD9}"/>
    <cellStyle name="_表12-1委托贷款1_DePack-0430-Final-PRC--Pingshuo 2" xfId="9530" xr:uid="{88065894-D514-453C-BC9E-54530857DE9E}"/>
    <cellStyle name="_表12-1委托贷款1_DePack-0430-Final-PRC--Pingshuo_Consol Lead-Non operating income and exp_0723" xfId="8352" xr:uid="{C931A2BC-B042-4096-BF31-E8A5187C96DD}"/>
    <cellStyle name="_表12-1委托贷款1_DePack-0430-Final-PRC--Pingshuo_Consol Lead-Non operating income and exp_0723 2" xfId="5700" xr:uid="{874C54BA-8704-43D3-BB11-748E97F7ECAC}"/>
    <cellStyle name="_表12-1委托贷款1_Expenses_Other_Non安家岭_Nieo@0517" xfId="5022" xr:uid="{15756257-FC76-4F36-A971-CEDC21C36D2A}"/>
    <cellStyle name="_表12-1委托贷款1_Expenses_Other_Non安家岭_Nieo@0517 2" xfId="11115" xr:uid="{5CD70C72-AFFE-4917-8561-8474B1E364DE}"/>
    <cellStyle name="_表12-1委托贷款1_Expenses_Other_Non安家岭_Nieo@updated" xfId="6567" xr:uid="{85A73827-66B4-410F-B0B2-33346C77C48C}"/>
    <cellStyle name="_表12-1委托贷款1_Expenses_Other_Non安家岭_Nieo@updated 2" xfId="5021" xr:uid="{213BC2BE-F884-4912-BCCC-BD4327AE55EA}"/>
    <cellStyle name="_表12-1委托贷款1_Expenses_安家岭_Nieo" xfId="5018" xr:uid="{080079F5-9556-404D-8227-2ADF642C9A2D}"/>
    <cellStyle name="_表12-1委托贷款1_Expenses_安家岭_Nieo 2" xfId="6924" xr:uid="{81EE7901-0AA1-4198-9911-365D7E059C88}"/>
    <cellStyle name="_表12-1委托贷款1_RP Additioanal PRC" xfId="7600" xr:uid="{10718947-67C7-4A27-94DC-92BAC3FFC16B}"/>
    <cellStyle name="_表12-1委托贷款1_RP Additioanal PRC 2" xfId="11761" xr:uid="{C06BCDA9-3F75-4B5B-B8A9-EC4275BA343B}"/>
    <cellStyle name="_表12-1委托贷款1_RP Additioanal PRC_Consol Lead-Non operating income and exp_0723" xfId="5017" xr:uid="{909D2765-C6C2-41A8-BC99-DA0BCDB95607}"/>
    <cellStyle name="_表12-1委托贷款1_RP Additioanal PRC_Consol Lead-Non operating income and exp_0723 2" xfId="5015" xr:uid="{8A35DEE8-B316-4896-B366-7A89149A1371}"/>
    <cellStyle name="_表12-1委托贷款1_RP Additioanal-中联煤层气" xfId="5651" xr:uid="{CC4B6B79-C33A-4920-AC8A-550626613641}"/>
    <cellStyle name="_表12-1委托贷款1_RP Additioanal-中联煤层气 2" xfId="9072" xr:uid="{745A4146-D65D-4CDD-BC00-52242768B97C}"/>
    <cellStyle name="_表12-1委托贷款1_RP -P&amp;L中煤" xfId="5472" xr:uid="{A928ACB5-5549-4718-B69D-67B80237B64A}"/>
    <cellStyle name="_表12-1委托贷款1_RP -P&amp;L中煤 2" xfId="5014" xr:uid="{19E954BE-5C25-45B5-946D-98CFE5FBD81D}"/>
    <cellStyle name="_表12-1委托贷款1_RP -P&amp;L中煤_Additional RP PRC GAAP CCIEC " xfId="5012" xr:uid="{B3663C5B-5CEB-4B95-B298-F49D8E06245F}"/>
    <cellStyle name="_表12-1委托贷款1_RP -P&amp;L中煤_Additional RP PRC GAAP CCIEC  2" xfId="9595" xr:uid="{6B7B1F22-CC9C-4216-A22B-E7AE358F1B16}"/>
    <cellStyle name="_表12-1委托贷款1_RP -P&amp;L中煤_AP" xfId="5011" xr:uid="{C896ED04-8FDF-4895-BC9B-FEB2624186E0}"/>
    <cellStyle name="_表12-1委托贷款1_RP -P&amp;L中煤_AP 2" xfId="5102" xr:uid="{B981800D-4016-46F1-946A-343341B4D06D}"/>
    <cellStyle name="_表12-1委托贷款1_RP -P&amp;L中煤_ARORAPOP_ Jinchukou" xfId="9710" xr:uid="{2385B87D-F7C4-4B04-89A6-76960D984713}"/>
    <cellStyle name="_表12-1委托贷款1_RP -P&amp;L中煤_ARORAPOP_ Jinchukou 2" xfId="6270" xr:uid="{91045704-8936-46F5-9138-0FE162B3B0AD}"/>
    <cellStyle name="_表12-1委托贷款1_RP -P&amp;L中煤_China Coal-DePack-0430-Final" xfId="5009" xr:uid="{242D8B78-C954-4530-B3D7-D76175FD45D0}"/>
    <cellStyle name="_表12-1委托贷款1_RP -P&amp;L中煤_China Coal-DePack-0430-Final 2" xfId="5008" xr:uid="{3B2067D7-DF12-4667-8F2C-3DC12AB88BF1}"/>
    <cellStyle name="_表12-1委托贷款1_RP -P&amp;L中煤_China Coal-DePack-additional RP-Final-con-Datun" xfId="5003" xr:uid="{8206EB3D-9374-4F73-BBF0-FA751F0AEC0B}"/>
    <cellStyle name="_表12-1委托贷款1_RP -P&amp;L中煤_China Coal-DePack-additional RP-Final-con-Datun 2" xfId="6173" xr:uid="{FD9570E8-6FAE-458B-B666-C69F349B3A08}"/>
    <cellStyle name="_表12-1委托贷款1_RP -P&amp;L中煤_Consol Lead-Non operating income and exp_0723" xfId="11705" xr:uid="{8648BAE5-50DE-468E-86EE-EDE5A3210C8C}"/>
    <cellStyle name="_表12-1委托贷款1_RP -P&amp;L中煤_Consol Lead-Non operating income and exp_0723 2" xfId="6681" xr:uid="{6E8CC708-291F-4637-827F-CA625775F64B}"/>
    <cellStyle name="_表12-1委托贷款1_RP -P&amp;L中煤_Datun" xfId="5000" xr:uid="{945CF553-D2D2-41F0-9AB9-F045190F3CA2}"/>
    <cellStyle name="_表12-1委托贷款1_RP -P&amp;L中煤_Datun 0527" xfId="9997" xr:uid="{47B2E2CD-9C59-4510-B482-2E9F95173E51}"/>
    <cellStyle name="_表12-1委托贷款1_RP -P&amp;L中煤_Datun 0527 2" xfId="4997" xr:uid="{A2142D3D-F721-4CE6-8152-F2C9747D3707}"/>
    <cellStyle name="_表12-1委托贷款1_RP -P&amp;L中煤_Datun 2" xfId="4996" xr:uid="{B923B2AB-8263-4AC1-A557-64556597B568}"/>
    <cellStyle name="_表12-1委托贷款1_RP -P&amp;L中煤_DePack-0427" xfId="4994" xr:uid="{82C5FD83-5EA2-4E63-BD23-36520F1D0810}"/>
    <cellStyle name="_表12-1委托贷款1_RP -P&amp;L中煤_DePack-0427 2" xfId="4991" xr:uid="{852C8F34-A05F-4E64-AEA3-DFA251C99009}"/>
    <cellStyle name="_表12-1委托贷款1_RP -P&amp;L中煤_DePack-0427_Consol Lead-Non operating income and exp_0723" xfId="10586" xr:uid="{C22CB4FF-BCB0-47C1-B88B-68A021889226}"/>
    <cellStyle name="_表12-1委托贷款1_RP -P&amp;L中煤_DePack-0427_Consol Lead-Non operating income and exp_0723 2" xfId="4882" xr:uid="{A15BBB72-D40F-437C-80D0-E15C349C5886}"/>
    <cellStyle name="_表12-1委托贷款1_RP -P&amp;L中煤_DePack-0430-Final-PRC--Pingshuo" xfId="4990" xr:uid="{301D2005-C007-48C4-A7D9-77A696830A78}"/>
    <cellStyle name="_表12-1委托贷款1_RP -P&amp;L中煤_DePack-0430-Final-PRC--Pingshuo 2" xfId="8045" xr:uid="{4B514972-4A0B-48B8-B005-22C528FD1F4D}"/>
    <cellStyle name="_表12-1委托贷款1_RP -P&amp;L中煤_DePack-0430-Final-PRC--Pingshuo_Consol Lead-Non operating income and exp_0723" xfId="11473" xr:uid="{392C6A0A-BFDF-4127-AE26-60B59146F8E0}"/>
    <cellStyle name="_表12-1委托贷款1_RP -P&amp;L中煤_DePack-0430-Final-PRC--Pingshuo_Consol Lead-Non operating income and exp_0723 2" xfId="7016" xr:uid="{81028528-07E8-4F81-AE98-330629E1176F}"/>
    <cellStyle name="_表12-1委托贷款1_RP -P&amp;L中煤_RP Additioanal PRC" xfId="7668" xr:uid="{08B81118-55B9-405A-902C-E06353095CBF}"/>
    <cellStyle name="_表12-1委托贷款1_RP -P&amp;L中煤_RP Additioanal PRC 2" xfId="5416" xr:uid="{EA64C664-078B-4EA0-8C1F-0B96D1747593}"/>
    <cellStyle name="_表12-1委托贷款1_RP -P&amp;L中煤_RP Additioanal PRC_Consol Lead-Non operating income and exp_0723" xfId="6356" xr:uid="{81A8A5F6-5A5D-4BEC-9B6B-A03B84DEE5FF}"/>
    <cellStyle name="_表12-1委托贷款1_RP -P&amp;L中煤_RP Additioanal PRC_Consol Lead-Non operating income and exp_0723 2" xfId="6016" xr:uid="{0D2F6E6F-37CA-4098-A23F-018EE6A81CB5}"/>
    <cellStyle name="_表12-1委托贷款1_RP -P&amp;L中煤_RP Additioanal-中联煤层气" xfId="4989" xr:uid="{9653F310-226B-4977-9F5C-5E38DE420A7F}"/>
    <cellStyle name="_表12-1委托贷款1_RP -P&amp;L中煤_RP Additioanal-中联煤层气 2" xfId="10849" xr:uid="{5F769CDC-4917-4EE1-83FB-85252EDC982C}"/>
    <cellStyle name="_表12-1委托贷款1_RP -P&amp;L中煤_RP-0527" xfId="5792" xr:uid="{D60500CE-C88D-40A9-AA8F-CD2577EAF003}"/>
    <cellStyle name="_表12-1委托贷款1_RP -P&amp;L中煤_RP-0527 2" xfId="10658" xr:uid="{FA4A54AA-5D8A-4772-B26F-39C22FA2F795}"/>
    <cellStyle name="_表12-1委托贷款1_RP -P&amp;L中煤_RP-ping shuo " xfId="7249" xr:uid="{B7F31436-BE24-4D55-91C9-D2082077E4B9}"/>
    <cellStyle name="_表12-1委托贷款1_RP -P&amp;L中煤_RP-ping shuo  2" xfId="10547" xr:uid="{511EA699-52A5-43DE-AC72-C4B08D45173A}"/>
    <cellStyle name="_表12-1委托贷款1_RP -P&amp;L中煤_RP-sales&amp;cogs-final" xfId="9189" xr:uid="{02E692F1-E256-4B91-985F-0B6845549C9B}"/>
    <cellStyle name="_表12-1委托贷款1_RP -P&amp;L中煤_RP-sales&amp;cogs-final 2" xfId="6506" xr:uid="{C1B42E46-F27F-46E5-AB14-EA313056C098}"/>
    <cellStyle name="_表12-1委托贷款1_RP -P&amp;L中煤_Taxation and Deferred taxation template" xfId="5910" xr:uid="{D8931976-BAEA-4008-AC79-A3F3822784AF}"/>
    <cellStyle name="_表12-1委托贷款1_RP -P&amp;L中煤_Taxation and Deferred taxation template 2" xfId="8718" xr:uid="{89750DD0-D843-4CC0-89B9-59CF620327DF}"/>
    <cellStyle name="_表12-1委托贷款1_RP-0527" xfId="10491" xr:uid="{E407B159-13B8-4160-883F-246ED42F6BD9}"/>
    <cellStyle name="_表12-1委托贷款1_RP-0527 2" xfId="10485" xr:uid="{5CAB7C3F-0A6C-4ED8-87D2-D32DDF9E736A}"/>
    <cellStyle name="_表12-1委托贷款1_RP-ping shuo " xfId="6288" xr:uid="{6F35971F-312D-467A-B015-06BE96BD4B8B}"/>
    <cellStyle name="_表12-1委托贷款1_RP-ping shuo  2" xfId="4986" xr:uid="{F6B362B5-D804-488E-8721-A7C5C5B5FD83}"/>
    <cellStyle name="_表12-1委托贷款1_RP-sales&amp;cogs-final" xfId="6400" xr:uid="{C0DD1EB4-6424-451A-8AF1-919FFE82B3F8}"/>
    <cellStyle name="_表12-1委托贷款1_RP-sales&amp;cogs-final 2" xfId="4983" xr:uid="{FBB3088F-92E4-47D7-930B-6112BE9B5C22}"/>
    <cellStyle name="_表12-1委托贷款1_Taxation and Deferred taxation template" xfId="5365" xr:uid="{B680B169-A457-481B-88BC-79E8ACC64718}"/>
    <cellStyle name="_表12-1委托贷款1_Taxation and Deferred taxation template 2" xfId="8035" xr:uid="{4C2EABC1-CC0E-4FA9-B8A3-80FCD8139795}"/>
    <cellStyle name="_表12-1委托贷款1_中煤改制企业申报表_损益部分(xienan)" xfId="8296" xr:uid="{008A6A8C-3CEF-468C-B693-6F7EFEBA1B21}"/>
    <cellStyle name="_表12-1委托贷款1_中煤改制企业申报表_损益部分(xienan) 2" xfId="8745" xr:uid="{ACB07EC0-2A20-4ACE-8D63-E28F76AE6068}"/>
    <cellStyle name="_表12-2委托贷款基金1" xfId="4982" xr:uid="{E104AEEB-7DCB-42CE-9AA7-6B5D4F27BE5A}"/>
    <cellStyle name="_表12-2委托贷款基金1 2" xfId="4981" xr:uid="{DA3D5DA6-031A-4B47-AD36-5523A579A6F8}"/>
    <cellStyle name="_表12-2委托贷款基金1_Additional RP PRC GAAP CCIEC " xfId="5142" xr:uid="{7E754A09-7070-4B97-9B30-90402EA8329A}"/>
    <cellStyle name="_表12-2委托贷款基金1_Additional RP PRC GAAP CCIEC  2" xfId="4977" xr:uid="{8D077512-5C3A-4759-958A-9ECF038A9556}"/>
    <cellStyle name="_表12-2委托贷款基金1_AP" xfId="4976" xr:uid="{16D5473F-D63F-4947-8315-1E89E776322E}"/>
    <cellStyle name="_表12-2委托贷款基金1_AP 2" xfId="4974" xr:uid="{C66BAEB7-8A79-491F-9F70-8DCC43A14869}"/>
    <cellStyle name="_表12-2委托贷款基金1_ARORAPOP_ Jinchukou" xfId="4973" xr:uid="{3A741EDD-ADED-4928-97EB-10FD7E51FF6E}"/>
    <cellStyle name="_表12-2委托贷款基金1_ARORAPOP_ Jinchukou 2" xfId="11047" xr:uid="{5216B298-4F2F-4758-ABDA-E67B90B02EC5}"/>
    <cellStyle name="_表12-2委托贷款基金1_China Coal-DePack-0430-Final" xfId="4970" xr:uid="{C6321E7F-14CC-4CFB-BB88-F9044826A158}"/>
    <cellStyle name="_表12-2委托贷款基金1_China Coal-DePack-0430-Final 2" xfId="5947" xr:uid="{180910B5-258A-4B40-8AA5-277A2DCA0861}"/>
    <cellStyle name="_表12-2委托贷款基金1_China Coal-DePack-additional RP-Final-con-Datun" xfId="4968" xr:uid="{0590C12B-9120-49F7-8895-6DF3C19A1FAD}"/>
    <cellStyle name="_表12-2委托贷款基金1_China Coal-DePack-additional RP-Final-con-Datun 2" xfId="8506" xr:uid="{27FFAFB6-21F1-4413-BD22-C9727C9D7437}"/>
    <cellStyle name="_表12-2委托贷款基金1_Consol Lead-Non operating income and exp_0723" xfId="6898" xr:uid="{65416996-15BC-449A-A3C9-18CD1484EADF}"/>
    <cellStyle name="_表12-2委托贷款基金1_Consol Lead-Non operating income and exp_0723 2" xfId="4967" xr:uid="{5A97D9E3-813A-4348-9E09-E47606E12BAC}"/>
    <cellStyle name="_表12-2委托贷款基金1_Cross EJE Consolidation" xfId="8679" xr:uid="{45429DBE-C8C2-489E-83B9-D4CBA18AB8D7}"/>
    <cellStyle name="_表12-2委托贷款基金1_Cross EJE Consolidation 2" xfId="6752" xr:uid="{4B53598C-0C96-4AE6-9773-489904F9B12C}"/>
    <cellStyle name="_表12-2委托贷款基金1_Datun" xfId="6403" xr:uid="{99CE1DC6-28BE-4F07-963A-D03366BC0B0C}"/>
    <cellStyle name="_表12-2委托贷款基金1_Datun 0527" xfId="4966" xr:uid="{4EA18483-733C-412C-AD3C-9984B8DC846F}"/>
    <cellStyle name="_表12-2委托贷款基金1_Datun 0527 2" xfId="4965" xr:uid="{12EA29EA-276E-46C2-9734-5E7334B7D703}"/>
    <cellStyle name="_表12-2委托贷款基金1_Datun 2" xfId="11178" xr:uid="{261C4C0E-362B-4B3D-B281-C0C09D580992}"/>
    <cellStyle name="_表12-2委托贷款基金1_DePack-0427" xfId="6386" xr:uid="{49A38C7D-6190-4840-8D9B-A41B955F1D2F}"/>
    <cellStyle name="_表12-2委托贷款基金1_DePack-0427 2" xfId="5493" xr:uid="{A1E2DE2D-E592-466B-8DEF-7CAC83CA1D28}"/>
    <cellStyle name="_表12-2委托贷款基金1_DePack-0427_Consol Lead-Non operating income and exp_0723" xfId="4964" xr:uid="{36536EF3-4541-4B2C-AB2F-EE3AB1A0D2E8}"/>
    <cellStyle name="_表12-2委托贷款基金1_DePack-0427_Consol Lead-Non operating income and exp_0723 2" xfId="4962" xr:uid="{71E4B83C-F4D4-4CF3-AD56-51E380383F83}"/>
    <cellStyle name="_表12-2委托贷款基金1_DePack-0430-Final-PRC--Pingshuo" xfId="4959" xr:uid="{0745E66D-DC86-4E1B-9D19-8EBEFC29289F}"/>
    <cellStyle name="_表12-2委托贷款基金1_DePack-0430-Final-PRC--Pingshuo 2" xfId="4652" xr:uid="{0AA8624E-0FCC-4E65-ABD3-5402794BD9F2}"/>
    <cellStyle name="_表12-2委托贷款基金1_DePack-0430-Final-PRC--Pingshuo_Consol Lead-Non operating income and exp_0723" xfId="8671" xr:uid="{B1AEBE43-6BF8-40D4-BBEE-9B3E662C6735}"/>
    <cellStyle name="_表12-2委托贷款基金1_DePack-0430-Final-PRC--Pingshuo_Consol Lead-Non operating income and exp_0723 2" xfId="8174" xr:uid="{B59FDBFE-144D-467A-B161-49C51DCB524F}"/>
    <cellStyle name="_表12-2委托贷款基金1_Expenses_Other_Non安家岭_Nieo@0517" xfId="4957" xr:uid="{D11E95CC-8C68-461B-863F-4647124CE895}"/>
    <cellStyle name="_表12-2委托贷款基金1_Expenses_Other_Non安家岭_Nieo@0517 2" xfId="4955" xr:uid="{50097819-C7D5-4157-A30A-35E41E5723A6}"/>
    <cellStyle name="_表12-2委托贷款基金1_Expenses_Other_Non安家岭_Nieo@updated" xfId="8371" xr:uid="{87E78E7A-91E4-484E-8C4A-CE9BE6C3BEEB}"/>
    <cellStyle name="_表12-2委托贷款基金1_Expenses_Other_Non安家岭_Nieo@updated 2" xfId="4954" xr:uid="{E0A71CBE-FC7E-441A-8217-D361E6D7E519}"/>
    <cellStyle name="_表12-2委托贷款基金1_Expenses_安家岭_Nieo" xfId="4953" xr:uid="{1A0ADC01-33BA-4A72-9A19-73D052DEC910}"/>
    <cellStyle name="_表12-2委托贷款基金1_Expenses_安家岭_Nieo 2" xfId="8466" xr:uid="{0C4CD88F-C02C-459F-AF7D-A1261166D67D}"/>
    <cellStyle name="_表12-2委托贷款基金1_RP Additioanal PRC" xfId="4949" xr:uid="{7C87AB39-4C96-487D-8933-1516A67053CF}"/>
    <cellStyle name="_表12-2委托贷款基金1_RP Additioanal PRC 2" xfId="4948" xr:uid="{CF341ADA-06B9-492D-B288-584FB86FE00E}"/>
    <cellStyle name="_表12-2委托贷款基金1_RP Additioanal PRC_Consol Lead-Non operating income and exp_0723" xfId="4946" xr:uid="{2CA24294-8D57-4FD0-A0C3-895DACA6EC31}"/>
    <cellStyle name="_表12-2委托贷款基金1_RP Additioanal PRC_Consol Lead-Non operating income and exp_0723 2" xfId="5957" xr:uid="{849CCE26-DFB0-407C-8A04-D8D918B9DAED}"/>
    <cellStyle name="_表12-2委托贷款基金1_RP Additioanal-中联煤层气" xfId="4938" xr:uid="{F46C6887-6A69-4151-BC9D-EE43C2880EF5}"/>
    <cellStyle name="_表12-2委托贷款基金1_RP Additioanal-中联煤层气 2" xfId="5384" xr:uid="{7C9B13BD-7AE4-426E-BF61-5B52E0AC9D1C}"/>
    <cellStyle name="_表12-2委托贷款基金1_RP -P&amp;L中煤" xfId="7214" xr:uid="{9965E5E8-6503-44F1-BFBF-688136C01549}"/>
    <cellStyle name="_表12-2委托贷款基金1_RP -P&amp;L中煤 2" xfId="4935" xr:uid="{E8E5EDCC-72B8-452B-8BCF-86945119FB7A}"/>
    <cellStyle name="_表12-2委托贷款基金1_RP -P&amp;L中煤_Additional RP PRC GAAP CCIEC " xfId="5796" xr:uid="{356EDAAA-0813-4BE2-AE3B-F3365AD6804F}"/>
    <cellStyle name="_表12-2委托贷款基金1_RP -P&amp;L中煤_Additional RP PRC GAAP CCIEC  2" xfId="4933" xr:uid="{204E31F5-7ED6-477A-B0A5-2D76994E0B2B}"/>
    <cellStyle name="_表12-2委托贷款基金1_RP -P&amp;L中煤_AP" xfId="10538" xr:uid="{155397E0-F91F-4986-8F74-13FEDAB616F3}"/>
    <cellStyle name="_表12-2委托贷款基金1_RP -P&amp;L中煤_AP 2" xfId="8769" xr:uid="{F803CD4E-2E92-46E3-A2A7-70E93867A725}"/>
    <cellStyle name="_表12-2委托贷款基金1_RP -P&amp;L中煤_ARORAPOP_ Jinchukou" xfId="4931" xr:uid="{2AD19633-C4B8-4ABD-BA9F-A70A335DF2A1}"/>
    <cellStyle name="_表12-2委托贷款基金1_RP -P&amp;L中煤_ARORAPOP_ Jinchukou 2" xfId="11737" xr:uid="{D5B7EADC-ACA9-4E9F-9FC5-22B055AEACCF}"/>
    <cellStyle name="_表12-2委托贷款基金1_RP -P&amp;L中煤_China Coal-DePack-0430-Final" xfId="4930" xr:uid="{A8C8AC7E-3525-4636-8707-EDB0DC3D2264}"/>
    <cellStyle name="_表12-2委托贷款基金1_RP -P&amp;L中煤_China Coal-DePack-0430-Final 2" xfId="10713" xr:uid="{F0F48868-0311-460A-B8B2-D500170E2856}"/>
    <cellStyle name="_表12-2委托贷款基金1_RP -P&amp;L中煤_China Coal-DePack-additional RP-Final-con-Datun" xfId="5432" xr:uid="{6E9AA752-583C-4DDA-8B59-0BE4357A3970}"/>
    <cellStyle name="_表12-2委托贷款基金1_RP -P&amp;L中煤_China Coal-DePack-additional RP-Final-con-Datun 2" xfId="8751" xr:uid="{37374F6F-EEC8-4C30-AE5B-EC547D772B96}"/>
    <cellStyle name="_表12-2委托贷款基金1_RP -P&amp;L中煤_Consol Lead-Non operating income and exp_0723" xfId="4929" xr:uid="{F809A8A5-C7D8-4871-9D62-AEE22EE25D8D}"/>
    <cellStyle name="_表12-2委托贷款基金1_RP -P&amp;L中煤_Consol Lead-Non operating income and exp_0723 2" xfId="7008" xr:uid="{0FB2C2DA-3C93-470D-B487-398D4C8DFAED}"/>
    <cellStyle name="_表12-2委托贷款基金1_RP -P&amp;L中煤_Datun" xfId="5302" xr:uid="{7E98ACDF-7495-4905-AFC8-3E79D7B63B17}"/>
    <cellStyle name="_表12-2委托贷款基金1_RP -P&amp;L中煤_Datun 0527" xfId="5133" xr:uid="{74C541F6-63BF-4429-8C03-D868057D687D}"/>
    <cellStyle name="_表12-2委托贷款基金1_RP -P&amp;L中煤_Datun 0527 2" xfId="10703" xr:uid="{3409DFAE-EF82-4805-A7F8-9D9C98D895B3}"/>
    <cellStyle name="_表12-2委托贷款基金1_RP -P&amp;L中煤_Datun 2" xfId="4927" xr:uid="{9826A3DA-3051-4495-AC59-5DB8CB772913}"/>
    <cellStyle name="_表12-2委托贷款基金1_RP -P&amp;L中煤_DePack-0427" xfId="11184" xr:uid="{4B372705-D0AD-45DB-AF45-72E167494BC0}"/>
    <cellStyle name="_表12-2委托贷款基金1_RP -P&amp;L中煤_DePack-0427 2" xfId="4926" xr:uid="{EA7144A9-5EE7-41D8-9921-18D3ABFD0665}"/>
    <cellStyle name="_表12-2委托贷款基金1_RP -P&amp;L中煤_DePack-0427_Consol Lead-Non operating income and exp_0723" xfId="11385" xr:uid="{A386BA32-89E2-4E29-9CD8-8359F42CEB7D}"/>
    <cellStyle name="_表12-2委托贷款基金1_RP -P&amp;L中煤_DePack-0427_Consol Lead-Non operating income and exp_0723 2" xfId="4925" xr:uid="{40D4D248-72D6-4DDA-9411-EB3D25E1AD35}"/>
    <cellStyle name="_表12-2委托贷款基金1_RP -P&amp;L中煤_DePack-0430-Final-PRC--Pingshuo" xfId="4923" xr:uid="{DA1986A0-93F1-4F3C-B84C-C55044BB3068}"/>
    <cellStyle name="_表12-2委托贷款基金1_RP -P&amp;L中煤_DePack-0430-Final-PRC--Pingshuo 2" xfId="10660" xr:uid="{87D00B53-E5CF-48D9-A581-081B49E0C0B9}"/>
    <cellStyle name="_表12-2委托贷款基金1_RP -P&amp;L中煤_DePack-0430-Final-PRC--Pingshuo_Consol Lead-Non operating income and exp_0723" xfId="4920" xr:uid="{298F1650-D60E-401C-8276-92BC52D20BC1}"/>
    <cellStyle name="_表12-2委托贷款基金1_RP -P&amp;L中煤_DePack-0430-Final-PRC--Pingshuo_Consol Lead-Non operating income and exp_0723 2" xfId="6416" xr:uid="{418B5663-B425-4BED-BF27-1076B4F56C1E}"/>
    <cellStyle name="_表12-2委托贷款基金1_RP -P&amp;L中煤_RP Additioanal PRC" xfId="4917" xr:uid="{8C7BB3A6-9800-4F18-8001-CD2D74175489}"/>
    <cellStyle name="_表12-2委托贷款基金1_RP -P&amp;L中煤_RP Additioanal PRC 2" xfId="4916" xr:uid="{86665356-0559-44BD-8B9D-171F92920BCE}"/>
    <cellStyle name="_表12-2委托贷款基金1_RP -P&amp;L中煤_RP Additioanal PRC_Consol Lead-Non operating income and exp_0723" xfId="10766" xr:uid="{66BD3FF6-8217-42D2-95C9-72A6D42ED827}"/>
    <cellStyle name="_表12-2委托贷款基金1_RP -P&amp;L中煤_RP Additioanal PRC_Consol Lead-Non operating income and exp_0723 2" xfId="9069" xr:uid="{A972EC92-109A-44CA-B866-95324CFB560B}"/>
    <cellStyle name="_表12-2委托贷款基金1_RP -P&amp;L中煤_RP Additioanal-中联煤层气" xfId="4914" xr:uid="{BC582BE8-2945-40F7-868E-03146D1C24AF}"/>
    <cellStyle name="_表12-2委托贷款基金1_RP -P&amp;L中煤_RP Additioanal-中联煤层气 2" xfId="8142" xr:uid="{B44D220E-CC1D-44BA-8CC0-403CAFDCE887}"/>
    <cellStyle name="_表12-2委托贷款基金1_RP -P&amp;L中煤_RP-0527" xfId="9812" xr:uid="{AC4D3857-444B-40A6-8E4C-BB3504F62A82}"/>
    <cellStyle name="_表12-2委托贷款基金1_RP -P&amp;L中煤_RP-0527 2" xfId="6397" xr:uid="{D8215C6B-A6CB-4630-B2C2-2CDE7D25DA89}"/>
    <cellStyle name="_表12-2委托贷款基金1_RP -P&amp;L中煤_RP-ping shuo " xfId="7442" xr:uid="{F7A14291-BDEF-4762-8482-2A1B83C57A81}"/>
    <cellStyle name="_表12-2委托贷款基金1_RP -P&amp;L中煤_RP-ping shuo  2" xfId="9507" xr:uid="{AFBB22C5-3F85-4344-B833-2B405C96B854}"/>
    <cellStyle name="_表12-2委托贷款基金1_RP -P&amp;L中煤_RP-sales&amp;cogs-final" xfId="4913" xr:uid="{57220AE4-B89C-42C2-9D42-E47123E12434}"/>
    <cellStyle name="_表12-2委托贷款基金1_RP -P&amp;L中煤_RP-sales&amp;cogs-final 2" xfId="4910" xr:uid="{6151CEC6-1DC9-41F4-A256-185D00C6BAF5}"/>
    <cellStyle name="_表12-2委托贷款基金1_RP -P&amp;L中煤_Taxation and Deferred taxation template" xfId="4909" xr:uid="{0F7B214F-83D9-4F6B-8D43-CF2B247D36C7}"/>
    <cellStyle name="_表12-2委托贷款基金1_RP -P&amp;L中煤_Taxation and Deferred taxation template 2" xfId="10139" xr:uid="{BA64D2E4-85D2-442C-ADCF-8753F822C254}"/>
    <cellStyle name="_表12-2委托贷款基金1_RP-0527" xfId="5447" xr:uid="{30A9DA39-E960-4384-925D-AA30B02F4C1D}"/>
    <cellStyle name="_表12-2委托贷款基金1_RP-0527 2" xfId="6918" xr:uid="{F2D47344-630A-4B2D-8DE5-180BDCC28D3C}"/>
    <cellStyle name="_表12-2委托贷款基金1_RP-ping shuo " xfId="4908" xr:uid="{677162F6-1A0C-4D2C-BC37-1C795207B1D0}"/>
    <cellStyle name="_表12-2委托贷款基金1_RP-ping shuo  2" xfId="5188" xr:uid="{5727C660-4AD8-48A3-AED2-A57AB68A09B0}"/>
    <cellStyle name="_表12-2委托贷款基金1_RP-sales&amp;cogs-final" xfId="10037" xr:uid="{8C09C656-BCF3-4A75-B058-576662629230}"/>
    <cellStyle name="_表12-2委托贷款基金1_RP-sales&amp;cogs-final 2" xfId="11199" xr:uid="{46FF4290-9CC7-4D0C-A6B5-22C147D34AFC}"/>
    <cellStyle name="_表12-2委托贷款基金1_Taxation and Deferred taxation template" xfId="6587" xr:uid="{263B81DD-283F-45BD-98F2-3E76493865E5}"/>
    <cellStyle name="_表12-2委托贷款基金1_Taxation and Deferred taxation template 2" xfId="10583" xr:uid="{0240B0AA-50D6-40ED-995A-87045A81E00F}"/>
    <cellStyle name="_表12-2委托贷款基金1_中煤改制企业申报表_损益部分(xienan)" xfId="4906" xr:uid="{4C880FF2-6394-4061-83B3-16BAFAE46689}"/>
    <cellStyle name="_表12-2委托贷款基金1_中煤改制企业申报表_损益部分(xienan) 2" xfId="8662" xr:uid="{59D09178-D6A0-4F25-8680-8320BC9BDD4B}"/>
    <cellStyle name="_附件2 资产负债划分汇总表及明细表（商业性）-补充通知" xfId="11043" xr:uid="{E33FEA12-61B0-46F0-9EA8-C33D46530778}"/>
    <cellStyle name="_附件2 资产负债划分汇总表及明细表（商业性）-补充通知 2" xfId="4905" xr:uid="{0227F8B2-FEFE-4513-92BE-1662BE56009E}"/>
    <cellStyle name="_附件2 资产负债划分汇总表及明细表（商业性）-补充通知_Additional RP PRC GAAP CCIEC " xfId="11582" xr:uid="{2698CC5D-20CE-4F27-BE11-4ABDAF314A86}"/>
    <cellStyle name="_附件2 资产负债划分汇总表及明细表（商业性）-补充通知_Additional RP PRC GAAP CCIEC  2" xfId="4903" xr:uid="{CC4EEFE4-0DBD-46D0-92DB-915D05AC0BFF}"/>
    <cellStyle name="_附件2 资产负债划分汇总表及明细表（商业性）-补充通知_AP" xfId="4900" xr:uid="{CC62BAC7-46FE-406D-A51D-1E944357E52B}"/>
    <cellStyle name="_附件2 资产负债划分汇总表及明细表（商业性）-补充通知_AP 2" xfId="4963" xr:uid="{B67B1810-9E80-4186-94F1-77C28AB274D4}"/>
    <cellStyle name="_附件2 资产负债划分汇总表及明细表（商业性）-补充通知_ARORAPOP_ Jinchukou" xfId="7015" xr:uid="{92E4E2FB-00DD-47B9-A8D3-7442B78E681C}"/>
    <cellStyle name="_附件2 资产负债划分汇总表及明细表（商业性）-补充通知_ARORAPOP_ Jinchukou 2" xfId="9174" xr:uid="{78AD98DC-3A9F-4314-AFEB-A7EBDBACC6EC}"/>
    <cellStyle name="_附件2 资产负债划分汇总表及明细表（商业性）-补充通知_China Coal-DePack-0430-Final" xfId="7449" xr:uid="{DFF009AC-7C01-4D35-B99D-8DABBAF461F8}"/>
    <cellStyle name="_附件2 资产负债划分汇总表及明细表（商业性）-补充通知_China Coal-DePack-0430-Final 2" xfId="4899" xr:uid="{4CE23D2A-CAD6-4408-94E2-83F08DF85922}"/>
    <cellStyle name="_附件2 资产负债划分汇总表及明细表（商业性）-补充通知_China Coal-DePack-additional RP-Final-con-Datun" xfId="4984" xr:uid="{E91792D1-01B5-4E3D-B71B-9D0583E7B5E5}"/>
    <cellStyle name="_附件2 资产负债划分汇总表及明细表（商业性）-补充通知_China Coal-DePack-additional RP-Final-con-Datun 2" xfId="4898" xr:uid="{6EE154EC-5138-4C4C-A3CC-1351C61AAEAB}"/>
    <cellStyle name="_附件2 资产负债划分汇总表及明细表（商业性）-补充通知_Consol Lead-Non operating income and exp_0723" xfId="4897" xr:uid="{D4336956-35C4-498B-A8E9-DCE2717837EA}"/>
    <cellStyle name="_附件2 资产负债划分汇总表及明细表（商业性）-补充通知_Consol Lead-Non operating income and exp_0723 2" xfId="4893" xr:uid="{044088FC-A337-40FE-BDDE-3684A5AB4C70}"/>
    <cellStyle name="_附件2 资产负债划分汇总表及明细表（商业性）-补充通知_Cross EJE Consolidation" xfId="5034" xr:uid="{E60A46E4-FD6C-48FE-BACF-CAFCD72B24A7}"/>
    <cellStyle name="_附件2 资产负债划分汇总表及明细表（商业性）-补充通知_Cross EJE Consolidation 2" xfId="4892" xr:uid="{BA360A75-2C43-4BCD-88CA-C59DBA1662DA}"/>
    <cellStyle name="_附件2 资产负债划分汇总表及明细表（商业性）-补充通知_Datun" xfId="8137" xr:uid="{39EF5E48-573E-432D-88CF-06DB7C27354E}"/>
    <cellStyle name="_附件2 资产负债划分汇总表及明细表（商业性）-补充通知_Datun 0527" xfId="7768" xr:uid="{9FEF583B-A6BF-410C-8E65-2D3496C06E1A}"/>
    <cellStyle name="_附件2 资产负债划分汇总表及明细表（商业性）-补充通知_Datun 0527 2" xfId="11167" xr:uid="{3FA0C4A6-6CFB-45B2-8A93-5835C9DE1380}"/>
    <cellStyle name="_附件2 资产负债划分汇总表及明细表（商业性）-补充通知_Datun 2" xfId="6887" xr:uid="{FC26F456-EF3E-41F0-997A-9C32D4E61062}"/>
    <cellStyle name="_附件2 资产负债划分汇总表及明细表（商业性）-补充通知_DePack-0427" xfId="4891" xr:uid="{6A378F15-8499-454E-9E4C-08E185CE3FC2}"/>
    <cellStyle name="_附件2 资产负债划分汇总表及明细表（商业性）-补充通知_DePack-0427 2" xfId="4890" xr:uid="{BB12B18E-86E4-46B4-849F-C065D2EC3356}"/>
    <cellStyle name="_附件2 资产负债划分汇总表及明细表（商业性）-补充通知_DePack-0427_Consol Lead-Non operating income and exp_0723" xfId="4889" xr:uid="{5FF87547-F33A-415D-B30D-F7BA74521ED4}"/>
    <cellStyle name="_附件2 资产负债划分汇总表及明细表（商业性）-补充通知_DePack-0427_Consol Lead-Non operating income and exp_0723 2" xfId="6596" xr:uid="{E3116651-1940-42C8-B869-CE3332E38D70}"/>
    <cellStyle name="_附件2 资产负债划分汇总表及明细表（商业性）-补充通知_DePack-0430-Final-PRC--Pingshuo" xfId="4887" xr:uid="{06E539A1-7773-47E4-A133-E24DB5D4299B}"/>
    <cellStyle name="_附件2 资产负债划分汇总表及明细表（商业性）-补充通知_DePack-0430-Final-PRC--Pingshuo 2" xfId="7215" xr:uid="{768D6FFB-651B-4310-98A9-F258BA0E7879}"/>
    <cellStyle name="_附件2 资产负债划分汇总表及明细表（商业性）-补充通知_DePack-0430-Final-PRC--Pingshuo_Consol Lead-Non operating income and exp_0723" xfId="6364" xr:uid="{FA4DD65E-33C4-450A-9178-55F610FF85AF}"/>
    <cellStyle name="_附件2 资产负债划分汇总表及明细表（商业性）-补充通知_DePack-0430-Final-PRC--Pingshuo_Consol Lead-Non operating income and exp_0723 2" xfId="4886" xr:uid="{187551A2-F4D5-4377-99FA-0C17A94780BF}"/>
    <cellStyle name="_附件2 资产负债划分汇总表及明细表（商业性）-补充通知_Expenses_Other_Non安家岭_Nieo@0517" xfId="9310" xr:uid="{DB46E9E5-4250-4589-8FA5-153B537FC5B8}"/>
    <cellStyle name="_附件2 资产负债划分汇总表及明细表（商业性）-补充通知_Expenses_Other_Non安家岭_Nieo@0517 2" xfId="4885" xr:uid="{CA3FEE5E-B527-4CFC-ABEE-142EB7F004A2}"/>
    <cellStyle name="_附件2 资产负债划分汇总表及明细表（商业性）-补充通知_Expenses_Other_Non安家岭_Nieo@updated" xfId="4883" xr:uid="{DEF3EB22-EC71-4154-BB5C-7243A251048E}"/>
    <cellStyle name="_附件2 资产负债划分汇总表及明细表（商业性）-补充通知_Expenses_Other_Non安家岭_Nieo@updated 2" xfId="9194" xr:uid="{F0D7BAD3-74E3-4662-943A-5B09CA8D0FDB}"/>
    <cellStyle name="_附件2 资产负债划分汇总表及明细表（商业性）-补充通知_Expenses_安家岭_Nieo" xfId="9916" xr:uid="{FE6A9FF2-F283-481A-8FA2-8E62994DC56E}"/>
    <cellStyle name="_附件2 资产负债划分汇总表及明细表（商业性）-补充通知_Expenses_安家岭_Nieo 2" xfId="11530" xr:uid="{4CDF72F6-3DD9-430E-B7A9-0F75B935A896}"/>
    <cellStyle name="_附件2 资产负债划分汇总表及明细表（商业性）-补充通知_RP Additioanal PRC" xfId="5594" xr:uid="{8F5EEB5D-7E57-469A-BAB4-3D7C617AF5DB}"/>
    <cellStyle name="_附件2 资产负债划分汇总表及明细表（商业性）-补充通知_RP Additioanal PRC 2" xfId="7769" xr:uid="{4A7C5504-715A-4393-B60E-49B1A26DEACD}"/>
    <cellStyle name="_附件2 资产负债划分汇总表及明细表（商业性）-补充通知_RP Additioanal PRC_Consol Lead-Non operating income and exp_0723" xfId="4881" xr:uid="{545660EB-86EB-4C83-9FE7-2296DEB7C734}"/>
    <cellStyle name="_附件2 资产负债划分汇总表及明细表（商业性）-补充通知_RP Additioanal PRC_Consol Lead-Non operating income and exp_0723 2" xfId="6285" xr:uid="{A3EC88CD-E517-4EAC-BEE6-55D5D0345410}"/>
    <cellStyle name="_附件2 资产负债划分汇总表及明细表（商业性）-补充通知_RP Additioanal-中联煤层气" xfId="4880" xr:uid="{B5B4C9BA-3BE5-40B0-8389-ED6C879BCE90}"/>
    <cellStyle name="_附件2 资产负债划分汇总表及明细表（商业性）-补充通知_RP Additioanal-中联煤层气 2" xfId="4878" xr:uid="{52A159C5-6AFA-481C-AE4D-143F08B697F4}"/>
    <cellStyle name="_附件2 资产负债划分汇总表及明细表（商业性）-补充通知_RP -P&amp;L中煤" xfId="4877" xr:uid="{B215D8A4-1C31-41D6-9DB3-7CE6507D6238}"/>
    <cellStyle name="_附件2 资产负债划分汇总表及明细表（商业性）-补充通知_RP -P&amp;L中煤 2" xfId="10861" xr:uid="{6AA001FE-BF1C-4D18-8A13-BA151845E24C}"/>
    <cellStyle name="_附件2 资产负债划分汇总表及明细表（商业性）-补充通知_RP -P&amp;L中煤_Additional RP PRC GAAP CCIEC " xfId="5990" xr:uid="{2C5EA589-EA3F-4711-96B5-4E8DAD4F94EB}"/>
    <cellStyle name="_附件2 资产负债划分汇总表及明细表（商业性）-补充通知_RP -P&amp;L中煤_Additional RP PRC GAAP CCIEC  2" xfId="9854" xr:uid="{BBF3AB46-B69A-4B06-93BE-111CAEE9D768}"/>
    <cellStyle name="_附件2 资产负债划分汇总表及明细表（商业性）-补充通知_RP -P&amp;L中煤_AP" xfId="4876" xr:uid="{56F6901B-6B59-48F0-8235-C9B2529684DB}"/>
    <cellStyle name="_附件2 资产负债划分汇总表及明细表（商业性）-补充通知_RP -P&amp;L中煤_AP 2" xfId="10199" xr:uid="{7C186F54-012D-472E-B08E-12B476DAB090}"/>
    <cellStyle name="_附件2 资产负债划分汇总表及明细表（商业性）-补充通知_RP -P&amp;L中煤_ARORAPOP_ Jinchukou" xfId="10801" xr:uid="{7003038B-F04B-4866-81F9-2460B99B88DD}"/>
    <cellStyle name="_附件2 资产负债划分汇总表及明细表（商业性）-补充通知_RP -P&amp;L中煤_ARORAPOP_ Jinchukou 2" xfId="4873" xr:uid="{0B3B4876-1A28-4C58-8EE5-7814DB47FFFE}"/>
    <cellStyle name="_附件2 资产负债划分汇总表及明细表（商业性）-补充通知_RP -P&amp;L中煤_China Coal-DePack-0430-Final" xfId="5832" xr:uid="{3FF4E730-59D2-4738-9E1A-4D869A4B6760}"/>
    <cellStyle name="_附件2 资产负债划分汇总表及明细表（商业性）-补充通知_RP -P&amp;L中煤_China Coal-DePack-0430-Final 2" xfId="5426" xr:uid="{928C6C52-F012-49CE-8785-A50B48D9351B}"/>
    <cellStyle name="_附件2 资产负债划分汇总表及明细表（商业性）-补充通知_RP -P&amp;L中煤_China Coal-DePack-additional RP-Final-con-Datun" xfId="4871" xr:uid="{9A0EBE41-B265-4679-9B4F-4BBF3E1694F0}"/>
    <cellStyle name="_附件2 资产负债划分汇总表及明细表（商业性）-补充通知_RP -P&amp;L中煤_China Coal-DePack-additional RP-Final-con-Datun 2" xfId="4868" xr:uid="{ADF1B9A9-3091-4C60-ABCC-998B4AEAED23}"/>
    <cellStyle name="_附件2 资产负债划分汇总表及明细表（商业性）-补充通知_RP -P&amp;L中煤_Consol Lead-Non operating income and exp_0723" xfId="7616" xr:uid="{B30FE1CB-BA2D-459E-9E44-358CC159AE39}"/>
    <cellStyle name="_附件2 资产负债划分汇总表及明细表（商业性）-补充通知_RP -P&amp;L中煤_Consol Lead-Non operating income and exp_0723 2" xfId="4736" xr:uid="{D93F3646-C5E9-425C-AAB1-9C8ADB7E3234}"/>
    <cellStyle name="_附件2 资产负债划分汇总表及明细表（商业性）-补充通知_RP -P&amp;L中煤_Datun" xfId="6330" xr:uid="{5D10B456-454C-4F37-802B-100AD6CD845B}"/>
    <cellStyle name="_附件2 资产负债划分汇总表及明细表（商业性）-补充通知_RP -P&amp;L中煤_Datun 0527" xfId="4866" xr:uid="{61BBA13A-11F1-401E-A379-34A5E3C0A907}"/>
    <cellStyle name="_附件2 资产负债划分汇总表及明细表（商业性）-补充通知_RP -P&amp;L中煤_Datun 0527 2" xfId="4865" xr:uid="{298464D6-8260-4FCA-A79C-F06095340A2E}"/>
    <cellStyle name="_附件2 资产负债划分汇总表及明细表（商业性）-补充通知_RP -P&amp;L中煤_Datun 2" xfId="9518" xr:uid="{F0C660D6-5616-448D-9D65-0F39204ADEA3}"/>
    <cellStyle name="_附件2 资产负债划分汇总表及明细表（商业性）-补充通知_RP -P&amp;L中煤_DePack-0427" xfId="11225" xr:uid="{3D877DB7-796F-45D7-9B91-2A0B44CAB264}"/>
    <cellStyle name="_附件2 资产负债划分汇总表及明细表（商业性）-补充通知_RP -P&amp;L中煤_DePack-0427 2" xfId="4864" xr:uid="{26B97948-57C0-438C-A2B4-BA0A2DDB952B}"/>
    <cellStyle name="_附件2 资产负债划分汇总表及明细表（商业性）-补充通知_RP -P&amp;L中煤_DePack-0427_Consol Lead-Non operating income and exp_0723" xfId="9352" xr:uid="{32923895-AD41-4BF5-92AB-8F539F79EFE9}"/>
    <cellStyle name="_附件2 资产负债划分汇总表及明细表（商业性）-补充通知_RP -P&amp;L中煤_DePack-0427_Consol Lead-Non operating income and exp_0723 2" xfId="7252" xr:uid="{FB94DD16-B8F5-4213-B8A5-08F4C39E58AE}"/>
    <cellStyle name="_附件2 资产负债划分汇总表及明细表（商业性）-补充通知_RP -P&amp;L中煤_DePack-0430-Final-PRC--Pingshuo" xfId="11630" xr:uid="{8FC94290-A4CD-4937-B0A8-3BA22DE941BC}"/>
    <cellStyle name="_附件2 资产负债划分汇总表及明细表（商业性）-补充通知_RP -P&amp;L中煤_DePack-0430-Final-PRC--Pingshuo 2" xfId="7543" xr:uid="{72F4898B-DAA1-4D4C-8CCC-32CBB6ABACE6}"/>
    <cellStyle name="_附件2 资产负债划分汇总表及明细表（商业性）-补充通知_RP -P&amp;L中煤_DePack-0430-Final-PRC--Pingshuo_Consol Lead-Non operating income and exp_0723" xfId="11038" xr:uid="{BB04AF49-E4DF-471A-8B14-89987C1D5C51}"/>
    <cellStyle name="_附件2 资产负债划分汇总表及明细表（商业性）-补充通知_RP -P&amp;L中煤_DePack-0430-Final-PRC--Pingshuo_Consol Lead-Non operating income and exp_0723 2" xfId="8308" xr:uid="{6BA9E81A-DFF6-4FDD-AC26-6B30450AE72E}"/>
    <cellStyle name="_附件2 资产负债划分汇总表及明细表（商业性）-补充通知_RP -P&amp;L中煤_RP Additioanal PRC" xfId="11104" xr:uid="{143F206F-113A-465C-869E-E94F9FF131EA}"/>
    <cellStyle name="_附件2 资产负债划分汇总表及明细表（商业性）-补充通知_RP -P&amp;L中煤_RP Additioanal PRC 2" xfId="5161" xr:uid="{BBB27CCB-1962-47CD-83AA-03F02AD42574}"/>
    <cellStyle name="_附件2 资产负债划分汇总表及明细表（商业性）-补充通知_RP -P&amp;L中煤_RP Additioanal PRC_Consol Lead-Non operating income and exp_0723" xfId="4862" xr:uid="{C9AE1A72-2F50-4AA6-A258-B5AB4265C8FD}"/>
    <cellStyle name="_附件2 资产负债划分汇总表及明细表（商业性）-补充通知_RP -P&amp;L中煤_RP Additioanal PRC_Consol Lead-Non operating income and exp_0723 2" xfId="9047" xr:uid="{02CD4CAA-0615-4D53-9EA9-C43E44F6FF35}"/>
    <cellStyle name="_附件2 资产负债划分汇总表及明细表（商业性）-补充通知_RP -P&amp;L中煤_RP Additioanal-中联煤层气" xfId="7893" xr:uid="{02FE78B9-55B9-408B-941A-05944AAA7B8A}"/>
    <cellStyle name="_附件2 资产负债划分汇总表及明细表（商业性）-补充通知_RP -P&amp;L中煤_RP Additioanal-中联煤层气 2" xfId="5851" xr:uid="{DBA24AFB-CB8F-4CFD-9794-187F2BEF0BEF}"/>
    <cellStyle name="_附件2 资产负债划分汇总表及明细表（商业性）-补充通知_RP -P&amp;L中煤_RP-0527" xfId="4861" xr:uid="{9F4D53BF-9756-4721-B329-2E3EC8596F15}"/>
    <cellStyle name="_附件2 资产负债划分汇总表及明细表（商业性）-补充通知_RP -P&amp;L中煤_RP-0527 2" xfId="4856" xr:uid="{EDD9E36F-8502-49FF-9ED3-E8BAD39F3A62}"/>
    <cellStyle name="_附件2 资产负债划分汇总表及明细表（商业性）-补充通知_RP -P&amp;L中煤_RP-ping shuo " xfId="4855" xr:uid="{0BB28E14-A341-41C2-B5E1-EB5E380BDB81}"/>
    <cellStyle name="_附件2 资产负债划分汇总表及明细表（商业性）-补充通知_RP -P&amp;L中煤_RP-ping shuo  2" xfId="9790" xr:uid="{384856E6-0C6E-4827-A6CA-960127D7F1A2}"/>
    <cellStyle name="_附件2 资产负债划分汇总表及明细表（商业性）-补充通知_RP -P&amp;L中煤_RP-sales&amp;cogs-final" xfId="6499" xr:uid="{4F2D444C-F938-40F7-AF6D-6D3B987B5264}"/>
    <cellStyle name="_附件2 资产负债划分汇总表及明细表（商业性）-补充通知_RP -P&amp;L中煤_RP-sales&amp;cogs-final 2" xfId="7542" xr:uid="{52CDC950-789B-4E21-A538-EBF288659B46}"/>
    <cellStyle name="_附件2 资产负债划分汇总表及明细表（商业性）-补充通知_RP -P&amp;L中煤_Taxation and Deferred taxation template" xfId="9630" xr:uid="{6F5630D7-4412-4371-8B2E-3A5063851446}"/>
    <cellStyle name="_附件2 资产负债划分汇总表及明细表（商业性）-补充通知_RP -P&amp;L中煤_Taxation and Deferred taxation template 2" xfId="8102" xr:uid="{4944895E-C25E-448E-9523-7C4C8918490B}"/>
    <cellStyle name="_附件2 资产负债划分汇总表及明细表（商业性）-补充通知_RP-0527" xfId="4853" xr:uid="{F6E05454-BC96-4EE3-B32B-1A39115722F6}"/>
    <cellStyle name="_附件2 资产负债划分汇总表及明细表（商业性）-补充通知_RP-0527 2" xfId="8234" xr:uid="{304F06CD-E976-4EED-B04E-1E245BD4DBAB}"/>
    <cellStyle name="_附件2 资产负债划分汇总表及明细表（商业性）-补充通知_RP-ping shuo " xfId="4988" xr:uid="{8566900D-2338-48B0-A551-97C75A18CDEF}"/>
    <cellStyle name="_附件2 资产负债划分汇总表及明细表（商业性）-补充通知_RP-ping shuo  2" xfId="4852" xr:uid="{5E052D92-42F6-45E4-AE0D-68D1E5E6EC52}"/>
    <cellStyle name="_附件2 资产负债划分汇总表及明细表（商业性）-补充通知_RP-sales&amp;cogs-final" xfId="8428" xr:uid="{7E82DE18-C044-4E16-85F6-98C64F670603}"/>
    <cellStyle name="_附件2 资产负债划分汇总表及明细表（商业性）-补充通知_RP-sales&amp;cogs-final 2" xfId="10909" xr:uid="{D26EFF99-D20B-49E7-818C-FAA621D76E5B}"/>
    <cellStyle name="_附件2 资产负债划分汇总表及明细表（商业性）-补充通知_Taxation and Deferred taxation template" xfId="6692" xr:uid="{AB5238FF-9A7B-4CC8-9AED-1FC132769A14}"/>
    <cellStyle name="_附件2 资产负债划分汇总表及明细表（商业性）-补充通知_Taxation and Deferred taxation template 2" xfId="7842" xr:uid="{B600A9EF-AE7B-4AFB-ACDD-E5D7929EAB57}"/>
    <cellStyle name="_附件2 资产负债划分汇总表及明细表（商业性）-补充通知_中煤改制企业申报表_损益部分(xienan)" xfId="6255" xr:uid="{244DC5EF-FE2A-4E3C-A890-1030A409E3BD}"/>
    <cellStyle name="_附件2 资产负债划分汇总表及明细表（商业性）-补充通知_中煤改制企业申报表_损益部分(xienan) 2" xfId="6321" xr:uid="{B517D495-CC55-417D-A66F-2FB1135DA50B}"/>
    <cellStyle name="{Comma [0]}" xfId="9810" xr:uid="{CFD0CBB0-CBF0-46F5-80C7-1FA755AE59C3}"/>
    <cellStyle name="{Comma}" xfId="4851" xr:uid="{6C4AA7B6-8846-4A75-A6CA-DFB9BC2078B7}"/>
    <cellStyle name="{Date}" xfId="7883" xr:uid="{B8ECD17E-9E35-4A07-B530-18A4450E7B15}"/>
    <cellStyle name="{Month}" xfId="4850" xr:uid="{3AD72EB3-4683-4BA5-868B-572F869E30B8}"/>
    <cellStyle name="{Percent}" xfId="4849" xr:uid="{9418A0B5-27F4-4538-A6FB-2FC8EFD799AA}"/>
    <cellStyle name="{Thousand [0]}" xfId="8013" xr:uid="{F857B77E-4E57-4351-ACBF-8C3EE8D04389}"/>
    <cellStyle name="{Thousand}" xfId="10758" xr:uid="{F5A5378D-7DB9-42F1-9F32-5A1C63CDD35F}"/>
    <cellStyle name="{Z'0000(1 dec)}" xfId="7957" xr:uid="{B6E750E6-66DE-4433-AF96-8A10F70F56F9}"/>
    <cellStyle name="{Z'0000(4 dec)}" xfId="7789" xr:uid="{92954D9C-EF4C-4234-B823-53C2E5AA6888}"/>
    <cellStyle name="0,0_x000d__x000a_NA_x000d__x000a_" xfId="5303" xr:uid="{78566197-0436-4486-81BD-7DBE7DBD5766}"/>
    <cellStyle name="0,0_x000d__x000a_NA_x000d__x000a_ 2" xfId="11249" xr:uid="{1735E116-FBE4-486D-A756-AFA7148B5F88}"/>
    <cellStyle name="0,0_x000d__x000a_NA_x000d__x000a_ 2 2" xfId="4847" xr:uid="{CC7316AB-BFAE-40BA-AB2C-F12E62242FA4}"/>
    <cellStyle name="0,0_x000d__x000a_NA_x000d__x000a_ 2 2 2" xfId="5519" xr:uid="{790A388E-1F26-4959-976B-83EB0767F839}"/>
    <cellStyle name="0,0_x000d__x000a_NA_x000d__x000a_ 2 2 2 2" xfId="8619" xr:uid="{373BA2BA-E7BC-4387-A90D-5DE71503D52B}"/>
    <cellStyle name="0,0_x000d__x000a_NA_x000d__x000a_ 2 2 3" xfId="4846" xr:uid="{4EC02794-AB24-468B-A228-46053DB99449}"/>
    <cellStyle name="0,0_x000d__x000a_NA_x000d__x000a_ 2 2 3 2" xfId="7197" xr:uid="{C41A2D3B-09DE-4E4A-92A1-63CABED47ECC}"/>
    <cellStyle name="0,0_x000d__x000a_NA_x000d__x000a_ 2 2 4" xfId="4845" xr:uid="{DE4EF708-1C12-4F6C-8637-4C064287B44D}"/>
    <cellStyle name="0,0_x000d__x000a_NA_x000d__x000a_ 2 3" xfId="4843" xr:uid="{AF817A26-0237-4CCE-86CC-FEA8A3847EEB}"/>
    <cellStyle name="0,0_x000d__x000a_NA_x000d__x000a_ 2 3 2" xfId="6286" xr:uid="{7A6D46DF-A777-49C5-B756-071195BB4188}"/>
    <cellStyle name="0,0_x000d__x000a_NA_x000d__x000a_ 2 3 2 2" xfId="4839" xr:uid="{979D5320-2E29-4FAB-BEA2-D948DD781E02}"/>
    <cellStyle name="0,0_x000d__x000a_NA_x000d__x000a_ 2 3 3" xfId="7516" xr:uid="{CD5633E6-E559-437B-A07F-F399B245BFAF}"/>
    <cellStyle name="0,0_x000d__x000a_NA_x000d__x000a_ 2 3 3 2" xfId="5401" xr:uid="{BDE3F91F-1AB0-4667-AEE0-9C7F12E087BF}"/>
    <cellStyle name="0,0_x000d__x000a_NA_x000d__x000a_ 2 3 4" xfId="4837" xr:uid="{A11D7265-701C-40D3-9DFB-C549040CDF8F}"/>
    <cellStyle name="0,0_x000d__x000a_NA_x000d__x000a_ 2 4" xfId="4836" xr:uid="{5DE4E3B3-A533-4DCD-A1B6-A44C3E0D770F}"/>
    <cellStyle name="0,0_x000d__x000a_NA_x000d__x000a_ 2 4 2" xfId="4834" xr:uid="{22A9F301-0A42-4CF1-AC82-F5BD1F2DBC84}"/>
    <cellStyle name="0,0_x000d__x000a_NA_x000d__x000a_ 2 4 2 2" xfId="4831" xr:uid="{6D0ABE9E-23DB-4417-8641-54C759902AD0}"/>
    <cellStyle name="0,0_x000d__x000a_NA_x000d__x000a_ 2 4 3" xfId="5441" xr:uid="{07B7EDC1-5C55-456F-A714-03C431C8D6EE}"/>
    <cellStyle name="0,0_x000d__x000a_NA_x000d__x000a_ 2 5" xfId="4828" xr:uid="{47027284-4AE5-4BAA-A9E7-024D609A6122}"/>
    <cellStyle name="0,0_x000d__x000a_NA_x000d__x000a_ 2 5 2" xfId="5430" xr:uid="{DF867B5E-7626-4EFA-866E-D9C866EA015A}"/>
    <cellStyle name="0,0_x000d__x000a_NA_x000d__x000a_ 2 6" xfId="5677" xr:uid="{4BA51295-7175-47D2-89A8-12D844C640CE}"/>
    <cellStyle name="0,0_x000d__x000a_NA_x000d__x000a_ 2 6 2" xfId="9914" xr:uid="{563F24F0-341C-44CE-82DA-E827331A3BD5}"/>
    <cellStyle name="0,0_x000d__x000a_NA_x000d__x000a_ 2 7" xfId="5648" xr:uid="{1DC263C3-2A27-456A-AEE4-5E4ABF893472}"/>
    <cellStyle name="0,0_x000d__x000a_NA_x000d__x000a_ 3" xfId="4825" xr:uid="{FFCA72E0-296E-44F2-82CB-9211AABFD044}"/>
    <cellStyle name="0,0_x000d__x000a_NA_x000d__x000a_ 3 2" xfId="7099" xr:uid="{C238ED5D-8347-49AC-BF1B-9CEA63EA454D}"/>
    <cellStyle name="0,0_x000d__x000a_NA_x000d__x000a_ 3 2 2" xfId="4819" xr:uid="{E75BB010-61EE-42E5-9B40-E43CA3D2C228}"/>
    <cellStyle name="0,0_x000d__x000a_NA_x000d__x000a_ 3 3" xfId="10143" xr:uid="{5971EB3B-C88A-4F19-9E22-415C67485789}"/>
    <cellStyle name="0,0_x000d__x000a_NA_x000d__x000a_ 3 3 2" xfId="4817" xr:uid="{D8ADB710-EC77-47A1-8140-4AF1DDCA6CC8}"/>
    <cellStyle name="0,0_x000d__x000a_NA_x000d__x000a_ 3 4" xfId="4815" xr:uid="{EAD29283-5B4D-48EB-B0B7-A07D8D4D9ED1}"/>
    <cellStyle name="0,0_x000d__x000a_NA_x000d__x000a_ 4" xfId="4811" xr:uid="{FAEAA605-8145-4A91-B199-CD3E2247A88F}"/>
    <cellStyle name="0,0_x000d__x000a_NA_x000d__x000a_ 4 2" xfId="5119" xr:uid="{AB3D8D75-AF0B-461E-9FBC-459CE8BF68D5}"/>
    <cellStyle name="0,0_x000d__x000a_NA_x000d__x000a_ 4 2 2" xfId="5478" xr:uid="{96F2BF2A-1E85-4B86-BDD5-338FC159E803}"/>
    <cellStyle name="0,0_x000d__x000a_NA_x000d__x000a_ 4 3" xfId="4807" xr:uid="{E6B58610-3813-4B98-BA51-A48BAB733005}"/>
    <cellStyle name="0,0_x000d__x000a_NA_x000d__x000a_ 4 3 2" xfId="4803" xr:uid="{9DB8335D-6F31-44B0-AFD7-2AEDD477452A}"/>
    <cellStyle name="0,0_x000d__x000a_NA_x000d__x000a_ 4 4" xfId="9889" xr:uid="{7A0420FE-49CA-4AEB-9C1B-28C5A29B1619}"/>
    <cellStyle name="0,0_x000d__x000a_NA_x000d__x000a_ 5" xfId="4801" xr:uid="{3AF9EB95-AEA2-4ECD-8EE6-D2AA1C38B409}"/>
    <cellStyle name="0,0_x000d__x000a_NA_x000d__x000a_ 5 2" xfId="4797" xr:uid="{69A8FD1C-9591-4350-BC92-487EA4F82EAC}"/>
    <cellStyle name="0,0_x000d__x000a_NA_x000d__x000a_ 5 2 2" xfId="8997" xr:uid="{409B6F34-AB06-4EEA-BA97-DCC37D61C2B4}"/>
    <cellStyle name="0,0_x000d__x000a_NA_x000d__x000a_ 5 3" xfId="5806" xr:uid="{E735BD6E-719F-46D2-A99F-B5602DACBF9E}"/>
    <cellStyle name="0,0_x000d__x000a_NA_x000d__x000a_ 6" xfId="4795" xr:uid="{D53C5949-720C-46BD-AE40-BAD0272FA983}"/>
    <cellStyle name="0,0_x000d__x000a_NA_x000d__x000a_ 6 2" xfId="6121" xr:uid="{6E0BC340-ABA8-4DB3-B473-71ECDE73F716}"/>
    <cellStyle name="0,0_x000d__x000a_NA_x000d__x000a_ 7" xfId="9271" xr:uid="{CD1CBC86-8533-457B-812E-6718F539A546}"/>
    <cellStyle name="0,0_x000d__x000a_NA_x000d__x000a_ 7 2" xfId="4793" xr:uid="{79CA3F53-D12D-40BE-92A6-FBF494ECFBB2}"/>
    <cellStyle name="0,0_x000d__x000a_NA_x000d__x000a_ 8" xfId="6838" xr:uid="{0D669E8C-E2C7-4D6C-8289-C4B26C2D9BA4}"/>
    <cellStyle name="0,0_x000d__x000a_NA_x000d__x000a_ 9" xfId="4619" xr:uid="{EEFFD29C-8421-4887-A699-0526ABDC4CFF}"/>
    <cellStyle name="20% - Accent1" xfId="1" builtinId="30" customBuiltin="1"/>
    <cellStyle name="20% - Accent1 2" xfId="1682" xr:uid="{5077A0D4-76BF-4A03-838D-6E7E73A15740}"/>
    <cellStyle name="20% - Accent1 2 2" xfId="4791" xr:uid="{0A121CA1-5754-4290-9134-7F8BF9AFCA44}"/>
    <cellStyle name="20% - Accent1 2 6" xfId="1641" xr:uid="{B2521D47-99F5-4BDB-B4A3-05BFB2734AFD}"/>
    <cellStyle name="20% - Accent1 3" xfId="97" xr:uid="{9D8D9BBF-5531-4A6E-89EB-E74C9AED5FD7}"/>
    <cellStyle name="20% - Accent2" xfId="2" builtinId="34" customBuiltin="1"/>
    <cellStyle name="20% - Accent2 2" xfId="1686" xr:uid="{9DE553AE-9B04-4A47-8E42-A27ED48D4684}"/>
    <cellStyle name="20% - Accent2 2 2" xfId="6645" xr:uid="{68577C4D-7503-48E6-9495-5394455AF322}"/>
    <cellStyle name="20% - Accent2 3" xfId="100" xr:uid="{1FAC3471-BEFE-4099-A5DF-88DB3B08A41D}"/>
    <cellStyle name="20% - Accent3" xfId="3" builtinId="38" customBuiltin="1"/>
    <cellStyle name="20% - Accent3 2" xfId="1690" xr:uid="{3CEF0909-1E0B-467B-ABB6-6005CE12C49D}"/>
    <cellStyle name="20% - Accent3 2 2" xfId="6897" xr:uid="{B5B234A3-4CBE-4B25-89F7-05F1F3BB2315}"/>
    <cellStyle name="20% - Accent3 3" xfId="103" xr:uid="{910EBF69-CF84-45EA-9282-5469B1534EA8}"/>
    <cellStyle name="20% - Accent4" xfId="4" builtinId="42" customBuiltin="1"/>
    <cellStyle name="20% - Accent4 2" xfId="1694" xr:uid="{EBACFEFA-A975-4687-AA26-F53349352B7C}"/>
    <cellStyle name="20% - Accent4 2 2" xfId="4789" xr:uid="{B68F7FF1-7106-42E6-B9EC-AB4A6530A805}"/>
    <cellStyle name="20% - Accent4 3" xfId="106" xr:uid="{CA2532C8-AED8-4F66-85AB-FB36001FACFC}"/>
    <cellStyle name="20% - Accent5" xfId="5" builtinId="46" customBuiltin="1"/>
    <cellStyle name="20% - Accent5 2" xfId="1698" xr:uid="{3F675B9B-0F58-4A78-9C92-28DCE3BE275C}"/>
    <cellStyle name="20% - Accent5 2 2" xfId="9725" xr:uid="{E000EF0F-AB40-4D78-B910-360BCF6601D8}"/>
    <cellStyle name="20% - Accent5 3" xfId="109" xr:uid="{5B60064F-9785-46DB-AD8D-D47BBCC1A51F}"/>
    <cellStyle name="20% - Accent6" xfId="6" builtinId="50" customBuiltin="1"/>
    <cellStyle name="20% - Accent6 2" xfId="1702" xr:uid="{D2221027-E752-4B87-A29D-7FEFCBDCD040}"/>
    <cellStyle name="20% - Accent6 2 2" xfId="4788" xr:uid="{191EB5B6-5920-42C1-A984-330ED76EC3F6}"/>
    <cellStyle name="20% - Accent6 3" xfId="112" xr:uid="{33622817-4A7C-4561-B762-7E346536B2F2}"/>
    <cellStyle name="40% - Accent1" xfId="7" builtinId="31" customBuiltin="1"/>
    <cellStyle name="40% - Accent1 2" xfId="1683" xr:uid="{F6CF6966-ABF7-4C6C-B79B-40774E9A9CF3}"/>
    <cellStyle name="40% - Accent1 2 2" xfId="4787" xr:uid="{A1776487-2569-489B-BA77-E99ED0B2E95B}"/>
    <cellStyle name="40% - Accent1 3" xfId="98" xr:uid="{BA80178D-AB39-47D3-B95D-5FC0FE3997E5}"/>
    <cellStyle name="40% - Accent2" xfId="8" builtinId="35" customBuiltin="1"/>
    <cellStyle name="40% - Accent2 2" xfId="1687" xr:uid="{37D10BFC-85EA-45B5-82B0-AF266C08217B}"/>
    <cellStyle name="40% - Accent2 2 2" xfId="4904" xr:uid="{02FFD02F-B559-4557-BB4B-63963229F8D7}"/>
    <cellStyle name="40% - Accent2 3" xfId="101" xr:uid="{18F019B5-AB5C-4EAD-94B6-4FA4CDC9E346}"/>
    <cellStyle name="40% - Accent3" xfId="9" builtinId="39" customBuiltin="1"/>
    <cellStyle name="40% - Accent3 2" xfId="1691" xr:uid="{EC74023B-8F5A-4FD2-8A4D-DE11408B86D0}"/>
    <cellStyle name="40% - Accent3 2 2" xfId="4786" xr:uid="{3E51A951-53A4-492D-BD3F-61070603B469}"/>
    <cellStyle name="40% - Accent3 3" xfId="104" xr:uid="{F33E89D9-61BC-4692-BB64-7E9A44408BAC}"/>
    <cellStyle name="40% - Accent4" xfId="10" builtinId="43" customBuiltin="1"/>
    <cellStyle name="40% - Accent4 2" xfId="1695" xr:uid="{4B4D2AE4-D1D9-42F3-BBA2-39F3083A46D9}"/>
    <cellStyle name="40% - Accent4 2 2" xfId="4785" xr:uid="{64F44E9A-AB62-4199-9AF5-F870AD4A1876}"/>
    <cellStyle name="40% - Accent4 3" xfId="107" xr:uid="{8FF80919-78C1-4300-856B-668A1AAAAAE9}"/>
    <cellStyle name="40% - Accent5" xfId="11" builtinId="47" customBuiltin="1"/>
    <cellStyle name="40% - Accent5 2" xfId="1699" xr:uid="{F896E97D-6E6D-4537-B5DA-F9B9FB914FBC}"/>
    <cellStyle name="40% - Accent5 2 2" xfId="10657" xr:uid="{F47D8A56-7611-48D5-991D-399146F03B15}"/>
    <cellStyle name="40% - Accent5 3" xfId="110" xr:uid="{299A477A-90EF-442F-8947-82175A001551}"/>
    <cellStyle name="40% - Accent6" xfId="12" builtinId="51" customBuiltin="1"/>
    <cellStyle name="40% - Accent6 2" xfId="1703" xr:uid="{BDD67A2A-7E2C-4FE5-B359-6C323D20AC29}"/>
    <cellStyle name="40% - Accent6 2 2" xfId="8613" xr:uid="{ED19E448-4251-4AD7-9A1B-B56A0C217C58}"/>
    <cellStyle name="40% - Accent6 3" xfId="113" xr:uid="{B4D156AE-E8E8-40C8-960C-95378A939FA4}"/>
    <cellStyle name="60% - Accent1" xfId="13" builtinId="32" customBuiltin="1"/>
    <cellStyle name="60% - Accent1 2" xfId="1684" xr:uid="{7434D51F-E7FE-450C-8469-AC1D2C2E6298}"/>
    <cellStyle name="60% - Accent1 2 2" xfId="8221" xr:uid="{52FB4A58-032F-4686-9971-0B7B24E52540}"/>
    <cellStyle name="60% - Accent1 3" xfId="1658" xr:uid="{3EF6DE15-D743-477D-B60D-20E0EF8F2F36}"/>
    <cellStyle name="60% - Accent1 4" xfId="99" xr:uid="{2156B5B0-C590-4EF9-8EC2-69B85C703F65}"/>
    <cellStyle name="60% - Accent2" xfId="14" builtinId="36" customBuiltin="1"/>
    <cellStyle name="60% - Accent2 2" xfId="1688" xr:uid="{ABAC08EE-5296-4383-A790-188F3F0A7075}"/>
    <cellStyle name="60% - Accent2 2 2" xfId="4783" xr:uid="{34F2E0AE-83D1-4383-9DBE-0A1FBAB61568}"/>
    <cellStyle name="60% - Accent2 3" xfId="1659" xr:uid="{BAA31AF5-76E2-4B5D-A24C-186A252C2476}"/>
    <cellStyle name="60% - Accent2 4" xfId="102" xr:uid="{C246E12B-FACA-49A9-9751-39BF0A51156F}"/>
    <cellStyle name="60% - Accent3" xfId="15" builtinId="40" customBuiltin="1"/>
    <cellStyle name="60% - Accent3 2" xfId="1692" xr:uid="{0B023284-6CCE-4146-98FB-EB108F2EA633}"/>
    <cellStyle name="60% - Accent3 2 2" xfId="4782" xr:uid="{78843C33-5D9E-42FC-9BAE-22DC8A0D3211}"/>
    <cellStyle name="60% - Accent3 3" xfId="1660" xr:uid="{79292F58-CEA8-4A4B-9D8F-218B79961BA9}"/>
    <cellStyle name="60% - Accent3 4" xfId="105" xr:uid="{8739EC02-8BDB-41B9-BCFC-E4240848375E}"/>
    <cellStyle name="60% - Accent4" xfId="16" builtinId="44" customBuiltin="1"/>
    <cellStyle name="60% - Accent4 2" xfId="1696" xr:uid="{9C817337-E925-43D7-B77C-0DE23C38E833}"/>
    <cellStyle name="60% - Accent4 2 2" xfId="6186" xr:uid="{032A4D80-71B5-4DF7-8AE5-7082B6BBD992}"/>
    <cellStyle name="60% - Accent4 3" xfId="1661" xr:uid="{A5F3BC8F-EF85-497C-83D3-A71145914D06}"/>
    <cellStyle name="60% - Accent4 4" xfId="108" xr:uid="{B2DF5567-96A5-4CA6-97D5-8EF6DB0E338C}"/>
    <cellStyle name="60% - Accent5" xfId="17" builtinId="48" customBuiltin="1"/>
    <cellStyle name="60% - Accent5 2" xfId="1700" xr:uid="{EAF1C47C-675A-4619-AC4B-8730C48DB9B2}"/>
    <cellStyle name="60% - Accent5 2 2" xfId="11435" xr:uid="{30DF7D26-E847-4070-8C39-F3AD6938D035}"/>
    <cellStyle name="60% - Accent5 3" xfId="1662" xr:uid="{A9F5158C-DA8D-44C9-BB27-5468B438DF98}"/>
    <cellStyle name="60% - Accent5 4" xfId="111" xr:uid="{C9946BB2-4386-4E75-9E13-2C548AFD7A96}"/>
    <cellStyle name="60% - Accent6" xfId="18" builtinId="52" customBuiltin="1"/>
    <cellStyle name="60% - Accent6 2" xfId="1704" xr:uid="{8F2AF928-A01A-47F4-B053-8EE7404BDF2F}"/>
    <cellStyle name="60% - Accent6 2 2" xfId="8193" xr:uid="{F5A890B3-45A2-478D-BF95-16065B4FD194}"/>
    <cellStyle name="60% - Accent6 3" xfId="1663" xr:uid="{59DE0E1C-8681-43FE-8B9F-228BD9240A0F}"/>
    <cellStyle name="60% - Accent6 4" xfId="114" xr:uid="{5A1A9072-A9D9-4091-AF72-24A7364AA209}"/>
    <cellStyle name="75" xfId="195" xr:uid="{10D192DF-73D9-4C69-AB51-9E0F3DE9F78A}"/>
    <cellStyle name="Accent1" xfId="19" builtinId="29" customBuiltin="1"/>
    <cellStyle name="Accent1 2" xfId="1681" xr:uid="{C3E8AB2A-327D-430A-B2E9-A4CA1C5DB5A6}"/>
    <cellStyle name="Accent1 2 2" xfId="5893" xr:uid="{43E594D9-B2B9-49A1-9373-98A6D1734DFC}"/>
    <cellStyle name="Accent2" xfId="20" builtinId="33" customBuiltin="1"/>
    <cellStyle name="Accent2 2" xfId="1685" xr:uid="{C51FAA98-744D-494B-8BCD-CD04E6A398A7}"/>
    <cellStyle name="Accent2 2 2" xfId="4781" xr:uid="{E724E809-CA47-4C65-8A38-93A970D737A8}"/>
    <cellStyle name="Accent3" xfId="21" builtinId="37" customBuiltin="1"/>
    <cellStyle name="Accent3 2" xfId="1689" xr:uid="{E11E7840-D237-474D-9E83-D6A8646ECB96}"/>
    <cellStyle name="Accent3 2 2" xfId="4780" xr:uid="{38ABEED8-EBA2-43E0-AFDC-A65998C6D234}"/>
    <cellStyle name="Accent4" xfId="22" builtinId="41" customBuiltin="1"/>
    <cellStyle name="Accent4 2" xfId="1693" xr:uid="{70CD0A4B-838B-4374-B765-11220F44DE3F}"/>
    <cellStyle name="Accent4 2 2" xfId="4777" xr:uid="{C0582734-5414-4073-B267-7E8B1305D7F6}"/>
    <cellStyle name="Accent5" xfId="23" builtinId="45" customBuiltin="1"/>
    <cellStyle name="Accent5 2" xfId="1697" xr:uid="{BFF79718-9B8B-4158-BFC9-9B88DDA6C1CF}"/>
    <cellStyle name="Accent5 2 2" xfId="8383" xr:uid="{81019C46-1AEA-41D2-B74F-7D0367ACE0DB}"/>
    <cellStyle name="Accent6" xfId="24" builtinId="49" customBuiltin="1"/>
    <cellStyle name="Accent6 2" xfId="1701" xr:uid="{75C6B363-6F1B-4934-8DCF-7D6C95C913D3}"/>
    <cellStyle name="Accent6 2 2" xfId="9646" xr:uid="{C82EEA3E-48FB-40D2-B621-ECC8D4FAABCE}"/>
    <cellStyle name="accounting" xfId="4776" xr:uid="{0F6D7D2B-FFA6-486F-900D-855F7BD5680B}"/>
    <cellStyle name="accounting 2" xfId="13065" xr:uid="{EC2E5E7F-DD2C-4CB0-B798-9353E15302A5}"/>
    <cellStyle name="accounting 3" xfId="12923" xr:uid="{60EDDCB3-CC07-4348-8820-67060C8E9040}"/>
    <cellStyle name="AFE" xfId="196" xr:uid="{0D83EE8B-8390-4D3D-BD26-ECE0229BF5C8}"/>
    <cellStyle name="AMN" xfId="197" xr:uid="{7AA2402E-EC1A-4C1F-8743-8EAE699251AD}"/>
    <cellStyle name="args.style" xfId="7292" xr:uid="{AA2154E8-D7F2-47B1-836F-D5F40C915F02}"/>
    <cellStyle name="args.style 2" xfId="8744" xr:uid="{2AD15F1C-1A62-4D42-8B25-98C0B9EBB850}"/>
    <cellStyle name="Bad" xfId="25" builtinId="27" customBuiltin="1"/>
    <cellStyle name="Bad 2" xfId="1670" xr:uid="{8103739F-1963-479E-92DC-ED58AD3617A4}"/>
    <cellStyle name="Bad 2 2" xfId="4775" xr:uid="{FF20233B-8573-4BF3-97CC-67D948C96016}"/>
    <cellStyle name="Body" xfId="198" xr:uid="{D2ED1080-D4FD-4296-B344-B7C68A9D1B98}"/>
    <cellStyle name="Border1" xfId="199" xr:uid="{A443B8BB-CFB0-454D-859E-CD16D7D86DBC}"/>
    <cellStyle name="Bridget" xfId="200" xr:uid="{55B0A062-CB0A-4BA7-93C9-5581EDF574C3}"/>
    <cellStyle name="Calc Currency (0)" xfId="973" xr:uid="{C7442839-0289-4C86-949F-F5DD7B1EC36B}"/>
    <cellStyle name="Calc Currency (0) 2" xfId="8028" xr:uid="{CF0B3F4B-595B-430B-9952-800AB796910B}"/>
    <cellStyle name="Calc Currency (2)" xfId="974" xr:uid="{7341736E-26B7-4A8D-82F6-54715FB131E8}"/>
    <cellStyle name="Calc Percent (0)" xfId="975" xr:uid="{AC352D3C-4B23-4D16-8827-8EF1D0D5F458}"/>
    <cellStyle name="Calc Percent (1)" xfId="976" xr:uid="{F090296C-02BE-45DE-8D2C-0152626EBE5E}"/>
    <cellStyle name="Calc Percent (2)" xfId="977" xr:uid="{61D8449F-9568-4747-8600-3235EAFE6D6A}"/>
    <cellStyle name="Calc Units (0)" xfId="978" xr:uid="{D2043B21-54AB-4E98-B62E-1220B25B0A5C}"/>
    <cellStyle name="Calc Units (1)" xfId="979" xr:uid="{23CEE901-74B9-4450-ABE6-F9D3469F8CD0}"/>
    <cellStyle name="Calc Units (2)" xfId="980" xr:uid="{055F3E5A-71A4-497C-A2D8-B3C7DC38820B}"/>
    <cellStyle name="Calculation" xfId="26" builtinId="22" customBuiltin="1"/>
    <cellStyle name="Calculation 2" xfId="1674" xr:uid="{A4103903-BA14-4DAF-8D5B-F136DBC1BC96}"/>
    <cellStyle name="Calculation 2 10" xfId="5325" xr:uid="{0F992D9D-0AED-487E-9E6C-73279B2A84A5}"/>
    <cellStyle name="Calculation 2 10 10" xfId="11815" xr:uid="{F8E9766D-C4E3-4F7C-B67D-0A7821C0AA7B}"/>
    <cellStyle name="Calculation 2 10 11" xfId="13750" xr:uid="{17C95FD4-5832-414C-B14A-1A3FBC1F2B9C}"/>
    <cellStyle name="Calculation 2 10 12" xfId="15388" xr:uid="{201BA2F7-0AA4-4B68-AFA6-6BF235C58987}"/>
    <cellStyle name="Calculation 2 10 2" xfId="17219" xr:uid="{87E47AAD-9D24-4609-999B-DECF4A292894}"/>
    <cellStyle name="Calculation 2 10 2 2" xfId="22976" xr:uid="{7E976DCD-1ABE-4A82-B383-0EE093B3BD96}"/>
    <cellStyle name="Calculation 2 10 3" xfId="17014" xr:uid="{39AC5CD2-EE6B-4599-8DF0-07FEB5D1BAE6}"/>
    <cellStyle name="Calculation 2 10 3 2" xfId="22771" xr:uid="{D6E41F19-9EE3-4996-8D51-C1F88CE0099B}"/>
    <cellStyle name="Calculation 2 10 4" xfId="18567" xr:uid="{E19078DF-1AAF-4D8E-A1FF-A1228072F014}"/>
    <cellStyle name="Calculation 2 10 4 2" xfId="24323" xr:uid="{49CFF27A-74E9-48A6-BEA8-405204C5BB05}"/>
    <cellStyle name="Calculation 2 10 5" xfId="17686" xr:uid="{3DB2D567-D82C-4B6E-888A-E2E261D1DD36}"/>
    <cellStyle name="Calculation 2 10 5 2" xfId="23443" xr:uid="{CDE27CDF-6302-4E3B-8045-4CE4DC726333}"/>
    <cellStyle name="Calculation 2 10 6" xfId="16009" xr:uid="{227D99E0-4A5D-4EDE-B3FA-00C4326C944E}"/>
    <cellStyle name="Calculation 2 10 6 2" xfId="21765" xr:uid="{0E5FEDD4-5F7C-4DBF-A374-A8438EA19173}"/>
    <cellStyle name="Calculation 2 10 7" xfId="19000" xr:uid="{61B11713-4555-4E8A-B827-70EBBD6082C2}"/>
    <cellStyle name="Calculation 2 10 7 2" xfId="24757" xr:uid="{BAE1BDE2-2269-48D0-979B-CD61C3063B93}"/>
    <cellStyle name="Calculation 2 10 8" xfId="12885" xr:uid="{F93A879C-9CEB-49E3-816D-F353C1FC1AC7}"/>
    <cellStyle name="Calculation 2 10 9" xfId="13126" xr:uid="{45439B46-7E88-4A2A-BDD8-CCF44242E27F}"/>
    <cellStyle name="Calculation 2 11" xfId="5604" xr:uid="{531B97C1-AD2B-44CC-BA0D-10E1223D2DF7}"/>
    <cellStyle name="Calculation 2 11 10" xfId="15162" xr:uid="{5C16CF29-1A12-48F6-A59F-547AE1E7233F}"/>
    <cellStyle name="Calculation 2 11 11" xfId="13495" xr:uid="{062C89C8-7ED0-491A-BB37-B3B93E943ACB}"/>
    <cellStyle name="Calculation 2 11 12" xfId="11938" xr:uid="{C37FDD52-6C87-452C-B442-AEB514CECFEC}"/>
    <cellStyle name="Calculation 2 11 2" xfId="17325" xr:uid="{02D57BCB-1A69-404D-8F3E-D82A5DADBEE6}"/>
    <cellStyle name="Calculation 2 11 2 2" xfId="23082" xr:uid="{D7988888-66C6-42CC-950D-BC4B712DD624}"/>
    <cellStyle name="Calculation 2 11 3" xfId="17361" xr:uid="{339C8AA3-96C6-45E0-AD4F-227E23430FDB}"/>
    <cellStyle name="Calculation 2 11 3 2" xfId="23118" xr:uid="{1A6F4333-5451-48B0-B490-C28065003E18}"/>
    <cellStyle name="Calculation 2 11 4" xfId="18090" xr:uid="{3DA09908-74A1-4471-8456-581C1E579B0D}"/>
    <cellStyle name="Calculation 2 11 4 2" xfId="23848" xr:uid="{9441977A-D256-4FA3-812C-4B7EF5056C0D}"/>
    <cellStyle name="Calculation 2 11 5" xfId="19831" xr:uid="{137B319C-CA27-4A5E-9898-B901028962EE}"/>
    <cellStyle name="Calculation 2 11 5 2" xfId="25589" xr:uid="{B210EEA0-FDA3-4864-A30F-43F96F9E5C95}"/>
    <cellStyle name="Calculation 2 11 6" xfId="17817" xr:uid="{C8369453-0317-47E3-A765-6575DF2E7ACE}"/>
    <cellStyle name="Calculation 2 11 6 2" xfId="23574" xr:uid="{DA5A6ACA-D801-41DD-91AF-1B9F4AC30215}"/>
    <cellStyle name="Calculation 2 11 7" xfId="19842" xr:uid="{4024F060-395A-48E3-AA51-D56568E99FF0}"/>
    <cellStyle name="Calculation 2 11 7 2" xfId="25601" xr:uid="{2597ABB6-5E92-4EB2-8295-78265408FDF6}"/>
    <cellStyle name="Calculation 2 11 8" xfId="13579" xr:uid="{DD956285-1EA3-46A0-80B9-C882F83FAE99}"/>
    <cellStyle name="Calculation 2 11 9" xfId="14539" xr:uid="{764BE0A9-BA2A-4BE5-8BB8-1D3902AD9693}"/>
    <cellStyle name="Calculation 2 12" xfId="10962" xr:uid="{832FCC8B-02EC-465A-8CA7-9587DAF2A4E5}"/>
    <cellStyle name="Calculation 2 12 10" xfId="20910" xr:uid="{8ABF856F-1821-4CEB-A718-52A29C4F4B4D}"/>
    <cellStyle name="Calculation 2 12 11" xfId="13666" xr:uid="{376F6539-F975-44E8-87AC-596C0CB512B7}"/>
    <cellStyle name="Calculation 2 12 12" xfId="21268" xr:uid="{D6D24348-4AD5-41EE-A993-4A95B393B47E}"/>
    <cellStyle name="Calculation 2 12 2" xfId="19363" xr:uid="{CF658A0B-EE4F-4789-8928-78D621B6B49D}"/>
    <cellStyle name="Calculation 2 12 2 2" xfId="25119" xr:uid="{9207FE40-9FF4-4342-938B-039540590E01}"/>
    <cellStyle name="Calculation 2 12 3" xfId="19709" xr:uid="{B5F2D7E4-9033-4A3F-BED2-79E99D52F902}"/>
    <cellStyle name="Calculation 2 12 3 2" xfId="25467" xr:uid="{D029984B-AD4C-4242-BD4F-BC213961910F}"/>
    <cellStyle name="Calculation 2 12 4" xfId="20010" xr:uid="{F66E224C-A0C2-4917-AF92-1E980B5AB5D9}"/>
    <cellStyle name="Calculation 2 12 4 2" xfId="25769" xr:uid="{7BE31C30-2257-41F6-9B66-CE8ADDCA3113}"/>
    <cellStyle name="Calculation 2 12 5" xfId="20244" xr:uid="{0A56E62F-4E82-42BB-9E06-ED5FF78A0D81}"/>
    <cellStyle name="Calculation 2 12 5 2" xfId="26003" xr:uid="{340F59CD-16F9-4B56-BF4B-909C9EF4662F}"/>
    <cellStyle name="Calculation 2 12 6" xfId="20437" xr:uid="{B1B19074-9616-478F-8033-206EBD466E0D}"/>
    <cellStyle name="Calculation 2 12 6 2" xfId="26196" xr:uid="{CB8F57E6-8DAA-4F90-BD1A-51C81771B61F}"/>
    <cellStyle name="Calculation 2 12 7" xfId="20597" xr:uid="{94B1D125-F87C-48D1-8999-CD390B5226A8}"/>
    <cellStyle name="Calculation 2 12 7 2" xfId="26356" xr:uid="{AB66E6B3-8FE9-420B-8BE1-85D81A74E8CE}"/>
    <cellStyle name="Calculation 2 12 8" xfId="14890" xr:uid="{E34AE61F-97F4-4506-8082-B5014CE3493C}"/>
    <cellStyle name="Calculation 2 12 9" xfId="20671" xr:uid="{C8C7C013-708B-4D4E-9FAA-BE3E4E880103}"/>
    <cellStyle name="Calculation 2 2" xfId="7161" xr:uid="{523DD129-3578-4756-8549-D36DFC9B3F94}"/>
    <cellStyle name="Calculation 2 2 10" xfId="15389" xr:uid="{8E7AEFFB-AD99-4158-BEEC-F1A88776C173}"/>
    <cellStyle name="Calculation 2 2 11" xfId="15357" xr:uid="{05F06C78-E11E-4B2E-85D4-6D327E1EF341}"/>
    <cellStyle name="Calculation 2 2 12" xfId="13245" xr:uid="{D3D1878B-B0EC-4769-81C9-A643FC66F42D}"/>
    <cellStyle name="Calculation 2 2 13" xfId="14445" xr:uid="{570BB9CE-E1F3-461E-A5AA-7D4DFB1924AF}"/>
    <cellStyle name="Calculation 2 2 2" xfId="10951" xr:uid="{A3A46186-0B59-4CE6-9EA7-5684C59B43A5}"/>
    <cellStyle name="Calculation 2 2 2 10" xfId="20905" xr:uid="{D409C996-E94E-4C5A-8E58-D1DEBF4F3411}"/>
    <cellStyle name="Calculation 2 2 2 11" xfId="15289" xr:uid="{2D459073-B9EE-4E99-9B43-7A5C5BB2B9CA}"/>
    <cellStyle name="Calculation 2 2 2 12" xfId="21270" xr:uid="{314EF9C4-9496-4608-834D-E695219FFAE7}"/>
    <cellStyle name="Calculation 2 2 2 2" xfId="19359" xr:uid="{33F28BF5-2815-460C-81C8-772F9167498C}"/>
    <cellStyle name="Calculation 2 2 2 2 2" xfId="25115" xr:uid="{B7CE1E39-191A-49FE-9599-71CFCA757BB4}"/>
    <cellStyle name="Calculation 2 2 2 3" xfId="19705" xr:uid="{E99B5025-1D0D-41C3-84A3-3D4BEF99165C}"/>
    <cellStyle name="Calculation 2 2 2 3 2" xfId="25463" xr:uid="{06DD366E-13D9-4F5B-BCCE-EC346873979C}"/>
    <cellStyle name="Calculation 2 2 2 4" xfId="20007" xr:uid="{9AFDCB3F-FBE5-4276-A6F9-46C75A4C032D}"/>
    <cellStyle name="Calculation 2 2 2 4 2" xfId="25766" xr:uid="{00E52E3D-C0DD-496C-9253-3B972253A491}"/>
    <cellStyle name="Calculation 2 2 2 5" xfId="19998" xr:uid="{FB184623-CDE1-45B1-8E33-CD4095662DC6}"/>
    <cellStyle name="Calculation 2 2 2 5 2" xfId="25757" xr:uid="{76DDB8B9-3645-4C31-8C4B-6A24125055FD}"/>
    <cellStyle name="Calculation 2 2 2 6" xfId="20434" xr:uid="{F7834FAA-C147-43A3-96D6-327307948A15}"/>
    <cellStyle name="Calculation 2 2 2 6 2" xfId="26193" xr:uid="{DDA903C7-6C5B-4FDB-BEBC-8CB820C2678B}"/>
    <cellStyle name="Calculation 2 2 2 7" xfId="20362" xr:uid="{74D63BFF-4FFA-4D36-9927-AA31095611F1}"/>
    <cellStyle name="Calculation 2 2 2 7 2" xfId="26121" xr:uid="{6FF97A13-A892-4914-B282-D3BCDAD47C10}"/>
    <cellStyle name="Calculation 2 2 2 8" xfId="15069" xr:uid="{9CB51F34-2A0B-423A-9E6D-3A72171133DA}"/>
    <cellStyle name="Calculation 2 2 2 9" xfId="20669" xr:uid="{3B27C6EB-EF13-4952-9045-F70754270DFE}"/>
    <cellStyle name="Calculation 2 2 3" xfId="17917" xr:uid="{13A76767-A978-4CB4-95DF-12D0F1A1EB4F}"/>
    <cellStyle name="Calculation 2 2 3 2" xfId="23674" xr:uid="{82F57FC6-F394-45D8-B25F-A555DED87A05}"/>
    <cellStyle name="Calculation 2 2 4" xfId="17554" xr:uid="{9E131B00-CAA4-4B06-AC26-4DAAA6268FA5}"/>
    <cellStyle name="Calculation 2 2 4 2" xfId="23311" xr:uid="{46F19F34-BEA0-4EF5-926E-21D823CB6C5E}"/>
    <cellStyle name="Calculation 2 2 5" xfId="19580" xr:uid="{9F891957-A518-4B6E-8FE8-675B6DAAFD49}"/>
    <cellStyle name="Calculation 2 2 5 2" xfId="25337" xr:uid="{338D0F7D-A057-4046-8C6E-D8204358DE1D}"/>
    <cellStyle name="Calculation 2 2 6" xfId="19853" xr:uid="{805B5FB1-CD16-418D-8D14-6AAA2A204D43}"/>
    <cellStyle name="Calculation 2 2 6 2" xfId="25612" xr:uid="{A88EB537-C843-4029-A1CE-461286CD6942}"/>
    <cellStyle name="Calculation 2 2 7" xfId="18868" xr:uid="{5F480D7D-6C04-4003-A768-73A735D38AC9}"/>
    <cellStyle name="Calculation 2 2 7 2" xfId="24624" xr:uid="{84F2B714-C7D7-4A9F-8A65-8EBE691405DD}"/>
    <cellStyle name="Calculation 2 2 8" xfId="18691" xr:uid="{095F9364-D3DC-41A8-8924-0BF5CE9D56CE}"/>
    <cellStyle name="Calculation 2 2 8 2" xfId="24447" xr:uid="{4A762E49-687F-4350-BF9E-8BB9AC029434}"/>
    <cellStyle name="Calculation 2 2 9" xfId="13402" xr:uid="{94A03C2A-844E-4C01-948B-FD3923645EC4}"/>
    <cellStyle name="Calculation 2 3" xfId="6135" xr:uid="{5FB148DF-CEBE-4523-8068-511AEAC3034C}"/>
    <cellStyle name="Calculation 2 3 10" xfId="13908" xr:uid="{04B6ED19-23C1-42EE-A1CB-05C10FB59D53}"/>
    <cellStyle name="Calculation 2 3 11" xfId="14759" xr:uid="{2A4D2AE5-3B58-4EC3-9CF1-0D4B87EF684F}"/>
    <cellStyle name="Calculation 2 3 12" xfId="13812" xr:uid="{C7CAFFC1-0621-4039-B2E5-8A84F12E0354}"/>
    <cellStyle name="Calculation 2 3 13" xfId="21008" xr:uid="{6B37DD46-7053-47B5-98B8-00A8E6B0859C}"/>
    <cellStyle name="Calculation 2 3 2" xfId="4774" xr:uid="{A50D500F-7E73-4365-83C4-E9D28CCD253E}"/>
    <cellStyle name="Calculation 2 3 2 10" xfId="13587" xr:uid="{B87C71A7-CF3D-4920-B95A-00BA5C0FCB32}"/>
    <cellStyle name="Calculation 2 3 2 11" xfId="15297" xr:uid="{0197CA5F-4E9E-440B-9B2B-BD55B36429A4}"/>
    <cellStyle name="Calculation 2 3 2 12" xfId="14582" xr:uid="{DF48311E-C32D-4F3D-9754-8AF864F47389}"/>
    <cellStyle name="Calculation 2 3 2 2" xfId="16995" xr:uid="{1738ADD8-439D-4793-A96A-5708B033D9C9}"/>
    <cellStyle name="Calculation 2 3 2 2 2" xfId="22752" xr:uid="{9672E311-0760-43BF-B5E6-2C7AC316A0D2}"/>
    <cellStyle name="Calculation 2 3 2 3" xfId="19004" xr:uid="{59C5864B-CAA5-4AC1-8863-782DF6F4FC20}"/>
    <cellStyle name="Calculation 2 3 2 3 2" xfId="24761" xr:uid="{A1197732-8571-47EA-9C2A-FC920A8D79D5}"/>
    <cellStyle name="Calculation 2 3 2 4" xfId="19493" xr:uid="{3917BECB-8A82-46EC-A1D7-D10FBF68FE56}"/>
    <cellStyle name="Calculation 2 3 2 4 2" xfId="25249" xr:uid="{BB909746-1576-4FCB-8067-98FB4FAF444E}"/>
    <cellStyle name="Calculation 2 3 2 5" xfId="17739" xr:uid="{552D5F4B-EC48-4642-8CB5-9115D5085C76}"/>
    <cellStyle name="Calculation 2 3 2 5 2" xfId="23496" xr:uid="{76F5071A-E7CB-4853-97DB-E888492DF916}"/>
    <cellStyle name="Calculation 2 3 2 6" xfId="15666" xr:uid="{C3FFA3E9-2AEC-4D82-8499-C47875B7F110}"/>
    <cellStyle name="Calculation 2 3 2 6 2" xfId="21423" xr:uid="{35B76E41-9C0D-4E8E-816C-148D600CE4A8}"/>
    <cellStyle name="Calculation 2 3 2 7" xfId="15550" xr:uid="{67927D18-51F5-4CF8-B785-692E145DA70D}"/>
    <cellStyle name="Calculation 2 3 2 7 2" xfId="21309" xr:uid="{C4DF1E99-B1F0-4BED-89CE-A5C342D8ECE2}"/>
    <cellStyle name="Calculation 2 3 2 8" xfId="15193" xr:uid="{FDFADD0E-E185-4256-9C0D-C3A5A4536949}"/>
    <cellStyle name="Calculation 2 3 2 9" xfId="12385" xr:uid="{4517186E-D37A-4574-8EC6-2695B16C2ABF}"/>
    <cellStyle name="Calculation 2 3 3" xfId="17527" xr:uid="{7E278F48-D50F-4963-BC77-16AC56A92BE2}"/>
    <cellStyle name="Calculation 2 3 3 2" xfId="23284" xr:uid="{9ECC1C1E-06F7-49DA-8FE9-D32F9C79B6B1}"/>
    <cellStyle name="Calculation 2 3 4" xfId="17273" xr:uid="{16E4DBAA-8D31-4E04-8328-8A549227D2F9}"/>
    <cellStyle name="Calculation 2 3 4 2" xfId="23030" xr:uid="{CB604FCA-B1F7-4D8C-8F75-8402D2A65E4D}"/>
    <cellStyle name="Calculation 2 3 5" xfId="19989" xr:uid="{CC2F7CBF-A857-45E0-AFC3-84097276D5F1}"/>
    <cellStyle name="Calculation 2 3 5 2" xfId="25748" xr:uid="{11FFFAD4-1969-4C90-8C88-FAA3AB3C4AC5}"/>
    <cellStyle name="Calculation 2 3 6" xfId="16770" xr:uid="{6A23F867-0F58-4094-8CB4-D9DDBD6E4D8D}"/>
    <cellStyle name="Calculation 2 3 6 2" xfId="22527" xr:uid="{9B02E148-8F61-48E7-A4F7-1BECFCCF82AE}"/>
    <cellStyle name="Calculation 2 3 7" xfId="18301" xr:uid="{95D661CA-532D-47BB-8941-7B4964CF73C6}"/>
    <cellStyle name="Calculation 2 3 7 2" xfId="24059" xr:uid="{847965D8-F2D7-4C0F-BFF3-882ACAAFDADC}"/>
    <cellStyle name="Calculation 2 3 8" xfId="17585" xr:uid="{0B4FAAD2-3240-49D4-AF57-FB1A1A71E17C}"/>
    <cellStyle name="Calculation 2 3 8 2" xfId="23342" xr:uid="{DD7A7113-59E4-46B9-A9D6-E9C00BA102CE}"/>
    <cellStyle name="Calculation 2 3 9" xfId="13092" xr:uid="{D2103204-C254-4E53-A19E-08C0C3ADD0F8}"/>
    <cellStyle name="Calculation 2 4" xfId="6367" xr:uid="{704C8232-0793-4134-8647-33B45AF5E5D1}"/>
    <cellStyle name="Calculation 2 4 10" xfId="12711" xr:uid="{05FC99FE-9046-4572-A37F-F13893C085C2}"/>
    <cellStyle name="Calculation 2 4 11" xfId="20780" xr:uid="{A1D311D6-1A4A-4F0D-B23C-38CEC58912E5}"/>
    <cellStyle name="Calculation 2 4 12" xfId="11929" xr:uid="{0C3C17AB-6B13-4E5C-8584-D47F22C6F3BE}"/>
    <cellStyle name="Calculation 2 4 13" xfId="14903" xr:uid="{EF3B2815-D000-4815-A11A-0559095E980F}"/>
    <cellStyle name="Calculation 2 4 2" xfId="8423" xr:uid="{F2E8CA9B-3351-49DB-B4B5-D7285688002B}"/>
    <cellStyle name="Calculation 2 4 2 10" xfId="14060" xr:uid="{87218A7D-3731-437E-BE19-9BAB3420CCF7}"/>
    <cellStyle name="Calculation 2 4 2 11" xfId="15321" xr:uid="{CD50D60C-28E8-497F-B685-3AC494C48B13}"/>
    <cellStyle name="Calculation 2 4 2 12" xfId="14097" xr:uid="{0ED3F3A3-81AB-4D3A-9797-08EC8D4A21AA}"/>
    <cellStyle name="Calculation 2 4 2 2" xfId="18367" xr:uid="{571989C2-AD80-44EE-9260-E6DE623985A3}"/>
    <cellStyle name="Calculation 2 4 2 2 2" xfId="24125" xr:uid="{12764701-E328-4B95-BCED-7C138B19AF6F}"/>
    <cellStyle name="Calculation 2 4 2 3" xfId="18777" xr:uid="{7D0787E1-C87D-4DA1-BDC6-99EF75E273B9}"/>
    <cellStyle name="Calculation 2 4 2 3 2" xfId="24533" xr:uid="{A0FC6026-F706-44B6-87F6-75A5E8F68695}"/>
    <cellStyle name="Calculation 2 4 2 4" xfId="16781" xr:uid="{8A7D2208-B76E-4E6C-96FC-6B57C82A232C}"/>
    <cellStyle name="Calculation 2 4 2 4 2" xfId="22538" xr:uid="{F40E777F-8011-4645-9DA0-8C39985FFEBD}"/>
    <cellStyle name="Calculation 2 4 2 5" xfId="17520" xr:uid="{81F90214-D19E-4383-9A13-744F0CB70B19}"/>
    <cellStyle name="Calculation 2 4 2 5 2" xfId="23277" xr:uid="{5962F653-F40C-4C3C-8223-6873BDE1A7AF}"/>
    <cellStyle name="Calculation 2 4 2 6" xfId="15788" xr:uid="{7F6277BB-8918-455F-8916-E5E83F72B004}"/>
    <cellStyle name="Calculation 2 4 2 6 2" xfId="21544" xr:uid="{949D839F-3FD4-4D73-8622-2C98CC2FAA2F}"/>
    <cellStyle name="Calculation 2 4 2 7" xfId="18387" xr:uid="{61C59AD1-7F9A-4FBD-BE2E-1A24B5BCA431}"/>
    <cellStyle name="Calculation 2 4 2 7 2" xfId="24145" xr:uid="{9C87A7C1-31B5-475B-A804-4000878679C4}"/>
    <cellStyle name="Calculation 2 4 2 8" xfId="13845" xr:uid="{537B47EF-4953-4590-813D-8C21C0A3DD1B}"/>
    <cellStyle name="Calculation 2 4 2 9" xfId="14133" xr:uid="{DB8D2D00-0AD4-4646-A7B3-E0C9FDAF196D}"/>
    <cellStyle name="Calculation 2 4 3" xfId="17606" xr:uid="{0D442DBE-1465-4A18-B36B-1D5E904A8C19}"/>
    <cellStyle name="Calculation 2 4 3 2" xfId="23363" xr:uid="{6DC43738-F157-49BA-8463-B9D7BED537D7}"/>
    <cellStyle name="Calculation 2 4 4" xfId="17362" xr:uid="{9BFB039F-4303-4219-9E97-64C4B5737A86}"/>
    <cellStyle name="Calculation 2 4 4 2" xfId="23119" xr:uid="{C3BF11B1-4D2D-4D65-9BB7-51F6F68465B8}"/>
    <cellStyle name="Calculation 2 4 5" xfId="18308" xr:uid="{3BCF7727-835E-4596-AC00-D9C5248A9E54}"/>
    <cellStyle name="Calculation 2 4 5 2" xfId="24066" xr:uid="{88D9E40F-FA9F-496A-8321-747F913AECA4}"/>
    <cellStyle name="Calculation 2 4 6" xfId="18650" xr:uid="{9FEB13B3-A642-4C62-9C39-0B236F3193A7}"/>
    <cellStyle name="Calculation 2 4 6 2" xfId="24406" xr:uid="{C36BB6C0-7C99-4CF9-B15E-D95CC561E53B}"/>
    <cellStyle name="Calculation 2 4 7" xfId="19806" xr:uid="{B7441FC4-DF62-44C3-AD19-02E37B559D51}"/>
    <cellStyle name="Calculation 2 4 7 2" xfId="25564" xr:uid="{0E30C207-68F3-4D38-A015-027DDD105164}"/>
    <cellStyle name="Calculation 2 4 8" xfId="18290" xr:uid="{70E139DE-ACA8-4424-BDD0-616B5E0EC011}"/>
    <cellStyle name="Calculation 2 4 8 2" xfId="24048" xr:uid="{47DD3989-503E-4EA3-B9CF-E2AA9AFC2B37}"/>
    <cellStyle name="Calculation 2 4 9" xfId="13150" xr:uid="{BC087802-D9CC-4595-8B70-2F872265712A}"/>
    <cellStyle name="Calculation 2 5" xfId="4773" xr:uid="{44FCC97F-8161-45D2-8AA6-9D419CB8E771}"/>
    <cellStyle name="Calculation 2 5 10" xfId="14121" xr:uid="{462B7487-A734-478B-9DF7-4B91A3CA94C7}"/>
    <cellStyle name="Calculation 2 5 11" xfId="15209" xr:uid="{703BDF7A-51B6-4C87-ABD6-18FC26AE3723}"/>
    <cellStyle name="Calculation 2 5 12" xfId="15047" xr:uid="{F99A3CFF-01B8-4383-B011-1FC662D9409D}"/>
    <cellStyle name="Calculation 2 5 13" xfId="15040" xr:uid="{08EBEA02-04C8-4D30-862A-FC916703BB24}"/>
    <cellStyle name="Calculation 2 5 2" xfId="4771" xr:uid="{DD7359EF-72C7-40D4-82C6-E7BADA972CB6}"/>
    <cellStyle name="Calculation 2 5 2 10" xfId="12165" xr:uid="{39BB9CBE-C56E-46E5-BD7E-082AE18D0FAC}"/>
    <cellStyle name="Calculation 2 5 2 11" xfId="14170" xr:uid="{6319F93B-7453-4B7C-94F7-B69C4669A984}"/>
    <cellStyle name="Calculation 2 5 2 12" xfId="15240" xr:uid="{AAE1CCDF-972D-4AA0-BC20-0C3318F0C661}"/>
    <cellStyle name="Calculation 2 5 2 2" xfId="16992" xr:uid="{DE1E940C-BDE5-4A47-83AB-522D6D767B55}"/>
    <cellStyle name="Calculation 2 5 2 2 2" xfId="22749" xr:uid="{87C0BB11-FA7F-4699-B95D-C45A963FE8D2}"/>
    <cellStyle name="Calculation 2 5 2 3" xfId="16386" xr:uid="{4CE164D3-13E9-4E51-B88E-67014C6C8B8E}"/>
    <cellStyle name="Calculation 2 5 2 3 2" xfId="22144" xr:uid="{C8829736-18AE-4455-B69C-EED313AD0678}"/>
    <cellStyle name="Calculation 2 5 2 4" xfId="19581" xr:uid="{4064732A-3D61-4151-8462-39B628036A3D}"/>
    <cellStyle name="Calculation 2 5 2 4 2" xfId="25338" xr:uid="{A083B9D1-674D-4603-A3C1-8CD16BF7F9B3}"/>
    <cellStyle name="Calculation 2 5 2 5" xfId="17281" xr:uid="{3EBA59AE-345A-4BFD-9C23-EC2446FE82FC}"/>
    <cellStyle name="Calculation 2 5 2 5 2" xfId="23038" xr:uid="{56E37EF0-EA03-41A0-9DFA-DEE5F5F99796}"/>
    <cellStyle name="Calculation 2 5 2 6" xfId="19377" xr:uid="{63E1D139-F143-4193-ADBF-41813790EA16}"/>
    <cellStyle name="Calculation 2 5 2 6 2" xfId="25133" xr:uid="{F2A7C273-F2BC-4E1F-AE7E-63369EF89905}"/>
    <cellStyle name="Calculation 2 5 2 7" xfId="17794" xr:uid="{6A63A0A8-9671-489E-B7AD-D9BF5EB76BC2}"/>
    <cellStyle name="Calculation 2 5 2 7 2" xfId="23551" xr:uid="{68B6DD06-EFAA-4656-80F1-C0B36E922CD9}"/>
    <cellStyle name="Calculation 2 5 2 8" xfId="13260" xr:uid="{7CF83E0B-0E63-4D79-B3D4-264B7DB2C915}"/>
    <cellStyle name="Calculation 2 5 2 9" xfId="12432" xr:uid="{197FF824-AA49-4768-8608-22F3FD9F9C7B}"/>
    <cellStyle name="Calculation 2 5 3" xfId="16994" xr:uid="{0312BCA9-59D1-420D-B4EA-371762295C3E}"/>
    <cellStyle name="Calculation 2 5 3 2" xfId="22751" xr:uid="{28C32ECC-D513-4257-8833-5173BB9C2569}"/>
    <cellStyle name="Calculation 2 5 4" xfId="18226" xr:uid="{29EC5E89-B1C1-4EBC-B0AD-481D86BB9CC5}"/>
    <cellStyle name="Calculation 2 5 4 2" xfId="23984" xr:uid="{721B54EC-32DB-4D90-9029-E017BBB5D0B7}"/>
    <cellStyle name="Calculation 2 5 5" xfId="16364" xr:uid="{BB27A9EE-0B27-46BC-A13C-91E763A82589}"/>
    <cellStyle name="Calculation 2 5 5 2" xfId="22122" xr:uid="{D23F5643-8C08-4DA5-8D91-3FF65F077039}"/>
    <cellStyle name="Calculation 2 5 6" xfId="18715" xr:uid="{5000EB1C-ABD0-42DD-8BF7-D9F24D64C7A9}"/>
    <cellStyle name="Calculation 2 5 6 2" xfId="24471" xr:uid="{ACDD4787-D4DD-4A72-B710-AC50E187161B}"/>
    <cellStyle name="Calculation 2 5 7" xfId="18972" xr:uid="{1AB6C70C-3FF0-48E3-9E3F-D4E48DB26017}"/>
    <cellStyle name="Calculation 2 5 7 2" xfId="24729" xr:uid="{9D48AC7D-8831-4145-B51D-A83FC4D3AF1E}"/>
    <cellStyle name="Calculation 2 5 8" xfId="18291" xr:uid="{762E6C16-029F-41AC-8E36-A0C611CD3F20}"/>
    <cellStyle name="Calculation 2 5 8 2" xfId="24049" xr:uid="{9A9F9F56-5278-4B4F-9A0C-201EF597B41E}"/>
    <cellStyle name="Calculation 2 5 9" xfId="13182" xr:uid="{49947A62-EBEA-4E58-9DB2-D333F3769426}"/>
    <cellStyle name="Calculation 2 6" xfId="4768" xr:uid="{9F5E3B6C-5684-4674-AD04-1EB7975D66E0}"/>
    <cellStyle name="Calculation 2 6 10" xfId="12384" xr:uid="{7F554BBF-7304-4522-884C-457BD011F7FE}"/>
    <cellStyle name="Calculation 2 6 11" xfId="13004" xr:uid="{8FCFD3C3-A916-417E-B314-CDE746E6A078}"/>
    <cellStyle name="Calculation 2 6 12" xfId="11935" xr:uid="{95666DA4-E3B1-4239-BA08-8D60D38A1A07}"/>
    <cellStyle name="Calculation 2 6 13" xfId="12280" xr:uid="{55D03562-76CD-45CE-91EF-8A48FB7BFC32}"/>
    <cellStyle name="Calculation 2 6 2" xfId="4766" xr:uid="{8B0A5389-E8A8-4CAD-A18A-C78C5F1F08E8}"/>
    <cellStyle name="Calculation 2 6 2 10" xfId="14128" xr:uid="{C3BBD3D5-B8A2-495A-AAEC-0DB84B57BDD6}"/>
    <cellStyle name="Calculation 2 6 2 11" xfId="13582" xr:uid="{D7632D63-F6A9-4DC7-84A5-D80CD38F5E20}"/>
    <cellStyle name="Calculation 2 6 2 12" xfId="13508" xr:uid="{6AE7027D-AA02-4131-A3E1-B15BA4904A09}"/>
    <cellStyle name="Calculation 2 6 2 2" xfId="16987" xr:uid="{31B6487F-4F08-4C11-BF71-996610EB5E13}"/>
    <cellStyle name="Calculation 2 6 2 2 2" xfId="22744" xr:uid="{6A39DD6E-BCF3-4866-B239-4939EEF1FA33}"/>
    <cellStyle name="Calculation 2 6 2 3" xfId="16462" xr:uid="{DBBF465F-7351-4B19-BECD-CDD137D4D54A}"/>
    <cellStyle name="Calculation 2 6 2 3 2" xfId="22220" xr:uid="{FC8D0FFF-E83E-4BF6-A90D-C2BFF6689A80}"/>
    <cellStyle name="Calculation 2 6 2 4" xfId="16458" xr:uid="{C6F82606-C52F-4032-95C7-8FD705253C12}"/>
    <cellStyle name="Calculation 2 6 2 4 2" xfId="22216" xr:uid="{F241A1E5-E72F-48B3-9844-334977D368AB}"/>
    <cellStyle name="Calculation 2 6 2 5" xfId="18347" xr:uid="{85313600-F7D2-4BF6-9EF0-FB82A3D1DA1D}"/>
    <cellStyle name="Calculation 2 6 2 5 2" xfId="24105" xr:uid="{BC6FE946-DA2E-462E-AC73-8FD833F831B1}"/>
    <cellStyle name="Calculation 2 6 2 6" xfId="20403" xr:uid="{69400879-B50D-422E-9C41-85173DB356F2}"/>
    <cellStyle name="Calculation 2 6 2 6 2" xfId="26162" xr:uid="{AB7EEEFA-1CEA-40B9-AC36-A140807C264F}"/>
    <cellStyle name="Calculation 2 6 2 7" xfId="18446" xr:uid="{EDC3A445-58D8-471A-B500-4E429A144FF2}"/>
    <cellStyle name="Calculation 2 6 2 7 2" xfId="24202" xr:uid="{B26E68AD-CC93-46A3-9248-4C3B4DF99C20}"/>
    <cellStyle name="Calculation 2 6 2 8" xfId="13480" xr:uid="{602FD3A8-2951-4A53-9DBC-FF9E10A8CF50}"/>
    <cellStyle name="Calculation 2 6 2 9" xfId="12383" xr:uid="{B18F8874-FFFC-4004-9112-6FF62BE0E630}"/>
    <cellStyle name="Calculation 2 6 3" xfId="16989" xr:uid="{08405800-37D7-4F01-9F36-02012FF80E91}"/>
    <cellStyle name="Calculation 2 6 3 2" xfId="22746" xr:uid="{65F12914-39BC-4A4B-B7AE-1646255CC486}"/>
    <cellStyle name="Calculation 2 6 4" xfId="16464" xr:uid="{CC629DC3-46BB-42E5-A9A4-BAA3C22FEC13}"/>
    <cellStyle name="Calculation 2 6 4 2" xfId="22222" xr:uid="{9C0CB87C-C4C4-4E88-BEB1-CEF86358345E}"/>
    <cellStyle name="Calculation 2 6 5" xfId="18951" xr:uid="{A115AD82-B539-47BC-9AE0-F4B819A4E672}"/>
    <cellStyle name="Calculation 2 6 5 2" xfId="24707" xr:uid="{A887BB51-F330-4F70-92B9-2273E1882179}"/>
    <cellStyle name="Calculation 2 6 6" xfId="15803" xr:uid="{D979FAD3-7DD5-4292-9DD3-F3CB81BEC8D3}"/>
    <cellStyle name="Calculation 2 6 6 2" xfId="21559" xr:uid="{28AB94C0-3B24-406C-80A2-5E96214235C1}"/>
    <cellStyle name="Calculation 2 6 7" xfId="17382" xr:uid="{CFAEEA67-A83A-47EC-AD36-AD68E90941FA}"/>
    <cellStyle name="Calculation 2 6 7 2" xfId="23139" xr:uid="{2984A7AC-D252-4B44-801A-378E1790C7A9}"/>
    <cellStyle name="Calculation 2 6 8" xfId="17978" xr:uid="{AD32EFCE-8C7A-4F3C-9B87-F73A6B446C78}"/>
    <cellStyle name="Calculation 2 6 8 2" xfId="23736" xr:uid="{6BF5B0AA-77ED-4E99-8276-C9356227B457}"/>
    <cellStyle name="Calculation 2 6 9" xfId="12913" xr:uid="{63ABE1A8-77F9-4BF0-973E-1F873FFABB4D}"/>
    <cellStyle name="Calculation 2 7" xfId="4765" xr:uid="{6FBB3C3B-03A3-4103-9DF0-C183080D3FE3}"/>
    <cellStyle name="Calculation 2 7 10" xfId="20866" xr:uid="{1D67EE15-2932-4BF5-A886-74B5A15F738C}"/>
    <cellStyle name="Calculation 2 7 11" xfId="21061" xr:uid="{87BE6682-073C-4D99-9D9F-D362EBB524A1}"/>
    <cellStyle name="Calculation 2 7 12" xfId="13132" xr:uid="{7188DFDC-384E-40F1-905C-BF313599FB6F}"/>
    <cellStyle name="Calculation 2 7 2" xfId="16986" xr:uid="{1E5E6260-466C-4BF9-B55F-CCC0983516ED}"/>
    <cellStyle name="Calculation 2 7 2 2" xfId="22743" xr:uid="{817CDAB8-8C48-4F94-834F-2CBA415156CB}"/>
    <cellStyle name="Calculation 2 7 3" xfId="16384" xr:uid="{DEF8C4C6-3ACA-482A-9D72-EE713BEA1A1F}"/>
    <cellStyle name="Calculation 2 7 3 2" xfId="22142" xr:uid="{566E54D9-3DB3-4508-AB60-4288C9531DEB}"/>
    <cellStyle name="Calculation 2 7 4" xfId="19632" xr:uid="{52C7092E-B043-47F6-BB83-B8DCC6284AA8}"/>
    <cellStyle name="Calculation 2 7 4 2" xfId="25389" xr:uid="{68040953-CD1C-425C-85F7-37F73B822E7B}"/>
    <cellStyle name="Calculation 2 7 5" xfId="17833" xr:uid="{BA36AC5D-3ED4-434C-87E6-2A414EA3246E}"/>
    <cellStyle name="Calculation 2 7 5 2" xfId="23590" xr:uid="{85185D1C-DA35-4F83-B4D5-9779962F684A}"/>
    <cellStyle name="Calculation 2 7 6" xfId="17900" xr:uid="{59EF0EB2-0AD1-4B0F-B1CA-6323DDC76714}"/>
    <cellStyle name="Calculation 2 7 6 2" xfId="23657" xr:uid="{B975224B-870D-44EA-90F0-2B70AFEE814A}"/>
    <cellStyle name="Calculation 2 7 7" xfId="15587" xr:uid="{B9C352C5-0481-4E2D-BC86-E3A1ED3F6C42}"/>
    <cellStyle name="Calculation 2 7 7 2" xfId="21344" xr:uid="{B3B5AF3E-8049-4CF4-B70C-8B0486DBFBCD}"/>
    <cellStyle name="Calculation 2 7 8" xfId="14838" xr:uid="{D78067FC-77C8-4B9A-A871-579DB159C3F3}"/>
    <cellStyle name="Calculation 2 7 9" xfId="13017" xr:uid="{8C2B8BBB-5750-4AF0-B890-1242C26FFC3E}"/>
    <cellStyle name="Calculation 2 8" xfId="6977" xr:uid="{C376F28C-721D-4AB7-9B20-70AE7B08E599}"/>
    <cellStyle name="Calculation 2 8 10" xfId="14454" xr:uid="{3C87D3A8-B312-44B1-A007-41A50A96FECE}"/>
    <cellStyle name="Calculation 2 8 11" xfId="20895" xr:uid="{C00702B2-54E6-4AF9-BF7C-2850034805B4}"/>
    <cellStyle name="Calculation 2 8 12" xfId="15368" xr:uid="{4A94CBFF-73F6-4A9B-856D-10084A24DC9C}"/>
    <cellStyle name="Calculation 2 8 2" xfId="17845" xr:uid="{95FEC3F8-0355-4E95-ACC1-5B1D86132A28}"/>
    <cellStyle name="Calculation 2 8 2 2" xfId="23602" xr:uid="{DE86AEB9-D532-483F-A0F1-18700FFC139A}"/>
    <cellStyle name="Calculation 2 8 3" xfId="18436" xr:uid="{A4790AE5-0AD3-463D-9EB1-BD1CFCC887D7}"/>
    <cellStyle name="Calculation 2 8 3 2" xfId="24192" xr:uid="{BE06E0E0-1EB0-40AD-9684-C098031971EB}"/>
    <cellStyle name="Calculation 2 8 4" xfId="17355" xr:uid="{6EAD3E9E-1436-444F-B6B8-77001C12FD4C}"/>
    <cellStyle name="Calculation 2 8 4 2" xfId="23112" xr:uid="{2DD1DD90-EB2F-41BA-BE28-93F70DAE365C}"/>
    <cellStyle name="Calculation 2 8 5" xfId="19125" xr:uid="{4F9D5D69-1C5D-411E-BE45-F27F73955998}"/>
    <cellStyle name="Calculation 2 8 5 2" xfId="24882" xr:uid="{683A9D47-7547-4074-AB07-43877598BBE9}"/>
    <cellStyle name="Calculation 2 8 6" xfId="17029" xr:uid="{D6138F14-317E-4F6A-9BDE-FFFBCB6EF03F}"/>
    <cellStyle name="Calculation 2 8 6 2" xfId="22786" xr:uid="{54D3CCE5-E0D6-4AA8-9F4F-BFE57724B27A}"/>
    <cellStyle name="Calculation 2 8 7" xfId="16782" xr:uid="{FBA38E60-2339-4251-A41B-E44881FFB638}"/>
    <cellStyle name="Calculation 2 8 7 2" xfId="22539" xr:uid="{124C7835-F4F9-49A6-9A0B-3C213DEC4B69}"/>
    <cellStyle name="Calculation 2 8 8" xfId="12907" xr:uid="{729A0845-751C-46EA-8DD2-AE4C4AC55EC8}"/>
    <cellStyle name="Calculation 2 8 9" xfId="14588" xr:uid="{B7391543-7E67-42E4-A507-ABD541B0E9E0}"/>
    <cellStyle name="Calculation 2 9" xfId="4764" xr:uid="{BDCC05A1-3F76-4515-BB50-C2202491667B}"/>
    <cellStyle name="Calculation 2 9 10" xfId="12806" xr:uid="{958A7159-7B7F-474A-9924-88B0A2330A67}"/>
    <cellStyle name="Calculation 2 9 11" xfId="12485" xr:uid="{8E54371E-771C-4B2E-B531-C48B9355715A}"/>
    <cellStyle name="Calculation 2 9 12" xfId="12380" xr:uid="{0AF8CCD9-3825-4ED1-B1B6-EEAE96E38E39}"/>
    <cellStyle name="Calculation 2 9 2" xfId="16985" xr:uid="{6F58B50B-E67B-4DC1-B075-A056C3A86467}"/>
    <cellStyle name="Calculation 2 9 2 2" xfId="22742" xr:uid="{B303B393-0CC7-4B39-AA9A-0386F8A5776F}"/>
    <cellStyle name="Calculation 2 9 3" xfId="17464" xr:uid="{D9CEBB30-43D8-46F5-AC26-6D20C1738056}"/>
    <cellStyle name="Calculation 2 9 3 2" xfId="23221" xr:uid="{0EF25B37-6959-4778-B839-9389D439381D}"/>
    <cellStyle name="Calculation 2 9 4" xfId="16012" xr:uid="{A9F04E6F-9662-460D-B8BF-98FF95795B96}"/>
    <cellStyle name="Calculation 2 9 4 2" xfId="21768" xr:uid="{299BE2CF-B699-4F93-B059-C5044868CF89}"/>
    <cellStyle name="Calculation 2 9 5" xfId="18761" xr:uid="{8C3E25C4-0560-44B9-890F-69811B5F5FF2}"/>
    <cellStyle name="Calculation 2 9 5 2" xfId="24517" xr:uid="{81E88189-5A9A-48BB-ADA9-A15A06A49F37}"/>
    <cellStyle name="Calculation 2 9 6" xfId="17471" xr:uid="{3B24FD32-D4A3-4B7F-873F-2B03D3CD5ABF}"/>
    <cellStyle name="Calculation 2 9 6 2" xfId="23228" xr:uid="{5A61A5C2-08BB-4DAF-B102-D7DDD69E9DD7}"/>
    <cellStyle name="Calculation 2 9 7" xfId="20574" xr:uid="{EB16A019-5B35-4079-A75A-08AF81D9883B}"/>
    <cellStyle name="Calculation 2 9 7 2" xfId="26333" xr:uid="{B9315041-B495-4998-8BC4-2F38B3DBC24E}"/>
    <cellStyle name="Calculation 2 9 8" xfId="12901" xr:uid="{B4CF0B70-2F47-473B-9A33-C6B49D41C22C}"/>
    <cellStyle name="Calculation 2 9 9" xfId="15371" xr:uid="{CD7CA373-72D2-45C3-A2F8-80AFC5D1CE0A}"/>
    <cellStyle name="Calculation 3" xfId="4763" xr:uid="{31DD2BF9-4C5F-448A-BDFD-6AB7D4A40857}"/>
    <cellStyle name="Calculation 3 10" xfId="13928" xr:uid="{BD382733-3A71-4053-A1CE-644D3D149F44}"/>
    <cellStyle name="Calculation 3 11" xfId="13671" xr:uid="{ADC4EAED-69A2-4607-B9C0-D0F08B2CA76D}"/>
    <cellStyle name="Calculation 3 12" xfId="14874" xr:uid="{F2A7A366-C3A3-4FE0-B895-D2C56B274C9E}"/>
    <cellStyle name="Calculation 3 2" xfId="16984" xr:uid="{49428229-E495-4081-88F6-DEEC96026F2B}"/>
    <cellStyle name="Calculation 3 2 2" xfId="22741" xr:uid="{FC813D21-8499-4BEB-A202-516CFCDA2E55}"/>
    <cellStyle name="Calculation 3 3" xfId="16383" xr:uid="{C469FB6E-255A-4363-BF66-6F3CAD0499DC}"/>
    <cellStyle name="Calculation 3 3 2" xfId="22141" xr:uid="{F5E28DA7-CB44-4C1F-BBBC-69EB0424ABAB}"/>
    <cellStyle name="Calculation 3 4" xfId="19296" xr:uid="{3335643F-C6EC-452F-84FB-15D3E7EACBEF}"/>
    <cellStyle name="Calculation 3 4 2" xfId="25052" xr:uid="{9138B2A3-EBEE-4E0A-AF65-891EF900A9A1}"/>
    <cellStyle name="Calculation 3 5" xfId="16999" xr:uid="{CB310758-1703-4EED-BC55-F801D4A9CE74}"/>
    <cellStyle name="Calculation 3 5 2" xfId="22756" xr:uid="{A6162D85-33D3-4570-AFAC-41BB40A0F165}"/>
    <cellStyle name="Calculation 3 6" xfId="17540" xr:uid="{42657183-95AF-4F81-91DA-1F13331D4679}"/>
    <cellStyle name="Calculation 3 6 2" xfId="23297" xr:uid="{D0D69261-5257-4DB5-9435-21AD38AF0D35}"/>
    <cellStyle name="Calculation 3 7" xfId="18590" xr:uid="{05087942-4727-479F-AD87-8DC0C508FEC5}"/>
    <cellStyle name="Calculation 3 7 2" xfId="24346" xr:uid="{9DCF14E0-A1BE-4C43-B153-6677DE4703AC}"/>
    <cellStyle name="Calculation 3 8" xfId="12898" xr:uid="{3B0F6A4E-7512-4F44-8ABA-821E30B62FC4}"/>
    <cellStyle name="Calculation 3 9" xfId="15015" xr:uid="{51458E1C-E4D5-4E02-963F-DDAC2C8CECD3}"/>
    <cellStyle name="Change A&amp;ll" xfId="201" xr:uid="{6E394F24-56C1-4D76-AF67-45E18C4B9C14}"/>
    <cellStyle name="Change A&amp;ll 10" xfId="388" xr:uid="{C816E6FE-25D8-4C70-805F-700E3EF8C675}"/>
    <cellStyle name="Change A&amp;ll 11" xfId="7728" xr:uid="{4A0381E2-8BC2-456E-9E97-886A2BE5A6AF}"/>
    <cellStyle name="Change A&amp;ll 12" xfId="14103" xr:uid="{CC47F867-CAF0-498A-A520-C69A00E78B6F}"/>
    <cellStyle name="Change A&amp;ll 13" xfId="15196" xr:uid="{31C1D943-97D3-4A2A-9ED1-970EF6DA4A79}"/>
    <cellStyle name="Change A&amp;ll 14" xfId="21107" xr:uid="{D7DE0E97-3120-4EF2-9763-49D85D3E1994}"/>
    <cellStyle name="Change A&amp;ll 2" xfId="342" xr:uid="{897D7808-6E29-470E-BFD8-820AB69C4037}"/>
    <cellStyle name="Change A&amp;ll 2 10" xfId="12955" xr:uid="{9E6B4EEA-3CC4-47BF-B31A-D5E69758CB4F}"/>
    <cellStyle name="Change A&amp;ll 2 2" xfId="405" xr:uid="{9C5B8631-636E-4C2F-A793-3C37C5C38A2C}"/>
    <cellStyle name="Change A&amp;ll 2 2 2" xfId="714" xr:uid="{E5D9744A-91E2-47F2-8249-4F0DBAC817E9}"/>
    <cellStyle name="Change A&amp;ll 2 2 3" xfId="18044" xr:uid="{C28ADCE7-D59E-4554-AAB9-7A986EF9B8E0}"/>
    <cellStyle name="Change A&amp;ll 2 2 4" xfId="23802" xr:uid="{1C934B36-B4B0-43AF-BA8B-F68363B7BC07}"/>
    <cellStyle name="Change A&amp;ll 2 3" xfId="510" xr:uid="{CF401A70-D4C8-49B9-AEFF-28EA0517DA67}"/>
    <cellStyle name="Change A&amp;ll 2 3 2" xfId="17874" xr:uid="{CB58049A-E8A8-43B7-80A3-0B466A418ACC}"/>
    <cellStyle name="Change A&amp;ll 2 3 3" xfId="23631" xr:uid="{8B5395E0-5331-489E-90E7-AB4B18DDA3F9}"/>
    <cellStyle name="Change A&amp;ll 2 4" xfId="4761" xr:uid="{002828AC-0DB8-47DC-A04A-E0FFBFAEEE69}"/>
    <cellStyle name="Change A&amp;ll 2 4 2" xfId="19726" xr:uid="{B0F672CA-7D2B-4BE0-9716-D5F6A780B0BC}"/>
    <cellStyle name="Change A&amp;ll 2 4 3" xfId="25484" xr:uid="{833D44F2-F3DB-446F-B3CC-3FA98222C4C5}"/>
    <cellStyle name="Change A&amp;ll 2 5" xfId="19921" xr:uid="{F008B82C-30B2-4E6E-9256-D5C4B5A6095F}"/>
    <cellStyle name="Change A&amp;ll 2 5 2" xfId="25680" xr:uid="{6031552D-919E-49F3-9ED0-4F4E0D5CAC55}"/>
    <cellStyle name="Change A&amp;ll 2 6" xfId="20035" xr:uid="{02D07AAF-703B-44EC-A330-21E2A2A5607D}"/>
    <cellStyle name="Change A&amp;ll 2 6 2" xfId="25794" xr:uid="{D7F6A676-8E6A-4851-B309-266FEC82EEE8}"/>
    <cellStyle name="Change A&amp;ll 2 7" xfId="16760" xr:uid="{B05CCDB2-94A9-4E60-9180-7CE862E28F23}"/>
    <cellStyle name="Change A&amp;ll 2 7 2" xfId="22518" xr:uid="{BEAF137E-82CA-454E-9D64-988922187419}"/>
    <cellStyle name="Change A&amp;ll 2 8" xfId="13057" xr:uid="{AE8255A5-86C6-4BD8-9411-DDC4DCA92F2B}"/>
    <cellStyle name="Change A&amp;ll 2 9" xfId="15252" xr:uid="{3F4E911E-F727-4DB1-8073-6F7A8F02838D}"/>
    <cellStyle name="Change A&amp;ll 3" xfId="352" xr:uid="{00699E57-AAF2-419A-BA17-D01752C1FC95}"/>
    <cellStyle name="Change A&amp;ll 3 2" xfId="410" xr:uid="{75A7E93E-A636-461F-88FF-AFC9EF7AA4F4}"/>
    <cellStyle name="Change A&amp;ll 3 2 2" xfId="717" xr:uid="{73100734-895A-4A96-981E-638C5FA2C122}"/>
    <cellStyle name="Change A&amp;ll 3 3" xfId="514" xr:uid="{4884A783-C6FC-4D5F-A705-F302FFBE839A}"/>
    <cellStyle name="Change A&amp;ll 3 4" xfId="18084" xr:uid="{4B665AC4-9AAB-4052-8556-D7FC1DFEC8F8}"/>
    <cellStyle name="Change A&amp;ll 3 5" xfId="23842" xr:uid="{C7A047DA-CDF8-4ADF-B555-73B30AD2CE23}"/>
    <cellStyle name="Change A&amp;ll 4" xfId="394" xr:uid="{3C252E7B-F3E4-4248-AC0F-D47BBB88B319}"/>
    <cellStyle name="Change A&amp;ll 4 2" xfId="499" xr:uid="{216652A3-8642-4691-B2DC-E6CEE00DB91C}"/>
    <cellStyle name="Change A&amp;ll 4 3" xfId="17705" xr:uid="{2D1DE6FE-0AFD-4DB4-AFD5-7293A0E626A3}"/>
    <cellStyle name="Change A&amp;ll 4 4" xfId="23462" xr:uid="{62AD2134-52FD-470A-B81F-FE6BA3DDBAC3}"/>
    <cellStyle name="Change A&amp;ll 5" xfId="461" xr:uid="{E65E8738-0937-4139-B9F1-CCB867A1DD4B}"/>
    <cellStyle name="Change A&amp;ll 5 2" xfId="558" xr:uid="{D17E604B-4F0E-4C2A-9CAA-9CFFFF46EF88}"/>
    <cellStyle name="Change A&amp;ll 5 3" xfId="17444" xr:uid="{5FB3B6D1-5A3A-4501-BC21-3E588413369A}"/>
    <cellStyle name="Change A&amp;ll 5 4" xfId="23201" xr:uid="{47B9255A-0329-445B-8BDD-89FE7BBA8659}"/>
    <cellStyle name="Change A&amp;ll 6" xfId="450" xr:uid="{41A0D560-BAD7-4445-8E9E-C54B80DECD7F}"/>
    <cellStyle name="Change A&amp;ll 6 2" xfId="552" xr:uid="{8384B3C7-664D-4BD6-B93B-77E0885A07E3}"/>
    <cellStyle name="Change A&amp;ll 6 3" xfId="19172" xr:uid="{FF0C45C8-4D17-4300-8D03-676D29AA156E}"/>
    <cellStyle name="Change A&amp;ll 6 4" xfId="24929" xr:uid="{B5618C78-FC8B-433D-BEAF-56BDE9821441}"/>
    <cellStyle name="Change A&amp;ll 7" xfId="395" xr:uid="{178928F6-1A8D-44CA-AA08-1918B2F8F9C3}"/>
    <cellStyle name="Change A&amp;ll 7 2" xfId="500" xr:uid="{A76D2356-6097-48EC-A0E3-6DC95F6FC94E}"/>
    <cellStyle name="Change A&amp;ll 7 3" xfId="19906" xr:uid="{190A52A8-5018-475C-AB13-0D0B171075CD}"/>
    <cellStyle name="Change A&amp;ll 7 4" xfId="25665" xr:uid="{3379437B-C3FF-449A-A925-E9C507584754}"/>
    <cellStyle name="Change A&amp;ll 8" xfId="446" xr:uid="{679D4B9F-5334-4332-9969-5DC9F0438198}"/>
    <cellStyle name="Change A&amp;ll 8 2" xfId="549" xr:uid="{F1E5E2E8-D1D8-4097-95FA-9248BE625AD7}"/>
    <cellStyle name="Change A&amp;ll 8 3" xfId="17358" xr:uid="{34C89AA1-4032-44EE-A337-033F514084EC}"/>
    <cellStyle name="Change A&amp;ll 8 4" xfId="23115" xr:uid="{E0BD8896-4490-4DC5-B8F6-420AE00DA398}"/>
    <cellStyle name="Change A&amp;ll 9" xfId="489" xr:uid="{A0297089-008E-4E05-9B83-2FE40DCA93D5}"/>
    <cellStyle name="Change A&amp;ll 9 2" xfId="567" xr:uid="{E2C3BBFF-C097-4675-9DE3-DBD688757A14}"/>
    <cellStyle name="Change A&amp;ll_Banpu report trial version_2" xfId="4755" xr:uid="{48D7AB00-3A54-4179-BFC0-4E3A03C37310}"/>
    <cellStyle name="Check Cell" xfId="27" builtinId="23" customBuiltin="1"/>
    <cellStyle name="Check Cell 2" xfId="1676" xr:uid="{F07EBD0C-4935-4BA9-B4DE-9BB9B2D58669}"/>
    <cellStyle name="Check Cell 2 2" xfId="5288" xr:uid="{133642BE-4FC2-4393-8AC6-8F425433A001}"/>
    <cellStyle name="Coama_laroqx_1Wlargux_vesults_=_VEZA_B}dge|_Ca`culitiojsBS_1" xfId="202" xr:uid="{118E7774-56E6-4E3F-801C-1B2C0DE0CDBA}"/>
    <cellStyle name="Coima_laroqx_1[laroux_~esudts_1_VEVA_B}dgep_CadculmtiojsBS" xfId="203" xr:uid="{41A426B5-0AF5-4CAE-80D0-85765EE3609F}"/>
    <cellStyle name="Column_Title" xfId="4969" xr:uid="{2EDB34DA-C751-43E2-A6DE-ABD67D7FA56F}"/>
    <cellStyle name="Comma" xfId="28" builtinId="3" customBuiltin="1"/>
    <cellStyle name="Comma  - Style1" xfId="204" xr:uid="{3FEDDE4C-BB2A-4032-803B-AB958601399F}"/>
    <cellStyle name="Comma  - Style1 2" xfId="8922" xr:uid="{AD9E4F84-0101-4C99-A6EE-D5A18A6E4A59}"/>
    <cellStyle name="Comma  - Style2" xfId="205" xr:uid="{90770837-7F70-4000-B74A-5D4790139401}"/>
    <cellStyle name="Comma  - Style2 2" xfId="9031" xr:uid="{6847C839-B5B6-4628-991D-9B8E833FDEE9}"/>
    <cellStyle name="Comma  - Style3" xfId="206" xr:uid="{F996A56A-87B4-44B0-AFEE-CFE4A633834B}"/>
    <cellStyle name="Comma  - Style3 2" xfId="5858" xr:uid="{8BA8C0A3-C994-448E-8B69-EF790FB2CA85}"/>
    <cellStyle name="Comma  - Style4" xfId="207" xr:uid="{B986FE2F-E0E7-494D-B97E-DD1EE0017CD0}"/>
    <cellStyle name="Comma  - Style4 2" xfId="4330" xr:uid="{C5FD7434-8F14-4D2D-A6EF-237B78AF855E}"/>
    <cellStyle name="Comma  - Style5" xfId="208" xr:uid="{9253B7F9-57B2-49A6-8628-492FFD8D3ECF}"/>
    <cellStyle name="Comma  - Style5 2" xfId="6529" xr:uid="{A63F3713-0D6E-4501-A31A-60BD301D17F9}"/>
    <cellStyle name="Comma  - Style6" xfId="209" xr:uid="{424D38C7-7BA8-4F30-AA64-1A4A216141A6}"/>
    <cellStyle name="Comma  - Style6 2" xfId="4751" xr:uid="{EF0F0807-0C69-4BFE-9924-FB07E22E9155}"/>
    <cellStyle name="Comma  - Style7" xfId="210" xr:uid="{5C77E408-0157-453A-927D-2008840E0C7D}"/>
    <cellStyle name="Comma  - Style7 2" xfId="4802" xr:uid="{E06BBD7D-88C5-416C-B76E-60ED21B371FA}"/>
    <cellStyle name="Comma  - Style8" xfId="211" xr:uid="{ADA40867-B6A3-4599-8695-883CF3568CA8}"/>
    <cellStyle name="Comma  - Style8 2" xfId="4749" xr:uid="{5C09B381-37B0-425E-BED4-E030DF4499EE}"/>
    <cellStyle name="Comma [00]" xfId="981" xr:uid="{1E7B91BE-7B55-4B1A-856F-BC349B7ED519}"/>
    <cellStyle name="Comma 10" xfId="212" xr:uid="{A494E880-B772-4196-BCDD-193B83A18107}"/>
    <cellStyle name="Comma 10 2" xfId="646" xr:uid="{4D6B0C95-66A9-4063-B22B-9C580298BF41}"/>
    <cellStyle name="Comma 10 2 2" xfId="1565" xr:uid="{5EE1116B-4FD9-4167-8993-694E7B616239}"/>
    <cellStyle name="Comma 10 2 2 2" xfId="2202" xr:uid="{37BBD927-FD24-4E05-8FDB-250472E553EB}"/>
    <cellStyle name="Comma 10 2 3" xfId="1876" xr:uid="{95212AD6-28E3-400B-B957-AB6FE2D31B79}"/>
    <cellStyle name="Comma 10 2 4" xfId="11868" xr:uid="{9D5F0E8C-0967-4E48-8E87-F506AD4217E6}"/>
    <cellStyle name="Comma 10 3" xfId="1502" xr:uid="{970FC36F-FDE4-4B9D-9262-672EFB8643B8}"/>
    <cellStyle name="Comma 10 3 2" xfId="2139" xr:uid="{C9469AC2-CA40-4EBF-ACDA-F6A390C1A27F}"/>
    <cellStyle name="Comma 10 4" xfId="1656" xr:uid="{AC8AFA8D-021F-4657-BA57-80B8CB240DF4}"/>
    <cellStyle name="Comma 10 4 2" xfId="2282" xr:uid="{9A9CF938-F413-43D6-9483-B659F967E81D}"/>
    <cellStyle name="Comma 10 5" xfId="1776" xr:uid="{AD57D124-E05B-4B2E-95AB-5ADD12284123}"/>
    <cellStyle name="Comma 10 6" xfId="2294" xr:uid="{999BCB4D-9B30-48A0-A15A-E3EF973ACEB8}"/>
    <cellStyle name="Comma 10 7" xfId="11826" xr:uid="{069A0650-F86F-4D69-808B-AD1B609D0502}"/>
    <cellStyle name="Comma 10 8" xfId="11927" xr:uid="{7A053257-5374-41C4-B35B-1F996FFF022F}"/>
    <cellStyle name="Comma 11" xfId="213" xr:uid="{63E1F052-1105-460C-AFB4-73CFF34C0044}"/>
    <cellStyle name="Comma 11 10" xfId="29" xr:uid="{00000000-0005-0000-0000-00001C000000}"/>
    <cellStyle name="Comma 11 10 2" xfId="626" xr:uid="{9A45640A-B04E-4F4D-8619-4129A766EBB7}"/>
    <cellStyle name="Comma 11 10 2 2" xfId="1558" xr:uid="{216D2DB9-375F-4295-A67C-0D6DAF22DE97}"/>
    <cellStyle name="Comma 11 10 2 2 2" xfId="2195" xr:uid="{E9EEC6C0-50D8-4D28-81CA-CC0828ED9DF0}"/>
    <cellStyle name="Comma 11 10 2 3" xfId="1866" xr:uid="{8C4AAF80-E021-49A5-A351-F044C1B269FA}"/>
    <cellStyle name="Comma 11 10 2 4" xfId="11878" xr:uid="{D2E0A925-3D24-41A6-9256-F573445F23DF}"/>
    <cellStyle name="Comma 11 10 3" xfId="1495" xr:uid="{351BCBC7-3AFD-4E28-A857-304617F89D26}"/>
    <cellStyle name="Comma 11 10 3 2" xfId="2132" xr:uid="{6E95CE34-CC88-494B-B87B-80D497131811}"/>
    <cellStyle name="Comma 11 10 4" xfId="30" xr:uid="{00000000-0005-0000-0000-00001D000000}"/>
    <cellStyle name="Comma 11 10 4 2" xfId="1769" xr:uid="{342F280B-A52D-4CFF-B29A-F53E2265316F}"/>
    <cellStyle name="Comma 11 10 5" xfId="11856" xr:uid="{4C08D673-5F4D-4CAB-BB92-F0D1D40BB69D}"/>
    <cellStyle name="Comma 11 10 6" xfId="181" xr:uid="{FD3B3AE0-06C0-4BBE-8D6E-96D2358DF056}"/>
    <cellStyle name="Comma 11 16" xfId="1711" xr:uid="{A5CBF711-2589-48C2-B682-0C0A389F0426}"/>
    <cellStyle name="Comma 11 16 2" xfId="2285" xr:uid="{8593DBB8-3247-483F-99FB-0C818BFAFD3C}"/>
    <cellStyle name="Comma 11 16 2 2" xfId="11874" xr:uid="{1D502635-8AA0-4AEB-A7AC-0FD554467600}"/>
    <cellStyle name="Comma 11 16 3" xfId="2298" xr:uid="{DC55FBD5-3092-4A84-B637-E15BF4C54C44}"/>
    <cellStyle name="Comma 11 16 4" xfId="11852" xr:uid="{1B8C2BB2-D7A9-4B19-BD15-15777CCA474F}"/>
    <cellStyle name="Comma 11 16 5" xfId="14995" xr:uid="{C7390F5F-0BE7-4BF9-B96A-734076C13A59}"/>
    <cellStyle name="Comma 11 2" xfId="647" xr:uid="{41884F64-8772-45DF-9520-C4CF7B843FF4}"/>
    <cellStyle name="Comma 11 2 2" xfId="1566" xr:uid="{8B399D64-C49B-4580-B7AB-DBB1F690F2B2}"/>
    <cellStyle name="Comma 11 2 2 2" xfId="2203" xr:uid="{8DDF22F9-3054-4133-AA92-CDA225BEFE34}"/>
    <cellStyle name="Comma 11 2 3" xfId="1877" xr:uid="{84854670-B6AB-4B5D-BC44-7E36E771C60D}"/>
    <cellStyle name="Comma 11 3" xfId="1025" xr:uid="{0385CB6F-64E5-4E54-A1BC-B4D55DA8E87D}"/>
    <cellStyle name="Comma 11 4" xfId="1503" xr:uid="{54C026FA-DF19-4E13-9ADB-C9DE8EB6DEE0}"/>
    <cellStyle name="Comma 11 4 2" xfId="2140" xr:uid="{7AA94D23-ABD0-45C0-9C65-AC69785E7A1C}"/>
    <cellStyle name="Comma 11 5" xfId="1777" xr:uid="{1D89C371-E52A-4D30-A4E2-F1BE24CAAE15}"/>
    <cellStyle name="Comma 11 6" xfId="11719" xr:uid="{3AC01BC7-D035-43B9-AE9B-8E693728DE76}"/>
    <cellStyle name="Comma 12" xfId="337" xr:uid="{46A009B8-55C2-4B39-92D5-B99AB7D61997}"/>
    <cellStyle name="Comma 12 2" xfId="674" xr:uid="{0442DBCD-FAA9-4827-9105-A11027642AB2}"/>
    <cellStyle name="Comma 12 2 2" xfId="1583" xr:uid="{BCE594A2-4D19-4E4C-93A7-85BB0C839E85}"/>
    <cellStyle name="Comma 12 2 2 2" xfId="2220" xr:uid="{56B3CE96-D6ED-49D5-98F3-453E60D10229}"/>
    <cellStyle name="Comma 12 2 3" xfId="1896" xr:uid="{18ED6B9F-3A34-4295-B6A5-750DA0E74FA3}"/>
    <cellStyle name="Comma 12 3" xfId="1026" xr:uid="{E07E1240-C641-47FD-840D-169D3B7C81AA}"/>
    <cellStyle name="Comma 12 4" xfId="1520" xr:uid="{07C7CDAF-6CBA-432B-9D5D-C0D0AC44EE05}"/>
    <cellStyle name="Comma 12 4 2" xfId="2157" xr:uid="{B75DDC06-D39B-4DDA-A7BB-EF09DF0988A3}"/>
    <cellStyle name="Comma 12 5" xfId="1795" xr:uid="{54FB7A7B-A4F6-42F7-92A0-CC84EF664251}"/>
    <cellStyle name="Comma 12 6" xfId="11893" xr:uid="{9AF91349-2172-4FA6-86AE-A1CDC1421EF0}"/>
    <cellStyle name="Comma 123" xfId="1644" xr:uid="{DAED1C5A-FA8F-4184-B9FC-41F9801F958F}"/>
    <cellStyle name="Comma 123 2" xfId="2278" xr:uid="{47341AD0-C5A9-495B-B198-1943CC8F11D0}"/>
    <cellStyle name="Comma 123 2 2" xfId="11864" xr:uid="{B619A601-7DB4-456E-994D-AE4079513807}"/>
    <cellStyle name="Comma 123 2 3" xfId="11820" xr:uid="{7169E191-5FD0-443F-8529-5EB247CDDA0A}"/>
    <cellStyle name="Comma 123 3" xfId="2290" xr:uid="{2021718A-636A-4AF0-A8AB-EBC8061639CE}"/>
    <cellStyle name="Comma 123 3 2" xfId="11862" xr:uid="{4F012A31-A540-4680-ABF9-D0B84C4A801F}"/>
    <cellStyle name="Comma 123 4" xfId="11881" xr:uid="{BD70F3C8-C397-4768-BE82-C6956F71C24D}"/>
    <cellStyle name="Comma 123 5" xfId="11806" xr:uid="{085D27D1-096B-4E3C-91B6-FD619972EDF3}"/>
    <cellStyle name="Comma 13" xfId="31" xr:uid="{00000000-0005-0000-0000-00001E000000}"/>
    <cellStyle name="Comma 13 2" xfId="621" xr:uid="{C82990FB-6492-4C1D-B398-A10D4F959AFF}"/>
    <cellStyle name="Comma 13 2 2" xfId="1553" xr:uid="{DEE40530-308C-4EA7-AEE6-288A179FFDFB}"/>
    <cellStyle name="Comma 13 2 2 2" xfId="2190" xr:uid="{168BBE0C-BBA7-428A-9E3F-624007083431}"/>
    <cellStyle name="Comma 13 2 3" xfId="1861" xr:uid="{7F008AAA-6227-4237-B68C-703FAEE44FD5}"/>
    <cellStyle name="Comma 13 3" xfId="1490" xr:uid="{FA48BC9F-EBFA-4BB1-A3A2-4DF9F0F39949}"/>
    <cellStyle name="Comma 13 3 2" xfId="2127" xr:uid="{D0CFD87A-875D-4530-95E5-767B3BA3D58C}"/>
    <cellStyle name="Comma 13 4" xfId="1764" xr:uid="{EDEA2288-F281-49B2-97BC-1BB616117791}"/>
    <cellStyle name="Comma 13 5" xfId="15539" xr:uid="{0823A61B-32FE-44FF-B4A8-EC418734903D}"/>
    <cellStyle name="Comma 13 6" xfId="164" xr:uid="{A4E6FD42-CB69-40E4-AD95-DA35B01394D8}"/>
    <cellStyle name="Comma 14" xfId="175" xr:uid="{AD086CD0-DF7D-4547-8883-39118C5D49A4}"/>
    <cellStyle name="Comma 14 2" xfId="624" xr:uid="{D4959B20-80AD-426E-9361-FBDEBEEF5F49}"/>
    <cellStyle name="Comma 14 2 2" xfId="1556" xr:uid="{AB88EE5C-AD2E-4C19-BBFC-92EA5FC94612}"/>
    <cellStyle name="Comma 14 2 2 2" xfId="2193" xr:uid="{66937FF1-6537-4D7A-83A9-626C19527DE0}"/>
    <cellStyle name="Comma 14 2 3" xfId="1864" xr:uid="{9647EAB9-6116-44C7-9ADF-6FB62A98D05D}"/>
    <cellStyle name="Comma 14 3" xfId="1493" xr:uid="{7730F1BC-1794-408F-B240-8582FEF3F633}"/>
    <cellStyle name="Comma 14 3 2" xfId="2130" xr:uid="{891B85FD-4992-440A-97FF-4D8A7D3041C6}"/>
    <cellStyle name="Comma 14 4" xfId="1767" xr:uid="{5AC7CAE3-D4D0-445C-81B5-F32248F4E9CA}"/>
    <cellStyle name="Comma 14 5" xfId="16762" xr:uid="{BA1496FA-D0B4-4CC1-81DA-7103D2B13757}"/>
    <cellStyle name="Comma 15" xfId="356" xr:uid="{14367516-D549-4177-94DB-D0E56D94DCE1}"/>
    <cellStyle name="Comma 15 2" xfId="679" xr:uid="{35CC25E9-D917-4D1F-AD01-43B926760B9D}"/>
    <cellStyle name="Comma 15 2 2" xfId="1584" xr:uid="{81B36B76-87F6-4C03-8984-D5E67A183E9E}"/>
    <cellStyle name="Comma 15 2 2 2" xfId="2221" xr:uid="{EF29A2F2-E762-4DC1-8728-E084B0490161}"/>
    <cellStyle name="Comma 15 2 3" xfId="1897" xr:uid="{500A3AC2-4991-467F-8506-51D0DC8160A5}"/>
    <cellStyle name="Comma 15 3" xfId="1521" xr:uid="{BB0E86CC-ECD0-439F-BF76-8654BAC95BC2}"/>
    <cellStyle name="Comma 15 3 2" xfId="2158" xr:uid="{C4C833CD-CD83-4E5A-9D42-7EA3A4A035E1}"/>
    <cellStyle name="Comma 15 4" xfId="1798" xr:uid="{8DF24D1C-8338-4F81-86F6-8893C132170B}"/>
    <cellStyle name="Comma 15 5" xfId="15567" xr:uid="{6D130CB0-ECC7-4043-8375-9684A32CD0D0}"/>
    <cellStyle name="Comma 16" xfId="456" xr:uid="{B04DEFD1-6D7F-4EC5-8D46-3FB827CBACCB}"/>
    <cellStyle name="Comma 16 2" xfId="746" xr:uid="{D5EB7135-91C9-4574-A128-7EF3F4B9CC3C}"/>
    <cellStyle name="Comma 16 2 2" xfId="1588" xr:uid="{03161869-C9AE-47E6-AB11-5323E22B2B7F}"/>
    <cellStyle name="Comma 16 2 2 2" xfId="2225" xr:uid="{AEEA6BA8-B2BD-4B61-897F-2B2417DF47EA}"/>
    <cellStyle name="Comma 16 2 3" xfId="1914" xr:uid="{95FE7860-0CC1-40A0-A286-B4D6764A9666}"/>
    <cellStyle name="Comma 16 3" xfId="1523" xr:uid="{8D108B96-D820-422D-8B33-1533481E3749}"/>
    <cellStyle name="Comma 16 3 2" xfId="2160" xr:uid="{B17F1B35-8250-49C3-9DCD-A7CEB009EF32}"/>
    <cellStyle name="Comma 16 4" xfId="1812" xr:uid="{0F28DDE5-7C84-4EBA-A716-391D0B9089E4}"/>
    <cellStyle name="Comma 16 5" xfId="16748" xr:uid="{85CEB253-FB9C-4726-AB4A-F47E9F69B9ED}"/>
    <cellStyle name="Comma 17" xfId="459" xr:uid="{920D234A-C0AC-42BF-BAF1-BD6B109C0B1C}"/>
    <cellStyle name="Comma 17 2" xfId="748" xr:uid="{67D90FA6-B69B-4238-91F4-2995DC33EB15}"/>
    <cellStyle name="Comma 17 2 2" xfId="1589" xr:uid="{D30C7ACA-49B9-4598-8C82-36448737E641}"/>
    <cellStyle name="Comma 17 2 2 2" xfId="2226" xr:uid="{560FBA21-30F3-48B2-A2AD-3E9DD50FA77B}"/>
    <cellStyle name="Comma 17 2 3" xfId="1915" xr:uid="{AD65A5CC-892C-431D-9F85-37DC1336773A}"/>
    <cellStyle name="Comma 17 3" xfId="1524" xr:uid="{B1991AAF-FA76-4BB2-88BB-56AB2EEED5F6}"/>
    <cellStyle name="Comma 17 3 2" xfId="2161" xr:uid="{25E1658C-8498-465D-89EB-3BBE8371EFE8}"/>
    <cellStyle name="Comma 17 4" xfId="1813" xr:uid="{4D6301CD-12A0-47C7-AC4F-5CEC41D0C4EA}"/>
    <cellStyle name="Comma 17 5" xfId="15987" xr:uid="{9C0A74C0-AC04-4B3E-BAAC-A4A8EB354318}"/>
    <cellStyle name="Comma 18" xfId="464" xr:uid="{91BCBB33-9252-477A-8C6E-A3C1ACB0D217}"/>
    <cellStyle name="Comma 18 2" xfId="750" xr:uid="{5C529018-09F2-4371-A675-E71AC0BE11B8}"/>
    <cellStyle name="Comma 18 2 2" xfId="1590" xr:uid="{855745A6-D850-4E99-B5A9-701B5711E723}"/>
    <cellStyle name="Comma 18 2 2 2" xfId="2227" xr:uid="{45FDF25F-90F0-429B-BE2B-9A006031793D}"/>
    <cellStyle name="Comma 18 2 3" xfId="1916" xr:uid="{B8EB03E9-4FD4-4908-AF7A-BC7A59C478C0}"/>
    <cellStyle name="Comma 18 3" xfId="1525" xr:uid="{7079BCCF-41E5-4208-91F8-A97D832B2579}"/>
    <cellStyle name="Comma 18 3 2" xfId="2162" xr:uid="{DF3C042E-DD15-4566-9F7C-6BFF9ED66913}"/>
    <cellStyle name="Comma 18 4" xfId="1814" xr:uid="{D7425837-049D-4244-BC6A-C7BC2EABC9AD}"/>
    <cellStyle name="Comma 18 5" xfId="18396" xr:uid="{F04C4A96-BC9E-4EEE-A347-676388A63AC5}"/>
    <cellStyle name="Comma 19" xfId="470" xr:uid="{9EDBD1E0-7CAC-4957-B8BE-F884F50A0001}"/>
    <cellStyle name="Comma 19 2" xfId="754" xr:uid="{4BBC6F48-3F62-4FBA-BD88-DBEF8F67D8A8}"/>
    <cellStyle name="Comma 19 2 2" xfId="1591" xr:uid="{99B8A3DB-7BA7-49EA-970E-CF93156561FE}"/>
    <cellStyle name="Comma 19 2 2 2" xfId="2228" xr:uid="{15696F61-52C7-4BEE-9445-C54F9BEF7DAB}"/>
    <cellStyle name="Comma 19 2 3" xfId="1918" xr:uid="{D48E145E-139B-4A58-B218-FF21AC19626B}"/>
    <cellStyle name="Comma 19 3" xfId="1526" xr:uid="{46CC7B56-2DA4-43C7-ADC2-0FB3B927A005}"/>
    <cellStyle name="Comma 19 3 2" xfId="2163" xr:uid="{C8620E5D-CC86-4B5E-B930-CA64BEF8FE72}"/>
    <cellStyle name="Comma 19 4" xfId="1816" xr:uid="{87B24792-4C40-4182-B3B3-32EFBB97976F}"/>
    <cellStyle name="Comma 2" xfId="32" xr:uid="{00000000-0005-0000-0000-00001F000000}"/>
    <cellStyle name="Comma 2 10" xfId="2300" xr:uid="{98C9AE09-004F-4143-B5BE-919BB4C32F05}"/>
    <cellStyle name="Comma 2 11" xfId="11793" xr:uid="{947AD388-9CBA-4175-A579-C8BFCFB3C86F}"/>
    <cellStyle name="Comma 2 12" xfId="15337" xr:uid="{339CCC80-CE73-4585-A208-DC9CAFDF6ADE}"/>
    <cellStyle name="Comma 2 13" xfId="71" xr:uid="{39BD214B-4213-474B-ADDD-A165DCD48554}"/>
    <cellStyle name="Comma 2 19" xfId="157" xr:uid="{20B23B83-FCD1-401E-8647-6C8F7620DAAB}"/>
    <cellStyle name="Comma 2 19 2" xfId="617" xr:uid="{FC0C1FCF-23B4-4BDA-8CC1-6F27F79099FE}"/>
    <cellStyle name="Comma 2 19 2 2" xfId="1549" xr:uid="{681CF406-540F-4760-AB47-6A4BD656B65C}"/>
    <cellStyle name="Comma 2 19 2 2 2" xfId="2186" xr:uid="{967E8E02-590A-495D-8AB4-231E80306080}"/>
    <cellStyle name="Comma 2 19 2 3" xfId="1857" xr:uid="{39AC2E1A-3E68-493B-84F3-0A1602DDCC2B}"/>
    <cellStyle name="Comma 2 19 3" xfId="1486" xr:uid="{457C369B-129C-4CA6-BE7C-1BD0A2F33846}"/>
    <cellStyle name="Comma 2 19 3 2" xfId="2123" xr:uid="{EC3ACDE9-641C-4171-9FAC-82DE66739BD1}"/>
    <cellStyle name="Comma 2 19 4" xfId="1760" xr:uid="{A1DC0AAD-832C-4CB0-AC0A-760E63214DCF}"/>
    <cellStyle name="Comma 2 2" xfId="83" xr:uid="{997DF53A-E3CC-4CB5-9620-AA0DD334A4C5}"/>
    <cellStyle name="Comma 2 2 10" xfId="1465" xr:uid="{23B75D0E-63CA-444B-8A03-CB24299BB85A}"/>
    <cellStyle name="Comma 2 2 10 2" xfId="2102" xr:uid="{2E1F1FE1-BECD-4F19-8007-383FD044E566}"/>
    <cellStyle name="Comma 2 2 11" xfId="1717" xr:uid="{48EBEC8D-2463-4733-BA28-CC417FC53B2C}"/>
    <cellStyle name="Comma 2 2 11 2" xfId="2288" xr:uid="{1590DA3C-8509-4712-B7F1-225C38DE8EC1}"/>
    <cellStyle name="Comma 2 2 12" xfId="1730" xr:uid="{EFC38000-C247-4DE5-BEEA-5CD7DFBA93CA}"/>
    <cellStyle name="Comma 2 2 13" xfId="1723" xr:uid="{A483FA1E-F6E5-4B9A-BEFB-B0B6F9FF2D61}"/>
    <cellStyle name="Comma 2 2 14" xfId="2302" xr:uid="{1E94A392-B243-40F1-9785-F9B6F9F326B2}"/>
    <cellStyle name="Comma 2 2 15" xfId="11794" xr:uid="{052DC749-02BD-430E-897B-A78BF300EBDD}"/>
    <cellStyle name="Comma 2 2 2" xfId="214" xr:uid="{94273618-93DF-411D-B149-9CDCF7D1B31C}"/>
    <cellStyle name="Comma 2 2 2 2" xfId="648" xr:uid="{DA82360B-6735-4623-B11A-DBCA46399A96}"/>
    <cellStyle name="Comma 2 2 2 2 2" xfId="1567" xr:uid="{A4CCACF2-FC09-4070-ABE2-E227F4CB2B53}"/>
    <cellStyle name="Comma 2 2 2 2 2 2" xfId="2204" xr:uid="{B0953CEE-52D1-44B7-AB72-19642C49A659}"/>
    <cellStyle name="Comma 2 2 2 2 2 3" xfId="12871" xr:uid="{716E6851-5463-46FD-858E-8740D6D67ED6}"/>
    <cellStyle name="Comma 2 2 2 2 3" xfId="1878" xr:uid="{BA7AA65F-4BDA-42D8-9924-FF72F293A18F}"/>
    <cellStyle name="Comma 2 2 2 2 4" xfId="4298" xr:uid="{7844A2D3-A5A0-4267-9E8B-DBF1429E4BAF}"/>
    <cellStyle name="Comma 2 2 2 2 5" xfId="11877" xr:uid="{3F895BBC-2A9A-4E1F-8A9C-033CCEC9D650}"/>
    <cellStyle name="Comma 2 2 2 3" xfId="1033" xr:uid="{DA5EE458-703B-41FB-80A0-006234252732}"/>
    <cellStyle name="Comma 2 2 2 3 2" xfId="1614" xr:uid="{FDF21F5A-1B35-43CA-ABC2-279BF0A9481B}"/>
    <cellStyle name="Comma 2 2 2 3 2 2" xfId="2251" xr:uid="{973A0145-5AE1-4B15-B2A6-63ADF0E4FB77}"/>
    <cellStyle name="Comma 2 2 2 3 3" xfId="1984" xr:uid="{1A89E477-BA48-44DE-A90B-0982AAB30331}"/>
    <cellStyle name="Comma 2 2 2 3 4" xfId="13052" xr:uid="{2CD74D30-6F05-4C8A-8781-5FA7B3F3E6CB}"/>
    <cellStyle name="Comma 2 2 2 4" xfId="1504" xr:uid="{C056D5D1-6273-4372-81C5-548F15B3B3F6}"/>
    <cellStyle name="Comma 2 2 2 4 2" xfId="2141" xr:uid="{F94AE6DD-17CC-43CF-BFA7-7F2882406B66}"/>
    <cellStyle name="Comma 2 2 2 5" xfId="1778" xr:uid="{D69F0670-DE40-44B8-91FA-58ED94464297}"/>
    <cellStyle name="Comma 2 2 2 6" xfId="4748" xr:uid="{E15A3757-E897-4D43-A416-333593CCB9FC}"/>
    <cellStyle name="Comma 2 2 2 7" xfId="11855" xr:uid="{34EE6B26-F1C0-40E7-9705-64FA803D1C37}"/>
    <cellStyle name="Comma 2 2 3" xfId="187" xr:uid="{32B51025-97DA-4A27-AC0C-A89362F974EF}"/>
    <cellStyle name="Comma 2 2 3 2" xfId="630" xr:uid="{EA1CF968-F9FC-4C21-B20F-6386221B18F8}"/>
    <cellStyle name="Comma 2 2 3 2 2" xfId="1562" xr:uid="{6F2405F5-364A-4991-9A07-ABB5CE312C43}"/>
    <cellStyle name="Comma 2 2 3 2 2 2" xfId="2199" xr:uid="{F30F9272-16FA-4A87-9EAC-CD341DBB12AB}"/>
    <cellStyle name="Comma 2 2 3 2 2 3" xfId="13437" xr:uid="{C62D650C-04E0-48A2-976A-69917E7883B5}"/>
    <cellStyle name="Comma 2 2 3 2 3" xfId="1870" xr:uid="{8A9A6B48-7700-40AB-AA11-BB50702344FD}"/>
    <cellStyle name="Comma 2 2 3 2 4" xfId="5800" xr:uid="{F859F56D-2D60-41DA-9B32-0CC1D77FD67B}"/>
    <cellStyle name="Comma 2 2 3 2 5" xfId="11865" xr:uid="{951D9EE7-E94B-44B0-836A-9B827910AFD4}"/>
    <cellStyle name="Comma 2 2 3 3" xfId="1043" xr:uid="{305E00CA-7E38-47EE-9091-79864CC6309D}"/>
    <cellStyle name="Comma 2 2 3 3 2" xfId="1624" xr:uid="{230E15A8-CC4E-4855-A69C-A167EDDF5875}"/>
    <cellStyle name="Comma 2 2 3 3 2 2" xfId="2261" xr:uid="{00E85A1B-BAFC-4A88-947E-B7FDAA28EAA3}"/>
    <cellStyle name="Comma 2 2 3 3 3" xfId="1994" xr:uid="{BE368151-540E-4920-898A-409AEA1E51A6}"/>
    <cellStyle name="Comma 2 2 3 3 4" xfId="4747" xr:uid="{2C741929-928E-4B76-AD43-534FB389623F}"/>
    <cellStyle name="Comma 2 2 3 4" xfId="1499" xr:uid="{8CAA866A-3146-4300-81F5-B87D1B07355F}"/>
    <cellStyle name="Comma 2 2 3 4 2" xfId="2136" xr:uid="{A7252BFD-1AC0-4613-9548-C49065B66326}"/>
    <cellStyle name="Comma 2 2 3 5" xfId="1647" xr:uid="{A1E3AE60-BA7A-4727-B4F4-83BAAAD0581E}"/>
    <cellStyle name="Comma 2 2 3 5 2" xfId="2279" xr:uid="{AB768E8C-70FC-414C-867D-959953892432}"/>
    <cellStyle name="Comma 2 2 3 6" xfId="1773" xr:uid="{746AB2B7-64FA-44B2-8836-867BCBDCA0ED}"/>
    <cellStyle name="Comma 2 2 3 7" xfId="2291" xr:uid="{29B3ED4D-0BB6-494A-BC3B-8E92E2FE3AD3}"/>
    <cellStyle name="Comma 2 2 3 8" xfId="11821" xr:uid="{99794F63-38B4-4FD9-941F-76E6FE62E8EF}"/>
    <cellStyle name="Comma 2 2 3 9" xfId="12020" xr:uid="{877D9D18-8FC8-441B-9301-6E34059C366E}"/>
    <cellStyle name="Comma 2 2 4" xfId="593" xr:uid="{6D144F05-8438-4BB5-9D14-55900B78FACF}"/>
    <cellStyle name="Comma 2 2 4 2" xfId="841" xr:uid="{073303FC-1EF0-4C98-8CC6-36B8DE416E43}"/>
    <cellStyle name="Comma 2 2 4 2 2" xfId="1600" xr:uid="{6BE38C25-CC6D-4299-90D5-29912152C735}"/>
    <cellStyle name="Comma 2 2 4 2 2 2" xfId="2237" xr:uid="{C26B313E-33DC-4A76-8FA7-D78374CD84A6}"/>
    <cellStyle name="Comma 2 2 4 2 3" xfId="1945" xr:uid="{57CE0C81-0170-4B4D-9B17-927FCA8CD8B8}"/>
    <cellStyle name="Comma 2 2 4 2 4" xfId="11863" xr:uid="{D556F353-F096-4585-9019-C7CA5E27D69B}"/>
    <cellStyle name="Comma 2 2 4 3" xfId="1535" xr:uid="{F0621A69-8FE3-4D49-998D-C685B4C38DA1}"/>
    <cellStyle name="Comma 2 2 4 3 2" xfId="2172" xr:uid="{A39B0A8B-1A37-4098-93EB-F1A4D2C0C142}"/>
    <cellStyle name="Comma 2 2 4 3 3" xfId="13051" xr:uid="{DD867B01-1E89-4AF2-8FBC-08DE1339FA56}"/>
    <cellStyle name="Comma 2 2 4 4" xfId="1843" xr:uid="{5D79D51D-65EE-42CC-BB05-33F4D6CE0DED}"/>
    <cellStyle name="Comma 2 2 4 5" xfId="4744" xr:uid="{01E40CCF-83EC-4400-ADC8-93C4186DCD0D}"/>
    <cellStyle name="Comma 2 2 4 6" xfId="11819" xr:uid="{CD859ED4-8D6B-4C26-AAFD-1D6D1DAAD150}"/>
    <cellStyle name="Comma 2 2 5" xfId="602" xr:uid="{1BCF6049-DDF5-476A-8D7D-EF77F4CF2089}"/>
    <cellStyle name="Comma 2 2 5 2" xfId="846" xr:uid="{79C36110-7632-4E7A-ABEB-0B03C4E7BAA5}"/>
    <cellStyle name="Comma 2 2 5 2 2" xfId="1605" xr:uid="{AC154A01-E79C-48F2-A968-7AC1628DF8B0}"/>
    <cellStyle name="Comma 2 2 5 2 2 2" xfId="2242" xr:uid="{27440531-AAE8-4255-89CF-CB105BA36A41}"/>
    <cellStyle name="Comma 2 2 5 2 3" xfId="1950" xr:uid="{665D228B-F1A2-4399-A563-D2DEF52BA8B6}"/>
    <cellStyle name="Comma 2 2 5 2 4" xfId="11879" xr:uid="{8A3F72FE-8526-4A15-ADD0-52EFEADFAC11}"/>
    <cellStyle name="Comma 2 2 5 3" xfId="1540" xr:uid="{6B81D9B0-14D0-4443-8A1C-350520DDDDD4}"/>
    <cellStyle name="Comma 2 2 5 3 2" xfId="2177" xr:uid="{00F5A69A-88FD-437A-A588-3208DD8E2C6D}"/>
    <cellStyle name="Comma 2 2 5 3 3" xfId="14726" xr:uid="{E6911F74-0296-4EDB-B1AC-B7694C1CA8F0}"/>
    <cellStyle name="Comma 2 2 5 4" xfId="1848" xr:uid="{78D016BC-C234-4D14-85B4-6D9B4E54AC57}"/>
    <cellStyle name="Comma 2 2 5 5" xfId="9546" xr:uid="{C87E7283-9A4F-45E5-B96F-52CCDD2C4893}"/>
    <cellStyle name="Comma 2 2 5 6" xfId="11857" xr:uid="{F6162835-072B-427C-9A70-D910A36F0591}"/>
    <cellStyle name="Comma 2 2 6" xfId="625" xr:uid="{C07C385E-B0FF-4EC1-88C1-9807E8C94299}"/>
    <cellStyle name="Comma 2 2 6 2" xfId="1557" xr:uid="{EA19115A-9E81-4333-89A9-0140F89C40B6}"/>
    <cellStyle name="Comma 2 2 6 2 2" xfId="2194" xr:uid="{56C480AC-A25D-493F-8138-3F2791990876}"/>
    <cellStyle name="Comma 2 2 6 3" xfId="1865" xr:uid="{3E9F189B-C8F8-443A-BC26-E640330074AD}"/>
    <cellStyle name="Comma 2 2 6 4" xfId="8541" xr:uid="{A513B36A-FF19-4249-9375-212B6539B560}"/>
    <cellStyle name="Comma 2 2 7" xfId="178" xr:uid="{DD54415B-FE9A-4ED9-9905-8D534316ABCC}"/>
    <cellStyle name="Comma 2 2 7 2" xfId="1494" xr:uid="{D38014E3-979D-4BB3-AFFB-D59A6C76AF54}"/>
    <cellStyle name="Comma 2 2 7 2 2" xfId="2131" xr:uid="{EAF5B82F-E44E-403B-ADC5-5ED6CF0286C7}"/>
    <cellStyle name="Comma 2 2 7 3" xfId="1768" xr:uid="{0E7A30CC-8EB5-4897-92CB-3DF523AF93B8}"/>
    <cellStyle name="Comma 2 2 7 4" xfId="11918" xr:uid="{BF2F6458-50EC-4863-86CE-90889CE83113}"/>
    <cellStyle name="Comma 2 2 8" xfId="136" xr:uid="{6A620296-7FB9-45D6-AA42-D8825268E526}"/>
    <cellStyle name="Comma 2 2 8 2" xfId="1474" xr:uid="{5E517947-168A-4275-ACB1-5F66192FFBDA}"/>
    <cellStyle name="Comma 2 2 8 2 2" xfId="2111" xr:uid="{A6EB7DF6-3664-44FE-AC72-88B54D81B97F}"/>
    <cellStyle name="Comma 2 2 8 3" xfId="1748" xr:uid="{9550BBD8-8559-451D-8FCF-E1EEA00A559D}"/>
    <cellStyle name="Comma 2 2 9" xfId="124" xr:uid="{6C14154C-62CD-4FF2-AD9D-83BE0B80FE52}"/>
    <cellStyle name="Comma 2 2 9 2" xfId="1739" xr:uid="{B92CAB70-1A38-4922-B165-557C3948115D}"/>
    <cellStyle name="Comma 2 20 2" xfId="1708" xr:uid="{A336D714-E187-4197-B00B-C73BB8A34B22}"/>
    <cellStyle name="Comma 2 20 2 2" xfId="2284" xr:uid="{6B5B338C-6D17-4473-8778-462EC6FE3F72}"/>
    <cellStyle name="Comma 2 20 2 2 2" xfId="11873" xr:uid="{2532C698-5371-4398-828B-BFDAB4EFBC06}"/>
    <cellStyle name="Comma 2 20 2 3" xfId="2297" xr:uid="{B22BDFB9-BAD0-4DD3-8CE6-0D4E23848539}"/>
    <cellStyle name="Comma 2 20 2 4" xfId="11850" xr:uid="{80D6E9AF-B9E2-4EDF-9B65-945EF0511145}"/>
    <cellStyle name="Comma 2 20 2 5" xfId="11942" xr:uid="{3F36A737-46A5-4F0D-AC66-9FE240691C25}"/>
    <cellStyle name="Comma 2 3" xfId="33" xr:uid="{00000000-0005-0000-0000-000020000000}"/>
    <cellStyle name="Comma 2 3 11" xfId="34" xr:uid="{00000000-0005-0000-0000-000021000000}"/>
    <cellStyle name="Comma 2 3 2" xfId="649" xr:uid="{05CCF79D-4891-4948-BEFA-C62333976806}"/>
    <cellStyle name="Comma 2 3 2 2" xfId="1568" xr:uid="{14CC1D65-5D11-41D0-BDA7-06A7B21C6163}"/>
    <cellStyle name="Comma 2 3 2 2 2" xfId="2205" xr:uid="{4197DE2F-269E-4A94-8523-F28342AE22C9}"/>
    <cellStyle name="Comma 2 3 2 2 3" xfId="4280" xr:uid="{ABDE3402-2849-4BD1-968F-8008E9DFC71E}"/>
    <cellStyle name="Comma 2 3 2 3" xfId="1879" xr:uid="{0847A862-928F-49F1-9208-9144CDDFFCEB}"/>
    <cellStyle name="Comma 2 3 2 3 2" xfId="13050" xr:uid="{B23F105E-D7EC-45A5-AEA5-8B8F1036FE3A}"/>
    <cellStyle name="Comma 2 3 2 4" xfId="4743" xr:uid="{A2C3C63F-CCCF-4C9F-B2E2-424DDF390B35}"/>
    <cellStyle name="Comma 2 3 2 5" xfId="11876" xr:uid="{FFB9593E-31D4-479F-AD93-743CB39F2228}"/>
    <cellStyle name="Comma 2 3 3" xfId="1015" xr:uid="{9B878190-768E-4C2D-8B75-B04AA28C8372}"/>
    <cellStyle name="Comma 2 3 3 2" xfId="4739" xr:uid="{5114E9F1-CA02-42A2-A8EC-4B2E8397360C}"/>
    <cellStyle name="Comma 2 3 3 3" xfId="4742" xr:uid="{D9C71BE8-D0F0-4108-9330-981B89CF1865}"/>
    <cellStyle name="Comma 2 3 4" xfId="1505" xr:uid="{7EEC1F1A-946C-4D60-A204-695E2BB290BB}"/>
    <cellStyle name="Comma 2 3 4 2" xfId="2142" xr:uid="{8B41EA54-6E28-46BD-A431-84D74D215D41}"/>
    <cellStyle name="Comma 2 3 4 3" xfId="10856" xr:uid="{BD88C591-5884-43A6-A465-ADDBDE236741}"/>
    <cellStyle name="Comma 2 3 5" xfId="1779" xr:uid="{3160EAB0-9663-4742-9585-0DA2D4BDC454}"/>
    <cellStyle name="Comma 2 3 5 2" xfId="13327" xr:uid="{BA9688AA-1095-4017-A840-C4B84D828D7F}"/>
    <cellStyle name="Comma 2 3 6" xfId="5502" xr:uid="{ADBAADA1-0FDF-4BF0-9C26-6337FEDAFC7A}"/>
    <cellStyle name="Comma 2 3 7" xfId="11854" xr:uid="{D0B273DE-E4BA-4092-89D3-76EDCD21023E}"/>
    <cellStyle name="Comma 2 3 8" xfId="215" xr:uid="{67594BA9-C066-4812-84A6-F86EE87FC333}"/>
    <cellStyle name="Comma 2 4" xfId="186" xr:uid="{2B2316ED-4016-4052-A19C-213078AABC98}"/>
    <cellStyle name="Comma 2 4 2" xfId="629" xr:uid="{748DFD1A-4417-4A5E-A2C8-6D6F0C95A057}"/>
    <cellStyle name="Comma 2 4 2 2" xfId="1561" xr:uid="{9F150ED6-32B6-4754-9532-EB2728BF6A5B}"/>
    <cellStyle name="Comma 2 4 2 2 2" xfId="2198" xr:uid="{C5C4F9B8-0495-4204-8CBB-4F971E3C80A6}"/>
    <cellStyle name="Comma 2 4 2 2 3" xfId="7021" xr:uid="{BD6B871C-07DB-4AD9-8DE5-D4A00F482F73}"/>
    <cellStyle name="Comma 2 4 2 3" xfId="1869" xr:uid="{D7A8FA75-3782-4640-8056-DA6BFC824437}"/>
    <cellStyle name="Comma 2 4 2 4" xfId="5756" xr:uid="{20DE422E-5BC7-4E3E-A6A2-C8D176BD9979}"/>
    <cellStyle name="Comma 2 4 3" xfId="1016" xr:uid="{A479F624-1504-406F-A7AC-E4A40C335C0E}"/>
    <cellStyle name="Comma 2 4 3 2" xfId="4735" xr:uid="{A14C7550-6FA6-403F-BF3D-56ED8B007B57}"/>
    <cellStyle name="Comma 2 4 4" xfId="1498" xr:uid="{4EC85054-5CD3-4922-B4B6-9BC579551DB2}"/>
    <cellStyle name="Comma 2 4 4 2" xfId="2135" xr:uid="{BF8FE803-0E2A-49B2-8C71-F4F0D1837C3D}"/>
    <cellStyle name="Comma 2 4 4 3" xfId="13047" xr:uid="{AB639694-1197-4299-90A9-BAEDE1A338F9}"/>
    <cellStyle name="Comma 2 4 5" xfId="1772" xr:uid="{1FA74D2D-3B91-4EE6-80F5-AB70942DC959}"/>
    <cellStyle name="Comma 2 4 6" xfId="4737" xr:uid="{D9A5A3F7-08E4-4547-B766-A0C3D0926DD2}"/>
    <cellStyle name="Comma 2 4 7" xfId="11859" xr:uid="{045D2A27-20B5-433F-94EF-595B0BA3ABCA}"/>
    <cellStyle name="Comma 2 5" xfId="35" xr:uid="{00000000-0005-0000-0000-000022000000}"/>
    <cellStyle name="Comma 2 5 2" xfId="631" xr:uid="{6A4F502C-0DD7-4972-A08D-9DE648F28831}"/>
    <cellStyle name="Comma 2 5 2 2" xfId="1563" xr:uid="{55679C8C-C692-42BA-8FA1-66E4B9390351}"/>
    <cellStyle name="Comma 2 5 2 2 2" xfId="2200" xr:uid="{FC37FB4C-984E-483D-8E27-DDEE0E4B05C8}"/>
    <cellStyle name="Comma 2 5 2 3" xfId="1871" xr:uid="{01180954-D409-4394-A37F-89C8B62A6B78}"/>
    <cellStyle name="Comma 2 5 2 4" xfId="7562" xr:uid="{E25DE7B6-EE16-4C4E-B3F1-45A29B90E3BD}"/>
    <cellStyle name="Comma 2 5 3" xfId="1500" xr:uid="{86559CA1-B45A-4C6A-8F54-D5FA0671E5A4}"/>
    <cellStyle name="Comma 2 5 3 2" xfId="2137" xr:uid="{31FF8179-2909-488E-AD5C-8966E227A6D0}"/>
    <cellStyle name="Comma 2 5 4" xfId="1774" xr:uid="{C8309103-8C45-41C6-B0D3-A7F285D40B2C}"/>
    <cellStyle name="Comma 2 5 5" xfId="4778" xr:uid="{7EB244BF-76FE-4AC0-9084-4BA770C60541}"/>
    <cellStyle name="Comma 2 5 6" xfId="188" xr:uid="{B5C53A1D-36D2-4A57-91E0-B7204F10B6B3}"/>
    <cellStyle name="Comma 2 6" xfId="169" xr:uid="{FB5CBE2E-894C-4C3D-863C-4B067D72A8A0}"/>
    <cellStyle name="Comma 2 6 13" xfId="119" xr:uid="{C4DBD912-0085-4B92-B6C1-2CBA75A5CEC1}"/>
    <cellStyle name="Comma 2 6 13 2" xfId="1639" xr:uid="{EC198BF3-E00A-44EF-8AEE-E3C57681AE7B}"/>
    <cellStyle name="Comma 2 6 13 2 2" xfId="2275" xr:uid="{D8FDE5AF-C389-4884-8F9E-FD470DB0DEFF}"/>
    <cellStyle name="Comma 2 6 13 3" xfId="1642" xr:uid="{D2AC4A9E-2471-409D-943E-C93CF05345F6}"/>
    <cellStyle name="Comma 2 6 13 3 2" xfId="2276" xr:uid="{F4EEAB30-B25C-401C-8FD5-9DE324DCAD31}"/>
    <cellStyle name="Comma 2 6 13 4" xfId="1734" xr:uid="{A6F2B1AB-D1F0-426B-98B6-FD7CD58213A3}"/>
    <cellStyle name="Comma 2 6 13 5" xfId="962" xr:uid="{1BFF3AAD-2AAA-44BE-A4F4-3F774914C021}"/>
    <cellStyle name="Comma 2 6 13 5 2" xfId="1036" xr:uid="{AD2B845C-5563-4164-97E8-532D7C8636AA}"/>
    <cellStyle name="Comma 2 6 13 5 2 2" xfId="1617" xr:uid="{6EFBDAAC-F15A-47B5-857C-B56E96358E7F}"/>
    <cellStyle name="Comma 2 6 13 5 2 2 2" xfId="2254" xr:uid="{509FF134-8421-485A-996E-F96F593F8E5A}"/>
    <cellStyle name="Comma 2 6 13 5 2 3" xfId="1987" xr:uid="{664CB883-33FC-4B21-A21C-84D01AC487E5}"/>
    <cellStyle name="Comma 2 6 13 5 3" xfId="1047" xr:uid="{28B84E9B-8C7A-473A-843D-D8864599C20D}"/>
    <cellStyle name="Comma 2 6 13 5 3 2" xfId="1628" xr:uid="{03352F03-35E8-498F-8E79-434619B63AC4}"/>
    <cellStyle name="Comma 2 6 13 5 3 2 2" xfId="2265" xr:uid="{2E39999D-4B03-40B9-BE3F-461156A52EFC}"/>
    <cellStyle name="Comma 2 6 13 5 3 3" xfId="1998" xr:uid="{21B77A55-FC48-48A0-9C98-A314597DCF59}"/>
    <cellStyle name="Comma 2 6 13 5 4" xfId="1608" xr:uid="{8AF02961-F153-4FFC-B9C4-6BCDFAED17FA}"/>
    <cellStyle name="Comma 2 6 13 5 4 2" xfId="2245" xr:uid="{71EAB45B-5BF7-48B8-BFBF-B7B5E60A9669}"/>
    <cellStyle name="Comma 2 6 13 5 5" xfId="1978" xr:uid="{B94BBDE9-0FAB-4A55-B494-F72BED42B8D3}"/>
    <cellStyle name="Comma 2 6 13 6" xfId="11787" xr:uid="{A5BDA8F8-ECC3-4EDA-9F66-AB36F0B2D536}"/>
    <cellStyle name="Comma 2 6 13 7" xfId="11788" xr:uid="{222F498D-38C2-4CF0-9645-C31F0E5DC692}"/>
    <cellStyle name="Comma 2 6 2" xfId="623" xr:uid="{7F539C1E-2E0C-4716-B2E9-DBBF8DB424BA}"/>
    <cellStyle name="Comma 2 6 2 2" xfId="1555" xr:uid="{B8160A5E-4AFB-473E-929D-5050A89E4579}"/>
    <cellStyle name="Comma 2 6 2 2 2" xfId="2192" xr:uid="{645EBBF4-D119-44A8-BB30-4AE482C13935}"/>
    <cellStyle name="Comma 2 6 2 3" xfId="1863" xr:uid="{7DC242BD-A9E5-4D4A-873A-B99A83AEA67D}"/>
    <cellStyle name="Comma 2 6 2 4" xfId="10256" xr:uid="{5F68F10B-2EA5-4A28-8F71-56FD68D834BA}"/>
    <cellStyle name="Comma 2 6 3" xfId="1492" xr:uid="{FA2E8AF3-994D-4075-B9C9-D2CD91260331}"/>
    <cellStyle name="Comma 2 6 3 2" xfId="2129" xr:uid="{4458163E-807B-4038-B17E-310A5B008CF3}"/>
    <cellStyle name="Comma 2 6 4" xfId="1766" xr:uid="{E16E48C7-2BDC-49F1-A39C-3832082C4AA3}"/>
    <cellStyle name="Comma 2 6 5" xfId="4733" xr:uid="{D7FD7599-CB72-4277-987D-AF870C8C24CA}"/>
    <cellStyle name="Comma 2 7" xfId="1715" xr:uid="{0EFD2827-BD69-449D-853B-0F2DDC155DAE}"/>
    <cellStyle name="Comma 2 7 2" xfId="2287" xr:uid="{EA26BE8B-A214-46EE-9CD3-DBAE8A4DFC6D}"/>
    <cellStyle name="Comma 2 7 3" xfId="6597" xr:uid="{3EE10551-DE80-4F44-A073-160975C76EDA}"/>
    <cellStyle name="Comma 2 8" xfId="5238" xr:uid="{4FD2B9DB-E8EE-4042-B653-9E84B63F178B}"/>
    <cellStyle name="Comma 2 9" xfId="8432" xr:uid="{10F47CC9-1DA8-44F1-B6C4-6E51551D36A0}"/>
    <cellStyle name="Comma 20" xfId="472" xr:uid="{DC51D041-A1C0-483A-8EFB-C47754E2A356}"/>
    <cellStyle name="Comma 20 2" xfId="755" xr:uid="{63654E4C-6B0A-4108-AA4C-B1C1A1008E2B}"/>
    <cellStyle name="Comma 20 2 2" xfId="1592" xr:uid="{B08D6A5F-5BF1-4A2B-B71B-0779FA3745CE}"/>
    <cellStyle name="Comma 20 2 2 2" xfId="2229" xr:uid="{4B867A79-E2A0-4C6D-9134-143F142261F9}"/>
    <cellStyle name="Comma 20 2 3" xfId="1919" xr:uid="{190B701C-177D-4B98-9B05-93119BE33B94}"/>
    <cellStyle name="Comma 20 3" xfId="1527" xr:uid="{F53CA01B-BAB5-4B50-972C-982639CCE014}"/>
    <cellStyle name="Comma 20 3 2" xfId="2164" xr:uid="{C02DEF69-8B0D-48FA-A74B-5886A6E691A8}"/>
    <cellStyle name="Comma 20 4" xfId="1817" xr:uid="{E924AAD7-7806-4BAA-81D6-6897F4455F8E}"/>
    <cellStyle name="Comma 21" xfId="476" xr:uid="{741D64AC-BFEF-4E7E-B7F0-96F063EE43F2}"/>
    <cellStyle name="Comma 21 2" xfId="756" xr:uid="{57182D41-139B-457A-9CCB-F266C00A90C6}"/>
    <cellStyle name="Comma 21 2 2" xfId="1593" xr:uid="{602F8B0B-28A9-4AEF-ACA7-D18DEBD1F563}"/>
    <cellStyle name="Comma 21 2 2 2" xfId="2230" xr:uid="{D32C778E-1F91-4527-BDC9-1322C586881F}"/>
    <cellStyle name="Comma 21 2 3" xfId="1920" xr:uid="{98B67D5A-73E0-4E6F-A493-763F4B8FB194}"/>
    <cellStyle name="Comma 21 3" xfId="1528" xr:uid="{88F287D8-7759-428D-976A-92577EC5103E}"/>
    <cellStyle name="Comma 21 3 2" xfId="2165" xr:uid="{522B4F19-2CED-4A2D-85EE-5C1AC7FDE1E5}"/>
    <cellStyle name="Comma 21 4" xfId="1818" xr:uid="{F9186A75-12C9-4D00-820B-4D709AA80AB1}"/>
    <cellStyle name="Comma 22" xfId="479" xr:uid="{FD0AA96E-2F60-48C2-95ED-DC99BE424CFA}"/>
    <cellStyle name="Comma 22 2" xfId="758" xr:uid="{90C72D95-E78E-4CB8-A583-9094A78A3188}"/>
    <cellStyle name="Comma 22 2 2" xfId="1594" xr:uid="{663A2390-1FF0-494B-A623-7654FFA88BD3}"/>
    <cellStyle name="Comma 22 2 2 2" xfId="2231" xr:uid="{51925888-48D0-404A-901B-73FCBC0BEC09}"/>
    <cellStyle name="Comma 22 2 3" xfId="1922" xr:uid="{F128E683-6580-4867-9AD9-BBF624DF0BBC}"/>
    <cellStyle name="Comma 22 3" xfId="1529" xr:uid="{F830C86E-9DBA-484D-8C5A-522D94A9862A}"/>
    <cellStyle name="Comma 22 3 2" xfId="2166" xr:uid="{B88250A6-836F-4844-B5B3-C3BF1589D9E7}"/>
    <cellStyle name="Comma 22 4" xfId="1820" xr:uid="{B1592DBB-3F0E-42BE-A831-D6D1FB27C47D}"/>
    <cellStyle name="Comma 23" xfId="482" xr:uid="{BCF3DA22-7465-418C-8BC8-FB3C03378EDF}"/>
    <cellStyle name="Comma 23 2" xfId="760" xr:uid="{C249ECD4-BE14-4DA1-91E8-C0E64EEA2155}"/>
    <cellStyle name="Comma 23 2 2" xfId="1595" xr:uid="{7E1BBFCE-1E7D-40AA-BAB2-1C2ACB88BB56}"/>
    <cellStyle name="Comma 23 2 2 2" xfId="2232" xr:uid="{BF56B548-55A7-443D-99D8-79ED69C8AEE2}"/>
    <cellStyle name="Comma 23 2 3" xfId="1924" xr:uid="{3426AE25-A372-4B7E-93E0-47C68924282F}"/>
    <cellStyle name="Comma 23 3" xfId="1530" xr:uid="{816A63B7-18E1-43AC-A3A2-9844CB882A9A}"/>
    <cellStyle name="Comma 23 3 2" xfId="2167" xr:uid="{EAB0A1C1-3657-4749-986B-5E78FBDE6BF6}"/>
    <cellStyle name="Comma 23 4" xfId="1822" xr:uid="{2E4143D3-9023-4E49-ADB2-4D6F974ABDD3}"/>
    <cellStyle name="Comma 24" xfId="487" xr:uid="{1506D4DB-E0CC-4E12-8274-31FF7FD9F534}"/>
    <cellStyle name="Comma 24 2" xfId="763" xr:uid="{6EA7D168-6237-4663-A968-55E56C4CA844}"/>
    <cellStyle name="Comma 24 2 2" xfId="1596" xr:uid="{BFCDF66D-4327-4C25-B0EC-B37AA5C3382D}"/>
    <cellStyle name="Comma 24 2 2 2" xfId="2233" xr:uid="{48B32475-A53B-45D4-AAA5-B795C7184F70}"/>
    <cellStyle name="Comma 24 2 3" xfId="1925" xr:uid="{26AFF1D0-8CEF-41E4-8D2D-33BA2455C0C7}"/>
    <cellStyle name="Comma 24 3" xfId="1531" xr:uid="{D35F63CF-970B-4BBB-A36E-055CECE0AE79}"/>
    <cellStyle name="Comma 24 3 2" xfId="2168" xr:uid="{6F1F4989-67D1-4855-8A79-26651311195F}"/>
    <cellStyle name="Comma 24 4" xfId="1823" xr:uid="{09E45877-BC34-4566-AB13-F98B7BEA6469}"/>
    <cellStyle name="Comma 246" xfId="603" xr:uid="{90B0BC27-02CD-4B44-8A01-3685A89933E9}"/>
    <cellStyle name="Comma 246 2" xfId="847" xr:uid="{474DAF07-6E06-4386-A69C-9E5F21E93C15}"/>
    <cellStyle name="Comma 246 2 2" xfId="1606" xr:uid="{DFAA7982-C37F-4C1E-9116-C4A3C8B80F70}"/>
    <cellStyle name="Comma 246 2 2 2" xfId="2243" xr:uid="{0BE4827B-BD07-47A3-A1CF-C423C05261FF}"/>
    <cellStyle name="Comma 246 2 3" xfId="1951" xr:uid="{11BB682E-2509-41B5-9187-D256C806E580}"/>
    <cellStyle name="Comma 246 3" xfId="1541" xr:uid="{24C40F4D-C7DD-4F36-8E93-E718F4675D80}"/>
    <cellStyle name="Comma 246 3 2" xfId="2178" xr:uid="{3B726C0C-9140-4868-A0D4-EFAADC9F993F}"/>
    <cellStyle name="Comma 246 4" xfId="89" xr:uid="{4EECA8B2-839D-4668-AC67-4AF88BC1FFAE}"/>
    <cellStyle name="Comma 246 4 2" xfId="1037" xr:uid="{FD0C9EDB-74C8-4902-9A67-2803F4D2B781}"/>
    <cellStyle name="Comma 246 4 2 2" xfId="1618" xr:uid="{86306609-D9BC-41A6-A553-7AC600E06A96}"/>
    <cellStyle name="Comma 246 4 2 2 2" xfId="2255" xr:uid="{9F0D5911-807A-43E0-8930-8C25B80B6BE0}"/>
    <cellStyle name="Comma 246 4 2 3" xfId="1988" xr:uid="{1973BE3B-2654-446E-80AF-EC0536CAE3D9}"/>
    <cellStyle name="Comma 246 4 3" xfId="1048" xr:uid="{90CBDFF3-590C-4C41-A70E-F3AC4A12B4B9}"/>
    <cellStyle name="Comma 246 4 3 2" xfId="1629" xr:uid="{2062338E-8603-43E7-9E50-4B45858EB2C3}"/>
    <cellStyle name="Comma 246 4 3 2 2" xfId="2266" xr:uid="{79A72780-985E-474E-91D8-BA9DEB7D8676}"/>
    <cellStyle name="Comma 246 4 3 3" xfId="1999" xr:uid="{E96DAA84-B288-4CAF-A0D6-E7A30159E98F}"/>
    <cellStyle name="Comma 246 4 4" xfId="965" xr:uid="{240B176A-9129-42E7-8498-A34376E5D6C0}"/>
    <cellStyle name="Comma 246 4 4 2" xfId="1979" xr:uid="{88825577-190D-4FDB-B088-23B09CA64727}"/>
    <cellStyle name="Comma 246 4 5" xfId="1609" xr:uid="{81A6161F-6AD4-41E2-A8CB-C418282A02FF}"/>
    <cellStyle name="Comma 246 4 5 2" xfId="2246" xr:uid="{088515DF-3737-4AF1-9B28-AFCECE785E8A}"/>
    <cellStyle name="Comma 246 4 6" xfId="1735" xr:uid="{BB5ED8DA-58EC-42AC-B697-30258DDC3244}"/>
    <cellStyle name="Comma 246 4 7" xfId="1726" xr:uid="{A20F4835-0ECC-4B5C-9400-63418A99C277}"/>
    <cellStyle name="Comma 246 5" xfId="1849" xr:uid="{59A1E484-9CB5-4105-AB5C-6D70AF292616}"/>
    <cellStyle name="Comma 247" xfId="36" xr:uid="{00000000-0005-0000-0000-000023000000}"/>
    <cellStyle name="Comma 247 2" xfId="2286" xr:uid="{5A325DB4-E2FA-4528-86BC-45D4A389B175}"/>
    <cellStyle name="Comma 247 2 2" xfId="11875" xr:uid="{0A8CDCB1-D0D0-431C-B463-BE71F4EBBF59}"/>
    <cellStyle name="Comma 247 3" xfId="2299" xr:uid="{F64D4784-3A64-47A0-8C51-42791499E6A7}"/>
    <cellStyle name="Comma 247 3 2" xfId="11916" xr:uid="{1CAC52E9-0DA9-478A-8A70-8C27B5D8AF7C}"/>
    <cellStyle name="Comma 247 4" xfId="11853" xr:uid="{F85E46E4-AEFF-4CB6-80DE-4BB76E61816D}"/>
    <cellStyle name="Comma 247 5" xfId="1714" xr:uid="{D832FA68-5D3C-490B-BF83-F9752C5665DC}"/>
    <cellStyle name="Comma 249" xfId="115" xr:uid="{509561D6-1125-443A-AFE9-AA7E44F0BB3E}"/>
    <cellStyle name="Comma 249 2" xfId="596" xr:uid="{68B01E52-BBE0-40B8-A01C-2917D2BBF0CE}"/>
    <cellStyle name="Comma 249 2 2" xfId="844" xr:uid="{07F4D7DA-EC90-4CFB-AA92-FB7B6D3C5A56}"/>
    <cellStyle name="Comma 249 2 2 2" xfId="1603" xr:uid="{1C9E1029-3037-4817-904D-99DDF343205A}"/>
    <cellStyle name="Comma 249 2 2 2 2" xfId="2240" xr:uid="{33D2561A-DD82-45C8-878B-7EB37C6802FD}"/>
    <cellStyle name="Comma 249 2 2 3" xfId="1948" xr:uid="{9BEFE7B0-EFDA-4EA3-8AEB-65E859FE346E}"/>
    <cellStyle name="Comma 249 2 3" xfId="1538" xr:uid="{6C49F062-2B9F-45D8-82C5-48243105DF9D}"/>
    <cellStyle name="Comma 249 2 3 2" xfId="2175" xr:uid="{628E29A9-47DC-492B-BF78-2D0AF5638CDD}"/>
    <cellStyle name="Comma 249 2 4" xfId="1846" xr:uid="{91CABE30-8C73-48E2-BCAD-B06C8229C1C5}"/>
    <cellStyle name="Comma 249 3" xfId="616" xr:uid="{214A34A1-D202-4906-A3E9-2DA336B6B18C}"/>
    <cellStyle name="Comma 249 3 2" xfId="1045" xr:uid="{F57453DA-B33D-4C2C-BB89-BE288D465C0E}"/>
    <cellStyle name="Comma 249 3 2 2" xfId="1626" xr:uid="{9EF1F6A2-A148-447E-A098-7D548A7DDBBC}"/>
    <cellStyle name="Comma 249 3 2 2 2" xfId="2263" xr:uid="{B1B88E9D-EA2C-4688-B8D0-91C9CE507249}"/>
    <cellStyle name="Comma 249 3 2 3" xfId="1996" xr:uid="{5BD769E1-F82A-4859-B92F-926C9FA9C498}"/>
    <cellStyle name="Comma 249 3 3" xfId="1548" xr:uid="{EC7F6CB9-B7EE-43A4-8713-69063802E92D}"/>
    <cellStyle name="Comma 249 3 3 2" xfId="2185" xr:uid="{ED0F709B-FDC6-40CC-A28B-F7E387B635D0}"/>
    <cellStyle name="Comma 249 3 4" xfId="1856" xr:uid="{D4C921BB-64BB-4D04-891D-71ACEB54A2CF}"/>
    <cellStyle name="Comma 249 4" xfId="156" xr:uid="{63622F7C-4E0B-4E55-9D6F-E2FC5E764C38}"/>
    <cellStyle name="Comma 249 4 2" xfId="1485" xr:uid="{D967C64E-B8D5-4CA9-BCB8-8A5B84346259}"/>
    <cellStyle name="Comma 249 4 2 2" xfId="2122" xr:uid="{9520A58A-2385-48A1-9073-3312F3255E32}"/>
    <cellStyle name="Comma 249 4 3" xfId="1759" xr:uid="{02B6DB47-7B2A-47D8-BBF3-87DA0EE04587}"/>
    <cellStyle name="Comma 249 5" xfId="138" xr:uid="{0E89E5C2-4B52-4139-A4C2-DF1EAEDC1844}"/>
    <cellStyle name="Comma 249 5 2" xfId="1476" xr:uid="{52E08A1A-2C96-4C36-B4EF-6AF376E151A2}"/>
    <cellStyle name="Comma 249 5 2 2" xfId="2113" xr:uid="{21426B45-AAE8-4E4D-A483-EA012782F216}"/>
    <cellStyle name="Comma 249 5 3" xfId="1750" xr:uid="{752E5CDB-62FE-4F2F-88FC-2E15ECDA149E}"/>
    <cellStyle name="Comma 249 6" xfId="126" xr:uid="{5283C6CA-88C5-4ABD-A3BC-8E175481A2AF}"/>
    <cellStyle name="Comma 249 6 2" xfId="1741" xr:uid="{AF232DCA-7E4D-4EB4-9FD0-7DBE3E9B67C7}"/>
    <cellStyle name="Comma 249 7" xfId="1467" xr:uid="{4C8C1893-F4B5-42E6-98F5-7B955EBB2B5C}"/>
    <cellStyle name="Comma 249 7 2" xfId="2104" xr:uid="{3C4DEF9F-9C58-41EC-AD3A-DC930EE06A9C}"/>
    <cellStyle name="Comma 249 8" xfId="1732" xr:uid="{0B84DA68-B36E-4DC2-B0FF-6550F2935242}"/>
    <cellStyle name="Comma 25" xfId="491" xr:uid="{D6A6BFC4-3C5E-4F49-B32D-BE49F5B74D38}"/>
    <cellStyle name="Comma 25 2" xfId="765" xr:uid="{A7A63D34-EAB8-42CD-967F-A4376AE5DC18}"/>
    <cellStyle name="Comma 25 2 2" xfId="1597" xr:uid="{DD03C8BE-BF5C-4177-BDE2-66BF1A9493CE}"/>
    <cellStyle name="Comma 25 2 2 2" xfId="2234" xr:uid="{DBE25AA1-80BF-4D9F-95DA-B50BEB57C5B7}"/>
    <cellStyle name="Comma 25 2 3" xfId="1927" xr:uid="{EDD2252B-F1E8-4276-83AD-7E72F54198AF}"/>
    <cellStyle name="Comma 25 3" xfId="1532" xr:uid="{548ABC3C-AAC0-4F2E-96CA-C7669E54FC6E}"/>
    <cellStyle name="Comma 25 3 2" xfId="2169" xr:uid="{863FAAB4-1D4D-4604-BD76-9EEB1F080D38}"/>
    <cellStyle name="Comma 25 4" xfId="1824" xr:uid="{AB8727AC-B058-4062-A371-6D833810364C}"/>
    <cellStyle name="Comma 26" xfId="495" xr:uid="{C58FF4C4-2602-4401-B740-CA01F9E6E687}"/>
    <cellStyle name="Comma 26 2" xfId="767" xr:uid="{DB5D9D6C-AB46-4396-9B0F-D8796EB8F636}"/>
    <cellStyle name="Comma 26 2 2" xfId="1598" xr:uid="{F1486ECE-C641-4F99-AFCC-2B1EAF7CFE9E}"/>
    <cellStyle name="Comma 26 2 2 2" xfId="2235" xr:uid="{BA35DA67-465C-4BF1-A9F8-CCC39063D2B9}"/>
    <cellStyle name="Comma 26 2 3" xfId="1929" xr:uid="{1987DD84-953E-475E-BF63-268042DDC49D}"/>
    <cellStyle name="Comma 26 3" xfId="1533" xr:uid="{26F54087-920A-4685-8BFF-F5F48354A9C5}"/>
    <cellStyle name="Comma 26 3 2" xfId="2170" xr:uid="{AA371931-E82A-4A81-9A70-BF41E1BE2DF5}"/>
    <cellStyle name="Comma 26 4" xfId="1826" xr:uid="{1EF79DCC-2F4C-49A2-AE7B-5C4E0875FDD1}"/>
    <cellStyle name="Comma 269" xfId="1651" xr:uid="{A8A68F89-10DD-4E1F-8D71-D5E7991E085B}"/>
    <cellStyle name="Comma 269 2" xfId="2280" xr:uid="{0314A244-A3D3-4146-925E-194138CAB4C9}"/>
    <cellStyle name="Comma 269 2 2" xfId="11866" xr:uid="{B423FF30-6E31-4C7E-8DA6-D4E4BABD21A4}"/>
    <cellStyle name="Comma 269 2 3" xfId="11823" xr:uid="{32C8DEC5-780A-4E3A-9283-4DFF68C65973}"/>
    <cellStyle name="Comma 269 3" xfId="2292" xr:uid="{D9F94C6D-EE7D-4EE6-BE9E-7C1849D30834}"/>
    <cellStyle name="Comma 269 4" xfId="11804" xr:uid="{3A0521E5-3FB8-4FD4-A97B-91A60BD8D29A}"/>
    <cellStyle name="Comma 27" xfId="497" xr:uid="{EDFD7851-493E-4733-9172-EBB514B4B304}"/>
    <cellStyle name="Comma 27 2" xfId="768" xr:uid="{5706ECC6-4102-43BC-9ED0-DB67A0AACD97}"/>
    <cellStyle name="Comma 27 2 2" xfId="1599" xr:uid="{74255C13-0841-40ED-813E-9099796F60DF}"/>
    <cellStyle name="Comma 27 2 2 2" xfId="2236" xr:uid="{4D2F63E0-9AD7-475E-8A4C-E7D611C3164D}"/>
    <cellStyle name="Comma 27 2 3" xfId="1930" xr:uid="{0CA5A18A-6ABB-43BA-9E29-A62E44C17843}"/>
    <cellStyle name="Comma 27 3" xfId="1534" xr:uid="{997630F0-0A89-4B93-AEC2-9AB3C24282AA}"/>
    <cellStyle name="Comma 27 3 2" xfId="2171" xr:uid="{D91BCEB3-77A0-4F2B-80B2-6EB40EAED783}"/>
    <cellStyle name="Comma 27 4" xfId="1827" xr:uid="{010ACAEE-6CA0-44D5-8656-EF520BE30DBA}"/>
    <cellStyle name="Comma 28" xfId="609" xr:uid="{900CF511-7570-40B0-A064-BF779699C667}"/>
    <cellStyle name="Comma 28 2" xfId="1543" xr:uid="{E70370DE-1ED4-429E-8E55-077045A44479}"/>
    <cellStyle name="Comma 28 2 2" xfId="2180" xr:uid="{0EB4C206-FF44-4DD6-9C32-3426B7BBB232}"/>
    <cellStyle name="Comma 28 3" xfId="1851" xr:uid="{6AF1E479-A4E9-49EE-AB0A-E18E3E646CE6}"/>
    <cellStyle name="Comma 29" xfId="703" xr:uid="{79DD9079-393D-47B1-8D6A-5367896F7981}"/>
    <cellStyle name="Comma 29 2" xfId="1587" xr:uid="{4667336E-6CBD-44BA-A218-B9BA57381E91}"/>
    <cellStyle name="Comma 29 2 2" xfId="2224" xr:uid="{78F48A4A-59B1-4599-BC17-3AAAC03587E2}"/>
    <cellStyle name="Comma 29 3" xfId="1906" xr:uid="{96F67EDA-892B-4405-A0CC-2FFF0AFA8899}"/>
    <cellStyle name="Comma 3" xfId="37" xr:uid="{00000000-0005-0000-0000-000024000000}"/>
    <cellStyle name="Comma 3 10" xfId="612" xr:uid="{D55D5D81-7DAE-4EB3-A88C-78D38CB894B2}"/>
    <cellStyle name="Comma 3 10 2" xfId="1544" xr:uid="{CD75C123-2942-4FE9-8E9F-B3C632F57165}"/>
    <cellStyle name="Comma 3 10 2 2" xfId="2181" xr:uid="{7665C971-3895-4AE0-A16F-148FAFC92A26}"/>
    <cellStyle name="Comma 3 10 3" xfId="1852" xr:uid="{0B490860-E2E1-4AD8-AB47-805C4B302C75}"/>
    <cellStyle name="Comma 3 11" xfId="972" xr:uid="{86C07563-1F1C-4EC8-9289-A4D3768F470E}"/>
    <cellStyle name="Comma 3 11 2" xfId="1610" xr:uid="{542D0BD8-A562-48FB-A054-BC8BC7E9F3A7}"/>
    <cellStyle name="Comma 3 11 2 2" xfId="2247" xr:uid="{6C29C0DB-3607-4410-BD63-A69417745569}"/>
    <cellStyle name="Comma 3 11 3" xfId="1980" xr:uid="{5120E6D2-6D22-42BC-B13C-A6344569A4F5}"/>
    <cellStyle name="Comma 3 12" xfId="140" xr:uid="{707F3777-CF51-4F8E-947E-1BECA6C349CA}"/>
    <cellStyle name="Comma 3 12 2" xfId="1477" xr:uid="{D2587A03-763E-4201-8D19-513093609752}"/>
    <cellStyle name="Comma 3 12 2 2" xfId="2114" xr:uid="{55733954-058E-4D45-8776-998EFCD43E5E}"/>
    <cellStyle name="Comma 3 12 3" xfId="1751" xr:uid="{F6410890-68F0-4CF3-9607-6CC7B1A0B29C}"/>
    <cellStyle name="Comma 3 13" xfId="133" xr:uid="{D101FBD3-1A2C-401A-8265-99F8B424378C}"/>
    <cellStyle name="Comma 3 13 2" xfId="1471" xr:uid="{0F4BB2DA-4BD0-4B4B-8886-E607801DB6E4}"/>
    <cellStyle name="Comma 3 13 2 2" xfId="2108" xr:uid="{18D50FC6-C8EE-4C4D-A5F5-95E509F981B1}"/>
    <cellStyle name="Comma 3 13 3" xfId="1745" xr:uid="{3FFFED78-8E80-448A-8CA8-6B12C85A82F0}"/>
    <cellStyle name="Comma 3 14" xfId="121" xr:uid="{89480F24-2B65-489A-AD6F-60E3BB03D0A0}"/>
    <cellStyle name="Comma 3 14 2" xfId="1736" xr:uid="{57E88CFB-C53D-4A13-930B-ACEFE791A35E}"/>
    <cellStyle name="Comma 3 15" xfId="1462" xr:uid="{B3066948-167F-495C-B0C4-FA7D55E50FAA}"/>
    <cellStyle name="Comma 3 15 2" xfId="2099" xr:uid="{FDC150D4-E2ED-4132-B2C8-7F4C85FBAF21}"/>
    <cellStyle name="Comma 3 16" xfId="1727" xr:uid="{7C4F0948-5D34-402C-AA16-4A271BD52D53}"/>
    <cellStyle name="Comma 3 17" xfId="1720" xr:uid="{C396789C-0341-4F8A-88ED-218FE61BADD2}"/>
    <cellStyle name="Comma 3 18" xfId="4732" xr:uid="{04D64DD1-52CE-444A-AC3C-1E2B3033F7D8}"/>
    <cellStyle name="Comma 3 19" xfId="11799" xr:uid="{E5BDFB00-B2CD-4C55-BD32-18CB15E7B7E8}"/>
    <cellStyle name="Comma 3 2" xfId="85" xr:uid="{56FEA325-9B02-4204-8C51-9F9FD1A28AE6}"/>
    <cellStyle name="Comma 3 2 15" xfId="1654" xr:uid="{A6E35CEB-D121-4778-97B1-F26CE907B7AD}"/>
    <cellStyle name="Comma 3 2 15 2" xfId="2281" xr:uid="{CD1A62A6-C2C7-483F-AA62-972A5CFE611A}"/>
    <cellStyle name="Comma 3 2 15 2 2" xfId="11867" xr:uid="{B3A96C9C-980B-4F6B-8815-372A9A3BF00A}"/>
    <cellStyle name="Comma 3 2 15 3" xfId="2293" xr:uid="{06D38F39-3BCF-4F20-99FF-E9DE98346BD5}"/>
    <cellStyle name="Comma 3 2 15 4" xfId="11825" xr:uid="{8FB1D355-B9D6-4ACA-8927-FA2900B34742}"/>
    <cellStyle name="Comma 3 2 15 5" xfId="11926" xr:uid="{665F7443-6C7F-448D-A4AF-46C188EF6230}"/>
    <cellStyle name="Comma 3 2 2" xfId="216" xr:uid="{AD101DD2-EA7B-4B7F-BE38-C295C1916109}"/>
    <cellStyle name="Comma 3 2 2 2" xfId="650" xr:uid="{58977C7C-6130-419D-BDEA-C312033B0E74}"/>
    <cellStyle name="Comma 3 2 2 2 2" xfId="1569" xr:uid="{C5458A0A-8305-4316-AC7D-C43F5482E1DF}"/>
    <cellStyle name="Comma 3 2 2 2 2 2" xfId="2206" xr:uid="{13845297-A9B8-46F9-B950-481CE4044ED7}"/>
    <cellStyle name="Comma 3 2 2 2 3" xfId="1880" xr:uid="{28AEC126-0477-49DC-8E8A-0A267A9F9727}"/>
    <cellStyle name="Comma 3 2 2 3" xfId="1038" xr:uid="{5F2677EC-5787-4380-B3AE-FD089B40979B}"/>
    <cellStyle name="Comma 3 2 2 3 2" xfId="1619" xr:uid="{F6B378DC-AEC9-45E5-82C8-2512D50DBFC2}"/>
    <cellStyle name="Comma 3 2 2 3 2 2" xfId="2256" xr:uid="{46272114-E816-4F59-83CF-D21036F337EA}"/>
    <cellStyle name="Comma 3 2 2 3 3" xfId="1989" xr:uid="{2E43867F-151B-4339-81D6-407F384DA0BF}"/>
    <cellStyle name="Comma 3 2 2 4" xfId="1506" xr:uid="{E0F3E1A8-A629-42D3-8663-16C93547C887}"/>
    <cellStyle name="Comma 3 2 2 4 2" xfId="2143" xr:uid="{F0FBC0CD-F241-4D81-8FD2-388341856CD4}"/>
    <cellStyle name="Comma 3 2 2 5" xfId="1780" xr:uid="{F63079C5-0181-4E21-BBD6-9CF7F01B4C42}"/>
    <cellStyle name="Comma 3 2 2 6" xfId="11869" xr:uid="{D5C06CBD-2E6D-4627-9ECC-D52CEFFDC7D6}"/>
    <cellStyle name="Comma 3 2 3" xfId="619" xr:uid="{DD10E5DC-0D0E-4668-AAA1-1D860226BFF3}"/>
    <cellStyle name="Comma 3 2 3 2" xfId="1049" xr:uid="{41DF6833-D3C4-4E06-9507-13B2DBC89502}"/>
    <cellStyle name="Comma 3 2 3 2 2" xfId="1630" xr:uid="{48C6ACEC-6C0C-429C-B72E-E7B60D83D4FE}"/>
    <cellStyle name="Comma 3 2 3 2 2 2" xfId="2267" xr:uid="{B1286BCE-4EF8-4641-82C1-650D2092E77A}"/>
    <cellStyle name="Comma 3 2 3 2 3" xfId="2000" xr:uid="{3244B8E0-5DDC-4A75-B0ED-CF4D2863751C}"/>
    <cellStyle name="Comma 3 2 3 3" xfId="1551" xr:uid="{968B53C8-45AD-47FA-9526-D3087EC6F1FD}"/>
    <cellStyle name="Comma 3 2 3 3 2" xfId="2188" xr:uid="{2CAA14CF-7DBC-4053-9E13-308089AE03F2}"/>
    <cellStyle name="Comma 3 2 3 4" xfId="1859" xr:uid="{30456F4D-1A44-4276-BF23-038C1515D470}"/>
    <cellStyle name="Comma 3 2 3 5" xfId="15271" xr:uid="{C88A0419-0297-4EB5-A114-F3848AE61000}"/>
    <cellStyle name="Comma 3 2 4" xfId="1488" xr:uid="{B1CF8031-259E-48D0-BD49-723F718587E0}"/>
    <cellStyle name="Comma 3 2 4 2" xfId="2125" xr:uid="{FA00E164-B6A0-4AD0-8203-BB1207806D74}"/>
    <cellStyle name="Comma 3 2 5" xfId="1762" xr:uid="{01607FBA-CC2D-4B6C-8C4B-14636A97F9C1}"/>
    <cellStyle name="Comma 3 2 6" xfId="1725" xr:uid="{FA5D11A1-41F4-4BB3-9C7D-93C4C209AFEE}"/>
    <cellStyle name="Comma 3 2 7" xfId="11061" xr:uid="{EF708986-7362-4519-88C3-D6BCE6E300F5}"/>
    <cellStyle name="Comma 3 2 8" xfId="11828" xr:uid="{87B1ECD7-A8E1-472E-A3D1-C120591BE143}"/>
    <cellStyle name="Comma 3 20" xfId="70" xr:uid="{26E5F968-AE7C-4835-8E0F-8AE808EE62F5}"/>
    <cellStyle name="Comma 3 3" xfId="217" xr:uid="{3DDF50DC-50C6-4E4C-83C1-F73BEAAAB688}"/>
    <cellStyle name="Comma 3 3 2" xfId="651" xr:uid="{16F38697-1887-4B32-875C-E7BE723E4E89}"/>
    <cellStyle name="Comma 3 3 2 2" xfId="1570" xr:uid="{7B03F116-8FEE-4158-B2F7-AFC6D594CC0D}"/>
    <cellStyle name="Comma 3 3 2 2 2" xfId="2207" xr:uid="{10A63576-276E-4CC9-A94D-3825B5B61AD9}"/>
    <cellStyle name="Comma 3 3 2 3" xfId="1881" xr:uid="{896C9827-B502-4DB7-8C96-8B7AB05191A6}"/>
    <cellStyle name="Comma 3 3 3" xfId="1031" xr:uid="{CC06F642-92A3-46E4-BBF0-C1D6ECE3D35A}"/>
    <cellStyle name="Comma 3 3 3 2" xfId="1612" xr:uid="{1B93356D-1E2A-4789-B062-6F72CD55D36F}"/>
    <cellStyle name="Comma 3 3 3 2 2" xfId="2249" xr:uid="{FFB1DF37-876E-4C09-A397-A3D81D384154}"/>
    <cellStyle name="Comma 3 3 3 3" xfId="1982" xr:uid="{733BD913-0BF0-4961-BB89-B64A86172ED3}"/>
    <cellStyle name="Comma 3 3 4" xfId="1507" xr:uid="{1C2A3AE1-8866-41A3-B2E8-0770008CE6B3}"/>
    <cellStyle name="Comma 3 3 4 2" xfId="2144" xr:uid="{2E64CB36-2B43-470B-8346-FAB0525B1900}"/>
    <cellStyle name="Comma 3 3 5" xfId="1781" xr:uid="{A9393261-689E-4A1C-8F6C-143110630B2F}"/>
    <cellStyle name="Comma 3 3 6" xfId="11861" xr:uid="{CAF791C5-36A3-416C-A58E-7773305534A9}"/>
    <cellStyle name="Comma 3 4" xfId="218" xr:uid="{909677F6-B2D2-4826-99EC-88C7CBA1C057}"/>
    <cellStyle name="Comma 3 4 2" xfId="652" xr:uid="{3B914898-823D-4A44-B10A-97E886302865}"/>
    <cellStyle name="Comma 3 4 2 2" xfId="1571" xr:uid="{7B83843F-9060-459F-A893-48A6A3027B09}"/>
    <cellStyle name="Comma 3 4 2 2 2" xfId="2208" xr:uid="{8F3A88FF-EAD1-4432-8C9C-47B55755D971}"/>
    <cellStyle name="Comma 3 4 2 3" xfId="1882" xr:uid="{F08C6C44-EB5A-45E6-BFCD-A99670624E5E}"/>
    <cellStyle name="Comma 3 4 3" xfId="1039" xr:uid="{8CE9EF56-17E8-48DF-8C10-8C285CA7A70C}"/>
    <cellStyle name="Comma 3 4 3 2" xfId="1620" xr:uid="{D3A063D7-A060-4E7C-96C5-5393BAF2D079}"/>
    <cellStyle name="Comma 3 4 3 2 2" xfId="2257" xr:uid="{5E93558D-5966-4139-AB88-CCAD4254EED6}"/>
    <cellStyle name="Comma 3 4 3 3" xfId="1990" xr:uid="{34521AAA-DDA3-4404-8EFF-8AC511DC689E}"/>
    <cellStyle name="Comma 3 4 4" xfId="1508" xr:uid="{291439EB-0AE7-4382-A61E-88C8DDDE78D6}"/>
    <cellStyle name="Comma 3 4 4 2" xfId="2145" xr:uid="{4721822E-3308-42CA-A75F-633A3809B441}"/>
    <cellStyle name="Comma 3 4 5" xfId="1782" xr:uid="{F28E0D56-8F50-4E94-9482-E7C75CEFDD5D}"/>
    <cellStyle name="Comma 3 4 6" xfId="13045" xr:uid="{EADB5221-CE10-493A-BF95-FF6B094BDA61}"/>
    <cellStyle name="Comma 3 5" xfId="189" xr:uid="{6735DDB7-23A4-4638-8127-E7FBE6151C62}"/>
    <cellStyle name="Comma 3 5 2" xfId="632" xr:uid="{B69F5F38-299D-4ED3-B198-7761D63E925D}"/>
    <cellStyle name="Comma 3 5 2 2" xfId="1564" xr:uid="{ED0D581C-8BDF-4629-B336-9B38AD4A6071}"/>
    <cellStyle name="Comma 3 5 2 2 2" xfId="2201" xr:uid="{F9C551BE-7BED-4C2A-8B31-FC06D0C0A50A}"/>
    <cellStyle name="Comma 3 5 2 3" xfId="1872" xr:uid="{EE6021E4-E1A0-4474-A78C-04E57A2F61FB}"/>
    <cellStyle name="Comma 3 5 3" xfId="1501" xr:uid="{222ED781-E48F-486B-BF2D-90CE58D7E2FC}"/>
    <cellStyle name="Comma 3 5 3 2" xfId="2138" xr:uid="{B8E1B1DD-DC6C-4871-BA34-B435A0DBC0B0}"/>
    <cellStyle name="Comma 3 5 4" xfId="1775" xr:uid="{022444BC-46CE-4042-B745-9AAABA27D0C4}"/>
    <cellStyle name="Comma 3 6" xfId="182" xr:uid="{078C5510-46BC-427A-8D33-09FFD1586F79}"/>
    <cellStyle name="Comma 3 6 2" xfId="627" xr:uid="{C33A4D6E-0962-4BBF-9F81-22C53087A370}"/>
    <cellStyle name="Comma 3 6 2 2" xfId="1559" xr:uid="{7F787006-18F0-44CA-AD1F-EF0785B4CF25}"/>
    <cellStyle name="Comma 3 6 2 2 2" xfId="2196" xr:uid="{B8516AC1-381A-441E-9E60-D0679E7A169A}"/>
    <cellStyle name="Comma 3 6 2 3" xfId="1867" xr:uid="{89C69619-6D6A-4893-85B7-FE7919185F66}"/>
    <cellStyle name="Comma 3 6 3" xfId="1496" xr:uid="{843D7D16-07E6-4458-AF6F-26B260CA896B}"/>
    <cellStyle name="Comma 3 6 3 2" xfId="2133" xr:uid="{9FA50317-6B73-497B-912F-AA7F78550597}"/>
    <cellStyle name="Comma 3 6 4" xfId="1770" xr:uid="{F7AD602D-1161-40E0-9D63-438615419CBF}"/>
    <cellStyle name="Comma 3 7" xfId="359" xr:uid="{18F974F2-A053-4D35-8B96-3124FB3A6641}"/>
    <cellStyle name="Comma 3 7 2" xfId="680" xr:uid="{3E09A4BF-F214-43DE-9723-2B4D8EBB66E8}"/>
    <cellStyle name="Comma 3 7 2 2" xfId="1585" xr:uid="{E87D4F76-7432-4B4A-9A4C-91697E5FDDB0}"/>
    <cellStyle name="Comma 3 7 2 2 2" xfId="2222" xr:uid="{029B05DF-707A-4CE2-9B25-A78CCBE9B560}"/>
    <cellStyle name="Comma 3 7 2 3" xfId="1898" xr:uid="{BDCF4F9B-3A06-4963-8C26-6A9AB5968D87}"/>
    <cellStyle name="Comma 3 7 3" xfId="1522" xr:uid="{DEDFED24-D60B-49B7-9846-03DA682EC876}"/>
    <cellStyle name="Comma 3 7 3 2" xfId="2159" xr:uid="{50978ECD-F169-49D2-966B-34F994CA5B77}"/>
    <cellStyle name="Comma 3 7 4" xfId="1799" xr:uid="{EFB24B87-8F1B-48FF-9A78-DC973AA2346E}"/>
    <cellStyle name="Comma 3 8" xfId="167" xr:uid="{C2CA3ABE-2EFE-405E-B0C5-9706A9A2C4E4}"/>
    <cellStyle name="Comma 3 8 2" xfId="183" xr:uid="{5BB08D16-B978-4AF5-AA1C-1E9AE16643F4}"/>
    <cellStyle name="Comma 3 8 2 2" xfId="628" xr:uid="{63724868-A287-4297-BD74-6C855623F755}"/>
    <cellStyle name="Comma 3 8 2 2 2" xfId="1560" xr:uid="{9EEB2C1F-0DD4-45A5-AEA3-BB4E0A5D1AF0}"/>
    <cellStyle name="Comma 3 8 2 2 2 2" xfId="2197" xr:uid="{14531B72-BB3F-4573-81BB-7214D18638D3}"/>
    <cellStyle name="Comma 3 8 2 2 3" xfId="1868" xr:uid="{0382F76A-2581-4368-82D8-1B5B6DF9AFED}"/>
    <cellStyle name="Comma 3 8 2 2 4" xfId="11871" xr:uid="{F8ED7AE1-0539-478F-A442-470128D166CD}"/>
    <cellStyle name="Comma 3 8 2 3" xfId="1497" xr:uid="{F3B61B01-3FF9-4336-B17D-5C2E334C7BF4}"/>
    <cellStyle name="Comma 3 8 2 3 2" xfId="2134" xr:uid="{0BD0C36C-E3DA-447F-95E8-28FEF3806E83}"/>
    <cellStyle name="Comma 3 8 2 4" xfId="1771" xr:uid="{CCFBD086-EF0F-4443-A0DF-0C026CB724CD}"/>
    <cellStyle name="Comma 3 8 2 5" xfId="11830" xr:uid="{26D0DFBA-3AFD-45D5-A243-B8169EFFCDEF}"/>
    <cellStyle name="Comma 3 8 3" xfId="336" xr:uid="{826215E7-48BD-42D0-8C52-74862B896AAE}"/>
    <cellStyle name="Comma 3 8 3 2" xfId="673" xr:uid="{B4696B13-F824-4E0B-B7A2-87341D77355D}"/>
    <cellStyle name="Comma 3 8 3 2 2" xfId="1582" xr:uid="{6C790128-E190-4F5F-B42B-CF0A046ED915}"/>
    <cellStyle name="Comma 3 8 3 2 2 2" xfId="2219" xr:uid="{17470F5F-59DD-478C-90EA-E7FE757576DE}"/>
    <cellStyle name="Comma 3 8 3 2 3" xfId="1895" xr:uid="{825FF052-EE88-4328-902E-E52EA71A4D57}"/>
    <cellStyle name="Comma 3 8 3 3" xfId="1519" xr:uid="{4092B9A6-69C6-49D9-A6B9-4E1A9E1E602E}"/>
    <cellStyle name="Comma 3 8 3 3 2" xfId="2156" xr:uid="{04CE4882-32AF-45D7-95CB-C0C3D4384A4C}"/>
    <cellStyle name="Comma 3 8 3 4" xfId="1794" xr:uid="{F301C1FD-D471-44FD-BC4E-F4AC33A7125A}"/>
    <cellStyle name="Comma 3 8 3 5" xfId="11860" xr:uid="{DEAF38C7-FC5E-4C5F-8D4D-D4EB62F5BEBC}"/>
    <cellStyle name="Comma 3 8 4" xfId="622" xr:uid="{181E132B-22FE-4E30-A7B0-EC054C46DC4D}"/>
    <cellStyle name="Comma 3 8 4 2" xfId="1554" xr:uid="{A2F76957-52DA-42F4-8D63-4DD5CD18A77E}"/>
    <cellStyle name="Comma 3 8 4 2 2" xfId="2191" xr:uid="{EDCB2F78-529D-47D5-A55A-63BF378C3E03}"/>
    <cellStyle name="Comma 3 8 4 3" xfId="1862" xr:uid="{E4672740-7379-4EA9-8288-B12E0CFD38A4}"/>
    <cellStyle name="Comma 3 8 5" xfId="1491" xr:uid="{7AF36C7A-0E19-46DD-84E0-C02A126D6A4F}"/>
    <cellStyle name="Comma 3 8 5 2" xfId="2128" xr:uid="{B86C52AC-FC3B-48C7-92BA-BF6815DC968A}"/>
    <cellStyle name="Comma 3 8 6" xfId="1765" xr:uid="{7CDF9474-80D4-4102-97AC-7AB6820ABE20}"/>
    <cellStyle name="Comma 3 8 7" xfId="11797" xr:uid="{D0063898-4A08-4855-BF92-70871BB37FB6}"/>
    <cellStyle name="Comma 3 9" xfId="160" xr:uid="{FE2E79C7-8CF6-4505-92DC-C453B120471A}"/>
    <cellStyle name="Comma 3 9 2" xfId="618" xr:uid="{ADD814CD-7EDF-47F1-BBF5-239B733B31D4}"/>
    <cellStyle name="Comma 3 9 2 2" xfId="1550" xr:uid="{2D31E58B-F5FA-4E15-B4C9-E32ADA3B4320}"/>
    <cellStyle name="Comma 3 9 2 2 2" xfId="2187" xr:uid="{CA22588B-0C19-443A-9C4C-3363467020E4}"/>
    <cellStyle name="Comma 3 9 2 3" xfId="1858" xr:uid="{54AEF4A1-7DDB-4260-B8B9-184526395879}"/>
    <cellStyle name="Comma 3 9 3" xfId="1487" xr:uid="{7594C8E9-A672-43B1-87AC-193E1BB83C8E}"/>
    <cellStyle name="Comma 3 9 3 2" xfId="2124" xr:uid="{B872774D-6331-43BC-B507-86436E4B5B78}"/>
    <cellStyle name="Comma 3 9 4" xfId="1761" xr:uid="{292F555A-5F0E-495F-8000-0B505329BF21}"/>
    <cellStyle name="Comma 30" xfId="681" xr:uid="{7F255D84-4C93-4D64-968B-7D460EB12645}"/>
    <cellStyle name="Comma 30 2" xfId="1586" xr:uid="{02FBC4B0-209C-4D31-AC85-2A05DC60392B}"/>
    <cellStyle name="Comma 30 2 2" xfId="2223" xr:uid="{CF9F59A9-D6C8-4602-A03B-E766B687C823}"/>
    <cellStyle name="Comma 30 3" xfId="1899" xr:uid="{A6B65DEC-BAAE-4A54-84F7-93AF78B0FCD0}"/>
    <cellStyle name="Comma 31" xfId="145" xr:uid="{A42FCA51-CDCF-4D91-B65C-E1861A7C24A4}"/>
    <cellStyle name="Comma 31 2" xfId="1481" xr:uid="{EBB50CAC-CFEF-4B51-94AD-C154FC18680E}"/>
    <cellStyle name="Comma 31 2 2" xfId="2118" xr:uid="{09AE73B6-B75F-43C6-93AB-41FDE55C6B74}"/>
    <cellStyle name="Comma 31 3" xfId="1755" xr:uid="{F022791E-6855-4F8D-92FA-8348BB3C48AA}"/>
    <cellStyle name="Comma 32" xfId="143" xr:uid="{3B21EB91-E9E0-4800-AA9E-0D1CB8DD4AFE}"/>
    <cellStyle name="Comma 32 2" xfId="1479" xr:uid="{66C89D15-9D25-4221-8444-C83CF9C6B6C4}"/>
    <cellStyle name="Comma 32 2 2" xfId="2116" xr:uid="{EB8D0F1F-2BD2-4408-B560-1769391609F3}"/>
    <cellStyle name="Comma 32 3" xfId="1753" xr:uid="{24313C19-E1E3-4F60-B730-16588D486921}"/>
    <cellStyle name="Comma 33" xfId="1389" xr:uid="{D8104DD4-53C3-4B45-A613-86DFAC247D12}"/>
    <cellStyle name="Comma 33 2" xfId="1631" xr:uid="{A258A27C-EB8D-46CD-8739-48F128C78E9A}"/>
    <cellStyle name="Comma 33 2 2" xfId="2268" xr:uid="{1AF25529-A062-4FB9-8228-13FFC9AD8C93}"/>
    <cellStyle name="Comma 33 3" xfId="2060" xr:uid="{4DD40EA2-1422-4DCF-9968-94A4BE385532}"/>
    <cellStyle name="Comma 34" xfId="1390" xr:uid="{3FB1A340-C3D3-490A-8087-66A2EA67EF29}"/>
    <cellStyle name="Comma 34 2" xfId="1632" xr:uid="{04B0935F-45FA-4C56-AF54-7AA886C39424}"/>
    <cellStyle name="Comma 34 2 2" xfId="2269" xr:uid="{DDFB975A-F5E2-4265-B98B-BB4B50E1D2F8}"/>
    <cellStyle name="Comma 34 3" xfId="2061" xr:uid="{6330447E-394A-4247-BD9F-6D473D5C0F7D}"/>
    <cellStyle name="Comma 35" xfId="1457" xr:uid="{92501F85-C3C8-4979-901E-CF1B0D356E92}"/>
    <cellStyle name="Comma 35 2" xfId="1633" xr:uid="{C55DB4AA-3849-4253-8AB6-90B3530928C3}"/>
    <cellStyle name="Comma 35 2 2" xfId="2270" xr:uid="{1645371E-0663-4341-9B0B-DEB26672DF60}"/>
    <cellStyle name="Comma 35 3" xfId="2096" xr:uid="{C03F0872-2454-4FBD-A024-6CFE1089346C}"/>
    <cellStyle name="Comma 36" xfId="1458" xr:uid="{4560F409-BD4F-4D07-AA39-76CB23959CA5}"/>
    <cellStyle name="Comma 36 2" xfId="1634" xr:uid="{14883535-4A01-46C1-A279-C744083BD521}"/>
    <cellStyle name="Comma 36 2 2" xfId="2271" xr:uid="{1DEE3D8A-05E5-4E79-B864-C515A66D1041}"/>
    <cellStyle name="Comma 36 3" xfId="2097" xr:uid="{CB7E70AE-A0BD-4D6D-8886-788A8B4002BB}"/>
    <cellStyle name="Comma 37" xfId="1459" xr:uid="{1176B0EE-C3C8-4CC9-9970-E3A2DBE38B33}"/>
    <cellStyle name="Comma 37 2" xfId="1635" xr:uid="{8DF968D8-8C00-4DAB-A729-7F80632009EF}"/>
    <cellStyle name="Comma 37 2 2" xfId="2272" xr:uid="{015049BD-2AB9-4306-B173-892875BF40E5}"/>
    <cellStyle name="Comma 37 3" xfId="2098" xr:uid="{1D11A09D-636A-40FA-B888-0AB54213D7B4}"/>
    <cellStyle name="Comma 38" xfId="1636" xr:uid="{446DB946-DCED-4987-A734-F01F4A3E5C25}"/>
    <cellStyle name="Comma 38 2" xfId="2273" xr:uid="{BCC92EE3-EED7-49DC-B679-99AB7923DFFD}"/>
    <cellStyle name="Comma 39" xfId="1643" xr:uid="{3FFFA9E0-F2CF-4F80-B0A2-16A86FDB2C3C}"/>
    <cellStyle name="Comma 39 2" xfId="2277" xr:uid="{63F1653F-5725-4FEB-8615-CF1797E96ACF}"/>
    <cellStyle name="Comma 4" xfId="84" xr:uid="{FFA63829-4460-4F98-8489-82D83AC72B3F}"/>
    <cellStyle name="Comma 4 10" xfId="125" xr:uid="{ED1D8A3E-135D-4786-B0EF-3B23B0A585FE}"/>
    <cellStyle name="Comma 4 10 2" xfId="1740" xr:uid="{CFD1D88A-23EC-44EF-8931-9F5F3543507A}"/>
    <cellStyle name="Comma 4 11" xfId="1466" xr:uid="{F38DD275-FCAA-4A9C-97E4-2BB6BF90B5D5}"/>
    <cellStyle name="Comma 4 11 2" xfId="2103" xr:uid="{B1EAF706-0686-4337-BD66-87DBE012FB95}"/>
    <cellStyle name="Comma 4 12" xfId="1731" xr:uid="{15D303A2-E8C9-42FF-B4EB-A502876560AB}"/>
    <cellStyle name="Comma 4 13" xfId="1724" xr:uid="{31784729-D0D5-4E44-BA35-E30F715EBC84}"/>
    <cellStyle name="Comma 4 14" xfId="4731" xr:uid="{9CCDEAEE-2FBF-4927-A22C-FFE434FC2BB4}"/>
    <cellStyle name="Comma 4 15" xfId="11801" xr:uid="{C47D1CDB-AE70-40FE-8836-826F478B8224}"/>
    <cellStyle name="Comma 4 16" xfId="118" xr:uid="{4EAE399E-6D8E-4A2E-A817-9ABE736449B6}"/>
    <cellStyle name="Comma 4 16 2" xfId="1035" xr:uid="{7D6F495F-7575-4DB5-8FDD-719800F0B555}"/>
    <cellStyle name="Comma 4 16 2 2" xfId="1616" xr:uid="{14A417EF-3194-4414-8E54-0E0683F16E80}"/>
    <cellStyle name="Comma 4 16 2 2 2" xfId="2253" xr:uid="{660B4E4B-CFCC-4CAE-B9B8-8D153D1369AF}"/>
    <cellStyle name="Comma 4 16 2 3" xfId="1986" xr:uid="{59BCE992-DA80-4DD6-8DAF-46226890A888}"/>
    <cellStyle name="Comma 4 16 3" xfId="1046" xr:uid="{0FC4D4AB-C528-4477-8072-F65DA57414A8}"/>
    <cellStyle name="Comma 4 16 3 2" xfId="1627" xr:uid="{C34C48D5-D6F3-488A-9AB0-5EF0C1536798}"/>
    <cellStyle name="Comma 4 16 3 2 2" xfId="2264" xr:uid="{49F99025-D0A5-4A06-BAFE-47DE938E3227}"/>
    <cellStyle name="Comma 4 16 3 3" xfId="1997" xr:uid="{48CC86F4-5996-403F-8C5E-DB78F5C6B698}"/>
    <cellStyle name="Comma 4 16 4" xfId="961" xr:uid="{69492378-3477-45C5-ABF4-73E8F8E63C8C}"/>
    <cellStyle name="Comma 4 16 4 2" xfId="1977" xr:uid="{4648B26F-7C42-4CA1-B7EC-4CE66F016381}"/>
    <cellStyle name="Comma 4 16 5" xfId="1607" xr:uid="{3C1500FB-7E64-48AF-85F4-2DBD04611A52}"/>
    <cellStyle name="Comma 4 16 5 2" xfId="2244" xr:uid="{CEB9C424-106F-406E-B696-0B51BFD24F16}"/>
    <cellStyle name="Comma 4 16 6" xfId="1638" xr:uid="{5C9BEBDB-D64E-4087-AF04-D1A97215F687}"/>
    <cellStyle name="Comma 4 16 6 2" xfId="2274" xr:uid="{7FE9BEC8-6E91-4E84-9CBE-9F9B4331D803}"/>
    <cellStyle name="Comma 4 16 7" xfId="1733" xr:uid="{C08595AA-B944-458E-8A64-86ADEA2F465C}"/>
    <cellStyle name="Comma 4 2" xfId="81" xr:uid="{7885DE88-AD11-4C6B-8DA7-EED832A721BD}"/>
    <cellStyle name="Comma 4 2 10" xfId="11829" xr:uid="{75C72ED4-9F37-4100-BF6D-C91608BAE82A}"/>
    <cellStyle name="Comma 4 2 2" xfId="135" xr:uid="{D2FA7FF2-02F5-43F1-AB47-8CB22A044FFC}"/>
    <cellStyle name="Comma 4 2 2 2" xfId="654" xr:uid="{90379BD4-0D12-4141-82CD-55804285BF92}"/>
    <cellStyle name="Comma 4 2 2 2 2" xfId="1573" xr:uid="{66549E70-1E67-4AE9-8A88-54E338FB330A}"/>
    <cellStyle name="Comma 4 2 2 2 2 2" xfId="2210" xr:uid="{B12D19ED-79E2-4972-8ACF-2A8BD9987C31}"/>
    <cellStyle name="Comma 4 2 2 2 2 3" xfId="4636" xr:uid="{6DF42D1A-EC41-485C-8D92-4C6ABB6E9AA3}"/>
    <cellStyle name="Comma 4 2 2 2 3" xfId="1884" xr:uid="{425732F4-4AD3-4248-B9FE-36A5F22330E0}"/>
    <cellStyle name="Comma 4 2 2 2 4" xfId="10944" xr:uid="{ABE62D7D-3C5D-448A-96C5-1DAEAF992CF7}"/>
    <cellStyle name="Comma 4 2 2 3" xfId="1032" xr:uid="{E0F95FA0-15F7-4683-902E-F5BE67958693}"/>
    <cellStyle name="Comma 4 2 2 3 2" xfId="128" xr:uid="{51F6018B-222B-4114-9C63-CEA4D939CE8D}"/>
    <cellStyle name="Comma 4 2 2 3 2 2" xfId="608" xr:uid="{390BD555-DB03-479D-BC51-822A6D22262C}"/>
    <cellStyle name="Comma 4 2 2 3 2 2 2" xfId="1542" xr:uid="{290037F1-0486-4AE3-9168-CF087595ADB2}"/>
    <cellStyle name="Comma 4 2 2 3 2 2 2 2" xfId="2179" xr:uid="{995D8ECA-3E8F-4F25-AE65-A1E20ADE304F}"/>
    <cellStyle name="Comma 4 2 2 3 2 2 3" xfId="1850" xr:uid="{A272D905-4C54-4621-B26C-6E445BBA0F77}"/>
    <cellStyle name="Comma 4 2 2 3 2 3" xfId="144" xr:uid="{CDB83562-2DB4-4BE8-915D-D105A82ED467}"/>
    <cellStyle name="Comma 4 2 2 3 2 3 2" xfId="1480" xr:uid="{DC900463-C5A9-45AE-85CE-1F68C70E9EDC}"/>
    <cellStyle name="Comma 4 2 2 3 2 3 2 2" xfId="2117" xr:uid="{34CFE242-EE1A-4209-85B1-D827F83C0075}"/>
    <cellStyle name="Comma 4 2 2 3 2 3 3" xfId="1754" xr:uid="{289FB638-3E2B-4787-A7E8-D575F66DA915}"/>
    <cellStyle name="Comma 4 2 2 3 2 4" xfId="1468" xr:uid="{C72F5C2C-C648-46EC-9E8F-A6486EB7F5F0}"/>
    <cellStyle name="Comma 4 2 2 3 2 4 2" xfId="2105" xr:uid="{24F1DA7C-2B3C-4D48-8C3A-F1E4CD5BABA1}"/>
    <cellStyle name="Comma 4 2 2 3 2 5" xfId="1742" xr:uid="{EC5D364B-EB05-4091-94D6-ED4F4CA51EAF}"/>
    <cellStyle name="Comma 4 2 2 3 2 6" xfId="4727" xr:uid="{B4611DA3-4583-44F7-9B34-8CB0226DD32E}"/>
    <cellStyle name="Comma 4 2 2 3 3" xfId="1613" xr:uid="{8B599989-CC6E-4D90-A107-1CE863BADBA6}"/>
    <cellStyle name="Comma 4 2 2 3 3 2" xfId="2250" xr:uid="{47F237C5-5D11-4E68-B7B3-D20ECCA5BA7E}"/>
    <cellStyle name="Comma 4 2 2 3 4" xfId="1983" xr:uid="{2714479B-AFD3-4E7E-85EC-09118B511CC4}"/>
    <cellStyle name="Comma 4 2 2 3 5" xfId="6128" xr:uid="{C95B9026-6BDF-4F50-8CFF-E40E55675656}"/>
    <cellStyle name="Comma 4 2 2 4" xfId="220" xr:uid="{4C7658E6-3A9E-4952-81FD-61E2D7E678A6}"/>
    <cellStyle name="Comma 4 2 2 4 2" xfId="1510" xr:uid="{9391B61C-1B71-47F5-82C7-6AEBF5AE340E}"/>
    <cellStyle name="Comma 4 2 2 4 2 2" xfId="2147" xr:uid="{7D7BE0E8-1969-492F-835D-FE9CD8A0F668}"/>
    <cellStyle name="Comma 4 2 2 4 3" xfId="1784" xr:uid="{1B2C11F1-33E6-450C-A82C-9E566FEC428F}"/>
    <cellStyle name="Comma 4 2 2 4 4" xfId="4725" xr:uid="{F8E34296-31D8-4008-86FF-D5009A97FEA8}"/>
    <cellStyle name="Comma 4 2 2 5" xfId="1473" xr:uid="{653508BD-6A75-496A-8631-62E5584F53B3}"/>
    <cellStyle name="Comma 4 2 2 5 2" xfId="2110" xr:uid="{DDCE301D-5BBA-4D4D-9119-CC844FBFAE8B}"/>
    <cellStyle name="Comma 4 2 2 5 3" xfId="14070" xr:uid="{E917C3C9-A5FE-4AC7-B288-30096D43D9DD}"/>
    <cellStyle name="Comma 4 2 2 6" xfId="1747" xr:uid="{FC9D14E8-B385-4825-815D-331AA792B655}"/>
    <cellStyle name="Comma 4 2 2 7" xfId="7649" xr:uid="{BB0DB3D9-1603-4304-9C5B-F845615E6354}"/>
    <cellStyle name="Comma 4 2 2 8" xfId="11870" xr:uid="{1D222C03-8DB5-4BF0-8AD2-9A0A181215F5}"/>
    <cellStyle name="Comma 4 2 3" xfId="154" xr:uid="{96FB6594-A194-428D-AA6C-6F0C96A05800}"/>
    <cellStyle name="Comma 4 2 3 2" xfId="614" xr:uid="{5BA0B9EC-C745-4FA4-9583-E5925F2B0115}"/>
    <cellStyle name="Comma 4 2 3 2 2" xfId="1546" xr:uid="{DEED9053-0A09-40D2-9DD3-0DDCBD6A1BF7}"/>
    <cellStyle name="Comma 4 2 3 2 2 2" xfId="2183" xr:uid="{31316F46-B61B-460F-883E-191C0D641D3A}"/>
    <cellStyle name="Comma 4 2 3 2 2 3" xfId="10613" xr:uid="{E7BAA2FF-B08A-4A60-B459-33D7335BF1E5}"/>
    <cellStyle name="Comma 4 2 3 2 3" xfId="1854" xr:uid="{26A50237-9342-4B25-A55E-4DC550FE811F}"/>
    <cellStyle name="Comma 4 2 3 2 4" xfId="4723" xr:uid="{4AA1BFA2-A01D-4795-912F-16210E594102}"/>
    <cellStyle name="Comma 4 2 3 3" xfId="1042" xr:uid="{55485E92-9C39-4681-9812-D1CFCCF152F8}"/>
    <cellStyle name="Comma 4 2 3 3 2" xfId="1623" xr:uid="{66892181-A975-4D4F-A545-284ED97AD797}"/>
    <cellStyle name="Comma 4 2 3 3 2 2" xfId="2260" xr:uid="{98C82D07-1412-4D9D-8CB8-DE408B7723F5}"/>
    <cellStyle name="Comma 4 2 3 3 2 3" xfId="7997" xr:uid="{D8E6490E-0104-4826-BAD8-B91CE4372CFC}"/>
    <cellStyle name="Comma 4 2 3 3 3" xfId="1993" xr:uid="{8DA50D61-77F1-4785-924B-04E5A3EB1F97}"/>
    <cellStyle name="Comma 4 2 3 3 4" xfId="4721" xr:uid="{D06151F3-AA53-4DB6-A0BF-CE668993390E}"/>
    <cellStyle name="Comma 4 2 3 4" xfId="1483" xr:uid="{6D228089-45DE-486B-AE16-7E4BFC200BB9}"/>
    <cellStyle name="Comma 4 2 3 4 2" xfId="2120" xr:uid="{69B29C55-FD6C-4749-9484-38B02DEBDA1A}"/>
    <cellStyle name="Comma 4 2 3 4 3" xfId="4720" xr:uid="{29343B8E-9B09-410A-82A7-737DA38EC129}"/>
    <cellStyle name="Comma 4 2 3 5" xfId="1757" xr:uid="{566CE69E-F45F-4F4E-B2E1-6170F20FE8FA}"/>
    <cellStyle name="Comma 4 2 3 6" xfId="10981" xr:uid="{5A7056CB-2C4A-4D65-B021-EA815EEC4DF1}"/>
    <cellStyle name="Comma 4 2 4" xfId="130" xr:uid="{38B7AEE2-A7A0-4A23-8E47-B983BECF2D62}"/>
    <cellStyle name="Comma 4 2 4 2" xfId="1469" xr:uid="{3C24B307-5604-4432-B2AD-BF2A68BF2F2B}"/>
    <cellStyle name="Comma 4 2 4 2 2" xfId="2106" xr:uid="{64AD05D3-329F-4CD8-83FA-1FCDB3989CF8}"/>
    <cellStyle name="Comma 4 2 4 2 2 2" xfId="5723" xr:uid="{FEF85B9C-C3BA-4FE1-A6F0-0EF239F2C7F4}"/>
    <cellStyle name="Comma 4 2 4 2 3" xfId="5157" xr:uid="{26BBFB2F-F90E-4B53-A87A-69EE40ABDE66}"/>
    <cellStyle name="Comma 4 2 4 3" xfId="1743" xr:uid="{BB4713EB-3C08-4F0C-A3EF-387225715438}"/>
    <cellStyle name="Comma 4 2 4 3 2" xfId="10795" xr:uid="{6A4C6A83-3CFB-433E-9EA3-8E9E7855A03C}"/>
    <cellStyle name="Comma 4 2 4 4" xfId="10163" xr:uid="{1676ED67-F056-4553-B927-F4597203D560}"/>
    <cellStyle name="Comma 4 2 5" xfId="123" xr:uid="{88050F3E-5BF7-47BE-B2D3-4BAF8CCBA981}"/>
    <cellStyle name="Comma 4 2 5 2" xfId="1738" xr:uid="{9D673B8F-74E5-4F48-8E77-1C4CCFFE4406}"/>
    <cellStyle name="Comma 4 2 5 2 2" xfId="4716" xr:uid="{3AA16A15-2A54-46BC-B576-409388B8EDA8}"/>
    <cellStyle name="Comma 4 2 5 3" xfId="4718" xr:uid="{BE389A04-7F4E-40FE-BC02-6ADE4D877A2A}"/>
    <cellStyle name="Comma 4 2 6" xfId="1464" xr:uid="{72427562-D283-43C3-98C8-E227B856FDCD}"/>
    <cellStyle name="Comma 4 2 6 2" xfId="2101" xr:uid="{376729B3-81E3-4790-B40F-F470147EFF09}"/>
    <cellStyle name="Comma 4 2 6 2 2" xfId="4714" xr:uid="{1C0588CA-A7F5-4C63-B775-3830CEFD631B}"/>
    <cellStyle name="Comma 4 2 6 3" xfId="6124" xr:uid="{CAD7701D-3FF2-4CA2-8AE9-8EBED11A0855}"/>
    <cellStyle name="Comma 4 2 7" xfId="1729" xr:uid="{37FBD81C-DAF6-4CAB-9246-0F15169097CD}"/>
    <cellStyle name="Comma 4 2 7 2" xfId="4711" xr:uid="{052CE495-E980-4B3A-9607-783A98759047}"/>
    <cellStyle name="Comma 4 2 8" xfId="1722" xr:uid="{D4409D67-AB7A-4751-A676-D0DC5E2A18AA}"/>
    <cellStyle name="Comma 4 2 8 2" xfId="14075" xr:uid="{EEAB4148-E6BF-4ADA-8F07-C56E85873290}"/>
    <cellStyle name="Comma 4 2 9" xfId="7657" xr:uid="{E0FBFE41-35DC-4FFF-BC67-5E7FA6C6941A}"/>
    <cellStyle name="Comma 4 24" xfId="80" xr:uid="{6CF27F1B-79F0-4406-9C43-8411134FAE7A}"/>
    <cellStyle name="Comma 4 24 2" xfId="594" xr:uid="{5553D3DD-5562-41E1-89C2-60D914D39DB6}"/>
    <cellStyle name="Comma 4 24 2 2" xfId="842" xr:uid="{157083DD-1DEB-43A1-BC7E-EFE44EE3FE7F}"/>
    <cellStyle name="Comma 4 24 2 2 2" xfId="1601" xr:uid="{E3B6F1F1-0598-4BE2-B995-9C6CADA4A8DF}"/>
    <cellStyle name="Comma 4 24 2 2 2 2" xfId="2238" xr:uid="{658F0C5E-B8FA-4144-B1FC-BE597086DDD3}"/>
    <cellStyle name="Comma 4 24 2 2 3" xfId="1946" xr:uid="{4F7D5010-F05F-4C21-A03D-4D3B32D4A34A}"/>
    <cellStyle name="Comma 4 24 2 3" xfId="1536" xr:uid="{47CEC940-5B4E-4B9E-BA1E-1BB9E9EB13AC}"/>
    <cellStyle name="Comma 4 24 2 3 2" xfId="2173" xr:uid="{31B6E6ED-A4E8-4C0A-B1BC-53D95D6FC8C0}"/>
    <cellStyle name="Comma 4 24 2 4" xfId="1844" xr:uid="{BD6D3BE6-54EE-4252-85DC-3C506CD0D09E}"/>
    <cellStyle name="Comma 4 24 3" xfId="615" xr:uid="{B76E179D-C417-4F94-820F-40F5280C5687}"/>
    <cellStyle name="Comma 4 24 3 2" xfId="1041" xr:uid="{3166A2FC-A4A0-4BD3-A681-1E1E0C81D049}"/>
    <cellStyle name="Comma 4 24 3 2 2" xfId="1622" xr:uid="{4CD15FF9-BEA3-43AC-80F5-756350AB44C6}"/>
    <cellStyle name="Comma 4 24 3 2 2 2" xfId="2259" xr:uid="{3E18349E-48A9-4853-90C4-2C574B472BB2}"/>
    <cellStyle name="Comma 4 24 3 2 3" xfId="1992" xr:uid="{66969E64-6701-4CF6-9761-13BED2C4208F}"/>
    <cellStyle name="Comma 4 24 3 3" xfId="1547" xr:uid="{FC898DAF-1C72-426A-83CB-F4E049189C0A}"/>
    <cellStyle name="Comma 4 24 3 3 2" xfId="2184" xr:uid="{1C03D5F4-76C9-4D28-A8EE-B87602E9E3E2}"/>
    <cellStyle name="Comma 4 24 3 4" xfId="1855" xr:uid="{617252AD-2025-4430-B9F1-E7A03BF3FBCD}"/>
    <cellStyle name="Comma 4 24 4" xfId="155" xr:uid="{2CB8B724-119A-4CD6-9F5C-AC900E568B4D}"/>
    <cellStyle name="Comma 4 24 4 2" xfId="1484" xr:uid="{154DD32B-8B5E-42A0-9796-31BB236C4203}"/>
    <cellStyle name="Comma 4 24 4 2 2" xfId="2121" xr:uid="{8A81C9EA-0F3A-4AF0-85D3-31F815D132E0}"/>
    <cellStyle name="Comma 4 24 4 3" xfId="1758" xr:uid="{00904515-4E15-403F-B759-E88319586A55}"/>
    <cellStyle name="Comma 4 24 5" xfId="134" xr:uid="{CC8E32BA-84A2-4D8D-B379-3A46395F425F}"/>
    <cellStyle name="Comma 4 24 5 2" xfId="1472" xr:uid="{B0965CF1-5BC4-4CF1-8069-993C455EF98D}"/>
    <cellStyle name="Comma 4 24 5 2 2" xfId="2109" xr:uid="{5EE5F341-01CF-4A0D-A9C2-191646BEB715}"/>
    <cellStyle name="Comma 4 24 5 3" xfId="1746" xr:uid="{D333A955-24C7-4D8D-88D1-A0939E6FBA5A}"/>
    <cellStyle name="Comma 4 24 6" xfId="122" xr:uid="{1B9FA57D-1834-4B53-BF38-0F3D86EED87F}"/>
    <cellStyle name="Comma 4 24 6 2" xfId="1737" xr:uid="{D86E2720-0D23-4471-944C-A688034BDC1C}"/>
    <cellStyle name="Comma 4 24 7" xfId="1463" xr:uid="{7F88B339-909D-43AE-A17C-C47127651CB3}"/>
    <cellStyle name="Comma 4 24 7 2" xfId="2100" xr:uid="{FC1A7E0F-DBBA-4BE8-9977-9F3105828C7D}"/>
    <cellStyle name="Comma 4 24 8" xfId="1728" xr:uid="{CA98EE66-445A-4492-959A-EDA42163CDE1}"/>
    <cellStyle name="Comma 4 24 9" xfId="1721" xr:uid="{5F5BD72F-3FE2-45D1-B789-B586E20DA7DD}"/>
    <cellStyle name="Comma 4 3" xfId="219" xr:uid="{C46A5CDB-8D15-48D5-B251-7F7567339D32}"/>
    <cellStyle name="Comma 4 3 2" xfId="653" xr:uid="{7C04D35B-FC72-4B1E-AC05-8DB124C018ED}"/>
    <cellStyle name="Comma 4 3 2 2" xfId="1572" xr:uid="{C9A1B610-AE7F-4739-A923-7AE56F3C72F2}"/>
    <cellStyle name="Comma 4 3 2 2 2" xfId="2209" xr:uid="{C51A0EF2-7F4C-4494-9ED1-5E743F816C50}"/>
    <cellStyle name="Comma 4 3 2 2 3" xfId="4709" xr:uid="{84A6CDE1-EF6B-49EB-85C3-386444C65453}"/>
    <cellStyle name="Comma 4 3 2 3" xfId="1883" xr:uid="{97400FBC-27B8-4586-9514-B5FBFB3EA9AF}"/>
    <cellStyle name="Comma 4 3 2 4" xfId="5896" xr:uid="{40571BB5-759F-4305-A1D4-CA227864747E}"/>
    <cellStyle name="Comma 4 3 3" xfId="1034" xr:uid="{081B3757-BD68-46ED-9467-C8230477EBA1}"/>
    <cellStyle name="Comma 4 3 3 2" xfId="1615" xr:uid="{EE4FAF27-5D77-4C67-A460-CE20FBD4C0D2}"/>
    <cellStyle name="Comma 4 3 3 2 2" xfId="2252" xr:uid="{5894E194-FA2C-4182-9B66-BC8F48D71A2F}"/>
    <cellStyle name="Comma 4 3 3 2 3" xfId="9879" xr:uid="{D7516192-2CFB-4979-9080-E6E9C5482669}"/>
    <cellStyle name="Comma 4 3 3 3" xfId="1985" xr:uid="{A07688C9-8335-463E-812E-3135B068C69D}"/>
    <cellStyle name="Comma 4 3 3 4" xfId="4707" xr:uid="{D48E80D9-1571-452B-86D6-02ED60661B39}"/>
    <cellStyle name="Comma 4 3 4" xfId="1509" xr:uid="{1C255053-987A-4E72-890A-F7C0276E2D86}"/>
    <cellStyle name="Comma 4 3 4 2" xfId="2146" xr:uid="{0FA41DC3-91C7-4F28-AF2B-5FC00EB118BC}"/>
    <cellStyle name="Comma 4 3 4 3" xfId="10407" xr:uid="{EB4B1CCE-ADBA-4ABF-B073-A3B9ECCC988A}"/>
    <cellStyle name="Comma 4 3 5" xfId="1783" xr:uid="{5FA2CAF7-FA94-44F2-A683-890873598A97}"/>
    <cellStyle name="Comma 4 3 6" xfId="4684" xr:uid="{39C67ED4-35FD-4915-992D-B5F2C8144C1A}"/>
    <cellStyle name="Comma 4 4" xfId="162" xr:uid="{B3495ED4-0A17-4DB0-A408-18589C8265E5}"/>
    <cellStyle name="Comma 4 4 2" xfId="620" xr:uid="{68858AEE-F82B-489C-AB37-DF29945D1C14}"/>
    <cellStyle name="Comma 4 4 2 2" xfId="1552" xr:uid="{3DD635E1-25AE-4560-A97F-7D3B8116C13B}"/>
    <cellStyle name="Comma 4 4 2 2 2" xfId="2189" xr:uid="{2DFBE986-4FD6-41DC-A326-605BC351B729}"/>
    <cellStyle name="Comma 4 4 2 2 3" xfId="4704" xr:uid="{A0B023D9-1D3F-4F58-9F8E-FA058FAB6E52}"/>
    <cellStyle name="Comma 4 4 2 3" xfId="1860" xr:uid="{90014E22-B73D-4B39-B1C1-F0D71FE43B81}"/>
    <cellStyle name="Comma 4 4 2 4" xfId="4706" xr:uid="{3814F868-DA3B-4154-9D33-F54DADA7EBD9}"/>
    <cellStyle name="Comma 4 4 3" xfId="1044" xr:uid="{63637264-D4CE-4EEF-B1FA-735F1FC17B09}"/>
    <cellStyle name="Comma 4 4 3 2" xfId="1625" xr:uid="{8328504B-E0C6-4153-8B99-8F31DD69C962}"/>
    <cellStyle name="Comma 4 4 3 2 2" xfId="2262" xr:uid="{96B08328-8253-4FEB-9D2E-B8D25C2E1C8A}"/>
    <cellStyle name="Comma 4 4 3 2 3" xfId="8005" xr:uid="{1BFE41DB-43D3-4D71-B145-DEB63C829B0F}"/>
    <cellStyle name="Comma 4 4 3 3" xfId="1995" xr:uid="{60F760D4-87FD-47E0-8189-57F9379FF6AA}"/>
    <cellStyle name="Comma 4 4 3 4" xfId="10422" xr:uid="{313964FC-F485-49B5-B489-984AE4993ABC}"/>
    <cellStyle name="Comma 4 4 4" xfId="1489" xr:uid="{185BEDBE-E9FA-40C4-91E4-3C657EF29178}"/>
    <cellStyle name="Comma 4 4 4 2" xfId="2126" xr:uid="{C2AD6A6D-CEE3-498B-A92F-D1962C7D98B9}"/>
    <cellStyle name="Comma 4 4 4 3" xfId="4701" xr:uid="{3330CA4F-8B40-4BA2-A30B-3C4BD666759E}"/>
    <cellStyle name="Comma 4 4 5" xfId="1763" xr:uid="{044CF5B6-4AE3-4676-BD6D-15B7326AC707}"/>
    <cellStyle name="Comma 4 4 6" xfId="6603" xr:uid="{9343890D-A8B8-4D54-9BF4-35C00134D160}"/>
    <cellStyle name="Comma 4 5" xfId="153" xr:uid="{856351D8-525B-4D21-9898-A8BCA07D48A9}"/>
    <cellStyle name="Comma 4 5 2" xfId="613" xr:uid="{064563A6-DFC5-4A51-8359-FEF3B7BDD771}"/>
    <cellStyle name="Comma 4 5 2 2" xfId="1545" xr:uid="{66A9F688-9324-4FBE-939D-7914845BE380}"/>
    <cellStyle name="Comma 4 5 2 2 2" xfId="2182" xr:uid="{075BA1DC-0E7C-4E66-95C4-28C07099250C}"/>
    <cellStyle name="Comma 4 5 2 2 3" xfId="7210" xr:uid="{22D98C16-59C3-4266-BD68-9E212D5C67E4}"/>
    <cellStyle name="Comma 4 5 2 3" xfId="1853" xr:uid="{C44A4FE0-A4E6-487D-BA88-F7AA0335F7D8}"/>
    <cellStyle name="Comma 4 5 2 4" xfId="9233" xr:uid="{B2FDD3C4-3F68-4F32-8265-4A03373FFB36}"/>
    <cellStyle name="Comma 4 5 3" xfId="1482" xr:uid="{1D261F6D-134A-40F2-9417-340ED11811E4}"/>
    <cellStyle name="Comma 4 5 3 2" xfId="2119" xr:uid="{EE29C598-16E0-4B4D-8195-76BC60BABA08}"/>
    <cellStyle name="Comma 4 5 3 3" xfId="6827" xr:uid="{FBF871BA-FAD6-46F0-A56E-9A1CCDE91E21}"/>
    <cellStyle name="Comma 4 5 4" xfId="1756" xr:uid="{36127AFB-7115-4320-99A5-545CF353407E}"/>
    <cellStyle name="Comma 4 5 5" xfId="9727" xr:uid="{E58B5C6D-05AD-4434-B2CC-8E331848B25C}"/>
    <cellStyle name="Comma 4 6" xfId="595" xr:uid="{E19F1FC2-119F-4A75-9560-C2AF9D80B4B8}"/>
    <cellStyle name="Comma 4 6 2" xfId="843" xr:uid="{A90E0445-A21A-402C-B9CC-4379F9F1479E}"/>
    <cellStyle name="Comma 4 6 2 2" xfId="1602" xr:uid="{886EEFE7-9F09-4729-8BE6-20BF61AFC9A5}"/>
    <cellStyle name="Comma 4 6 2 2 2" xfId="2239" xr:uid="{1EF78289-4023-48F1-9058-25AE83138B10}"/>
    <cellStyle name="Comma 4 6 2 3" xfId="1947" xr:uid="{97D33A1E-5B87-4405-B152-1F8F1149BEE0}"/>
    <cellStyle name="Comma 4 6 2 4" xfId="4698" xr:uid="{3E1705F2-E701-44FC-BE96-5B12F1BE3891}"/>
    <cellStyle name="Comma 4 6 3" xfId="1537" xr:uid="{CDA8D8E3-B8D6-4C06-AF86-17E79018037C}"/>
    <cellStyle name="Comma 4 6 3 2" xfId="2174" xr:uid="{831FD6B9-F51B-4C09-B25F-81950BC2072C}"/>
    <cellStyle name="Comma 4 6 4" xfId="1845" xr:uid="{B99FF909-1426-4373-872D-06B6AFF79A68}"/>
    <cellStyle name="Comma 4 6 5" xfId="4699" xr:uid="{A08EBF77-E8C7-4D29-B113-7E1313BC6612}"/>
    <cellStyle name="Comma 4 7" xfId="601" xr:uid="{9377E3B8-6152-4A4F-95DF-1920E481F4C9}"/>
    <cellStyle name="Comma 4 7 2" xfId="845" xr:uid="{2A39EC23-EEAD-4CE0-A169-29A4B8E71F99}"/>
    <cellStyle name="Comma 4 7 2 2" xfId="1604" xr:uid="{820240D4-6AD5-40C3-A3CB-00BB1564B959}"/>
    <cellStyle name="Comma 4 7 2 2 2" xfId="2241" xr:uid="{BB7DD8AC-4388-49A6-A1AB-EA2397ADDEF9}"/>
    <cellStyle name="Comma 4 7 2 3" xfId="1949" xr:uid="{D380FD24-4173-4624-8CAB-0F99E90C58C2}"/>
    <cellStyle name="Comma 4 7 2 4" xfId="8155" xr:uid="{E8C5D987-650B-48AD-9887-E31247170116}"/>
    <cellStyle name="Comma 4 7 3" xfId="1539" xr:uid="{D3865ED9-6C22-4E0D-B720-F7A7C0638802}"/>
    <cellStyle name="Comma 4 7 3 2" xfId="2176" xr:uid="{E15C51CA-AD2E-4506-8D3B-11E27C89F3B7}"/>
    <cellStyle name="Comma 4 7 4" xfId="1847" xr:uid="{AAFB5CDA-B8FC-415A-87DD-DA7AF8199909}"/>
    <cellStyle name="Comma 4 7 5" xfId="8804" xr:uid="{3C1A6200-1A15-4AC0-8A35-6C8BEDDA0FC0}"/>
    <cellStyle name="Comma 4 8" xfId="1013" xr:uid="{38DA07EF-C284-4CA4-B849-BAFCA2D34D44}"/>
    <cellStyle name="Comma 4 8 2" xfId="5709" xr:uid="{91AF4666-4978-4F31-8234-6A9AA17F7532}"/>
    <cellStyle name="Comma 4 9" xfId="137" xr:uid="{103FFC73-8800-482B-A78F-DA3B82F774A7}"/>
    <cellStyle name="Comma 4 9 2" xfId="1475" xr:uid="{1AC5628A-D101-49AE-AFAB-615F59597254}"/>
    <cellStyle name="Comma 4 9 2 2" xfId="2112" xr:uid="{8A84E8C4-5E36-485A-A633-4024C725A4D4}"/>
    <cellStyle name="Comma 4 9 3" xfId="1749" xr:uid="{5891000F-F211-452C-98EC-12B72F884B17}"/>
    <cellStyle name="Comma 4 9 4" xfId="13044" xr:uid="{F2ECFD3E-99FC-4587-95C6-CB5657C0F46C}"/>
    <cellStyle name="Comma 40" xfId="2289" xr:uid="{48AD1290-FA15-4129-AFE8-51CC62A99F9F}"/>
    <cellStyle name="Comma 41" xfId="2295" xr:uid="{AFCB20E9-6F8E-4EBC-92DA-EA088FE210C9}"/>
    <cellStyle name="Comma 42" xfId="11789" xr:uid="{E274567D-1ACB-42BC-B79E-8AB246A3B7D1}"/>
    <cellStyle name="Comma 43" xfId="11920" xr:uid="{751E6ADF-FB88-47D0-ABE0-3981B0DDA13B}"/>
    <cellStyle name="Comma 44" xfId="13581" xr:uid="{4055D5DA-377E-4374-B547-DA40287E3133}"/>
    <cellStyle name="Comma 45" xfId="11944" xr:uid="{6AB7949E-C445-47CC-A8EA-551E1A051CFF}"/>
    <cellStyle name="Comma 46" xfId="13656" xr:uid="{DC308D5D-35F2-4E5B-A422-D7D7D27E3893}"/>
    <cellStyle name="Comma 47" xfId="14142" xr:uid="{A0E8A41D-3402-4893-A2C7-E5C5987D8716}"/>
    <cellStyle name="Comma 48" xfId="13529" xr:uid="{0FF8E171-10CC-4373-BBCF-C1B24DCF1AE9}"/>
    <cellStyle name="Comma 49" xfId="92" xr:uid="{392FF6AA-7F7D-42D7-80F2-0E0815FCB9BC}"/>
    <cellStyle name="Comma 5" xfId="132" xr:uid="{04B53016-F66C-4B7A-9317-E9FE3CD85C67}"/>
    <cellStyle name="Comma 5 2" xfId="221" xr:uid="{4E942431-4DCF-499B-B1A6-2F94A19BC059}"/>
    <cellStyle name="Comma 5 2 2" xfId="655" xr:uid="{75873899-672D-46BA-BF0B-BA072EA1BF89}"/>
    <cellStyle name="Comma 5 2 2 2" xfId="1574" xr:uid="{E5DD024D-1351-4F82-8F92-876EACB37625}"/>
    <cellStyle name="Comma 5 2 2 2 2" xfId="2211" xr:uid="{51BFE72E-9E57-4380-BFD4-F49299D7CA0E}"/>
    <cellStyle name="Comma 5 2 2 3" xfId="1885" xr:uid="{88164441-A849-4FF0-A697-DB76E32682A3}"/>
    <cellStyle name="Comma 5 2 3" xfId="1511" xr:uid="{7DC1A0AE-8CEE-4B83-92D1-8B9E0D19D3CB}"/>
    <cellStyle name="Comma 5 2 3 2" xfId="2148" xr:uid="{D9B33007-8B0D-48C1-B277-9B87B7F7A1BF}"/>
    <cellStyle name="Comma 5 2 4" xfId="1785" xr:uid="{DFB4E1D8-F3F0-410F-B8FD-DF5B02B52372}"/>
    <cellStyle name="Comma 5 3" xfId="1014" xr:uid="{AF33324A-D84B-4410-80C3-EF18705F9784}"/>
    <cellStyle name="Comma 5 4" xfId="141" xr:uid="{C8E22100-0594-4282-9978-6947AFA3844E}"/>
    <cellStyle name="Comma 5 4 2" xfId="1478" xr:uid="{0A3164CE-FFDD-4CD3-90CA-FA6100541156}"/>
    <cellStyle name="Comma 5 4 2 2" xfId="2115" xr:uid="{CE5D1D76-4DEF-4030-8AA2-C0B2C6F48DF0}"/>
    <cellStyle name="Comma 5 4 3" xfId="1752" xr:uid="{043506A9-28F3-4822-BDD3-4E2FEEEF67DF}"/>
    <cellStyle name="Comma 5 5" xfId="1470" xr:uid="{BEBAAE12-7740-4E28-AF1D-F35F58846480}"/>
    <cellStyle name="Comma 5 5 2" xfId="2107" xr:uid="{D776A670-8800-45EC-97C8-716AB11B250F}"/>
    <cellStyle name="Comma 5 6" xfId="1744" xr:uid="{8155C576-A4B7-4BBB-826C-C53F413A6462}"/>
    <cellStyle name="Comma 5 7" xfId="11651" xr:uid="{38907D1E-B44A-4B41-8891-8004E326C562}"/>
    <cellStyle name="Comma 50" xfId="26395" xr:uid="{E287D8C0-99AC-4D1C-A375-D80E89DD9FD6}"/>
    <cellStyle name="Comma 6" xfId="222" xr:uid="{8E1FDC66-DE55-4CE5-BE26-5CBD576FD974}"/>
    <cellStyle name="Comma 6 2" xfId="223" xr:uid="{18A2F233-919F-47AC-A6C7-3BD477B4B7FB}"/>
    <cellStyle name="Comma 6 2 2" xfId="4697" xr:uid="{B690C93B-3CBE-4930-BC3C-5B8F3C8C8A30}"/>
    <cellStyle name="Comma 6 3" xfId="1040" xr:uid="{143F10D5-7BCA-430D-9D15-CE0D5AE78733}"/>
    <cellStyle name="Comma 6 3 2" xfId="1621" xr:uid="{B647EB20-0F2E-48EE-978A-8CB7A0FD6BE6}"/>
    <cellStyle name="Comma 6 3 2 2" xfId="2258" xr:uid="{A3D3F2CD-6236-40BA-A117-C19EF81BC605}"/>
    <cellStyle name="Comma 6 3 3" xfId="1991" xr:uid="{7A84128C-E88F-4493-B2A2-1E5FB404D7A4}"/>
    <cellStyle name="Comma 6 4" xfId="4790" xr:uid="{9E460ABC-9C62-426C-B522-D350BC4FAE9B}"/>
    <cellStyle name="Comma 7" xfId="224" xr:uid="{F1642F88-8980-47BE-AA80-BB5BC668CDF6}"/>
    <cellStyle name="Comma 7 2" xfId="656" xr:uid="{D9649657-BBA1-4A96-ACDA-A606FEAAF785}"/>
    <cellStyle name="Comma 7 2 2" xfId="1575" xr:uid="{189CB886-A719-4371-9FE5-3EBA9375F0F7}"/>
    <cellStyle name="Comma 7 2 2 2" xfId="1706" xr:uid="{13C6C9EA-22B6-4075-8D32-3AB13668F0D7}"/>
    <cellStyle name="Comma 7 2 2 2 2" xfId="2283" xr:uid="{32240400-AECA-4170-A866-66A475BEA51E}"/>
    <cellStyle name="Comma 7 2 2 2 3" xfId="11872" xr:uid="{1D3A036C-4387-4F14-8516-5F16E2E5FD60}"/>
    <cellStyle name="Comma 7 2 2 3" xfId="2212" xr:uid="{44E86287-9DF0-40E5-B734-C8B5351BBB6B}"/>
    <cellStyle name="Comma 7 2 2 3 2" xfId="11911" xr:uid="{BCAEF22F-2AB1-4991-906F-02E08C984A99}"/>
    <cellStyle name="Comma 7 2 2 4" xfId="2296" xr:uid="{1DF6FF98-889E-40C6-AD48-1D9176AFCFD0}"/>
    <cellStyle name="Comma 7 2 2 5" xfId="11848" xr:uid="{D83891D2-31BC-4240-9FA7-8628C3824750}"/>
    <cellStyle name="Comma 7 2 3" xfId="1886" xr:uid="{AB871DED-82E3-4194-ABD7-8343CAE2B608}"/>
    <cellStyle name="Comma 7 3" xfId="1017" xr:uid="{6CCD5880-1A86-4C23-BFE7-3213F72EBC8E}"/>
    <cellStyle name="Comma 7 4" xfId="1512" xr:uid="{0550EC37-3A4F-4D17-8EFF-8A864AEA31E8}"/>
    <cellStyle name="Comma 7 4 2" xfId="2149" xr:uid="{AF79C20F-1C3B-4DE6-A20C-F8B264BE3303}"/>
    <cellStyle name="Comma 7 5" xfId="1786" xr:uid="{8DF81DD0-DD78-4A39-9F81-FADE5709BD43}"/>
    <cellStyle name="Comma 7 6" xfId="4695" xr:uid="{7BF3848B-1A00-40D4-93AF-4C1678E7EAC0}"/>
    <cellStyle name="Comma 8" xfId="225" xr:uid="{D26FD2FD-29CA-421E-8652-B20BEC052FAD}"/>
    <cellStyle name="Comma 8 2" xfId="657" xr:uid="{7E1BBE98-E229-4B7D-990B-D146CFBD3669}"/>
    <cellStyle name="Comma 8 2 2" xfId="1576" xr:uid="{3130AE52-C54F-4694-959B-A5466BC6FA26}"/>
    <cellStyle name="Comma 8 2 2 2" xfId="2213" xr:uid="{77544C22-CBF9-4CF6-859A-5998CAB6C11B}"/>
    <cellStyle name="Comma 8 2 3" xfId="1887" xr:uid="{8AECE2C3-A590-40B8-8C32-0B93C3B01A0D}"/>
    <cellStyle name="Comma 8 3" xfId="1018" xr:uid="{94D681DA-C135-4E7A-8028-A63EBCE6E37D}"/>
    <cellStyle name="Comma 8 3 2" xfId="1611" xr:uid="{00DC1E99-670B-4226-BA05-49D66CDF54CB}"/>
    <cellStyle name="Comma 8 3 2 2" xfId="2248" xr:uid="{53A9745E-30CC-4E5B-BBAF-F693E3F12ED1}"/>
    <cellStyle name="Comma 8 3 3" xfId="1981" xr:uid="{8E910C62-B868-44DC-A559-632234704F35}"/>
    <cellStyle name="Comma 8 4" xfId="1513" xr:uid="{FB25DCBA-76F4-4241-97D6-09E779D05212}"/>
    <cellStyle name="Comma 8 4 2" xfId="2150" xr:uid="{B4D4AFFE-ADB2-458E-812C-9697ADE82593}"/>
    <cellStyle name="Comma 8 5" xfId="1787" xr:uid="{123A620E-5B3B-4B07-9C5A-7349ED36EAE8}"/>
    <cellStyle name="Comma 8 6" xfId="4694" xr:uid="{BA2B122A-8AB3-4F16-B2F8-9E109E0E57F3}"/>
    <cellStyle name="Comma 9" xfId="226" xr:uid="{23CC1C01-7F8B-4D2B-B247-3DF4E7CB664C}"/>
    <cellStyle name="Comma 9 2" xfId="658" xr:uid="{E76AD234-9B21-4E0C-8F7A-2A504C9DB01C}"/>
    <cellStyle name="Comma 9 2 2" xfId="1577" xr:uid="{75766D6F-61FF-48B1-AD08-CDBCEEB68FB7}"/>
    <cellStyle name="Comma 9 2 2 2" xfId="2214" xr:uid="{9969272C-B252-4A43-A7D7-7400AE7A3770}"/>
    <cellStyle name="Comma 9 2 3" xfId="1888" xr:uid="{C90C830B-6782-40C6-BF96-D9910F8B0ED1}"/>
    <cellStyle name="Comma 9 3" xfId="1019" xr:uid="{D470D7EC-D33E-43FF-B717-CF393B1D2886}"/>
    <cellStyle name="Comma 9 4" xfId="1514" xr:uid="{9A2F454A-3D6E-4B25-9A46-5D5F8A519950}"/>
    <cellStyle name="Comma 9 4 2" xfId="2151" xr:uid="{311ED4F2-5D53-400D-B38F-B645328C4A0E}"/>
    <cellStyle name="Comma 9 5" xfId="1788" xr:uid="{A3C04B5A-7528-4E35-9FEF-6EBD18B69E40}"/>
    <cellStyle name="Comma 9 6" xfId="11558" xr:uid="{27FF8EE4-61FF-421E-A642-AEC9FB21F11A}"/>
    <cellStyle name="comma zerodec" xfId="227" xr:uid="{0752FC9A-FF6D-434D-A8DA-4812B4E10036}"/>
    <cellStyle name="comma zerodec 2" xfId="9329" xr:uid="{F2B6C276-FF9F-484C-AA1A-AA731B50AD59}"/>
    <cellStyle name="Comma(#.##)" xfId="228" xr:uid="{E243FDAA-911E-4EB8-85E6-ECF624A15FD1}"/>
    <cellStyle name="Comma(#.##) 10" xfId="387" xr:uid="{E5C9F527-9A6B-4E52-8B33-0098BA8F4C4C}"/>
    <cellStyle name="Comma(#.##) 10 2" xfId="701" xr:uid="{61A62288-50F9-4719-AD95-ADDB464E34A3}"/>
    <cellStyle name="Comma(#.##) 10 2 2" xfId="1207" xr:uid="{38ACD9E9-6FB4-406C-A5B8-963653B52BA3}"/>
    <cellStyle name="Comma(#.##) 10 3" xfId="778" xr:uid="{CF441EE6-7B85-4029-953C-3DB776F7D504}"/>
    <cellStyle name="Comma(#.##) 10 3 2" xfId="1240" xr:uid="{9EA5599E-5958-4B59-83B2-9CB3BB2DFD18}"/>
    <cellStyle name="Comma(#.##) 10 4" xfId="1054" xr:uid="{240AFDF7-E02E-4F14-9140-72DF41E16CEE}"/>
    <cellStyle name="Comma(#.##) 11" xfId="672" xr:uid="{21D53FDA-4EE5-4E41-9FE0-1B4CD39CA5E8}"/>
    <cellStyle name="Comma(#.##) 11 2" xfId="1195" xr:uid="{20008237-2FBC-43B7-A409-8B14C184B17C}"/>
    <cellStyle name="Comma(#.##) 2" xfId="343" xr:uid="{C4A3B6FF-F1FA-4A79-8385-04C653AD4073}"/>
    <cellStyle name="Comma(#.##) 2 2" xfId="369" xr:uid="{4B32F1A3-EB42-4951-9312-8E15C11BC251}"/>
    <cellStyle name="Comma(#.##) 2 2 2" xfId="585" xr:uid="{B889D3B4-16BF-4DB2-BAD0-8E15D0BF4788}"/>
    <cellStyle name="Comma(#.##) 2 2 2 2" xfId="834" xr:uid="{7309E32B-D2D0-45EA-A008-8736F78206A4}"/>
    <cellStyle name="Comma(#.##) 2 2 2 2 2" xfId="1272" xr:uid="{82DC6268-98E8-489F-B9B2-98E32366C2F3}"/>
    <cellStyle name="Comma(#.##) 2 2 2 3" xfId="953" xr:uid="{6CF82585-E72D-4F80-8736-9AE8D07A399E}"/>
    <cellStyle name="Comma(#.##) 2 2 2 3 2" xfId="1382" xr:uid="{35CCF3A9-99EF-439E-B1D4-E4EDD180F41E}"/>
    <cellStyle name="Comma(#.##) 2 2 2 4" xfId="1161" xr:uid="{830E8CF8-1E53-4F2C-A754-1B685F939751}"/>
    <cellStyle name="Comma(#.##) 2 2 3" xfId="688" xr:uid="{F29304B3-7EF3-4A24-A4A2-B8A65C5256F8}"/>
    <cellStyle name="Comma(#.##) 2 2 3 2" xfId="1200" xr:uid="{9C0A06C2-2BA8-4DC4-938B-D16D242C1237}"/>
    <cellStyle name="Comma(#.##) 2 2 4" xfId="640" xr:uid="{4B44EA79-A524-4177-A7C0-4F590A2C0A53}"/>
    <cellStyle name="Comma(#.##) 2 2 4 2" xfId="1180" xr:uid="{2AF7EE36-B486-4289-930C-2D42343964CD}"/>
    <cellStyle name="Comma(#.##) 2 3" xfId="362" xr:uid="{768B2B29-C35D-4BCA-A363-44CD72808ACE}"/>
    <cellStyle name="Comma(#.##) 2 3 2" xfId="581" xr:uid="{3D617DDE-DC70-496C-9376-2C70AAFB3E90}"/>
    <cellStyle name="Comma(#.##) 2 3 2 2" xfId="830" xr:uid="{0180F3FF-71E6-4CBB-9419-647AD8DD2D8E}"/>
    <cellStyle name="Comma(#.##) 2 3 2 2 2" xfId="1270" xr:uid="{D404F4C5-FADB-4136-9FD5-D67FEBCF5A36}"/>
    <cellStyle name="Comma(#.##) 2 3 2 3" xfId="949" xr:uid="{4ECFC8F9-00F7-4DEC-949E-746AA0C5EBAA}"/>
    <cellStyle name="Comma(#.##) 2 3 2 3 2" xfId="1378" xr:uid="{11DA511E-AA3B-4B9C-87CC-E6EB7377560E}"/>
    <cellStyle name="Comma(#.##) 2 3 2 4" xfId="1157" xr:uid="{3762B858-52BC-4E1F-894B-0401EEBF25AC}"/>
    <cellStyle name="Comma(#.##) 2 3 3" xfId="611" xr:uid="{FED9F37A-B2D2-430D-8749-1A0B32B4651C}"/>
    <cellStyle name="Comma(#.##) 2 3 3 2" xfId="1172" xr:uid="{06B9E723-3AF4-49F8-9B30-0FF5C438D600}"/>
    <cellStyle name="Comma(#.##) 2 4" xfId="411" xr:uid="{0D227B60-FB01-4866-9188-855873BDABFF}"/>
    <cellStyle name="Comma(#.##) 2 4 2" xfId="718" xr:uid="{40E2B6DC-8FC2-4C9D-830B-370A5B4F3274}"/>
    <cellStyle name="Comma(#.##) 2 4 2 2" xfId="1216" xr:uid="{A1F8AE04-AE2C-4992-9CB1-1CDF851E4700}"/>
    <cellStyle name="Comma(#.##) 2 4 3" xfId="857" xr:uid="{8D9B2F2B-D097-4828-8F24-F7736A89AC58}"/>
    <cellStyle name="Comma(#.##) 2 4 3 2" xfId="1286" xr:uid="{DB7968DD-262C-452B-819B-F0F04A287366}"/>
    <cellStyle name="Comma(#.##) 2 4 4" xfId="1067" xr:uid="{0F774415-B510-4DCF-979D-CE236385C4FB}"/>
    <cellStyle name="Comma(#.##) 2 5" xfId="515" xr:uid="{7A9D13A4-83D0-4362-82F2-87E478175679}"/>
    <cellStyle name="Comma(#.##) 2 5 2" xfId="783" xr:uid="{F050AFA2-36C8-4C24-B406-2D55DFE02E8F}"/>
    <cellStyle name="Comma(#.##) 2 5 2 2" xfId="1243" xr:uid="{657151D1-268E-4D74-AEBE-7409FFC32202}"/>
    <cellStyle name="Comma(#.##) 2 5 3" xfId="903" xr:uid="{8660409E-081A-40E7-8EAA-EB557C3A380A}"/>
    <cellStyle name="Comma(#.##) 2 5 3 2" xfId="1332" xr:uid="{D8593440-C1A1-4D7A-B4E7-CF6C9DE4FA6D}"/>
    <cellStyle name="Comma(#.##) 2 5 4" xfId="1113" xr:uid="{90658839-92E6-4210-A9C1-B87D8781E835}"/>
    <cellStyle name="Comma(#.##) 2 6" xfId="572" xr:uid="{1C4BF7B5-7EAE-4DCF-87D7-F7FF736F8076}"/>
    <cellStyle name="Comma(#.##) 2 6 2" xfId="822" xr:uid="{9EA39365-A521-4BAA-9A32-BE913A8F8C60}"/>
    <cellStyle name="Comma(#.##) 2 6 2 2" xfId="1263" xr:uid="{3288EABA-8C2E-4A67-B8BB-6A0E47225E50}"/>
    <cellStyle name="Comma(#.##) 2 6 3" xfId="940" xr:uid="{9F0E2B28-9D44-4DF7-AFA0-17E60AA78496}"/>
    <cellStyle name="Comma(#.##) 2 6 3 2" xfId="1369" xr:uid="{17121F96-4DDB-420B-B422-19B5BDAB4715}"/>
    <cellStyle name="Comma(#.##) 2 6 4" xfId="1149" xr:uid="{FCAC5F81-7997-4BC6-9EC9-B9F1F89B475D}"/>
    <cellStyle name="Comma(#.##) 2 7" xfId="662" xr:uid="{B2271124-22DF-402A-886C-5543E379BC11}"/>
    <cellStyle name="Comma(#.##) 2 7 2" xfId="1189" xr:uid="{175B135E-2813-431F-ACB2-B4469833B4C8}"/>
    <cellStyle name="Comma(#.##) 3" xfId="351" xr:uid="{38105798-6B01-4582-A3BD-01C6CA306125}"/>
    <cellStyle name="Comma(#.##) 3 2" xfId="373" xr:uid="{F3E2B06B-7F64-45C8-81B7-8355C0A701CA}"/>
    <cellStyle name="Comma(#.##) 3 2 2" xfId="589" xr:uid="{F29069D0-2F21-4460-AAF6-0B4DDF2504A2}"/>
    <cellStyle name="Comma(#.##) 3 2 2 2" xfId="838" xr:uid="{B7226892-D3C3-42E3-A89A-3A38D8281AFA}"/>
    <cellStyle name="Comma(#.##) 3 2 2 2 2" xfId="1276" xr:uid="{B7E918B2-96E5-4938-A24E-EA1EAD99AB79}"/>
    <cellStyle name="Comma(#.##) 3 2 2 3" xfId="957" xr:uid="{F6D75277-2AE8-4E6C-98CB-E22DC3F8F59C}"/>
    <cellStyle name="Comma(#.##) 3 2 2 3 2" xfId="1386" xr:uid="{63DAB973-7C8C-4618-9493-23F55DAD0922}"/>
    <cellStyle name="Comma(#.##) 3 2 2 4" xfId="1165" xr:uid="{F53F69F8-C1CF-417A-ADC8-544BD50D175D}"/>
    <cellStyle name="Comma(#.##) 3 2 3" xfId="692" xr:uid="{2A751D64-6926-4413-9962-6F2DF71DA340}"/>
    <cellStyle name="Comma(#.##) 3 2 3 2" xfId="1204" xr:uid="{DA45EFC8-A812-4F82-824E-B1763452E07B}"/>
    <cellStyle name="Comma(#.##) 3 2 4" xfId="818" xr:uid="{A1E80893-1A8C-4CAC-8EFE-603F868409AA}"/>
    <cellStyle name="Comma(#.##) 3 2 4 2" xfId="1261" xr:uid="{A1E39A3A-3812-4FB6-99A4-36F726910A2C}"/>
    <cellStyle name="Comma(#.##) 3 3" xfId="417" xr:uid="{06910D30-C825-4544-B457-416BDF2014CD}"/>
    <cellStyle name="Comma(#.##) 3 3 2" xfId="723" xr:uid="{5DEE6432-ED08-4EE0-8D56-3E04D1C98872}"/>
    <cellStyle name="Comma(#.##) 3 3 2 2" xfId="1220" xr:uid="{DFDF494A-9930-4B38-906D-972071B77D37}"/>
    <cellStyle name="Comma(#.##) 3 3 3" xfId="862" xr:uid="{5619CF30-14E5-4E37-A823-920B5153B05A}"/>
    <cellStyle name="Comma(#.##) 3 3 3 2" xfId="1291" xr:uid="{006AA43F-7F86-4814-9A55-AB395F6E592E}"/>
    <cellStyle name="Comma(#.##) 3 3 4" xfId="1072" xr:uid="{5B597B57-2548-4AAD-BB46-2CFB045FE122}"/>
    <cellStyle name="Comma(#.##) 3 4" xfId="520" xr:uid="{2E7C8A71-8D14-4FBE-89D5-974562048488}"/>
    <cellStyle name="Comma(#.##) 3 4 2" xfId="788" xr:uid="{9357D4AC-CABE-4777-8A43-73EC22A5D72D}"/>
    <cellStyle name="Comma(#.##) 3 4 2 2" xfId="1247" xr:uid="{633EEBF4-DE8B-4DAC-905A-150F270B8681}"/>
    <cellStyle name="Comma(#.##) 3 4 3" xfId="908" xr:uid="{191FBD22-2F1D-4685-8474-1EAEB17195D5}"/>
    <cellStyle name="Comma(#.##) 3 4 3 2" xfId="1337" xr:uid="{1D4C76B0-E43B-46EA-B17A-164D6AEB2ED0}"/>
    <cellStyle name="Comma(#.##) 3 4 4" xfId="1118" xr:uid="{923FCD93-9FF4-492A-A3D4-CD88D0768941}"/>
    <cellStyle name="Comma(#.##) 3 5" xfId="576" xr:uid="{49B49BC0-76D5-4BAE-B373-F6FA0FD66A40}"/>
    <cellStyle name="Comma(#.##) 3 5 2" xfId="826" xr:uid="{650E82CE-99BF-4CAB-885D-0B09B7446D0D}"/>
    <cellStyle name="Comma(#.##) 3 5 2 2" xfId="1267" xr:uid="{597320C9-7473-4A3A-A1C7-F2D6C4118C96}"/>
    <cellStyle name="Comma(#.##) 3 5 3" xfId="944" xr:uid="{547F3AB4-1AD6-44CD-A4CA-B322BEC91CD6}"/>
    <cellStyle name="Comma(#.##) 3 5 3 2" xfId="1373" xr:uid="{A66D95BC-496D-4429-9197-11D77304EDD4}"/>
    <cellStyle name="Comma(#.##) 3 5 4" xfId="1153" xr:uid="{3B315120-C3EF-416A-8FC8-77A833BA3768}"/>
    <cellStyle name="Comma(#.##) 3 6" xfId="732" xr:uid="{EDC25B8E-E24A-4066-9CD4-ACCBC004C4D4}"/>
    <cellStyle name="Comma(#.##) 3 6 2" xfId="1225" xr:uid="{B7B05540-D156-4344-B8DC-13DEA6D11B62}"/>
    <cellStyle name="Comma(#.##) 4" xfId="399" xr:uid="{A31FD804-E41C-44E5-B794-E43BCEE8331F}"/>
    <cellStyle name="Comma(#.##) 4 2" xfId="504" xr:uid="{10A223AA-EB66-403E-AC93-EC8BFDD04E7C}"/>
    <cellStyle name="Comma(#.##) 4 2 2" xfId="772" xr:uid="{D786A498-B603-4459-8066-66199397E68C}"/>
    <cellStyle name="Comma(#.##) 4 2 2 2" xfId="1234" xr:uid="{A560C098-3324-4E1E-9705-D48DF2B8157A}"/>
    <cellStyle name="Comma(#.##) 4 2 3" xfId="894" xr:uid="{E93850AE-1198-4B24-BE6F-2D3E3F87991A}"/>
    <cellStyle name="Comma(#.##) 4 2 3 2" xfId="1323" xr:uid="{E3F5C26E-244A-4181-A855-48F9E347BF8F}"/>
    <cellStyle name="Comma(#.##) 4 2 4" xfId="1104" xr:uid="{DEEF54A5-3D04-4060-90B0-103DA09E56CD}"/>
    <cellStyle name="Comma(#.##) 4 3" xfId="708" xr:uid="{3F3615E9-BB55-4EF5-8EEF-3105B49556A5}"/>
    <cellStyle name="Comma(#.##) 4 3 2" xfId="1210" xr:uid="{49D2158A-C350-47A5-B536-7E574C836112}"/>
    <cellStyle name="Comma(#.##) 4 4" xfId="848" xr:uid="{D2688DE5-F4DC-463A-9E07-F09962496E68}"/>
    <cellStyle name="Comma(#.##) 4 4 2" xfId="1277" xr:uid="{E000FBA4-8B5F-42DD-A564-A84D091941E8}"/>
    <cellStyle name="Comma(#.##) 4 5" xfId="1058" xr:uid="{FB811440-579C-4ADE-9300-6C980521D5E0}"/>
    <cellStyle name="Comma(#.##) 5" xfId="404" xr:uid="{27A93FAF-525D-4ACC-8C0B-2CBBA72F3A86}"/>
    <cellStyle name="Comma(#.##) 5 2" xfId="509" xr:uid="{FC4B0121-EC3B-4952-953E-5EEB5C629769}"/>
    <cellStyle name="Comma(#.##) 5 2 2" xfId="777" xr:uid="{07C62AD8-D8D8-4A64-B3E9-DB563327E88F}"/>
    <cellStyle name="Comma(#.##) 5 2 2 2" xfId="1239" xr:uid="{1197A1D9-71DC-4636-8F32-4F47D1487F36}"/>
    <cellStyle name="Comma(#.##) 5 2 3" xfId="899" xr:uid="{F31E3BF6-4099-4236-9E90-0AD967908E02}"/>
    <cellStyle name="Comma(#.##) 5 2 3 2" xfId="1328" xr:uid="{BE338086-DC9D-4007-A249-E45F63D39DEE}"/>
    <cellStyle name="Comma(#.##) 5 2 4" xfId="1109" xr:uid="{E282CD5C-A24C-485B-AF10-9683D960DDD5}"/>
    <cellStyle name="Comma(#.##) 5 3" xfId="713" xr:uid="{CF280AA5-302E-494C-B356-1551BD3D1670}"/>
    <cellStyle name="Comma(#.##) 5 3 2" xfId="1215" xr:uid="{13449C74-CD2F-48AE-BC8E-ED119185B801}"/>
    <cellStyle name="Comma(#.##) 5 4" xfId="853" xr:uid="{4D81EC7A-D9CB-4AEF-AE5B-D3349B2064F0}"/>
    <cellStyle name="Comma(#.##) 5 4 2" xfId="1282" xr:uid="{3716692F-690D-4F67-9F7A-F60DADCB7B08}"/>
    <cellStyle name="Comma(#.##) 5 5" xfId="1063" xr:uid="{41D57179-F569-47C9-8597-B040E2E028B0}"/>
    <cellStyle name="Comma(#.##) 6" xfId="439" xr:uid="{CB20DBD1-BF5B-4E61-9539-891A0C468FFE}"/>
    <cellStyle name="Comma(#.##) 6 2" xfId="542" xr:uid="{E87C60EF-3D3F-435A-851B-0401F10A648D}"/>
    <cellStyle name="Comma(#.##) 6 2 2" xfId="794" xr:uid="{8568AE5D-42BD-468A-BB3B-530843D306B9}"/>
    <cellStyle name="Comma(#.##) 6 2 2 2" xfId="1253" xr:uid="{AAE623CD-3176-474F-812B-5776704DFFFA}"/>
    <cellStyle name="Comma(#.##) 6 2 3" xfId="914" xr:uid="{19319CAF-F5BD-4350-B69C-138F32A944A9}"/>
    <cellStyle name="Comma(#.##) 6 2 3 2" xfId="1343" xr:uid="{97B3AB88-E213-4B1A-8E8B-F9DE01CB21B0}"/>
    <cellStyle name="Comma(#.##) 6 2 4" xfId="1124" xr:uid="{4B5577E9-72CA-4779-9A7C-05DFACD4C63D}"/>
    <cellStyle name="Comma(#.##) 6 3" xfId="868" xr:uid="{70A83350-0676-499E-9448-A18FBD17F491}"/>
    <cellStyle name="Comma(#.##) 6 3 2" xfId="1297" xr:uid="{43273600-8F3B-4405-AE0B-1B5F520D8B80}"/>
    <cellStyle name="Comma(#.##) 6 4" xfId="1078" xr:uid="{02ABEF81-E82D-4FE6-8BF6-5F61BFD5E5D6}"/>
    <cellStyle name="Comma(#.##) 7" xfId="414" xr:uid="{EE07D35B-996F-456E-B716-D19F2D5C6E32}"/>
    <cellStyle name="Comma(#.##) 7 2" xfId="518" xr:uid="{BE4EB411-5741-4815-ACBC-8E42CE87D0AA}"/>
    <cellStyle name="Comma(#.##) 7 2 2" xfId="786" xr:uid="{6F337B9C-CCBF-470E-88B7-2C3FA0C25AB8}"/>
    <cellStyle name="Comma(#.##) 7 2 2 2" xfId="1246" xr:uid="{C82018BF-C4CB-4BC9-B928-5AE1C8BC97FC}"/>
    <cellStyle name="Comma(#.##) 7 2 3" xfId="906" xr:uid="{3819956B-F1B6-48F1-BF2B-3CE23062EC86}"/>
    <cellStyle name="Comma(#.##) 7 2 3 2" xfId="1335" xr:uid="{D0277FA9-5F1C-4757-B5CC-75DE8A43CDEA}"/>
    <cellStyle name="Comma(#.##) 7 2 4" xfId="1116" xr:uid="{A6C25768-967F-42E1-A71A-C8BA220AEC8E}"/>
    <cellStyle name="Comma(#.##) 7 3" xfId="721" xr:uid="{2DDBC2C7-CAA5-414A-BF63-ECD079E7EFE1}"/>
    <cellStyle name="Comma(#.##) 7 3 2" xfId="1219" xr:uid="{44DB078C-ED99-43F5-A6EA-E5E9CC6C9340}"/>
    <cellStyle name="Comma(#.##) 7 4" xfId="860" xr:uid="{81B1E540-CE2F-4D5E-9257-73546559FADC}"/>
    <cellStyle name="Comma(#.##) 7 4 2" xfId="1289" xr:uid="{3417D184-14CE-49DF-B337-F576CAE3E99C}"/>
    <cellStyle name="Comma(#.##) 7 5" xfId="1070" xr:uid="{CBB299E9-818A-408E-A6D1-BE8B9F380003}"/>
    <cellStyle name="Comma(#.##) 8" xfId="403" xr:uid="{577E10F0-1F98-4DCA-B90A-D2356EC35530}"/>
    <cellStyle name="Comma(#.##) 8 2" xfId="508" xr:uid="{D01114E4-7A33-42B3-AFB8-B68E6F79792F}"/>
    <cellStyle name="Comma(#.##) 8 2 2" xfId="776" xr:uid="{CABB5A22-0B51-4D01-BEFB-DD8979FD703A}"/>
    <cellStyle name="Comma(#.##) 8 2 2 2" xfId="1238" xr:uid="{54DD3960-DC1C-4CF2-973F-DDF3FA129408}"/>
    <cellStyle name="Comma(#.##) 8 2 3" xfId="898" xr:uid="{84F9F4B1-B4CA-4FDD-9B1E-A2F1425C74E6}"/>
    <cellStyle name="Comma(#.##) 8 2 3 2" xfId="1327" xr:uid="{999EBA2F-9E9B-44E4-B104-3E55715D3039}"/>
    <cellStyle name="Comma(#.##) 8 2 4" xfId="1108" xr:uid="{C8E45AC2-B827-4D56-A57A-8FA3ABBAF094}"/>
    <cellStyle name="Comma(#.##) 8 3" xfId="712" xr:uid="{7CD1CE27-E87E-47B1-BD7E-11DC8443D9D2}"/>
    <cellStyle name="Comma(#.##) 8 3 2" xfId="1214" xr:uid="{AB76A510-E203-44B7-8653-DB2D99491AEC}"/>
    <cellStyle name="Comma(#.##) 8 4" xfId="852" xr:uid="{432079CF-F007-44D4-B655-417A52A80CF0}"/>
    <cellStyle name="Comma(#.##) 8 4 2" xfId="1281" xr:uid="{F1FCADC6-9137-4BBA-B7BB-DF5BF470933C}"/>
    <cellStyle name="Comma(#.##) 8 5" xfId="1062" xr:uid="{8FCD4885-A631-45F5-9AEC-967275DE2CD2}"/>
    <cellStyle name="Comma(#.##) 9" xfId="400" xr:uid="{017AD411-1EBA-4726-B346-61677FDF6101}"/>
    <cellStyle name="Comma(#.##) 9 2" xfId="505" xr:uid="{8A8FECC5-B917-4FEB-AA9F-E588BD6F646A}"/>
    <cellStyle name="Comma(#.##) 9 2 2" xfId="773" xr:uid="{646619B6-E314-4E77-A7CA-417AB92FF959}"/>
    <cellStyle name="Comma(#.##) 9 2 2 2" xfId="1235" xr:uid="{84EA46DF-4395-4594-9BBE-ECA64E8852A3}"/>
    <cellStyle name="Comma(#.##) 9 2 3" xfId="895" xr:uid="{9A9B38E5-A536-42BC-A1BE-4117D8C479DE}"/>
    <cellStyle name="Comma(#.##) 9 2 3 2" xfId="1324" xr:uid="{07753136-508C-4B1A-B3BC-77BDF4724BEF}"/>
    <cellStyle name="Comma(#.##) 9 2 4" xfId="1105" xr:uid="{62D7A00F-824A-456B-BED5-E70800827A19}"/>
    <cellStyle name="Comma(#.##) 9 3" xfId="709" xr:uid="{E54AB487-FF1E-453A-A8A9-199456CA1D05}"/>
    <cellStyle name="Comma(#.##) 9 3 2" xfId="1211" xr:uid="{24315AC2-2A01-40A4-824B-FB32AB8BAAA2}"/>
    <cellStyle name="Comma(#.##) 9 4" xfId="849" xr:uid="{9B1698CB-8689-4E9E-99FB-EF9724C2A684}"/>
    <cellStyle name="Comma(#.##) 9 4 2" xfId="1278" xr:uid="{73A0E66C-A33F-4EF4-B09E-509F84A23BCC}"/>
    <cellStyle name="Comma(#.##) 9 5" xfId="1059" xr:uid="{8EE4D939-D39A-4E43-9312-93B99FF5D01A}"/>
    <cellStyle name="Comma(0.00)" xfId="229" xr:uid="{60DFB71B-299D-4A19-8BE0-71D2DAD251CA}"/>
    <cellStyle name="Comma(0.00) 10" xfId="386" xr:uid="{E1A9A745-5484-49AC-BE51-EE9AC4F33F49}"/>
    <cellStyle name="Comma(0.00) 10 2" xfId="700" xr:uid="{EDD81CD6-89C7-48F8-987B-74AF2EE7B84B}"/>
    <cellStyle name="Comma(0.00) 10 2 2" xfId="1206" xr:uid="{928EE4CA-1987-4B10-8D98-27BE3846EEE0}"/>
    <cellStyle name="Comma(0.00) 10 3" xfId="677" xr:uid="{97746EA5-5BAA-499C-8E24-DC1E6EE4A1CB}"/>
    <cellStyle name="Comma(0.00) 10 3 2" xfId="1197" xr:uid="{627A5C29-2297-4497-BAC2-EF6C1EE35E90}"/>
    <cellStyle name="Comma(0.00) 10 4" xfId="1053" xr:uid="{F84ED7D5-25E9-4E53-8634-1A5985E96834}"/>
    <cellStyle name="Comma(0.00) 11" xfId="604" xr:uid="{053EF141-3DC6-4508-B40C-DCE7FFF4B616}"/>
    <cellStyle name="Comma(0.00) 11 2" xfId="1168" xr:uid="{11D197E1-6907-4921-8BB9-8C84EB827FF3}"/>
    <cellStyle name="Comma(0.00) 2" xfId="344" xr:uid="{7464E436-AE8E-40DA-9CB4-C8E20D9844AE}"/>
    <cellStyle name="Comma(0.00) 2 2" xfId="370" xr:uid="{234BAC71-6FB7-441C-8949-C777FACC8671}"/>
    <cellStyle name="Comma(0.00) 2 2 2" xfId="586" xr:uid="{CC87CFC7-B5B7-4495-A1D8-AC29B7D66D7D}"/>
    <cellStyle name="Comma(0.00) 2 2 2 2" xfId="835" xr:uid="{502E21C7-FAA1-47E8-8738-B8FD4C5B63FE}"/>
    <cellStyle name="Comma(0.00) 2 2 2 2 2" xfId="1273" xr:uid="{0BCB29CE-9033-47B2-BACB-BD9D377EDB9F}"/>
    <cellStyle name="Comma(0.00) 2 2 2 3" xfId="954" xr:uid="{B1B04F16-49C4-4260-9167-72D77B82A2D1}"/>
    <cellStyle name="Comma(0.00) 2 2 2 3 2" xfId="1383" xr:uid="{9ED95A6E-756A-4E61-B34E-E155EDEEE096}"/>
    <cellStyle name="Comma(0.00) 2 2 2 4" xfId="1162" xr:uid="{8F770AC9-A558-4825-BBD5-BB41F04C2CFB}"/>
    <cellStyle name="Comma(0.00) 2 2 3" xfId="689" xr:uid="{DEB3CB0A-B879-4EBF-8B63-2E78692909EA}"/>
    <cellStyle name="Comma(0.00) 2 2 3 2" xfId="1201" xr:uid="{255648FA-6A3A-47D6-A0BE-3F84918C40DA}"/>
    <cellStyle name="Comma(0.00) 2 2 4" xfId="639" xr:uid="{1C387BFA-1D60-40E0-A838-1B91D7908037}"/>
    <cellStyle name="Comma(0.00) 2 2 4 2" xfId="1179" xr:uid="{89EEC48A-0EB6-4A17-96C1-B074D5C8D47F}"/>
    <cellStyle name="Comma(0.00) 2 3" xfId="361" xr:uid="{89C9432D-7F14-428A-B15B-2D382ED0CD2B}"/>
    <cellStyle name="Comma(0.00) 2 3 2" xfId="580" xr:uid="{91A623C7-5A36-4AC6-B3E0-B4AB07C9D63E}"/>
    <cellStyle name="Comma(0.00) 2 3 2 2" xfId="829" xr:uid="{F5188D65-8556-47B5-A3DE-941FD5050BE4}"/>
    <cellStyle name="Comma(0.00) 2 3 2 2 2" xfId="1269" xr:uid="{EB063113-56D1-498A-90FB-D2971707DE55}"/>
    <cellStyle name="Comma(0.00) 2 3 2 3" xfId="948" xr:uid="{F6C0B6C7-D929-4EC2-9B4D-A287722966C6}"/>
    <cellStyle name="Comma(0.00) 2 3 2 3 2" xfId="1377" xr:uid="{8D8D253F-AAAE-4F08-852E-EEF7F5FC9A4B}"/>
    <cellStyle name="Comma(0.00) 2 3 2 4" xfId="1156" xr:uid="{A5735B54-3165-4C5B-978C-2A1BD7F89E56}"/>
    <cellStyle name="Comma(0.00) 2 3 3" xfId="605" xr:uid="{F4AE6244-324D-47DC-8577-9D4B71D37695}"/>
    <cellStyle name="Comma(0.00) 2 3 3 2" xfId="1169" xr:uid="{50AF6E0A-B372-4862-82B3-74C51A8CA3E6}"/>
    <cellStyle name="Comma(0.00) 2 4" xfId="412" xr:uid="{1605ED34-B1A1-4988-8312-F9E70E23F6CF}"/>
    <cellStyle name="Comma(0.00) 2 4 2" xfId="719" xr:uid="{C49AEE26-58DE-4152-98E3-F1C8A9AA8CD1}"/>
    <cellStyle name="Comma(0.00) 2 4 2 2" xfId="1217" xr:uid="{A1C25A9D-88EC-4E83-B797-C57FD5AA6C36}"/>
    <cellStyle name="Comma(0.00) 2 4 3" xfId="858" xr:uid="{D626E69D-85C8-4EEF-A008-68761924408E}"/>
    <cellStyle name="Comma(0.00) 2 4 3 2" xfId="1287" xr:uid="{307BE769-2C50-4317-AC38-31C698FA015B}"/>
    <cellStyle name="Comma(0.00) 2 4 4" xfId="1068" xr:uid="{8F159DCE-C1F9-41DE-A370-CF6429141967}"/>
    <cellStyle name="Comma(0.00) 2 5" xfId="516" xr:uid="{2953E1B5-E1BD-4112-8603-834EBE0CA8E7}"/>
    <cellStyle name="Comma(0.00) 2 5 2" xfId="784" xr:uid="{6675559A-7EC4-4E8A-885F-9F2164291725}"/>
    <cellStyle name="Comma(0.00) 2 5 2 2" xfId="1244" xr:uid="{A91076DE-A0D8-4480-9D30-BB2F8D397DED}"/>
    <cellStyle name="Comma(0.00) 2 5 3" xfId="904" xr:uid="{166E51C5-4C34-434C-A516-14AA3832B677}"/>
    <cellStyle name="Comma(0.00) 2 5 3 2" xfId="1333" xr:uid="{17B1B6A1-D682-43DE-8C74-D29116C61EB9}"/>
    <cellStyle name="Comma(0.00) 2 5 4" xfId="1114" xr:uid="{27F1FDED-B8C3-4CB7-92A6-113CDD01D51B}"/>
    <cellStyle name="Comma(0.00) 2 6" xfId="573" xr:uid="{6CBDFB2D-4044-4802-8B61-3545F97252FD}"/>
    <cellStyle name="Comma(0.00) 2 6 2" xfId="823" xr:uid="{C2CC89D6-4A60-49E0-A359-807A1B82CA87}"/>
    <cellStyle name="Comma(0.00) 2 6 2 2" xfId="1264" xr:uid="{455699FF-2729-4CE3-BE5C-B065F0DF20A8}"/>
    <cellStyle name="Comma(0.00) 2 6 3" xfId="941" xr:uid="{B0C4612A-F8A8-4E67-B161-E4972C034C9C}"/>
    <cellStyle name="Comma(0.00) 2 6 3 2" xfId="1370" xr:uid="{F0F662AB-96B4-4334-9F8F-92127C3E8E09}"/>
    <cellStyle name="Comma(0.00) 2 6 4" xfId="1150" xr:uid="{B713EEF8-3000-4BDE-A87C-A521E2AC14BD}"/>
    <cellStyle name="Comma(0.00) 2 7" xfId="661" xr:uid="{570D167C-93D1-4D88-9721-A3747035D36C}"/>
    <cellStyle name="Comma(0.00) 2 7 2" xfId="1188" xr:uid="{6554B624-94B7-43B8-B635-6F3BD3A79747}"/>
    <cellStyle name="Comma(0.00) 3" xfId="339" xr:uid="{7E86EC84-170D-48DB-865A-84F767DDFDBF}"/>
    <cellStyle name="Comma(0.00) 3 2" xfId="366" xr:uid="{8BDA032D-0483-422E-8201-163E01798D01}"/>
    <cellStyle name="Comma(0.00) 3 2 2" xfId="582" xr:uid="{AAC09C03-1535-4CAC-8D16-488A5AA7C590}"/>
    <cellStyle name="Comma(0.00) 3 2 2 2" xfId="831" xr:uid="{109D82EC-63B6-4195-9C03-BDDFACFD0761}"/>
    <cellStyle name="Comma(0.00) 3 2 2 2 2" xfId="1271" xr:uid="{5FA17EDA-F4B7-49DE-A547-C37EF7417730}"/>
    <cellStyle name="Comma(0.00) 3 2 2 3" xfId="950" xr:uid="{97BE4E3C-45CA-4806-B001-D3CACCDE0477}"/>
    <cellStyle name="Comma(0.00) 3 2 2 3 2" xfId="1379" xr:uid="{66478F94-9659-4541-A7B6-FF60B47B66AF}"/>
    <cellStyle name="Comma(0.00) 3 2 2 4" xfId="1158" xr:uid="{9B0676D3-EC17-4DE1-80F1-9A19AC33C682}"/>
    <cellStyle name="Comma(0.00) 3 2 3" xfId="685" xr:uid="{732BCF18-A311-493E-9229-C5383949E4F3}"/>
    <cellStyle name="Comma(0.00) 3 2 3 2" xfId="1199" xr:uid="{EB3F15D7-3220-4EE9-B3C3-D1CB4F8F3E80}"/>
    <cellStyle name="Comma(0.00) 3 2 4" xfId="643" xr:uid="{B1E98843-BBC1-46E4-90C9-217074610C5F}"/>
    <cellStyle name="Comma(0.00) 3 2 4 2" xfId="1183" xr:uid="{C16CC26E-A6BD-4091-A851-622E073FB285}"/>
    <cellStyle name="Comma(0.00) 3 3" xfId="401" xr:uid="{B97FABD0-4DF2-448B-8C71-1B78D8653D96}"/>
    <cellStyle name="Comma(0.00) 3 3 2" xfId="710" xr:uid="{B7B3A4D8-FB77-40C0-A63D-E96574926994}"/>
    <cellStyle name="Comma(0.00) 3 3 2 2" xfId="1212" xr:uid="{229BEF5D-7E94-4289-9852-9B98554F8820}"/>
    <cellStyle name="Comma(0.00) 3 3 3" xfId="850" xr:uid="{35A5DE06-E4AD-45EC-BAF9-8FDAB2F5F54C}"/>
    <cellStyle name="Comma(0.00) 3 3 3 2" xfId="1279" xr:uid="{62C34767-76B9-45B7-8470-669366B9D86E}"/>
    <cellStyle name="Comma(0.00) 3 3 4" xfId="1060" xr:uid="{2440023E-8CBA-4B9C-9689-50D7A88E593E}"/>
    <cellStyle name="Comma(0.00) 3 4" xfId="506" xr:uid="{6C897BE5-491E-4E0A-9B96-CC5A558044C3}"/>
    <cellStyle name="Comma(0.00) 3 4 2" xfId="774" xr:uid="{2D4AEF88-576D-44AA-8F1B-C0384ACC391D}"/>
    <cellStyle name="Comma(0.00) 3 4 2 2" xfId="1236" xr:uid="{24B1213A-8154-41A1-AF6D-AA6E477806AD}"/>
    <cellStyle name="Comma(0.00) 3 4 3" xfId="896" xr:uid="{BDD27AF3-1E13-441C-B0FE-F0B25F1AD267}"/>
    <cellStyle name="Comma(0.00) 3 4 3 2" xfId="1325" xr:uid="{2E48314B-1769-424E-B9B3-9B213C1DC25A}"/>
    <cellStyle name="Comma(0.00) 3 4 4" xfId="1106" xr:uid="{4A8DC97B-41ED-44F5-82C8-E9F1C5676393}"/>
    <cellStyle name="Comma(0.00) 3 5" xfId="569" xr:uid="{9A36A33E-70CF-4976-A498-B0945C0C1786}"/>
    <cellStyle name="Comma(0.00) 3 5 2" xfId="820" xr:uid="{1ED7137D-A8E8-4230-9B22-338DBCD06502}"/>
    <cellStyle name="Comma(0.00) 3 5 2 2" xfId="1262" xr:uid="{4C8A3216-D925-41FD-9D74-62B27E72C98B}"/>
    <cellStyle name="Comma(0.00) 3 5 3" xfId="937" xr:uid="{FD8F30B5-8304-4D79-A549-B90C7729B04E}"/>
    <cellStyle name="Comma(0.00) 3 5 3 2" xfId="1366" xr:uid="{7DAADB19-FA31-4B31-80A3-C8F662B4DEBF}"/>
    <cellStyle name="Comma(0.00) 3 5 4" xfId="1147" xr:uid="{3252D180-28CE-4098-AC70-C8B1F0FBB857}"/>
    <cellStyle name="Comma(0.00) 3 6" xfId="665" xr:uid="{232A6F12-7D70-409B-87E1-62407CC32337}"/>
    <cellStyle name="Comma(0.00) 3 6 2" xfId="1192" xr:uid="{B02CC286-E2AD-4A82-93F9-1B2E6DDB0FFE}"/>
    <cellStyle name="Comma(0.00) 4" xfId="402" xr:uid="{1D7AC8C6-B9C2-4F60-BD91-0BE43C044979}"/>
    <cellStyle name="Comma(0.00) 4 2" xfId="507" xr:uid="{3775199E-CB74-4D54-B6D4-48C1D804853F}"/>
    <cellStyle name="Comma(0.00) 4 2 2" xfId="775" xr:uid="{4A4A4847-80FB-4D1C-A0D2-2D2CF898DD53}"/>
    <cellStyle name="Comma(0.00) 4 2 2 2" xfId="1237" xr:uid="{0DFD3EB5-1713-4077-967B-3BCAC3BCCBAF}"/>
    <cellStyle name="Comma(0.00) 4 2 3" xfId="897" xr:uid="{13D6640D-8C38-46EF-A083-BD613CDB9D8D}"/>
    <cellStyle name="Comma(0.00) 4 2 3 2" xfId="1326" xr:uid="{EC2A26FB-AE20-4318-A20B-5A98781603FB}"/>
    <cellStyle name="Comma(0.00) 4 2 4" xfId="1107" xr:uid="{CBAB5B7C-DC97-4AB7-A3F1-80CEBEC18809}"/>
    <cellStyle name="Comma(0.00) 4 3" xfId="711" xr:uid="{ED2C1513-1533-43B3-A98C-696415D00ABB}"/>
    <cellStyle name="Comma(0.00) 4 3 2" xfId="1213" xr:uid="{A3C5E61C-AA7C-44D1-808D-77044761DFE1}"/>
    <cellStyle name="Comma(0.00) 4 4" xfId="851" xr:uid="{B1B0B16C-5045-4A51-B308-74BAB5C0050D}"/>
    <cellStyle name="Comma(0.00) 4 4 2" xfId="1280" xr:uid="{160AA2B9-BCD2-4764-8E7D-31FFFC8EF09F}"/>
    <cellStyle name="Comma(0.00) 4 5" xfId="1061" xr:uid="{86818E54-B3A6-416F-8364-FC5E3D51A64A}"/>
    <cellStyle name="Comma(0.00) 5" xfId="442" xr:uid="{6C721429-E754-4047-92E9-F7761F8B24C7}"/>
    <cellStyle name="Comma(0.00) 5 2" xfId="545" xr:uid="{FED4220D-8E10-43E1-8651-9D9F996D9DD5}"/>
    <cellStyle name="Comma(0.00) 5 2 2" xfId="797" xr:uid="{BA2924B9-41FC-4672-B417-B6A635DDDB80}"/>
    <cellStyle name="Comma(0.00) 5 2 2 2" xfId="1254" xr:uid="{EF7F4808-13F1-480F-8011-F8BF073C7882}"/>
    <cellStyle name="Comma(0.00) 5 2 3" xfId="917" xr:uid="{1F656A4A-C206-4E4E-BCB7-48403A99F3BE}"/>
    <cellStyle name="Comma(0.00) 5 2 3 2" xfId="1346" xr:uid="{C4CDFBEF-AE5D-4121-970B-F72A03CCF13A}"/>
    <cellStyle name="Comma(0.00) 5 2 4" xfId="1127" xr:uid="{72F4E517-6F75-4D2A-9EE2-95A4794FDA26}"/>
    <cellStyle name="Comma(0.00) 5 3" xfId="735" xr:uid="{15B9D915-C43B-4F39-A918-C0E203332D7A}"/>
    <cellStyle name="Comma(0.00) 5 3 2" xfId="1226" xr:uid="{88406964-2A77-45C7-A794-24BEBB405A2D}"/>
    <cellStyle name="Comma(0.00) 5 4" xfId="871" xr:uid="{D46E6A18-A8F2-483D-BFEB-307C23093879}"/>
    <cellStyle name="Comma(0.00) 5 4 2" xfId="1300" xr:uid="{8225A5FC-7EB5-4E58-8B00-D8A53FA25803}"/>
    <cellStyle name="Comma(0.00) 5 5" xfId="1081" xr:uid="{B5164095-F94B-4AEF-B348-29E3F9B87D34}"/>
    <cellStyle name="Comma(0.00) 6" xfId="409" xr:uid="{B968857D-4DFC-45DD-BE24-4826BC25DBB0}"/>
    <cellStyle name="Comma(0.00) 6 2" xfId="513" xr:uid="{1A214D8D-4FE5-45D6-A9B0-BCE844D48F35}"/>
    <cellStyle name="Comma(0.00) 6 2 2" xfId="781" xr:uid="{C5D6E7A4-E057-49C4-AD3C-CD1031F1F7CB}"/>
    <cellStyle name="Comma(0.00) 6 2 2 2" xfId="1241" xr:uid="{CB9215BE-6AA6-4D44-8C55-7A2499AE6802}"/>
    <cellStyle name="Comma(0.00) 6 2 3" xfId="902" xr:uid="{9EC85EB8-DD3C-46FF-B7DB-FBE10E3D22D9}"/>
    <cellStyle name="Comma(0.00) 6 2 3 2" xfId="1331" xr:uid="{A562097B-4834-455E-BC7E-5DEB1DC510EF}"/>
    <cellStyle name="Comma(0.00) 6 2 4" xfId="1112" xr:uid="{385AD3B3-940B-4755-BE23-ECC169211BF0}"/>
    <cellStyle name="Comma(0.00) 6 3" xfId="856" xr:uid="{691FC123-06D0-4337-8F54-0DC99F94AC5E}"/>
    <cellStyle name="Comma(0.00) 6 3 2" xfId="1285" xr:uid="{F5E05CF7-78FC-4079-B9AB-4FEB43153738}"/>
    <cellStyle name="Comma(0.00) 6 4" xfId="1066" xr:uid="{37EE2D26-4EE8-4E2D-84A9-C47831EF71A3}"/>
    <cellStyle name="Comma(0.00) 7" xfId="448" xr:uid="{78E605D3-4ACF-48EF-AC0E-0682DF2A3282}"/>
    <cellStyle name="Comma(0.00) 7 2" xfId="550" xr:uid="{3AD478FD-BBEF-4CE7-AFE8-2296809DD91E}"/>
    <cellStyle name="Comma(0.00) 7 2 2" xfId="802" xr:uid="{01EBCAD8-1BE2-483D-86D5-07E01D2F060C}"/>
    <cellStyle name="Comma(0.00) 7 2 2 2" xfId="1257" xr:uid="{D65D2706-D4EE-48D9-B46E-EDE1949B2B84}"/>
    <cellStyle name="Comma(0.00) 7 2 3" xfId="921" xr:uid="{E8730983-5DFE-4E10-B7D5-B0164C75F1D8}"/>
    <cellStyle name="Comma(0.00) 7 2 3 2" xfId="1350" xr:uid="{CCD366F7-C2EC-42C3-B776-F59161B6E3C6}"/>
    <cellStyle name="Comma(0.00) 7 2 4" xfId="1131" xr:uid="{B8BB6092-A5B1-4FE6-B208-D3DAC3C6B83A}"/>
    <cellStyle name="Comma(0.00) 7 3" xfId="739" xr:uid="{CA5BA4D3-DF05-4768-A7FF-CD65B67ACFF6}"/>
    <cellStyle name="Comma(0.00) 7 3 2" xfId="1228" xr:uid="{07B6AEF5-76FA-47E6-BCF6-81E1AFA21128}"/>
    <cellStyle name="Comma(0.00) 7 4" xfId="875" xr:uid="{2495ED37-1593-4FB6-AA5A-60DD55F18D47}"/>
    <cellStyle name="Comma(0.00) 7 4 2" xfId="1304" xr:uid="{75914D7B-00B4-4303-A300-D03D81175AEF}"/>
    <cellStyle name="Comma(0.00) 7 5" xfId="1085" xr:uid="{22A59F36-AA8A-4DA4-8C55-73CB842C479D}"/>
    <cellStyle name="Comma(0.00) 8" xfId="413" xr:uid="{39BB966D-C803-4D4D-A211-438B8686D781}"/>
    <cellStyle name="Comma(0.00) 8 2" xfId="517" xr:uid="{CDB7DE21-8922-440B-B9B9-76807DF8D539}"/>
    <cellStyle name="Comma(0.00) 8 2 2" xfId="785" xr:uid="{497260EF-22FC-490B-96E6-43F37B350D7F}"/>
    <cellStyle name="Comma(0.00) 8 2 2 2" xfId="1245" xr:uid="{477761E5-71B2-4643-AA55-76D6F338249D}"/>
    <cellStyle name="Comma(0.00) 8 2 3" xfId="905" xr:uid="{C865E30E-59C8-4FA7-96A0-61E9CB9EDDA8}"/>
    <cellStyle name="Comma(0.00) 8 2 3 2" xfId="1334" xr:uid="{E5B97A23-CB71-4C04-AD2C-7B691BFE67C5}"/>
    <cellStyle name="Comma(0.00) 8 2 4" xfId="1115" xr:uid="{0D607DD3-6F73-4576-91BD-3805688B5C01}"/>
    <cellStyle name="Comma(0.00) 8 3" xfId="720" xr:uid="{09E54516-978D-4D32-ADD5-60AF01147C99}"/>
    <cellStyle name="Comma(0.00) 8 3 2" xfId="1218" xr:uid="{392A595B-29E3-4B45-A155-805EE48147A4}"/>
    <cellStyle name="Comma(0.00) 8 4" xfId="859" xr:uid="{30E69681-6782-4504-ABDA-E1EBB1E9370D}"/>
    <cellStyle name="Comma(0.00) 8 4 2" xfId="1288" xr:uid="{61978AD0-C01C-4C1B-B8DA-41063A831502}"/>
    <cellStyle name="Comma(0.00) 8 5" xfId="1069" xr:uid="{DC9E19BE-E680-4E31-A6C6-805CD8E3BB00}"/>
    <cellStyle name="Comma(0.00) 9" xfId="443" xr:uid="{41366C35-FED8-4BE1-9594-5B4419A9D754}"/>
    <cellStyle name="Comma(0.00) 9 2" xfId="546" xr:uid="{390DFC74-A626-4BA0-B772-D061FFBFC577}"/>
    <cellStyle name="Comma(0.00) 9 2 2" xfId="798" xr:uid="{55F0DC65-7725-41E0-ACC6-5A594DFEDB14}"/>
    <cellStyle name="Comma(0.00) 9 2 2 2" xfId="1255" xr:uid="{46C64A48-B18C-4B5F-A995-98F14C91D954}"/>
    <cellStyle name="Comma(0.00) 9 2 3" xfId="918" xr:uid="{FE2DA30C-7C58-40D7-852E-345B2A811E0E}"/>
    <cellStyle name="Comma(0.00) 9 2 3 2" xfId="1347" xr:uid="{12D10893-36BE-40EF-BAFD-536119D03968}"/>
    <cellStyle name="Comma(0.00) 9 2 4" xfId="1128" xr:uid="{DC2A5C3B-51D2-44A5-911B-A96305FB1DFB}"/>
    <cellStyle name="Comma(0.00) 9 3" xfId="736" xr:uid="{C45266A6-25F0-49B9-981D-1B3169AACA28}"/>
    <cellStyle name="Comma(0.00) 9 3 2" xfId="1227" xr:uid="{2E8A25D9-34C5-45BA-90C9-330EB8863601}"/>
    <cellStyle name="Comma(0.00) 9 4" xfId="872" xr:uid="{43791A3F-B439-4951-AD79-AC22878A3CCE}"/>
    <cellStyle name="Comma(0.00) 9 4 2" xfId="1301" xr:uid="{A117F7CA-AF61-4B92-83E7-CE41F2B2A0A6}"/>
    <cellStyle name="Comma(0.00) 9 5" xfId="1082" xr:uid="{182C805A-C079-4D79-A911-31D22B6445F4}"/>
    <cellStyle name="Comma[0]" xfId="4693" xr:uid="{F2F2400B-F4A0-432F-B320-E83F93A69498}"/>
    <cellStyle name="Comma[0] 2" xfId="5159" xr:uid="{829A47AF-BC17-4175-ACAA-2A5738B8F2BF}"/>
    <cellStyle name="Comma[2]" xfId="9159" xr:uid="{86307FC3-8FCC-4E39-A734-DA2E1C518297}"/>
    <cellStyle name="Comma[2] 2" xfId="4692" xr:uid="{502FE7A4-B2E8-460B-BF0A-D305F4DCAEA5}"/>
    <cellStyle name="Comma0" xfId="230" xr:uid="{98673C62-C465-4AA9-9299-FC9EB6F4CE92}"/>
    <cellStyle name="Comma0 2" xfId="982" xr:uid="{ADC7C66D-4A46-4503-92BD-162A6F8211A2}"/>
    <cellStyle name="comma-d" xfId="4690" xr:uid="{9230625A-FEA3-4EEA-BFC9-3C37D28E70F3}"/>
    <cellStyle name="Commm_lazoux_1_larout_rewult{_1_VERA_Budcet_Ictumls" xfId="231" xr:uid="{B366D107-1650-4167-B664-5F00AE904022}"/>
    <cellStyle name="Copied" xfId="4750" xr:uid="{106F67D1-7F99-4AB8-8AF7-75F96BBCAF23}"/>
    <cellStyle name="Copied 2" xfId="4688" xr:uid="{0A837C3A-0731-4BCD-8388-FCBD7A9E798E}"/>
    <cellStyle name="COST1" xfId="11718" xr:uid="{E4EB14B1-C36B-432F-9A4A-1914433C3932}"/>
    <cellStyle name="COST1 2" xfId="9447" xr:uid="{EB86F17E-564D-4CB4-AAD3-FEF2D7BD8371}"/>
    <cellStyle name="Cu~rency [0]_pldt_1_SGV_2_VERA_Budget_InputBS_CalculationsBS" xfId="232" xr:uid="{B19001BF-FB78-41E6-A127-767B635B607E}"/>
    <cellStyle name="Cu~rency [4]_pldt_=_SGZ_2_ZESULTS_Aodedlino Uphate" xfId="233" xr:uid="{3626E0EA-EA95-494A-B5AB-A1F6BC95DD5F}"/>
    <cellStyle name="Cu~renky [8]_pldt_5_SGR_2_^ERA" xfId="234" xr:uid="{48DA793C-D626-4E91-9782-10676A7DEAAE}"/>
    <cellStyle name="Cu~renoy [&lt;]_p`dt_5_SG^_2_RERAWBudoet_OalcylataonsNS_1" xfId="235" xr:uid="{769E6A4C-D7D5-4F0E-971E-14615A014C69}"/>
    <cellStyle name="Currency [&lt;]_p`dt_1_SGR_2_AnpuxBS" xfId="236" xr:uid="{473F16DB-C78B-441C-B6EA-D9BF96010215}"/>
    <cellStyle name="Currency [0] _DLLR" xfId="4686" xr:uid="{3265E2F2-0730-4C58-9294-E38705969962}"/>
    <cellStyle name="Currency [00]" xfId="983" xr:uid="{861A22B6-5B92-46B1-AD89-A909105ABCB0}"/>
    <cellStyle name="Currency 10" xfId="15770" xr:uid="{8BBBB1C2-43E9-48B1-A35E-2FE48CFF7F0C}"/>
    <cellStyle name="Currency 11" xfId="11945" xr:uid="{BDAEE33E-2944-4217-8084-5D6EB33FE3C7}"/>
    <cellStyle name="Currency 12" xfId="11955" xr:uid="{208D28A7-5D25-4908-ADB6-F97202D7CF44}"/>
    <cellStyle name="Currency 13" xfId="11960" xr:uid="{05CB9FF3-CAA2-4BC6-B5FC-0607A69FEECD}"/>
    <cellStyle name="Currency 14" xfId="11983" xr:uid="{C9E70DA7-94A2-4F03-AE17-562B24BE08CF}"/>
    <cellStyle name="Currency 15" xfId="12468" xr:uid="{DB35DEBA-4D6A-4E9E-A5A3-4E55B2F84045}"/>
    <cellStyle name="Currency 2" xfId="72" xr:uid="{1CC7495B-28B5-4F81-A709-1A3836B7E2C9}"/>
    <cellStyle name="Currency 2 2" xfId="237" xr:uid="{B0EEBEC6-4AB0-4045-ACDB-2E295BE2E661}"/>
    <cellStyle name="Currency 2 2 10" xfId="963" xr:uid="{CA05A990-AC65-460D-8A62-8EE92E3B508F}"/>
    <cellStyle name="Currency 2 2 2" xfId="4682" xr:uid="{521C142A-6E2E-4830-A8A5-A4A4B4912437}"/>
    <cellStyle name="Currency 2 2 3" xfId="4681" xr:uid="{9D238E4E-9475-4255-82CE-E429A1EE982A}"/>
    <cellStyle name="Currency 2 2 4" xfId="8339" xr:uid="{B42E4D4E-30EA-4092-BC50-CE93603E33A0}"/>
    <cellStyle name="Currency 2 2 5" xfId="10061" xr:uid="{40FC8536-A1F1-4FEA-A990-98568BA3AC15}"/>
    <cellStyle name="Currency 2 2 6" xfId="7168" xr:uid="{EA5F7D7E-6919-411E-9520-79E03B8048B7}"/>
    <cellStyle name="Currency 2 2 6 2" xfId="5765" xr:uid="{0429F4E0-4723-4E2F-A4B3-92484C1F8D73}"/>
    <cellStyle name="Currency 2 2 7" xfId="4683" xr:uid="{D4326C15-B103-4D0F-B5D6-20E89CA399B0}"/>
    <cellStyle name="Currency 2 3" xfId="1029" xr:uid="{DB83031A-D674-489F-BC51-CCE60A52BBEE}"/>
    <cellStyle name="Currency 2 3 2" xfId="4680" xr:uid="{43FAB394-7416-4DE2-AC2A-2AB39B187E5A}"/>
    <cellStyle name="Currency 2 4" xfId="4678" xr:uid="{78ACBD49-57A4-45B1-9765-54C8007D0C32}"/>
    <cellStyle name="Currency 2 5" xfId="4675" xr:uid="{479804A2-0216-4B55-96FD-E5EDCE35B76A}"/>
    <cellStyle name="Currency 2 6" xfId="10032" xr:uid="{9B30AC32-42AF-42D2-95FA-A8D9B1E3B306}"/>
    <cellStyle name="Currency 2 7" xfId="4673" xr:uid="{B3EF5288-571D-42EF-9723-113A37E0FC72}"/>
    <cellStyle name="Currency 2 8" xfId="6817" xr:uid="{AEEA89A3-2C55-4791-B8D1-5168D1B30A41}"/>
    <cellStyle name="Currency 2 9" xfId="7845" xr:uid="{3E82817B-ACCF-4EE7-BB8A-8522514B12D1}"/>
    <cellStyle name="Currency 3" xfId="120" xr:uid="{D77A99AB-67AB-40D8-8CDD-95F4CA48BBEC}"/>
    <cellStyle name="Currency 3 2" xfId="9984" xr:uid="{49B20052-DABE-4CB3-9E4A-8BEAE9C72233}"/>
    <cellStyle name="Currency 4" xfId="1637" xr:uid="{F260A869-A0AA-4CCD-A2F5-619DD9F33F4C}"/>
    <cellStyle name="Currency 5" xfId="1716" xr:uid="{475913D0-CEC7-4453-AF7E-564BC410661B}"/>
    <cellStyle name="Currency 6" xfId="2301" xr:uid="{5A9A06DE-4BDC-4818-8E90-1F4DBC6B2A71}"/>
    <cellStyle name="Currency 7" xfId="1460" xr:uid="{EBED1089-DEA2-4E9E-A456-01AEB7328F39}"/>
    <cellStyle name="Currency 8" xfId="1461" xr:uid="{878B12B5-89C3-45D5-8869-F519F824A7E8}"/>
    <cellStyle name="Currency 9" xfId="11784" xr:uid="{F1C6C138-76CE-48E2-97E6-9429FA1253F8}"/>
    <cellStyle name="Currency$[0]" xfId="4670" xr:uid="{B343C164-2AFF-472F-B825-1572953C53A9}"/>
    <cellStyle name="Currency$[0] 2" xfId="5287" xr:uid="{59146CCA-A116-4482-8D87-6E64C2BB072B}"/>
    <cellStyle name="Currency$[2]" xfId="10053" xr:uid="{0BC44F1E-0ACA-4F7E-9167-467882455344}"/>
    <cellStyle name="Currency$[2] 2" xfId="8411" xr:uid="{567174B1-669D-4ED5-83C9-C9BB77F52A39}"/>
    <cellStyle name="Currency,[0][pldt_1_SGV_&gt;_CadculetiojsBS" xfId="238" xr:uid="{ECBD03A4-A486-4604-979F-8447C8A5EC28}"/>
    <cellStyle name="Currency\[0]" xfId="7629" xr:uid="{7A1E9D30-4585-48D3-B9F6-731A6BB7F5DD}"/>
    <cellStyle name="Currency\[0] 2" xfId="4668" xr:uid="{6BAF06DB-503B-40C5-8CE0-1FDBD7BA573E}"/>
    <cellStyle name="Currency0" xfId="239" xr:uid="{AB61ACBE-3107-4E66-ADF3-272FDDEB60D2}"/>
    <cellStyle name="Currency0 2" xfId="984" xr:uid="{EFD28150-5F35-4221-94AA-B2AD572FB409}"/>
    <cellStyle name="Currency1" xfId="240" xr:uid="{4BD3E4FB-938E-4BA5-982A-E25ECF640B76}"/>
    <cellStyle name="Currency1 2" xfId="4667" xr:uid="{85F74CFF-4DD0-4928-A693-2D9FDEF2FD88}"/>
    <cellStyle name="Currenky [&lt;]_phdt_=_SGV_2_^ERA_Actuals" xfId="241" xr:uid="{0229E487-5C6C-4107-970F-73A97F415340}"/>
    <cellStyle name="Currenoy [&lt;]_p`dt_=_SGV_2_VERA[Budcet_Judgit" xfId="242" xr:uid="{B36FC4A8-1689-4D23-98B1-D551895589DE}"/>
    <cellStyle name="Custom - Style1" xfId="4665" xr:uid="{C5093F2D-C8D1-4B3E-8536-CFF0226893A4}"/>
    <cellStyle name="Custom - Style1 2" xfId="5602" xr:uid="{3AC625CB-DF60-4237-BA9C-542E7A2DE97B}"/>
    <cellStyle name="Cuvrency [&lt;]_phdt_5_SGZ_2_OalcqlataonsNS_1" xfId="243" xr:uid="{074595E9-88BB-4930-BEF6-FBE15301D751}"/>
    <cellStyle name="Cuvrengy [&lt;]_phdt_1_SGV_2_InputBS_CalculationsBS" xfId="244" xr:uid="{B584E957-CE8B-4F4D-8830-061AE992A5C1}"/>
    <cellStyle name="Cuvrenky [0]_pddt_=_SG^_2_VERA_Actyals_1" xfId="245" xr:uid="{0D71A15E-24EC-45F7-AE60-01E3CE41B21A}"/>
    <cellStyle name="Cuvrenky [8]_pldt_5_SG^_2_VERASBudcet_Ictumls" xfId="246" xr:uid="{7456CEB6-536C-4D2C-921D-7D006A51ACC9}"/>
    <cellStyle name="Cuvrenoy [0]_p`dt_=_SGZ_2_ZERA[Budket_AnpupBS" xfId="247" xr:uid="{08B3BDD3-1780-453A-A5E2-C181562574A8}"/>
    <cellStyle name="Data   - Style2" xfId="4663" xr:uid="{8F6E140A-FF3B-4E6F-9EB1-91676AFB1579}"/>
    <cellStyle name="Data   - Style2 10" xfId="12712" xr:uid="{78E3E15D-3347-4152-AE7D-D199127F0D3D}"/>
    <cellStyle name="Data   - Style2 11" xfId="12366" xr:uid="{764672C9-0E61-41D2-800E-54F0CC7319B2}"/>
    <cellStyle name="Data   - Style2 12" xfId="12159" xr:uid="{7BC8F2C3-8C3E-41D4-A135-658EDE6CE161}"/>
    <cellStyle name="Data   - Style2 13" xfId="12036" xr:uid="{48709145-5A3A-4995-BC77-D5249F8A8DD4}"/>
    <cellStyle name="Data   - Style2 14" xfId="14873" xr:uid="{5C27A083-9DBD-433A-88F9-6CA38CBC83EB}"/>
    <cellStyle name="Data   - Style2 2" xfId="4661" xr:uid="{BECF600A-4A37-4540-929A-A149C3B1ED90}"/>
    <cellStyle name="Data   - Style2 2 10" xfId="5187" xr:uid="{5819E4B8-4C13-42FA-A932-5AC42732AFC6}"/>
    <cellStyle name="Data   - Style2 2 10 10" xfId="11936" xr:uid="{23798F63-429E-431C-BE4E-F4ADB9D03A5D}"/>
    <cellStyle name="Data   - Style2 2 10 11" xfId="15470" xr:uid="{5943B2C2-45AE-4BDE-920E-C386D4B91173}"/>
    <cellStyle name="Data   - Style2 2 10 12" xfId="12862" xr:uid="{DE01983B-5DFF-408A-BC06-B14D4C77CD79}"/>
    <cellStyle name="Data   - Style2 2 10 2" xfId="17169" xr:uid="{E2FA5B62-1834-41D6-B5CF-562F7163DAE5}"/>
    <cellStyle name="Data   - Style2 2 10 2 2" xfId="22926" xr:uid="{EBCF3E22-1F8E-4054-9FE5-0137E0CE2165}"/>
    <cellStyle name="Data   - Style2 2 10 3" xfId="16975" xr:uid="{0ECB4545-4441-4CA6-BB98-63470905D0FA}"/>
    <cellStyle name="Data   - Style2 2 10 3 2" xfId="22732" xr:uid="{F7E574D8-4B9E-4058-B4D3-7AF0ECBBEB5D}"/>
    <cellStyle name="Data   - Style2 2 10 4" xfId="17144" xr:uid="{066D5CD6-B8B9-4D00-AA4F-C7C4D6E66DAB}"/>
    <cellStyle name="Data   - Style2 2 10 4 2" xfId="22901" xr:uid="{ECCD3AC9-1409-4502-82E9-1606BDCC8930}"/>
    <cellStyle name="Data   - Style2 2 10 5" xfId="17970" xr:uid="{2464C27B-66CD-436F-82FC-13D856B9A099}"/>
    <cellStyle name="Data   - Style2 2 10 5 2" xfId="23728" xr:uid="{7AA7D509-8BCD-498E-B0CA-09CEB3902AF7}"/>
    <cellStyle name="Data   - Style2 2 10 6" xfId="17869" xr:uid="{C6FB088F-5AB3-488B-B01D-3FA1C1C848CF}"/>
    <cellStyle name="Data   - Style2 2 10 6 2" xfId="23626" xr:uid="{7D090DB0-8160-4181-9C9D-B888D72CBEE2}"/>
    <cellStyle name="Data   - Style2 2 10 7" xfId="20531" xr:uid="{C36E515E-D4C3-47FD-8A98-7A6320614E0B}"/>
    <cellStyle name="Data   - Style2 2 10 7 2" xfId="26290" xr:uid="{07B19DC9-9AC8-43FC-A156-C70D327A060C}"/>
    <cellStyle name="Data   - Style2 2 10 8" xfId="12828" xr:uid="{6DE6E40E-7E19-4690-AD7F-930145A5D209}"/>
    <cellStyle name="Data   - Style2 2 10 9" xfId="14342" xr:uid="{3A0B4A9D-8113-4D33-8460-8FDE0E387960}"/>
    <cellStyle name="Data   - Style2 2 11" xfId="4660" xr:uid="{FFFC246B-24C5-452F-99E2-5F546AB729AE}"/>
    <cellStyle name="Data   - Style2 2 11 10" xfId="14781" xr:uid="{3021930E-2079-46CB-8700-039E5CE122AC}"/>
    <cellStyle name="Data   - Style2 2 11 11" xfId="13558" xr:uid="{E540E964-7216-4C10-B4DD-F55DB87AC056}"/>
    <cellStyle name="Data   - Style2 2 11 12" xfId="13763" xr:uid="{669BD5A6-4E31-4F7E-9FC9-B97013007BBC}"/>
    <cellStyle name="Data   - Style2 2 11 2" xfId="16938" xr:uid="{D399F761-F7C7-467D-86D0-F05245AFE7C7}"/>
    <cellStyle name="Data   - Style2 2 11 2 2" xfId="22695" xr:uid="{5475D5E2-420B-4914-94EA-D494E24FCC3A}"/>
    <cellStyle name="Data   - Style2 2 11 3" xfId="16365" xr:uid="{8D0AF1C6-D33A-497D-9EEA-AFBF88C209E4}"/>
    <cellStyle name="Data   - Style2 2 11 3 2" xfId="22123" xr:uid="{00CD827D-0ABF-4D22-980C-64CB9C7A52F3}"/>
    <cellStyle name="Data   - Style2 2 11 4" xfId="19266" xr:uid="{417D4891-156F-4EDD-B6BF-AD8BDD9DE503}"/>
    <cellStyle name="Data   - Style2 2 11 4 2" xfId="25022" xr:uid="{7A7CF72B-9A60-40F8-B608-4C0C85A02C09}"/>
    <cellStyle name="Data   - Style2 2 11 5" xfId="15792" xr:uid="{9CF9F8E5-3D03-4763-9F41-79BE4FBD79E2}"/>
    <cellStyle name="Data   - Style2 2 11 5 2" xfId="21548" xr:uid="{D42E77DB-BAC7-4EF2-B752-9AE5FB255B5A}"/>
    <cellStyle name="Data   - Style2 2 11 6" xfId="17772" xr:uid="{0D3E0C44-254C-4CB1-B708-EC1B5249C0B3}"/>
    <cellStyle name="Data   - Style2 2 11 6 2" xfId="23529" xr:uid="{C999021C-8E4C-4474-9F63-C377528BFC01}"/>
    <cellStyle name="Data   - Style2 2 11 7" xfId="16998" xr:uid="{B3F98715-0822-4AF7-8C33-A08E19E56F7D}"/>
    <cellStyle name="Data   - Style2 2 11 7 2" xfId="22755" xr:uid="{43302F18-BB08-405B-BD40-6A9D59BA8DD3}"/>
    <cellStyle name="Data   - Style2 2 11 8" xfId="12708" xr:uid="{617BF189-CA06-4DAF-9F9F-7199F5040F5B}"/>
    <cellStyle name="Data   - Style2 2 11 9" xfId="14967" xr:uid="{255FC265-0C6B-41F2-A493-19B567095D05}"/>
    <cellStyle name="Data   - Style2 2 12" xfId="16939" xr:uid="{598D0551-E14D-48B1-982A-C9234D02E59D}"/>
    <cellStyle name="Data   - Style2 2 12 2" xfId="22696" xr:uid="{D6A46A4B-E22D-495C-B56E-FE5D38504692}"/>
    <cellStyle name="Data   - Style2 2 13" xfId="17590" xr:uid="{29994C76-D379-42D1-BCD3-1B8A26B1C9B6}"/>
    <cellStyle name="Data   - Style2 2 13 2" xfId="23347" xr:uid="{73C707E7-A107-4268-B4A3-A9ACB4BAB59B}"/>
    <cellStyle name="Data   - Style2 2 14" xfId="16532" xr:uid="{424A6085-1EF8-4F2D-8A2A-0390A0FA3FF1}"/>
    <cellStyle name="Data   - Style2 2 14 2" xfId="22290" xr:uid="{DBFD3663-1FDC-44E2-925B-6280BAB49663}"/>
    <cellStyle name="Data   - Style2 2 15" xfId="18652" xr:uid="{E5757077-25D7-4F1B-BC56-8D61E1E2AB0D}"/>
    <cellStyle name="Data   - Style2 2 15 2" xfId="24408" xr:uid="{9B20D297-C270-4893-A4B8-014BF655DAD5}"/>
    <cellStyle name="Data   - Style2 2 16" xfId="17976" xr:uid="{64E0A404-F53B-4161-A94E-BAEC48336CBE}"/>
    <cellStyle name="Data   - Style2 2 16 2" xfId="23734" xr:uid="{78292860-9BA1-4D2D-926D-6705A2A066C3}"/>
    <cellStyle name="Data   - Style2 2 17" xfId="15873" xr:uid="{5C52C69A-0B0E-4FE1-BB74-750CBCFA183A}"/>
    <cellStyle name="Data   - Style2 2 17 2" xfId="21630" xr:uid="{DBFA2124-B760-4C1F-8244-8DF75E375CC4}"/>
    <cellStyle name="Data   - Style2 2 18" xfId="12710" xr:uid="{2613DBEB-F26E-41BF-BBCE-E27292A7ECF4}"/>
    <cellStyle name="Data   - Style2 2 19" xfId="12363" xr:uid="{84E64AB2-07FF-4FF5-8909-1EDFF60C53EC}"/>
    <cellStyle name="Data   - Style2 2 2" xfId="4659" xr:uid="{282859EA-E7B4-4C48-A329-37D49B558428}"/>
    <cellStyle name="Data   - Style2 2 2 10" xfId="12361" xr:uid="{453774F0-CF8C-474B-9780-878AC92C6579}"/>
    <cellStyle name="Data   - Style2 2 2 11" xfId="14141" xr:uid="{6AEDB23D-8067-4866-95D9-18AAC0490750}"/>
    <cellStyle name="Data   - Style2 2 2 12" xfId="14671" xr:uid="{5A71735A-BE26-4AFE-B5EE-54A12F467929}"/>
    <cellStyle name="Data   - Style2 2 2 13" xfId="14602" xr:uid="{082A8CCA-88B8-49AB-8443-45136B0D9D86}"/>
    <cellStyle name="Data   - Style2 2 2 2" xfId="4654" xr:uid="{16D3959C-48B6-489C-8AD3-5D5291B79634}"/>
    <cellStyle name="Data   - Style2 2 2 2 10" xfId="14580" xr:uid="{76AA3223-C13E-4836-9404-FD722E48ADFA}"/>
    <cellStyle name="Data   - Style2 2 2 2 11" xfId="12123" xr:uid="{3F0F4763-E5FB-4339-A6DF-56784FF6CAC6}"/>
    <cellStyle name="Data   - Style2 2 2 2 12" xfId="12391" xr:uid="{0309B272-1318-4B5B-91E8-739E9091546A}"/>
    <cellStyle name="Data   - Style2 2 2 2 2" xfId="16935" xr:uid="{BF956B15-A8DC-4BC1-98B8-7DCC59E5A8A1}"/>
    <cellStyle name="Data   - Style2 2 2 2 2 2" xfId="22692" xr:uid="{05251BCF-DEF3-4CF1-9340-114CDF677BD3}"/>
    <cellStyle name="Data   - Style2 2 2 2 3" xfId="16359" xr:uid="{041BC1D0-56FF-44A3-B7E1-6CCEF8253F4B}"/>
    <cellStyle name="Data   - Style2 2 2 2 3 2" xfId="22117" xr:uid="{2D748627-36CB-44EC-9C75-B98430A42C0C}"/>
    <cellStyle name="Data   - Style2 2 2 2 4" xfId="17354" xr:uid="{983F5EBA-5774-4F5D-8C8B-54F0085FA91C}"/>
    <cellStyle name="Data   - Style2 2 2 2 4 2" xfId="23111" xr:uid="{E499EEE4-90F1-48E3-8299-0AD8C4784252}"/>
    <cellStyle name="Data   - Style2 2 2 2 5" xfId="19996" xr:uid="{BFD8B8D7-092B-44DF-9802-0D9BCB64D5B8}"/>
    <cellStyle name="Data   - Style2 2 2 2 5 2" xfId="25755" xr:uid="{0A42CE1C-0AC2-47C6-9185-4DE46F69C425}"/>
    <cellStyle name="Data   - Style2 2 2 2 6" xfId="16660" xr:uid="{0CAE006C-CBA8-4216-BD40-FD38384479F4}"/>
    <cellStyle name="Data   - Style2 2 2 2 6 2" xfId="22418" xr:uid="{A3C793D4-41FF-48DA-9745-C412011EE45B}"/>
    <cellStyle name="Data   - Style2 2 2 2 7" xfId="19448" xr:uid="{5FB1B351-011A-4338-AA0C-BFEB170ED813}"/>
    <cellStyle name="Data   - Style2 2 2 2 7 2" xfId="25204" xr:uid="{C54D9E31-F29A-4031-93CF-2B3CBB071D6B}"/>
    <cellStyle name="Data   - Style2 2 2 2 8" xfId="12701" xr:uid="{7FFDD220-599B-4425-92DF-A03FF7312351}"/>
    <cellStyle name="Data   - Style2 2 2 2 9" xfId="14912" xr:uid="{958F87C3-3A4A-4B71-98F6-31967E01B4AF}"/>
    <cellStyle name="Data   - Style2 2 2 3" xfId="16937" xr:uid="{3C33744E-9BDB-4136-86A3-AC51265FD9D6}"/>
    <cellStyle name="Data   - Style2 2 2 3 2" xfId="22694" xr:uid="{774D8504-5CA2-4E38-A21E-48F516D31E6F}"/>
    <cellStyle name="Data   - Style2 2 2 4" xfId="16363" xr:uid="{BADE99F6-16F8-4D09-87B6-BCB15F76555E}"/>
    <cellStyle name="Data   - Style2 2 2 4 2" xfId="22121" xr:uid="{A0B9548E-9AA1-456A-8262-AEEFB5AFD350}"/>
    <cellStyle name="Data   - Style2 2 2 5" xfId="16528" xr:uid="{231AC9FF-F4B5-4E67-ABC4-0BD7B076B4D9}"/>
    <cellStyle name="Data   - Style2 2 2 5 2" xfId="22286" xr:uid="{6314F02C-0E51-4413-B071-06198605A083}"/>
    <cellStyle name="Data   - Style2 2 2 6" xfId="15791" xr:uid="{F52ECD9E-DFFE-4EC5-81D7-506AA027C93D}"/>
    <cellStyle name="Data   - Style2 2 2 6 2" xfId="21547" xr:uid="{9703335E-18FA-4C97-803C-C6B2346524E1}"/>
    <cellStyle name="Data   - Style2 2 2 7" xfId="18689" xr:uid="{071FC4AE-3A61-4332-8504-FFB7D975600D}"/>
    <cellStyle name="Data   - Style2 2 2 7 2" xfId="24445" xr:uid="{D536AF13-D106-4A4B-9E3E-714A601E76A6}"/>
    <cellStyle name="Data   - Style2 2 2 8" xfId="18363" xr:uid="{13EC422D-8626-4A73-B614-D0C7D14C9243}"/>
    <cellStyle name="Data   - Style2 2 2 8 2" xfId="24121" xr:uid="{D17C5C61-1413-4CF2-8480-10338E98FC4C}"/>
    <cellStyle name="Data   - Style2 2 2 9" xfId="12797" xr:uid="{89D3AD97-B0D0-4506-80D2-97645EAB4B07}"/>
    <cellStyle name="Data   - Style2 2 20" xfId="13999" xr:uid="{A2AAC23F-D71D-4E42-BA15-62C700FD6A38}"/>
    <cellStyle name="Data   - Style2 2 21" xfId="13923" xr:uid="{DB511B68-6991-4573-A9CA-BFB1452DD071}"/>
    <cellStyle name="Data   - Style2 2 22" xfId="21014" xr:uid="{6D98E7FC-25E9-4F1C-9F57-DE8AC07AFA64}"/>
    <cellStyle name="Data   - Style2 2 3" xfId="11142" xr:uid="{9517E9B5-8735-4F65-9A4D-2A2DDEFF38F5}"/>
    <cellStyle name="Data   - Style2 2 3 10" xfId="20727" xr:uid="{32696864-848C-42A0-9884-49C38D8E4C00}"/>
    <cellStyle name="Data   - Style2 2 3 11" xfId="20949" xr:uid="{C72E1663-6728-48C4-95D2-3D053E3B9BB2}"/>
    <cellStyle name="Data   - Style2 2 3 12" xfId="21110" xr:uid="{B89C5E55-16B3-436F-B234-D94A26470167}"/>
    <cellStyle name="Data   - Style2 2 3 13" xfId="21129" xr:uid="{72E0380F-781C-489F-8A7A-56D29052E8FB}"/>
    <cellStyle name="Data   - Style2 2 3 2" xfId="4649" xr:uid="{943BBCE7-143C-42F1-B78E-168328F4E34E}"/>
    <cellStyle name="Data   - Style2 2 3 2 10" xfId="14630" xr:uid="{322F8055-C84F-4345-883A-27F12AD4D3A9}"/>
    <cellStyle name="Data   - Style2 2 3 2 11" xfId="12516" xr:uid="{CE5ACD2D-67D6-497A-9A8C-550011DB34E0}"/>
    <cellStyle name="Data   - Style2 2 3 2 12" xfId="20809" xr:uid="{43CCFCFA-42FD-4FEF-8A7D-A5CF63B5B16C}"/>
    <cellStyle name="Data   - Style2 2 3 2 2" xfId="16933" xr:uid="{D3D8D9DB-9628-4190-8978-6CBC2BCD9FDF}"/>
    <cellStyle name="Data   - Style2 2 3 2 2 2" xfId="22690" xr:uid="{AACCF04E-7FFB-41B8-8832-D20109B499C5}"/>
    <cellStyle name="Data   - Style2 2 3 2 3" xfId="19349" xr:uid="{C3574EBA-D484-495E-83BC-B13D23A05D44}"/>
    <cellStyle name="Data   - Style2 2 3 2 3 2" xfId="25105" xr:uid="{3073245B-D9D0-4F01-97A3-43EEF70091A4}"/>
    <cellStyle name="Data   - Style2 2 3 2 4" xfId="18051" xr:uid="{5AB3DDD4-EBF0-42FC-9E3E-B33614F0CA18}"/>
    <cellStyle name="Data   - Style2 2 3 2 4 2" xfId="23809" xr:uid="{6E6248CA-3AB2-40D4-9160-DEAEF75F31FD}"/>
    <cellStyle name="Data   - Style2 2 3 2 5" xfId="16701" xr:uid="{18875F95-FA27-4432-A018-88B44CF2DFA4}"/>
    <cellStyle name="Data   - Style2 2 3 2 5 2" xfId="22460" xr:uid="{E4DAD996-E241-47F6-AE71-B0BAD4A614BE}"/>
    <cellStyle name="Data   - Style2 2 3 2 6" xfId="19794" xr:uid="{818DE8F6-AD2D-4900-A838-CE05E7BD96CB}"/>
    <cellStyle name="Data   - Style2 2 3 2 6 2" xfId="25552" xr:uid="{82C049A7-2D54-4A1C-8CCE-8B37E9486B72}"/>
    <cellStyle name="Data   - Style2 2 3 2 7" xfId="18551" xr:uid="{2B4DF39E-E6D3-4AC3-B4F6-B415A83F5A16}"/>
    <cellStyle name="Data   - Style2 2 3 2 7 2" xfId="24307" xr:uid="{67D9ABE4-F8C0-4258-9E05-10C83E09EC63}"/>
    <cellStyle name="Data   - Style2 2 3 2 8" xfId="12709" xr:uid="{4558CBE7-CCEF-451A-8276-E0A3A649C05B}"/>
    <cellStyle name="Data   - Style2 2 3 2 9" xfId="14028" xr:uid="{7E6782EF-FDBA-4A31-8FB0-3A75D8C06273}"/>
    <cellStyle name="Data   - Style2 2 3 3" xfId="19446" xr:uid="{28E820AB-957F-4092-9941-4B03483F3C16}"/>
    <cellStyle name="Data   - Style2 2 3 3 2" xfId="25202" xr:uid="{D5687B70-1541-4622-A186-590DB9809A3B}"/>
    <cellStyle name="Data   - Style2 2 3 4" xfId="19771" xr:uid="{3AFCA712-2C6D-4AD6-85E2-DBD340367F16}"/>
    <cellStyle name="Data   - Style2 2 3 4 2" xfId="25529" xr:uid="{0F43BA3D-6DC7-4524-9F36-3B6CC5B45320}"/>
    <cellStyle name="Data   - Style2 2 3 5" xfId="20060" xr:uid="{8CB599EA-8406-4A70-8860-98B9D1360A8F}"/>
    <cellStyle name="Data   - Style2 2 3 5 2" xfId="25819" xr:uid="{1BF54B7E-CD01-40E1-99A4-90503ADD18DF}"/>
    <cellStyle name="Data   - Style2 2 3 6" xfId="20289" xr:uid="{BF13D272-89BC-4EBE-A6A5-0E5A182D1758}"/>
    <cellStyle name="Data   - Style2 2 3 6 2" xfId="26048" xr:uid="{23C49394-50AB-4CBA-89AC-CDEE39A77D0A}"/>
    <cellStyle name="Data   - Style2 2 3 7" xfId="20464" xr:uid="{B25F032E-F539-4699-BF98-25B2E9739208}"/>
    <cellStyle name="Data   - Style2 2 3 7 2" xfId="26223" xr:uid="{E5BFDAF6-6DA9-4B5D-B1C6-D306EC06B8FA}"/>
    <cellStyle name="Data   - Style2 2 3 8" xfId="15557" xr:uid="{631F308D-5CE4-4452-8F02-1E227096267F}"/>
    <cellStyle name="Data   - Style2 2 3 8 2" xfId="21316" xr:uid="{917610D5-7AC9-4987-8634-93F1840E6F79}"/>
    <cellStyle name="Data   - Style2 2 3 9" xfId="14836" xr:uid="{D18CDEF4-2F6E-4E39-9E1E-4A8B10AAE095}"/>
    <cellStyle name="Data   - Style2 2 4" xfId="8986" xr:uid="{5A6D4B49-FF75-4308-B0DB-FE466F31A6E8}"/>
    <cellStyle name="Data   - Style2 2 4 10" xfId="15529" xr:uid="{B712367F-5F2E-406C-8544-6F2E73BEF4E6}"/>
    <cellStyle name="Data   - Style2 2 4 11" xfId="14202" xr:uid="{28181A13-E21A-425C-A1A4-556967464CD7}"/>
    <cellStyle name="Data   - Style2 2 4 12" xfId="12903" xr:uid="{459172B4-09DF-4DA0-8DEE-A60B5B725C0E}"/>
    <cellStyle name="Data   - Style2 2 4 13" xfId="13869" xr:uid="{2C5CE096-A363-44BE-92DF-25F17FB02B56}"/>
    <cellStyle name="Data   - Style2 2 4 2" xfId="7967" xr:uid="{6A787E25-D03E-4E61-8F87-5772ABAB565A}"/>
    <cellStyle name="Data   - Style2 2 4 2 10" xfId="13476" xr:uid="{7E8B3C14-30E0-433A-8AEC-350DF7E0FD78}"/>
    <cellStyle name="Data   - Style2 2 4 2 11" xfId="13106" xr:uid="{D951582E-7F8B-41C0-AD56-3C9317D777C5}"/>
    <cellStyle name="Data   - Style2 2 4 2 12" xfId="21147" xr:uid="{ABC3AEC1-49E4-49B5-81C2-E5598F3AD850}"/>
    <cellStyle name="Data   - Style2 2 4 2 2" xfId="18213" xr:uid="{DE395A7B-71FA-4B72-906C-7785C74A784B}"/>
    <cellStyle name="Data   - Style2 2 4 2 2 2" xfId="23971" xr:uid="{D2566FBD-0D9A-4ED5-9354-4135FB3EE66B}"/>
    <cellStyle name="Data   - Style2 2 4 2 3" xfId="18029" xr:uid="{669C288A-196D-400E-8418-A13103C8CDFA}"/>
    <cellStyle name="Data   - Style2 2 4 2 3 2" xfId="23787" xr:uid="{A272622C-4FE8-4F01-945B-6547B96845DC}"/>
    <cellStyle name="Data   - Style2 2 4 2 4" xfId="11919" xr:uid="{6AC9A65E-4819-4E18-883C-E579073B41CB}"/>
    <cellStyle name="Data   - Style2 2 4 2 4 2" xfId="20735" xr:uid="{7586273A-1378-49C4-BD09-D62B4AC52D11}"/>
    <cellStyle name="Data   - Style2 2 4 2 5" xfId="19950" xr:uid="{DF7659FC-ED04-4C4E-88E5-E9924A577ACB}"/>
    <cellStyle name="Data   - Style2 2 4 2 5 2" xfId="25709" xr:uid="{E7C514F7-E6EE-41E5-B5E1-FF1277FCE63B}"/>
    <cellStyle name="Data   - Style2 2 4 2 6" xfId="19361" xr:uid="{C7D1BB5F-085B-42B8-9E44-CCE26650E67C}"/>
    <cellStyle name="Data   - Style2 2 4 2 6 2" xfId="25117" xr:uid="{9861D276-2D95-440E-9974-11D4DD6DDB64}"/>
    <cellStyle name="Data   - Style2 2 4 2 7" xfId="15755" xr:uid="{9045BC43-A5F2-4D25-8A89-40B1851C8424}"/>
    <cellStyle name="Data   - Style2 2 4 2 7 2" xfId="21512" xr:uid="{62CCD4FC-8508-4B99-89A5-F076425FF0D1}"/>
    <cellStyle name="Data   - Style2 2 4 2 8" xfId="14113" xr:uid="{D550CB79-51F7-4086-9506-55144BC88366}"/>
    <cellStyle name="Data   - Style2 2 4 2 9" xfId="14389" xr:uid="{C13DD56C-CE03-4D9B-A3AA-1422C0854EC5}"/>
    <cellStyle name="Data   - Style2 2 4 3" xfId="18601" xr:uid="{F80F132C-A404-42C0-A410-68DFF5BD6F6C}"/>
    <cellStyle name="Data   - Style2 2 4 3 2" xfId="24357" xr:uid="{8E9E1B15-84FF-49B9-95FF-9DD6CADDB9F9}"/>
    <cellStyle name="Data   - Style2 2 4 4" xfId="18509" xr:uid="{B2B4CD05-D368-481D-86AC-E98F1606DD4D}"/>
    <cellStyle name="Data   - Style2 2 4 4 2" xfId="24265" xr:uid="{4A360BC1-6BDA-483D-BB10-9F720DAAD1D8}"/>
    <cellStyle name="Data   - Style2 2 4 5" xfId="17379" xr:uid="{220A6B5A-9994-4E63-A042-776ED4C46D9C}"/>
    <cellStyle name="Data   - Style2 2 4 5 2" xfId="23136" xr:uid="{7BB2AC0D-19D2-4619-BC00-838B64FB90D0}"/>
    <cellStyle name="Data   - Style2 2 4 6" xfId="20162" xr:uid="{2DC0EFAF-9F47-45C1-9422-F410B721A172}"/>
    <cellStyle name="Data   - Style2 2 4 6 2" xfId="25921" xr:uid="{A0264966-006A-4B8B-A41E-544D2CFF39BD}"/>
    <cellStyle name="Data   - Style2 2 4 7" xfId="19973" xr:uid="{FA76E66C-4D1C-47F9-B140-D277617964CF}"/>
    <cellStyle name="Data   - Style2 2 4 7 2" xfId="25732" xr:uid="{E00B2D6A-18AD-4147-B7ED-9F9D02BACF5C}"/>
    <cellStyle name="Data   - Style2 2 4 8" xfId="20158" xr:uid="{C9829C80-5828-4328-910A-5B94C07995B0}"/>
    <cellStyle name="Data   - Style2 2 4 8 2" xfId="25917" xr:uid="{20E5ED15-B280-47FC-9C4D-45D6856075C6}"/>
    <cellStyle name="Data   - Style2 2 4 9" xfId="14099" xr:uid="{F02EDE9F-201F-4C9E-A936-04E30FEF50FB}"/>
    <cellStyle name="Data   - Style2 2 5" xfId="4648" xr:uid="{E215080E-C0E8-4B1E-95E1-15851F8DB958}"/>
    <cellStyle name="Data   - Style2 2 5 10" xfId="12362" xr:uid="{44242735-B228-4B8D-9C7F-7455FB234EA6}"/>
    <cellStyle name="Data   - Style2 2 5 11" xfId="12158" xr:uid="{EF188762-3BEE-45A8-A34E-4975474BC2A8}"/>
    <cellStyle name="Data   - Style2 2 5 12" xfId="14274" xr:uid="{997EDFC5-E48B-45EF-B5EA-1F6EFA1A6101}"/>
    <cellStyle name="Data   - Style2 2 5 13" xfId="20725" xr:uid="{ADBADF0F-FBD0-4416-BBE0-6387F64896CA}"/>
    <cellStyle name="Data   - Style2 2 5 2" xfId="4647" xr:uid="{C18B830E-295A-43C6-A23B-88FDEC1DF4C0}"/>
    <cellStyle name="Data   - Style2 2 5 2 10" xfId="14625" xr:uid="{79A9016B-1736-48CD-89A8-7F782DDB6B55}"/>
    <cellStyle name="Data   - Style2 2 5 2 11" xfId="12999" xr:uid="{5E880B86-0615-4EC1-AFED-2CE6B1EAB18C}"/>
    <cellStyle name="Data   - Style2 2 5 2 12" xfId="13207" xr:uid="{D8FACB7D-1520-4A20-ACAD-71D3BFC1CCE0}"/>
    <cellStyle name="Data   - Style2 2 5 2 2" xfId="16931" xr:uid="{8CCEEA7B-02D2-4940-87FC-47A80C582303}"/>
    <cellStyle name="Data   - Style2 2 5 2 2 2" xfId="22688" xr:uid="{8E5F6A22-89D2-40E6-B27E-73139CAD7F61}"/>
    <cellStyle name="Data   - Style2 2 5 2 3" xfId="16354" xr:uid="{9D10F08E-3160-4F72-8F2D-0473DB57EAE0}"/>
    <cellStyle name="Data   - Style2 2 5 2 3 2" xfId="22112" xr:uid="{77278B6D-4D6E-42F4-9F01-190E46C72CED}"/>
    <cellStyle name="Data   - Style2 2 5 2 4" xfId="19229" xr:uid="{76123075-89AE-4341-BE86-B19E17C28DFC}"/>
    <cellStyle name="Data   - Style2 2 5 2 4 2" xfId="24986" xr:uid="{159781A7-0AE5-468A-8664-457E3212BBD3}"/>
    <cellStyle name="Data   - Style2 2 5 2 5" xfId="15790" xr:uid="{AF67238E-B394-4BF5-B238-9962B283D4FA}"/>
    <cellStyle name="Data   - Style2 2 5 2 5 2" xfId="21546" xr:uid="{F316C791-C8E6-43E8-9532-052528173856}"/>
    <cellStyle name="Data   - Style2 2 5 2 6" xfId="18668" xr:uid="{A4D13B27-D6F3-4F9C-87C9-7044D18EB664}"/>
    <cellStyle name="Data   - Style2 2 5 2 6 2" xfId="24424" xr:uid="{E840C582-9621-47AA-B5BC-765B73D1FA0F}"/>
    <cellStyle name="Data   - Style2 2 5 2 7" xfId="20491" xr:uid="{584434A6-19AD-409A-B123-AF7B15D1AE89}"/>
    <cellStyle name="Data   - Style2 2 5 2 7 2" xfId="26250" xr:uid="{E38F60DD-451B-4276-AB36-AC94AB94CFA0}"/>
    <cellStyle name="Data   - Style2 2 5 2 8" xfId="12796" xr:uid="{06CF151A-F762-451E-A528-3F9F85EFD281}"/>
    <cellStyle name="Data   - Style2 2 5 2 9" xfId="13171" xr:uid="{BC97A7CA-374D-4EF1-885F-02491D3B42F8}"/>
    <cellStyle name="Data   - Style2 2 5 3" xfId="16932" xr:uid="{318042FE-561B-4E43-83EC-FA07464F4377}"/>
    <cellStyle name="Data   - Style2 2 5 3 2" xfId="22689" xr:uid="{EF03A889-80B5-4667-AB80-F62DA810CC3C}"/>
    <cellStyle name="Data   - Style2 2 5 4" xfId="17393" xr:uid="{F036B6CC-5FA6-4AD3-9A59-74DE5296063C}"/>
    <cellStyle name="Data   - Style2 2 5 4 2" xfId="23150" xr:uid="{6CC29F64-C00A-4364-A4FD-AA365E73F40D}"/>
    <cellStyle name="Data   - Style2 2 5 5" xfId="18280" xr:uid="{CC52B421-8188-4F8A-8C8C-A0F8F3F314AB}"/>
    <cellStyle name="Data   - Style2 2 5 5 2" xfId="24038" xr:uid="{9035CD75-E088-443F-8488-14C3CF630F7D}"/>
    <cellStyle name="Data   - Style2 2 5 6" xfId="16035" xr:uid="{DF81174A-A50F-4517-B5F1-9266154BAF68}"/>
    <cellStyle name="Data   - Style2 2 5 6 2" xfId="21791" xr:uid="{EDA8900A-B222-4887-AA0F-A13AA5B4A2FA}"/>
    <cellStyle name="Data   - Style2 2 5 7" xfId="20057" xr:uid="{D7E2DB44-776C-4556-BA7D-BD1A9A6615C9}"/>
    <cellStyle name="Data   - Style2 2 5 7 2" xfId="25816" xr:uid="{444A9A5E-C512-4E41-9B7F-001577509E4C}"/>
    <cellStyle name="Data   - Style2 2 5 8" xfId="11883" xr:uid="{15DC9C4B-D076-4DC1-B4F4-127A9A8B63FB}"/>
    <cellStyle name="Data   - Style2 2 5 8 2" xfId="14122" xr:uid="{28D9A627-5836-4A37-846D-90BBA069CAEF}"/>
    <cellStyle name="Data   - Style2 2 5 9" xfId="12707" xr:uid="{9F664D80-4AD1-4C9F-9816-DA72BFE5F046}"/>
    <cellStyle name="Data   - Style2 2 6" xfId="8502" xr:uid="{A050705F-5124-45D3-971F-42AA8F0281B8}"/>
    <cellStyle name="Data   - Style2 2 6 10" xfId="14592" xr:uid="{EB1305E3-4862-4F54-9BCB-BE4CA7F7B4D4}"/>
    <cellStyle name="Data   - Style2 2 6 11" xfId="14854" xr:uid="{764A448B-650D-45A1-B71E-358BFDE7EBF9}"/>
    <cellStyle name="Data   - Style2 2 6 12" xfId="13284" xr:uid="{21872984-12BE-4E4E-8656-559B74EEF5AA}"/>
    <cellStyle name="Data   - Style2 2 6 13" xfId="20793" xr:uid="{2A6A29A5-50FA-4FB9-8B8F-59803F411C59}"/>
    <cellStyle name="Data   - Style2 2 6 2" xfId="4646" xr:uid="{C4DDF519-E670-4797-95AB-F45C327937F1}"/>
    <cellStyle name="Data   - Style2 2 6 2 10" xfId="14346" xr:uid="{C30B98B8-B434-4944-AE9C-FE68278DA96D}"/>
    <cellStyle name="Data   - Style2 2 6 2 11" xfId="13222" xr:uid="{335FDCE8-1D3B-4DCC-B41F-6270A6AB3A43}"/>
    <cellStyle name="Data   - Style2 2 6 2 12" xfId="14797" xr:uid="{936AF204-8662-4304-80FA-81A6DC649128}"/>
    <cellStyle name="Data   - Style2 2 6 2 2" xfId="16930" xr:uid="{7A0EBE81-B464-44A5-A350-2899ACDB27F6}"/>
    <cellStyle name="Data   - Style2 2 6 2 2 2" xfId="22687" xr:uid="{AAB3E23E-7A67-4A44-8714-13B20B27D5DB}"/>
    <cellStyle name="Data   - Style2 2 6 2 3" xfId="16352" xr:uid="{93EEF0E3-735A-4C70-AB7B-B1297DCA8838}"/>
    <cellStyle name="Data   - Style2 2 6 2 3 2" xfId="22110" xr:uid="{1111C44E-70FD-43B0-84B9-C627DD395999}"/>
    <cellStyle name="Data   - Style2 2 6 2 4" xfId="15989" xr:uid="{84823EFD-7719-49A7-8ECE-8786C67C4990}"/>
    <cellStyle name="Data   - Style2 2 6 2 4 2" xfId="21745" xr:uid="{D6E439FE-91ED-4D61-8365-62594D1812C2}"/>
    <cellStyle name="Data   - Style2 2 6 2 5" xfId="15789" xr:uid="{05DF22BF-C814-4E41-BEE7-7D5C260C1B97}"/>
    <cellStyle name="Data   - Style2 2 6 2 5 2" xfId="21545" xr:uid="{6031AF68-B9B7-494A-8AAF-E1C7FFD33DAB}"/>
    <cellStyle name="Data   - Style2 2 6 2 6" xfId="19260" xr:uid="{F681F48E-82B3-434F-95B3-9ED32DC868EE}"/>
    <cellStyle name="Data   - Style2 2 6 2 6 2" xfId="25016" xr:uid="{ADCE6193-BF4B-4BA9-8D92-DB1F8D294129}"/>
    <cellStyle name="Data   - Style2 2 6 2 7" xfId="16974" xr:uid="{81CE2F13-34F0-4786-9333-746AD8D6DC3E}"/>
    <cellStyle name="Data   - Style2 2 6 2 7 2" xfId="22731" xr:uid="{978B4726-5EC3-49C2-8ADA-EE37AD7CD4E8}"/>
    <cellStyle name="Data   - Style2 2 6 2 8" xfId="12706" xr:uid="{EF5C14AE-5583-4C4C-B9D8-F08F5EABE5C4}"/>
    <cellStyle name="Data   - Style2 2 6 2 9" xfId="13499" xr:uid="{E63BC6E7-9CA9-4D79-B394-342350B3E0F8}"/>
    <cellStyle name="Data   - Style2 2 6 3" xfId="18405" xr:uid="{949F9C59-BD4F-41DE-84D7-48F01BFF3734}"/>
    <cellStyle name="Data   - Style2 2 6 3 2" xfId="24161" xr:uid="{900CA13C-ADDE-4DFE-9781-AF222E693A24}"/>
    <cellStyle name="Data   - Style2 2 6 4" xfId="18252" xr:uid="{2D60EB18-2E76-4F56-915F-1D30C7968B3F}"/>
    <cellStyle name="Data   - Style2 2 6 4 2" xfId="24010" xr:uid="{71F70687-EF8B-4721-8CA2-AB49FDDFFED2}"/>
    <cellStyle name="Data   - Style2 2 6 5" xfId="18047" xr:uid="{A800AB3F-96F9-4CCF-B1D4-8AA240CFCBFB}"/>
    <cellStyle name="Data   - Style2 2 6 5 2" xfId="23805" xr:uid="{444C851F-9C98-4BC7-9624-159B7ABA5A98}"/>
    <cellStyle name="Data   - Style2 2 6 6" xfId="17909" xr:uid="{FB0CF99F-082E-426C-BE06-5ACA2D39BE6A}"/>
    <cellStyle name="Data   - Style2 2 6 6 2" xfId="23666" xr:uid="{EAB2FE8F-0B67-4140-B625-B893974FFE54}"/>
    <cellStyle name="Data   - Style2 2 6 7" xfId="16388" xr:uid="{E71594CE-7749-4859-962D-951522EDB3E5}"/>
    <cellStyle name="Data   - Style2 2 6 7 2" xfId="22146" xr:uid="{B1037F82-DB76-42FB-B128-5DBD4DA9ED68}"/>
    <cellStyle name="Data   - Style2 2 6 8" xfId="15540" xr:uid="{59670606-4922-45AE-B4CE-64592296FD5B}"/>
    <cellStyle name="Data   - Style2 2 6 8 2" xfId="21299" xr:uid="{2CD09FDC-4A91-4E01-9C2B-383B37816A69}"/>
    <cellStyle name="Data   - Style2 2 6 9" xfId="14421" xr:uid="{81B8287F-FA3F-4916-A2AB-B65CD7B611B7}"/>
    <cellStyle name="Data   - Style2 2 7" xfId="4644" xr:uid="{ED12D9FC-0070-4A7F-80E7-1482B05DBC23}"/>
    <cellStyle name="Data   - Style2 2 7 10" xfId="20665" xr:uid="{025F9DAC-27BD-4C92-9FC4-FE550A7F057D}"/>
    <cellStyle name="Data   - Style2 2 7 11" xfId="13825" xr:uid="{3BBF62DA-A59F-46FD-86FD-0C86652FED14}"/>
    <cellStyle name="Data   - Style2 2 7 12" xfId="12747" xr:uid="{42B2A7F6-3FCC-4575-877B-BDE1A38F43E8}"/>
    <cellStyle name="Data   - Style2 2 7 2" xfId="16928" xr:uid="{BE5FEAB6-02EA-4270-B3AD-CBF17B80F83C}"/>
    <cellStyle name="Data   - Style2 2 7 2 2" xfId="22685" xr:uid="{BE01FCA7-AE5C-40AF-8FAD-6520779ADE62}"/>
    <cellStyle name="Data   - Style2 2 7 3" xfId="17935" xr:uid="{56372A51-262B-492E-8B89-A27EFFE8DDA7}"/>
    <cellStyle name="Data   - Style2 2 7 3 2" xfId="23692" xr:uid="{CA8EE311-340C-4FD8-BF97-DC2F54F8F9A6}"/>
    <cellStyle name="Data   - Style2 2 7 4" xfId="17776" xr:uid="{646DF77E-A14B-4CE3-8EA6-CFA93F906BD1}"/>
    <cellStyle name="Data   - Style2 2 7 4 2" xfId="23533" xr:uid="{9D1122ED-A5C6-44C3-9D9F-D9FE30AC63F8}"/>
    <cellStyle name="Data   - Style2 2 7 5" xfId="17533" xr:uid="{20753ADA-79DA-4A7E-97D3-E9A5BAAD6ADE}"/>
    <cellStyle name="Data   - Style2 2 7 5 2" xfId="23290" xr:uid="{C46F0877-40D2-412E-8742-C486BA03DEED}"/>
    <cellStyle name="Data   - Style2 2 7 6" xfId="20053" xr:uid="{40DB4C11-ECB7-46A5-89DB-062E49894CCF}"/>
    <cellStyle name="Data   - Style2 2 7 6 2" xfId="25812" xr:uid="{E470747A-F1C3-46F3-9EF1-40B1E870A313}"/>
    <cellStyle name="Data   - Style2 2 7 7" xfId="20459" xr:uid="{47C99620-0F73-4AF3-BE22-BABD9EEDE8CF}"/>
    <cellStyle name="Data   - Style2 2 7 7 2" xfId="26218" xr:uid="{E22900C6-2D04-40F6-BBA9-D9C75430EB15}"/>
    <cellStyle name="Data   - Style2 2 7 8" xfId="12702" xr:uid="{0F811D62-A505-41B2-9144-DFC14249E931}"/>
    <cellStyle name="Data   - Style2 2 7 9" xfId="15221" xr:uid="{0696A1B0-88A1-4431-9299-189FF2C377E5}"/>
    <cellStyle name="Data   - Style2 2 8" xfId="6214" xr:uid="{875BE091-DF9C-431F-B66F-F50CECF14513}"/>
    <cellStyle name="Data   - Style2 2 8 10" xfId="14870" xr:uid="{E76587F6-EB50-4C26-8D34-9964AC752F40}"/>
    <cellStyle name="Data   - Style2 2 8 11" xfId="20736" xr:uid="{9A168200-C32B-458F-9F2C-A8BE4070053A}"/>
    <cellStyle name="Data   - Style2 2 8 12" xfId="21232" xr:uid="{3D3AA32B-16E5-4C19-A5EE-910D145FCF7C}"/>
    <cellStyle name="Data   - Style2 2 8 2" xfId="17552" xr:uid="{96E5FEF3-49D8-48A1-8C71-117194B9FBEE}"/>
    <cellStyle name="Data   - Style2 2 8 2 2" xfId="23309" xr:uid="{62B7085F-F5C2-4E51-B2EE-40693785EDE8}"/>
    <cellStyle name="Data   - Style2 2 8 3" xfId="19392" xr:uid="{23202905-D75A-45E6-B0A0-25D1BF6C9456}"/>
    <cellStyle name="Data   - Style2 2 8 3 2" xfId="25148" xr:uid="{55AABC3F-4EDA-4382-8902-17064A290C97}"/>
    <cellStyle name="Data   - Style2 2 8 4" xfId="17620" xr:uid="{A6350C14-7E7A-4B5C-BA97-2F819F83A3E2}"/>
    <cellStyle name="Data   - Style2 2 8 4 2" xfId="23377" xr:uid="{70DDE30F-4491-4A8B-ACD5-E3CC08383728}"/>
    <cellStyle name="Data   - Style2 2 8 5" xfId="17485" xr:uid="{6CF62806-076E-40CA-BC2F-1131E6F9EE38}"/>
    <cellStyle name="Data   - Style2 2 8 5 2" xfId="23242" xr:uid="{CDEB77D6-115B-469D-AAD1-A0053D10FB90}"/>
    <cellStyle name="Data   - Style2 2 8 6" xfId="17982" xr:uid="{E8C22F4E-BC0A-455C-8CB8-56EBA3CFE381}"/>
    <cellStyle name="Data   - Style2 2 8 6 2" xfId="23740" xr:uid="{D0A0B798-DF10-4110-B4BF-A693EA37793B}"/>
    <cellStyle name="Data   - Style2 2 8 7" xfId="20358" xr:uid="{274C63F6-D7CA-4C33-9FC7-83732BBC9D26}"/>
    <cellStyle name="Data   - Style2 2 8 7 2" xfId="26117" xr:uid="{0E6AE239-125D-43D5-BECB-4D3973DC01A9}"/>
    <cellStyle name="Data   - Style2 2 8 8" xfId="14653" xr:uid="{4F2A999A-7174-4272-B4AB-817309949353}"/>
    <cellStyle name="Data   - Style2 2 8 9" xfId="11822" xr:uid="{C9DA01E3-0FDA-42B2-B965-A72F7AB02E42}"/>
    <cellStyle name="Data   - Style2 2 9" xfId="10866" xr:uid="{130E4A47-A9F6-4A2C-81EC-532518CE8C05}"/>
    <cellStyle name="Data   - Style2 2 9 10" xfId="20790" xr:uid="{066C56A7-82BA-49A2-AB82-F06AD7A8477B}"/>
    <cellStyle name="Data   - Style2 2 9 11" xfId="13737" xr:uid="{64B6E39E-FA4E-4B6C-97A9-B57CAEE5F388}"/>
    <cellStyle name="Data   - Style2 2 9 12" xfId="14798" xr:uid="{B58628CC-6294-496E-A4FD-8A02B7686E2B}"/>
    <cellStyle name="Data   - Style2 2 9 2" xfId="19332" xr:uid="{74B0960F-80B1-41E5-ABDC-D2716F112C36}"/>
    <cellStyle name="Data   - Style2 2 9 2 2" xfId="25088" xr:uid="{3DEF8D28-BCB6-4CE8-83EE-397D91098D0B}"/>
    <cellStyle name="Data   - Style2 2 9 3" xfId="19372" xr:uid="{C0ED8334-3932-48DC-884A-5AB9CD18C1FF}"/>
    <cellStyle name="Data   - Style2 2 9 3 2" xfId="25128" xr:uid="{B58D9775-C7DD-4D10-A15E-6D36E44D5AC4}"/>
    <cellStyle name="Data   - Style2 2 9 4" xfId="17968" xr:uid="{823EC9DB-449F-4039-9024-9E176D619ACC}"/>
    <cellStyle name="Data   - Style2 2 9 4 2" xfId="23726" xr:uid="{68009AD8-6E8A-48FD-A339-3A08A9DB2995}"/>
    <cellStyle name="Data   - Style2 2 9 5" xfId="18704" xr:uid="{0E83BB8C-71B6-4D09-B8AA-34904B4461AC}"/>
    <cellStyle name="Data   - Style2 2 9 5 2" xfId="24460" xr:uid="{7B21FBE7-32EB-44CA-A37B-5C2C96598563}"/>
    <cellStyle name="Data   - Style2 2 9 6" xfId="16276" xr:uid="{29DCA5C3-25B5-4023-A932-9DCC9EE23E13}"/>
    <cellStyle name="Data   - Style2 2 9 6 2" xfId="22032" xr:uid="{329ACCE8-5562-4781-B6E6-8ED26A32D7C3}"/>
    <cellStyle name="Data   - Style2 2 9 7" xfId="20524" xr:uid="{2A1AF3B7-6BFE-4CD5-9EC7-328FAB35C0D5}"/>
    <cellStyle name="Data   - Style2 2 9 7 2" xfId="26283" xr:uid="{058276C2-C097-4848-904C-A15544B87085}"/>
    <cellStyle name="Data   - Style2 2 9 8" xfId="14098" xr:uid="{5A0E8FD4-CF78-4EC5-8D74-3C969819824C}"/>
    <cellStyle name="Data   - Style2 2 9 9" xfId="14484" xr:uid="{365084E2-A711-4DA9-B1C6-BBA5A4E81054}"/>
    <cellStyle name="Data   - Style2 3" xfId="5425" xr:uid="{99D2F3D8-AA68-4137-BAAE-008DFBAF27DA}"/>
    <cellStyle name="Data   - Style2 3 10" xfId="14082" xr:uid="{F3630D79-706A-48C0-AF56-C110675F9E7C}"/>
    <cellStyle name="Data   - Style2 3 11" xfId="20764" xr:uid="{566CB1BC-0830-4566-9A04-15AA5FF8104F}"/>
    <cellStyle name="Data   - Style2 3 12" xfId="21193" xr:uid="{67E848FA-A08A-4786-9E86-8D2216C85F1E}"/>
    <cellStyle name="Data   - Style2 3 2" xfId="17261" xr:uid="{99E12455-0920-4546-917C-B0F10EF9B2BB}"/>
    <cellStyle name="Data   - Style2 3 2 2" xfId="23018" xr:uid="{DDBA5229-96C4-404B-A001-AA076EE2D299}"/>
    <cellStyle name="Data   - Style2 3 3" xfId="17604" xr:uid="{7325FF60-E14B-48B9-A53F-B4D9CA905062}"/>
    <cellStyle name="Data   - Style2 3 3 2" xfId="23361" xr:uid="{A3A93B91-39C6-41F1-9904-E5941423651E}"/>
    <cellStyle name="Data   - Style2 3 4" xfId="16768" xr:uid="{1976A425-8401-4249-B9FD-AB71831E1C53}"/>
    <cellStyle name="Data   - Style2 3 4 2" xfId="22525" xr:uid="{FFAB8460-F805-4526-A623-FDC0C360DDB5}"/>
    <cellStyle name="Data   - Style2 3 5" xfId="16202" xr:uid="{BE5DFC64-DB3F-4249-8A7E-A20568A3EEE7}"/>
    <cellStyle name="Data   - Style2 3 5 2" xfId="21958" xr:uid="{3A8FFF8B-5A1B-4A06-ABA2-4BDD7280DC58}"/>
    <cellStyle name="Data   - Style2 3 6" xfId="19641" xr:uid="{8761D9CD-AC45-4E6E-A404-304AE6BF1B20}"/>
    <cellStyle name="Data   - Style2 3 6 2" xfId="25398" xr:uid="{0430CF88-6AA6-463B-A021-0DECAB5E786C}"/>
    <cellStyle name="Data   - Style2 3 7" xfId="19694" xr:uid="{1CC1E847-F143-4722-B0A8-75089ABBD781}"/>
    <cellStyle name="Data   - Style2 3 7 2" xfId="25452" xr:uid="{73A22CF7-E560-43C6-AEBE-F98BA65AA489}"/>
    <cellStyle name="Data   - Style2 3 8" xfId="12879" xr:uid="{4B82A977-25A2-4569-B04F-865473E72C2C}"/>
    <cellStyle name="Data   - Style2 3 9" xfId="15060" xr:uid="{5D362103-7EF7-4144-8FDB-3EB018369D31}"/>
    <cellStyle name="Data   - Style2 4" xfId="16941" xr:uid="{8DEC3620-6C5D-414A-9499-F164D0FF48B9}"/>
    <cellStyle name="Data   - Style2 4 2" xfId="22698" xr:uid="{D221292E-9ECE-441B-BAA9-CEAC0EDF5560}"/>
    <cellStyle name="Data   - Style2 5" xfId="16368" xr:uid="{7254A763-A5B4-44EE-84F6-9B3679AA1D45}"/>
    <cellStyle name="Data   - Style2 5 2" xfId="22126" xr:uid="{6356D95C-5667-4456-A6FD-01BD9DBE7407}"/>
    <cellStyle name="Data   - Style2 6" xfId="16536" xr:uid="{A51F152A-5C92-4F40-A5DE-8F1E5A561E87}"/>
    <cellStyle name="Data   - Style2 6 2" xfId="22294" xr:uid="{2D77F5FB-272F-413F-824F-2563B15DFA06}"/>
    <cellStyle name="Data   - Style2 7" xfId="19623" xr:uid="{A717301C-FD6E-400E-A868-D6907EEE532E}"/>
    <cellStyle name="Data   - Style2 7 2" xfId="25380" xr:uid="{06431A92-22BE-4AB7-88CB-3B14450A6713}"/>
    <cellStyle name="Data   - Style2 8" xfId="19659" xr:uid="{EF2B4F7C-B9A4-4FEB-9B9C-6F6FC9B17873}"/>
    <cellStyle name="Data   - Style2 8 2" xfId="25416" xr:uid="{CA4B557E-705A-4C2F-BB5B-AB970BDE5C53}"/>
    <cellStyle name="Data   - Style2 9" xfId="17842" xr:uid="{117E3336-A32F-41CF-B3CA-8181236F3EA7}"/>
    <cellStyle name="Data   - Style2 9 2" xfId="23599" xr:uid="{79104292-ED98-4790-8083-8CF6C7D006CE}"/>
    <cellStyle name="Date" xfId="248" xr:uid="{DA02E494-D38A-483A-ABED-9B4D3C68A939}"/>
    <cellStyle name="Date 2" xfId="985" xr:uid="{7F476CEE-47DD-4CFA-A707-6803B13C7D47}"/>
    <cellStyle name="Date 3" xfId="9719" xr:uid="{4BF55DF4-C522-42DD-BCE5-FFC283BE7CD0}"/>
    <cellStyle name="Date Short" xfId="986" xr:uid="{8749FB5A-5C88-44FE-8706-7D5D908AD95F}"/>
    <cellStyle name="Dezimal_Compiling Utility Macros" xfId="4643" xr:uid="{D909DED8-2013-4D99-A530-C94FA9C2427A}"/>
    <cellStyle name="Dollar (zero dec)" xfId="249" xr:uid="{0FFA1F30-E986-4623-82E6-0FACD42984FB}"/>
    <cellStyle name="Dollar (zero dec) 2" xfId="4642" xr:uid="{B12516A2-982F-4DCC-A9A1-8F782D8E236A}"/>
    <cellStyle name="Enter Currency (0)" xfId="987" xr:uid="{BC0C91D4-FB23-44C5-95C0-47E44966D616}"/>
    <cellStyle name="Enter Currency (2)" xfId="988" xr:uid="{2538EE1F-4866-4436-97A6-6FB28E18B06D}"/>
    <cellStyle name="Enter Units (0)" xfId="989" xr:uid="{2D691429-3D83-412C-A741-59D9EFC2F9ED}"/>
    <cellStyle name="Enter Units (1)" xfId="990" xr:uid="{7452AAA8-3DD2-4117-9F56-EE2AEC18D4F7}"/>
    <cellStyle name="Enter Units (2)" xfId="991" xr:uid="{5C0B39D3-22B8-479F-AB21-A15C271ABB85}"/>
    <cellStyle name="Entered" xfId="11627" xr:uid="{08A99E83-2DEB-429E-8AA2-4D8DD6B84EF1}"/>
    <cellStyle name="Entered 2" xfId="4641" xr:uid="{9203BE34-171F-4DE8-BA3C-A4BCA7CEE46D}"/>
    <cellStyle name="entry" xfId="4639" xr:uid="{04994027-F047-4308-A823-3BCB0370DDDF}"/>
    <cellStyle name="entry 2" xfId="9387" xr:uid="{526A1212-93E7-4457-A4B7-01C890731CF1}"/>
    <cellStyle name="entry box" xfId="4840" xr:uid="{9AC51B17-353C-463E-BB79-58D0C1C51E96}"/>
    <cellStyle name="entry box 10" xfId="12743" xr:uid="{44385EC2-F308-4942-9B37-05E467F12683}"/>
    <cellStyle name="entry box 11" xfId="11838" xr:uid="{993E8C8F-20BB-4FD7-9410-FD447E3302A1}"/>
    <cellStyle name="entry box 2" xfId="10901" xr:uid="{002D75AA-C036-4437-BC84-41D13DCBE919}"/>
    <cellStyle name="entry box 2 10" xfId="13871" xr:uid="{0350751C-FF13-4F6E-B886-57E77BA09219}"/>
    <cellStyle name="entry box 2 2" xfId="18150" xr:uid="{0EE0CFD2-FFF3-4EC7-A5FC-63D9091238BC}"/>
    <cellStyle name="entry box 2 2 2" xfId="23908" xr:uid="{667B1BED-C920-4501-8B32-C03F74D248B4}"/>
    <cellStyle name="entry box 2 3" xfId="17067" xr:uid="{78DA5529-339D-475F-BFCE-3913E9DDEFC3}"/>
    <cellStyle name="entry box 2 3 2" xfId="22824" xr:uid="{7F189FA3-ACBC-4208-B909-AE0476DE6333}"/>
    <cellStyle name="entry box 2 4" xfId="20095" xr:uid="{DF78C415-6584-41BD-8BA6-CBC429BB0E27}"/>
    <cellStyle name="entry box 2 4 2" xfId="25854" xr:uid="{7460F9E0-18BD-4F7E-B5AE-FEA67ADA8E72}"/>
    <cellStyle name="entry box 2 5" xfId="20412" xr:uid="{B564E211-7E8F-49C6-80F8-D7FE81D4AD9A}"/>
    <cellStyle name="entry box 2 5 2" xfId="26171" xr:uid="{8B57BC3B-F6CF-40CC-8CBF-DB3407E4D3DE}"/>
    <cellStyle name="entry box 2 6" xfId="19077" xr:uid="{4518178F-C5DF-4D6B-A91F-AEDF6E672B50}"/>
    <cellStyle name="entry box 2 6 2" xfId="24834" xr:uid="{A030AA7C-BCA6-4C4F-8647-9A5227DAFE4C}"/>
    <cellStyle name="entry box 2 7" xfId="18528" xr:uid="{F0CF924A-D01B-468B-BB98-0B42547C52CA}"/>
    <cellStyle name="entry box 2 7 2" xfId="24284" xr:uid="{DB8F18BB-C321-44AC-976B-98322FF74FE8}"/>
    <cellStyle name="entry box 2 8" xfId="15206" xr:uid="{F99BC4D1-660C-42C7-AB82-BC9C4ABFCB00}"/>
    <cellStyle name="entry box 2 9" xfId="15041" xr:uid="{C11D6235-E7B4-48DA-9EF2-FD7A317A57B7}"/>
    <cellStyle name="entry box 3" xfId="17424" xr:uid="{6C03AAA0-8344-43FC-AB5A-4BF24139C09E}"/>
    <cellStyle name="entry box 3 2" xfId="23181" xr:uid="{1B988D41-5F46-4726-AE30-52BD5AF87B46}"/>
    <cellStyle name="entry box 4" xfId="16195" xr:uid="{5BF84431-FF86-427F-91EE-4B069B4635CA}"/>
    <cellStyle name="entry box 4 2" xfId="21951" xr:uid="{CF069122-417A-4A03-ACC6-E707E90CA5DC}"/>
    <cellStyle name="entry box 5" xfId="15911" xr:uid="{CE0C3202-BC63-46B6-A0D6-DD95E3C945D4}"/>
    <cellStyle name="entry box 5 2" xfId="21668" xr:uid="{60BA4910-E134-4983-A363-B3FA0A9657EC}"/>
    <cellStyle name="entry box 6" xfId="15568" xr:uid="{B8203347-79B4-404C-B985-2E4942A6D081}"/>
    <cellStyle name="entry box 6 2" xfId="21325" xr:uid="{675EB26E-9CEA-4BFD-B0CB-4185FC203D25}"/>
    <cellStyle name="entry box 7" xfId="17463" xr:uid="{09A006B1-AF70-4F8C-9CF6-0EF887F28B74}"/>
    <cellStyle name="entry box 7 2" xfId="23220" xr:uid="{9F50C460-43F8-40E0-9C11-B892CEF3667F}"/>
    <cellStyle name="entry box 8" xfId="18549" xr:uid="{9BCD24DB-7479-4528-AFB8-D00102183D2D}"/>
    <cellStyle name="entry box 8 2" xfId="24305" xr:uid="{2FD3E660-5B38-4E87-90F1-737436967A4D}"/>
    <cellStyle name="entry box 9" xfId="13090" xr:uid="{97465DCE-0465-454E-A43A-14323FE17281}"/>
    <cellStyle name="Euro" xfId="11244" xr:uid="{E08B4BCB-91E2-49C3-83A3-6FD430214140}"/>
    <cellStyle name="Euro 2" xfId="4638" xr:uid="{2926EB11-CD92-4D4A-91B5-36F16C3C8B47}"/>
    <cellStyle name="Explanatory Text" xfId="38" builtinId="53" customBuiltin="1"/>
    <cellStyle name="Explanatory Text 2" xfId="1679" xr:uid="{136DCC6D-C1A2-41DA-918C-0633CF521F8E}"/>
    <cellStyle name="Explanatory Text 2 2" xfId="4637" xr:uid="{BF00A4EA-6FC3-49A8-B7A0-496781FBB342}"/>
    <cellStyle name="EY House" xfId="4634" xr:uid="{C1E3308C-3E26-4880-B94B-699A5C5AD7FE}"/>
    <cellStyle name="EY House 2" xfId="4943" xr:uid="{31378601-2A18-4F5B-A6BA-B1F865510A68}"/>
    <cellStyle name="Fixed" xfId="250" xr:uid="{68632BEE-0A82-42C1-BF89-B8D55EE0489B}"/>
    <cellStyle name="Fixed 2" xfId="992" xr:uid="{4983B7BA-0D51-4EC3-9654-52842DA16EB0}"/>
    <cellStyle name="Fixed 3" xfId="10313" xr:uid="{EF6CB775-C842-40D5-AA6A-3B921843CE43}"/>
    <cellStyle name="Followed Hyperlink" xfId="75" xr:uid="{AA22F5BE-6745-4D36-ACEE-E03B8932C306}"/>
    <cellStyle name="Followed Hyperlink 2" xfId="150" xr:uid="{A3517C2E-020A-4C26-B3CE-B6901D1BEE73}"/>
    <cellStyle name="Followed Hyperlink 3" xfId="597" xr:uid="{15469990-4F0D-4019-86FB-12F4CABB9E76}"/>
    <cellStyle name="Good" xfId="39" builtinId="26" customBuiltin="1"/>
    <cellStyle name="Good 2" xfId="1669" xr:uid="{00E80AB4-B2FF-4CFC-92B6-F4F96ED2F57F}"/>
    <cellStyle name="Good 2 2" xfId="6804" xr:uid="{F3AA327F-DDF4-4AB6-AECB-03F2B2ABF7B7}"/>
    <cellStyle name="Grey" xfId="251" xr:uid="{CB94D4D0-A81B-4248-9F25-030DE3B4FD4F}"/>
    <cellStyle name="Header1" xfId="252" xr:uid="{9A128D59-0AD1-414E-A14A-B91BD9B96F93}"/>
    <cellStyle name="Header1 10" xfId="16515" xr:uid="{0EBB1743-B3DB-4756-B57D-10659D608786}"/>
    <cellStyle name="Header1 2" xfId="11354" xr:uid="{7C30F5D7-BE13-4379-A238-F7DE4FA4ECD7}"/>
    <cellStyle name="Header1 2 2" xfId="11786" xr:uid="{4B11AA22-D30F-462D-B1DF-D2BCAA5CA588}"/>
    <cellStyle name="Header1 2 2 2" xfId="25287" xr:uid="{2EC552A1-868E-4074-B790-35D980E87173}"/>
    <cellStyle name="Header1 2 3" xfId="19848" xr:uid="{94D883AE-1709-41A8-AF4B-A45A4965B6DB}"/>
    <cellStyle name="Header1 2 3 2" xfId="25607" xr:uid="{079CA440-E5B0-44B3-8215-DD06CA9E74E5}"/>
    <cellStyle name="Header1 2 4" xfId="20328" xr:uid="{F7C3A43D-D85E-47DE-A3C5-D3B9BB53E8DF}"/>
    <cellStyle name="Header1 2 4 2" xfId="26087" xr:uid="{5AB1F694-E3B7-4148-BA53-A843C96E8085}"/>
    <cellStyle name="Header1 2 5" xfId="18103" xr:uid="{039691AA-ECCC-46E9-8999-4D5CD581C3B4}"/>
    <cellStyle name="Header1 2 5 2" xfId="23861" xr:uid="{90945736-A1D7-4232-AD3C-9568393A6379}"/>
    <cellStyle name="Header1 2 6" xfId="20782" xr:uid="{E2853A55-C99E-464D-B281-5F1E550F9DDB}"/>
    <cellStyle name="Header1 2 7" xfId="20989" xr:uid="{264943AB-F36D-4917-8509-D320E997A076}"/>
    <cellStyle name="Header1 2 8" xfId="21140" xr:uid="{843470F6-35E9-4B51-A5E0-2A272BBA5ADE}"/>
    <cellStyle name="Header1 2 9" xfId="21250" xr:uid="{FD264C9A-DA33-4911-B2A3-4697CDF53F5E}"/>
    <cellStyle name="Header1 3" xfId="10431" xr:uid="{9121D65A-1850-4ED0-BFE1-26934C75D128}"/>
    <cellStyle name="Header1 3 2" xfId="19160" xr:uid="{E781316A-1DCE-4C40-A84F-09FBCAB51E00}"/>
    <cellStyle name="Header1 3 3" xfId="24917" xr:uid="{D127C134-A01E-422B-A612-71E652A1EED8}"/>
    <cellStyle name="Header1 4" xfId="11785" xr:uid="{F3A7EBFC-25D2-4EBF-907D-55DD82F91B3E}"/>
    <cellStyle name="Header1 4 2" xfId="25145" xr:uid="{52EA7272-7289-4281-B087-8C3D6C7BFBD3}"/>
    <cellStyle name="Header1 5" xfId="20009" xr:uid="{47DDF3CC-88E6-4CA7-927E-D9E8C0441949}"/>
    <cellStyle name="Header1 5 2" xfId="25768" xr:uid="{05FF1144-FE44-4649-9C68-393ABE454250}"/>
    <cellStyle name="Header1 6" xfId="18815" xr:uid="{A8176D35-B7B4-4B0D-99C8-FDAA387A0BF2}"/>
    <cellStyle name="Header1 6 2" xfId="24571" xr:uid="{FC602A60-6B5B-4311-B727-3A9FD5FEABE6}"/>
    <cellStyle name="Header1 7" xfId="15292" xr:uid="{7D4FDA5D-EECE-4A39-A458-B06D7A4279AF}"/>
    <cellStyle name="Header1 8" xfId="14159" xr:uid="{ECE1FC89-3CC4-4845-A616-7A062E3A56E5}"/>
    <cellStyle name="Header1 9" xfId="13689" xr:uid="{C7B65CE5-3F80-4467-8209-DCBED01E07AE}"/>
    <cellStyle name="Header2" xfId="253" xr:uid="{2AE398F9-9B01-4A31-BD89-BD457C7B4C98}"/>
    <cellStyle name="Header2 10" xfId="385" xr:uid="{AF0DACEB-CD19-4538-A67A-0788E9E65FF2}"/>
    <cellStyle name="Header2 10 2" xfId="699" xr:uid="{40A02B01-44E0-4310-9D73-748DEBECB2FA}"/>
    <cellStyle name="Header2 10 2 2" xfId="1205" xr:uid="{451AB618-490B-47E3-A095-E95ECE10CBFF}"/>
    <cellStyle name="Header2 10 3" xfId="782" xr:uid="{08FA93A5-5975-49FE-AA8C-1121D21ED4D2}"/>
    <cellStyle name="Header2 10 3 2" xfId="1242" xr:uid="{C98C4A3E-CF20-4448-8D29-2ECB7A8285D4}"/>
    <cellStyle name="Header2 10 4" xfId="1052" xr:uid="{F9DEB1B7-BDA9-46DF-831B-01D70A80A16A}"/>
    <cellStyle name="Header2 11" xfId="607" xr:uid="{E4572941-2120-42CC-BD92-C47F5B10DAAE}"/>
    <cellStyle name="Header2 11 2" xfId="1171" xr:uid="{D770E6EC-4C6D-47C5-9591-4CA91AA24418}"/>
    <cellStyle name="Header2 12" xfId="9694" xr:uid="{32AE4913-AF71-469A-B1F4-6062F02B521F}"/>
    <cellStyle name="Header2 13" xfId="14778" xr:uid="{6BEC0659-7B47-4037-A5BF-B0B8C5499730}"/>
    <cellStyle name="Header2 14" xfId="14553" xr:uid="{C3D91C11-7CCC-40CD-8F39-9E53D4D17CDA}"/>
    <cellStyle name="Header2 15" xfId="14488" xr:uid="{F549A8BA-D8F3-4DF2-A887-F0B1C0540A4B}"/>
    <cellStyle name="Header2 16" xfId="20685" xr:uid="{E0A9B5D7-8AC3-489B-82C4-0966DA036027}"/>
    <cellStyle name="Header2 2" xfId="345" xr:uid="{D3DDDF29-399F-4DF7-9D77-2F7880C34433}"/>
    <cellStyle name="Header2 2 10" xfId="4386" xr:uid="{0F2C0292-047D-4C43-BA88-4F8B14E8A544}"/>
    <cellStyle name="Header2 2 10 10" xfId="20859" xr:uid="{2DD92DC1-B509-4CF6-875A-806CF37B7060}"/>
    <cellStyle name="Header2 2 10 2" xfId="16769" xr:uid="{EF9C483E-5B46-46F9-8E09-0B49AA1B34C5}"/>
    <cellStyle name="Header2 2 10 2 2" xfId="22526" xr:uid="{52F5541A-1C55-435D-BB9F-DB957AEE8F8E}"/>
    <cellStyle name="Header2 2 10 3" xfId="16244" xr:uid="{9C21952A-9148-4B12-9BEF-23B4C4DB7F09}"/>
    <cellStyle name="Header2 2 10 3 2" xfId="22000" xr:uid="{2B583D4F-B709-4E6D-9F6E-2AD1ADE6CC08}"/>
    <cellStyle name="Header2 2 10 4" xfId="17107" xr:uid="{B8700337-C79B-48BA-BCEC-B8A7609BB654}"/>
    <cellStyle name="Header2 2 10 4 2" xfId="22864" xr:uid="{24175BF5-9007-43C9-AABB-95B424DD8199}"/>
    <cellStyle name="Header2 2 10 5" xfId="16255" xr:uid="{9AAAEAC6-89C3-47D5-9A02-4E28ACAC8559}"/>
    <cellStyle name="Header2 2 10 5 2" xfId="22011" xr:uid="{918E1867-4CC4-463B-A52D-83F2C10EBA11}"/>
    <cellStyle name="Header2 2 10 6" xfId="15977" xr:uid="{DB78EAFE-D83A-475E-BCDC-1E6CE72D45F6}"/>
    <cellStyle name="Header2 2 10 6 2" xfId="21734" xr:uid="{E238EC98-30D8-44CA-8AC5-F0FD39C6EB7B}"/>
    <cellStyle name="Header2 2 10 7" xfId="12910" xr:uid="{8D9BD8B9-1775-403D-BEEE-70ED2FC99ED1}"/>
    <cellStyle name="Header2 2 10 8" xfId="12586" xr:uid="{AE621C31-9EA1-4246-9B89-61E51F93DD26}"/>
    <cellStyle name="Header2 2 10 9" xfId="12307" xr:uid="{6A0F51C3-0ABF-4CD2-9F0E-4C4F206E876E}"/>
    <cellStyle name="Header2 2 11" xfId="10967" xr:uid="{49C0BF9C-31E7-43BB-A9F4-6281811A6E84}"/>
    <cellStyle name="Header2 2 11 10" xfId="12119" xr:uid="{05194B22-886E-49B4-A12F-DEC8A56CA4EA}"/>
    <cellStyle name="Header2 2 11 2" xfId="19366" xr:uid="{111A30E7-FFF9-4200-8703-399D6B519CEB}"/>
    <cellStyle name="Header2 2 11 2 2" xfId="25122" xr:uid="{6C42A602-C93C-428E-83C6-3EA33178D569}"/>
    <cellStyle name="Header2 2 11 3" xfId="19712" xr:uid="{5F1462A1-B560-4522-A5A2-0D9F727172BC}"/>
    <cellStyle name="Header2 2 11 3 2" xfId="25470" xr:uid="{22C040A9-467F-47B6-A3B0-3FF267F5F6E4}"/>
    <cellStyle name="Header2 2 11 4" xfId="20246" xr:uid="{ED08376D-7703-4015-BB04-6EFFBECD33C7}"/>
    <cellStyle name="Header2 2 11 4 2" xfId="26005" xr:uid="{FAE735D9-B718-42B7-AE2C-4D0ED329623E}"/>
    <cellStyle name="Header2 2 11 5" xfId="20438" xr:uid="{4361FEF3-C27D-45BC-B981-D778A38B5AD6}"/>
    <cellStyle name="Header2 2 11 5 2" xfId="26197" xr:uid="{215FFFF2-1F23-4944-A037-4A7C549DB82D}"/>
    <cellStyle name="Header2 2 11 6" xfId="20570" xr:uid="{76FE5170-BB25-436C-B403-E3818C1FC197}"/>
    <cellStyle name="Header2 2 11 6 2" xfId="26329" xr:uid="{AFE28353-8B94-4E54-8C11-16C6BF33FE62}"/>
    <cellStyle name="Header2 2 11 7" xfId="15234" xr:uid="{EF3673A9-8984-40BA-B8FD-5529916938BA}"/>
    <cellStyle name="Header2 2 11 8" xfId="14111" xr:uid="{7DF1040A-520B-4569-897D-7ABE42CE332D}"/>
    <cellStyle name="Header2 2 11 9" xfId="20673" xr:uid="{A25532FE-A2E9-48A2-AF24-1C8780257E27}"/>
    <cellStyle name="Header2 2 12" xfId="6097" xr:uid="{F02910F5-2976-4FE7-87BD-5E4ADFBC93CD}"/>
    <cellStyle name="Header2 2 12 2" xfId="23272" xr:uid="{764B752D-518A-4006-BC9E-7608DE4FA342}"/>
    <cellStyle name="Header2 2 13" xfId="17417" xr:uid="{0F4571A7-511B-4A2F-BA90-9BF8A633FBF9}"/>
    <cellStyle name="Header2 2 13 2" xfId="23174" xr:uid="{2132F5A4-91DF-4D08-90C1-48C50EEA8464}"/>
    <cellStyle name="Header2 2 14" xfId="18538" xr:uid="{F1066451-7AB5-4448-8FE8-402A38C9EE73}"/>
    <cellStyle name="Header2 2 14 2" xfId="24294" xr:uid="{AD0C43C5-E432-406A-9B2A-AC269FF503C6}"/>
    <cellStyle name="Header2 2 15" xfId="20253" xr:uid="{2D1D1934-8CAD-4EEE-A678-36C6234060CB}"/>
    <cellStyle name="Header2 2 15 2" xfId="26012" xr:uid="{82B27B88-070A-4AA5-8C9A-0665862302AE}"/>
    <cellStyle name="Header2 2 16" xfId="19585" xr:uid="{B99A3F0A-55ED-4404-AE44-EFD22F59D744}"/>
    <cellStyle name="Header2 2 16 2" xfId="25342" xr:uid="{16050930-E7AD-48C7-A63C-5FA2A13325EB}"/>
    <cellStyle name="Header2 2 17" xfId="13531" xr:uid="{7EB27FB2-D8EA-43A4-B51E-A0F18E7C12E3}"/>
    <cellStyle name="Header2 2 18" xfId="11843" xr:uid="{FC446FAA-084B-466A-A948-C796328CC7EB}"/>
    <cellStyle name="Header2 2 19" xfId="11840" xr:uid="{BF0A658C-E9E7-4EA8-968D-50753755683E}"/>
    <cellStyle name="Header2 2 2" xfId="371" xr:uid="{9308EB42-6E3E-41BC-A5CC-5C01E2863006}"/>
    <cellStyle name="Header2 2 2 10" xfId="13803" xr:uid="{71D7A768-CE21-4CA8-B26A-D7F1081EAB56}"/>
    <cellStyle name="Header2 2 2 11" xfId="13479" xr:uid="{2C90AB5B-9429-4167-9CA9-8A33745E94F2}"/>
    <cellStyle name="Header2 2 2 2" xfId="587" xr:uid="{52602D05-9C1F-40CF-852C-1BEE23DDECBA}"/>
    <cellStyle name="Header2 2 2 2 10" xfId="15250" xr:uid="{EDB865EE-7D8F-4B0A-A525-032230BD8CBE}"/>
    <cellStyle name="Header2 2 2 2 2" xfId="836" xr:uid="{37EAAFF1-4FBF-45A1-ABD5-DAAC475C7550}"/>
    <cellStyle name="Header2 2 2 2 2 2" xfId="1274" xr:uid="{F2889640-5A2C-40AE-BFE4-3627F65AE7C2}"/>
    <cellStyle name="Header2 2 2 2 2 3" xfId="16918" xr:uid="{F77E0789-5973-4FF2-9044-A0E64B31C5A3}"/>
    <cellStyle name="Header2 2 2 2 2 4" xfId="22675" xr:uid="{942C3ADB-0F50-4DA9-86D1-9499DAD15ED4}"/>
    <cellStyle name="Header2 2 2 2 3" xfId="955" xr:uid="{64A2EF69-1DBE-44E5-94FD-AA1C5171BD40}"/>
    <cellStyle name="Header2 2 2 2 3 2" xfId="1384" xr:uid="{DB4A4E97-EED4-40B4-9346-05AA62E67F24}"/>
    <cellStyle name="Header2 2 2 2 3 3" xfId="18046" xr:uid="{225584A9-7DA8-4C0F-B2E1-08593EFA5496}"/>
    <cellStyle name="Header2 2 2 2 3 4" xfId="23804" xr:uid="{AB0BA049-EB5C-4005-8C21-41D83525BC6B}"/>
    <cellStyle name="Header2 2 2 2 4" xfId="1163" xr:uid="{652CB2E9-0173-44E5-978D-3EFC17959480}"/>
    <cellStyle name="Header2 2 2 2 4 2" xfId="16962" xr:uid="{CCC5DD5F-77ED-4413-892F-9DE0E3EE9246}"/>
    <cellStyle name="Header2 2 2 2 4 3" xfId="22719" xr:uid="{1FBE4DD0-FB92-4ECB-BDEC-422A8E077C4D}"/>
    <cellStyle name="Header2 2 2 2 5" xfId="4629" xr:uid="{252FF1CB-FE0C-4EA0-938C-CA3CAA7D76AF}"/>
    <cellStyle name="Header2 2 2 2 5 2" xfId="22428" xr:uid="{FB65AB04-59B9-440B-A8D0-B30622F546B5}"/>
    <cellStyle name="Header2 2 2 2 6" xfId="17628" xr:uid="{728D594D-16E4-4A7F-A3F7-823BB7F68FE0}"/>
    <cellStyle name="Header2 2 2 2 6 2" xfId="23385" xr:uid="{BFFBACC4-857B-4294-9C2A-F6CC5929B027}"/>
    <cellStyle name="Header2 2 2 2 7" xfId="13008" xr:uid="{F5FDAD4E-FD82-4486-B36E-42CA8451F7A6}"/>
    <cellStyle name="Header2 2 2 2 8" xfId="15150" xr:uid="{990A292A-8B59-4B91-89EE-D689EDEDA226}"/>
    <cellStyle name="Header2 2 2 2 9" xfId="12749" xr:uid="{CA8089BF-02D9-4359-B4D1-1B2484D909C1}"/>
    <cellStyle name="Header2 2 2 3" xfId="690" xr:uid="{0A556C6A-08CE-4302-99B1-0505C67A08CB}"/>
    <cellStyle name="Header2 2 2 3 2" xfId="1202" xr:uid="{0F5FB684-C94C-40FA-B5F7-2C0A5F4D1566}"/>
    <cellStyle name="Header2 2 2 3 3" xfId="17012" xr:uid="{0BFDA406-089D-48B0-8BF8-B94FC94DA801}"/>
    <cellStyle name="Header2 2 2 3 4" xfId="22769" xr:uid="{ABE37F9B-909B-42F4-9882-471983377F71}"/>
    <cellStyle name="Header2 2 2 4" xfId="638" xr:uid="{EE17DB7B-B70E-4C86-82F8-1AEA8734DF2F}"/>
    <cellStyle name="Header2 2 2 4 2" xfId="1178" xr:uid="{9031EACB-EC4F-47D1-A1A5-15AC3B6FCF38}"/>
    <cellStyle name="Header2 2 2 4 3" xfId="16395" xr:uid="{76BADB39-6EBC-4A89-844C-8CA8013F0329}"/>
    <cellStyle name="Header2 2 2 4 4" xfId="22153" xr:uid="{D618D0D0-27A9-430A-8748-47A0C7E0A1AF}"/>
    <cellStyle name="Header2 2 2 5" xfId="4810" xr:uid="{477878B9-2C84-4744-A898-9A26D52A1B6B}"/>
    <cellStyle name="Header2 2 2 5 2" xfId="21561" xr:uid="{D0F30B47-5D71-4B01-B2CC-2531B7EB54F7}"/>
    <cellStyle name="Header2 2 2 6" xfId="20275" xr:uid="{FAA7C4C4-78D4-47F3-BCC8-D9E651CD9F50}"/>
    <cellStyle name="Header2 2 2 6 2" xfId="26034" xr:uid="{F037A84A-F459-41C3-9A27-A5ABBFDB296C}"/>
    <cellStyle name="Header2 2 2 7" xfId="20455" xr:uid="{85885ECC-82F8-4728-9E6A-9F9CEBEEDD48}"/>
    <cellStyle name="Header2 2 2 7 2" xfId="26214" xr:uid="{0568EA38-EA30-4F56-86D8-9A1CA25EA3DB}"/>
    <cellStyle name="Header2 2 2 8" xfId="13079" xr:uid="{1CF67BC8-1F69-430A-97CD-A886839C1668}"/>
    <cellStyle name="Header2 2 2 9" xfId="15490" xr:uid="{510D7695-47B1-44C4-9900-473780BC7DCB}"/>
    <cellStyle name="Header2 2 20" xfId="13232" xr:uid="{8ABF67BF-A0BD-4457-A70A-C1A5AD5D6BE2}"/>
    <cellStyle name="Header2 2 3" xfId="360" xr:uid="{96DAEE36-77C4-4A2C-B42E-7960498B9BE7}"/>
    <cellStyle name="Header2 2 3 10" xfId="12388" xr:uid="{94490B38-0061-4432-B84B-31245C5781D5}"/>
    <cellStyle name="Header2 2 3 11" xfId="13250" xr:uid="{3FB17032-C1E9-4C94-AED2-20856B6CDC40}"/>
    <cellStyle name="Header2 2 3 2" xfId="579" xr:uid="{1BADDADB-4BDA-489A-B134-4495BD15CB8E}"/>
    <cellStyle name="Header2 2 3 2 10" xfId="21027" xr:uid="{949B49B9-2A44-4BE8-BCBA-11F4A7E84893}"/>
    <cellStyle name="Header2 2 3 2 2" xfId="828" xr:uid="{693A9CFA-785F-4D40-8CD5-DFA4EC383BD5}"/>
    <cellStyle name="Header2 2 3 2 2 2" xfId="1268" xr:uid="{8F6171C4-5140-4B9D-8900-45BFBD03C78B}"/>
    <cellStyle name="Header2 2 3 2 2 3" xfId="18916" xr:uid="{BFBB1D2B-E86F-4216-A87E-805DE7002944}"/>
    <cellStyle name="Header2 2 3 2 2 4" xfId="24672" xr:uid="{27E7DBF5-986E-46FC-9424-16E88484ADC1}"/>
    <cellStyle name="Header2 2 3 2 3" xfId="947" xr:uid="{910FF185-E038-46B1-9B01-447F69D880E4}"/>
    <cellStyle name="Header2 2 3 2 3 2" xfId="1376" xr:uid="{7422DB01-D618-4CD9-A907-43AAADC9B5BE}"/>
    <cellStyle name="Header2 2 3 2 3 3" xfId="19406" xr:uid="{AF1F8F93-1F94-4C80-AF39-A6275E7B1DE9}"/>
    <cellStyle name="Header2 2 3 2 3 4" xfId="25162" xr:uid="{14832D87-0F4A-4B80-A404-CD96FEB4B185}"/>
    <cellStyle name="Header2 2 3 2 4" xfId="1155" xr:uid="{4C69C0A9-AD93-49B2-BB52-7C07D19A7E1C}"/>
    <cellStyle name="Header2 2 3 2 4 2" xfId="18104" xr:uid="{6DB15949-1A48-4200-BFE9-3D05980C0279}"/>
    <cellStyle name="Header2 2 3 2 4 3" xfId="23862" xr:uid="{5115BBB1-405E-4E72-81AE-9633C1D36009}"/>
    <cellStyle name="Header2 2 3 2 5" xfId="9801" xr:uid="{39C9B55B-C425-4EDA-BD2D-412B46BA6C7E}"/>
    <cellStyle name="Header2 2 3 2 5 2" xfId="25591" xr:uid="{5257A29B-F5C0-4413-99E5-CA03DC417FE6}"/>
    <cellStyle name="Header2 2 3 2 6" xfId="17537" xr:uid="{B2383E9F-D345-4F51-9935-042219353287}"/>
    <cellStyle name="Header2 2 3 2 6 2" xfId="23294" xr:uid="{F2C3C831-920B-4975-8557-C57C230F553F}"/>
    <cellStyle name="Header2 2 3 2 7" xfId="14813" xr:uid="{4B8E1389-3F08-4F85-8559-A956512AAADD}"/>
    <cellStyle name="Header2 2 3 2 8" xfId="14486" xr:uid="{D5A0870E-B52A-41E1-9EB2-2E599BCD0D18}"/>
    <cellStyle name="Header2 2 3 2 9" xfId="15085" xr:uid="{B0BB2366-6B67-4248-993C-30B67A401744}"/>
    <cellStyle name="Header2 2 3 3" xfId="606" xr:uid="{E7E4F9E5-9A5D-4D80-9048-B14A626284E8}"/>
    <cellStyle name="Header2 2 3 3 2" xfId="1170" xr:uid="{C5796450-B20E-43E2-86B6-89C8F59F6209}"/>
    <cellStyle name="Header2 2 3 3 3" xfId="17007" xr:uid="{B5FBA18A-EF44-4691-9A50-9DD1A73DBFF1}"/>
    <cellStyle name="Header2 2 3 3 4" xfId="22764" xr:uid="{83665A3B-B7CA-47DC-AB0A-06B0726FD586}"/>
    <cellStyle name="Header2 2 3 4" xfId="4800" xr:uid="{4839B2F5-FC01-448F-9808-7EF4AF631851}"/>
    <cellStyle name="Header2 2 3 4 2" xfId="22273" xr:uid="{9AF016E1-402B-4ECA-B4F2-F3E8D2192042}"/>
    <cellStyle name="Header2 2 3 5" xfId="16665" xr:uid="{CFE37821-AF19-42DC-ACBA-5B69ADB2F7E3}"/>
    <cellStyle name="Header2 2 3 5 2" xfId="22423" xr:uid="{0CD4B0FF-795A-490E-A97C-F2C1F7814D6F}"/>
    <cellStyle name="Header2 2 3 6" xfId="16981" xr:uid="{2B79C02F-7797-4EEA-B53D-8814878DE5DB}"/>
    <cellStyle name="Header2 2 3 6 2" xfId="22738" xr:uid="{0E0896AF-42F8-4953-9D7F-7C4831EDC4D1}"/>
    <cellStyle name="Header2 2 3 7" xfId="18980" xr:uid="{58DBCEF8-597E-41F1-8568-851386CD03EA}"/>
    <cellStyle name="Header2 2 3 7 2" xfId="24737" xr:uid="{0AEF8A65-E5E6-4A3F-B77E-A04E02595F2A}"/>
    <cellStyle name="Header2 2 3 8" xfId="13075" xr:uid="{DA5BB116-92FB-4154-A6BC-299AAD4713D1}"/>
    <cellStyle name="Header2 2 3 9" xfId="14240" xr:uid="{1AD24C4D-B6BD-45DB-A1A5-48DCD4F32602}"/>
    <cellStyle name="Header2 2 4" xfId="422" xr:uid="{A8458D17-8B45-499E-9144-5971B7FB453A}"/>
    <cellStyle name="Header2 2 4 10" xfId="14377" xr:uid="{BA2EB4BD-718F-454E-8CE6-9A80CEE66580}"/>
    <cellStyle name="Header2 2 4 11" xfId="20937" xr:uid="{34BAF4B7-676B-4A92-B101-9E19EC675218}"/>
    <cellStyle name="Header2 2 4 2" xfId="725" xr:uid="{18296020-D849-403C-BE88-9AF5FDBEF3B7}"/>
    <cellStyle name="Header2 2 4 2 10" xfId="15155" xr:uid="{9435D620-F2D2-43E6-8AE0-6DA3BFDE9CFC}"/>
    <cellStyle name="Header2 2 4 2 2" xfId="1222" xr:uid="{F28F4D0B-D1A5-4E1D-B925-D2AA4462CB23}"/>
    <cellStyle name="Header2 2 4 2 2 2" xfId="16917" xr:uid="{D41F2E6E-254C-44FE-85E6-0DCA4D7F432B}"/>
    <cellStyle name="Header2 2 4 2 2 3" xfId="22674" xr:uid="{74D7DF80-79E4-4ABC-8732-B85A2886710E}"/>
    <cellStyle name="Header2 2 4 2 3" xfId="4624" xr:uid="{CE3D543A-A686-49C5-8118-9E7D4E8AD0FF}"/>
    <cellStyle name="Header2 2 4 2 3 2" xfId="22104" xr:uid="{D887C45A-2FAC-4A54-AC4A-8F47F3610445}"/>
    <cellStyle name="Header2 2 4 2 4" xfId="17452" xr:uid="{61662E27-99D6-4CAB-9C42-7A7A0FA87CCA}"/>
    <cellStyle name="Header2 2 4 2 4 2" xfId="23209" xr:uid="{4396BF99-EA3A-4456-8CCB-FBE23CBF18BA}"/>
    <cellStyle name="Header2 2 4 2 5" xfId="15659" xr:uid="{6B21B716-A45B-48AF-9E34-EEBA8F2C77FA}"/>
    <cellStyle name="Header2 2 4 2 5 2" xfId="21416" xr:uid="{33A5BD5B-9BCC-4413-AD38-EC51122F01E8}"/>
    <cellStyle name="Header2 2 4 2 6" xfId="17243" xr:uid="{71944C33-474A-4322-81B5-9D3482D8C4B9}"/>
    <cellStyle name="Header2 2 4 2 6 2" xfId="23000" xr:uid="{5EF0E50A-4EF3-46B9-B785-1093B52BEC74}"/>
    <cellStyle name="Header2 2 4 2 7" xfId="13006" xr:uid="{5D313B3C-F1C2-41B8-9990-EDE6FF36FC71}"/>
    <cellStyle name="Header2 2 4 2 8" xfId="12693" xr:uid="{9993379C-2ADB-4C20-A319-F07BB3C0174E}"/>
    <cellStyle name="Header2 2 4 2 9" xfId="15080" xr:uid="{BA0D1832-1D71-4F19-B68D-63C616E55A0B}"/>
    <cellStyle name="Header2 2 4 3" xfId="865" xr:uid="{7995DDCA-6C86-435F-95C7-8D2CAD76DE2C}"/>
    <cellStyle name="Header2 2 4 3 2" xfId="1294" xr:uid="{57166A75-2302-4FB1-BF3E-F46C7EEB8A22}"/>
    <cellStyle name="Header2 2 4 3 3" xfId="17004" xr:uid="{BDCC2898-72CE-4BDB-929A-FED26AE17527}"/>
    <cellStyle name="Header2 2 4 3 4" xfId="22761" xr:uid="{A983AF73-5210-4AFF-B9C3-C116C6FC2CA6}"/>
    <cellStyle name="Header2 2 4 4" xfId="1075" xr:uid="{18567E2F-FC93-41B5-B6A7-245D21475D0B}"/>
    <cellStyle name="Header2 2 4 4 2" xfId="16391" xr:uid="{485C9446-A5DC-410F-AD58-AED5B0160D33}"/>
    <cellStyle name="Header2 2 4 4 3" xfId="22149" xr:uid="{467FEA76-F471-47E7-A95C-61A72641B36D}"/>
    <cellStyle name="Header2 2 4 5" xfId="4794" xr:uid="{6C323B82-7DD5-49AB-ABF8-EAAB73B0ABBB}"/>
    <cellStyle name="Header2 2 4 5 2" xfId="24718" xr:uid="{59B8DFCA-7EEA-44D2-968B-9593D6A5D44B}"/>
    <cellStyle name="Header2 2 4 6" xfId="17378" xr:uid="{46F6F9D8-3D92-4CDD-BA6E-4560B7E945B8}"/>
    <cellStyle name="Header2 2 4 6 2" xfId="23135" xr:uid="{63A41DB6-E3A2-4FDE-B632-B17461941C73}"/>
    <cellStyle name="Header2 2 4 7" xfId="15947" xr:uid="{A402EA86-C991-4798-A100-14FA8604E699}"/>
    <cellStyle name="Header2 2 4 7 2" xfId="21704" xr:uid="{2196C333-244F-4287-A06C-664B631A2802}"/>
    <cellStyle name="Header2 2 4 8" xfId="13072" xr:uid="{A3B232B1-4F6F-4467-A395-4854905F050A}"/>
    <cellStyle name="Header2 2 4 9" xfId="12737" xr:uid="{83CF770A-8AA4-40C8-8B23-0DD9CD470F59}"/>
    <cellStyle name="Header2 2 5" xfId="525" xr:uid="{0A997348-CB07-4E67-AC56-F349323372D2}"/>
    <cellStyle name="Header2 2 5 10" xfId="13474" xr:uid="{2A3764EB-204E-483A-82A1-9F7C03D5B9B3}"/>
    <cellStyle name="Header2 2 5 11" xfId="13146" xr:uid="{BD19C595-B84D-4359-A6D0-7795B994E397}"/>
    <cellStyle name="Header2 2 5 2" xfId="791" xr:uid="{2A0AA0B4-455A-4C5D-82E3-7349A5BEECD1}"/>
    <cellStyle name="Header2 2 5 2 10" xfId="12044" xr:uid="{F7C6EDA9-1658-45B2-AA88-28326A764EEC}"/>
    <cellStyle name="Header2 2 5 2 2" xfId="1250" xr:uid="{E001BD81-41E4-47B8-A109-A593E54A6DB1}"/>
    <cellStyle name="Header2 2 5 2 2 2" xfId="16916" xr:uid="{BD36424E-2FD3-45E9-8B6E-995EFAAEA85D}"/>
    <cellStyle name="Header2 2 5 2 2 3" xfId="22673" xr:uid="{376A0EAF-B1ED-48DA-924B-F6DE74E880EB}"/>
    <cellStyle name="Header2 2 5 2 3" xfId="4622" xr:uid="{CBED4C86-CE31-4AF4-B340-100069782E85}"/>
    <cellStyle name="Header2 2 5 2 3 2" xfId="22101" xr:uid="{E25E3FB6-604A-4DCA-BC29-D3B265B3CDF8}"/>
    <cellStyle name="Header2 2 5 2 4" xfId="17636" xr:uid="{2B9AED16-C775-4858-B6CB-497D97729FD5}"/>
    <cellStyle name="Header2 2 5 2 4 2" xfId="23393" xr:uid="{4D91F14F-B0FE-4599-97A7-38551FB8E5A3}"/>
    <cellStyle name="Header2 2 5 2 5" xfId="15658" xr:uid="{20308B4A-E408-41D3-AB21-8A980BF95CBA}"/>
    <cellStyle name="Header2 2 5 2 5 2" xfId="21415" xr:uid="{78CE0CE5-A254-483C-97D8-C1EB2AA4940D}"/>
    <cellStyle name="Header2 2 5 2 6" xfId="19423" xr:uid="{3AEFE2C5-78D8-46CF-9AA8-4658F8BF3553}"/>
    <cellStyle name="Header2 2 5 2 6 2" xfId="25179" xr:uid="{2C260253-08B4-4674-A25E-A73286F7FD4A}"/>
    <cellStyle name="Header2 2 5 2 7" xfId="13005" xr:uid="{CFD3E0C9-304B-4B10-9807-DF7A498A6EB8}"/>
    <cellStyle name="Header2 2 5 2 8" xfId="13653" xr:uid="{534065EC-DBA6-49F8-9CCB-45DD28DE11B0}"/>
    <cellStyle name="Header2 2 5 2 9" xfId="15303" xr:uid="{351F9324-E1F8-4924-A065-1F35045D6403}"/>
    <cellStyle name="Header2 2 5 3" xfId="911" xr:uid="{10A8D951-0D56-4B39-86B0-D92C2047E591}"/>
    <cellStyle name="Header2 2 5 3 2" xfId="1340" xr:uid="{A230BE6A-6191-49A5-B413-86A4ED9B1400}"/>
    <cellStyle name="Header2 2 5 3 3" xfId="18721" xr:uid="{467D77DF-28D3-4950-9773-2B8879F8B8E4}"/>
    <cellStyle name="Header2 2 5 3 4" xfId="24477" xr:uid="{F3480A7D-3873-4164-9580-499464C9F907}"/>
    <cellStyle name="Header2 2 5 4" xfId="1121" xr:uid="{EFDFFE39-708D-43BF-B30A-58F778999CB1}"/>
    <cellStyle name="Header2 2 5 4 2" xfId="18693" xr:uid="{E11692FB-E7E1-459A-8F76-A7867FEB80BD}"/>
    <cellStyle name="Header2 2 5 4 3" xfId="24449" xr:uid="{A058B1C3-EF13-46B5-B2AA-72D122386ADF}"/>
    <cellStyle name="Header2 2 5 5" xfId="9272" xr:uid="{63856B93-752F-4741-98BC-4BFEE4B99250}"/>
    <cellStyle name="Header2 2 5 5 2" xfId="22430" xr:uid="{2E47AC01-BA1F-4D51-953F-FBBFFF2FE8EC}"/>
    <cellStyle name="Header2 2 5 6" xfId="20242" xr:uid="{0370CC67-B649-46A1-811B-117D62AF0863}"/>
    <cellStyle name="Header2 2 5 6 2" xfId="26001" xr:uid="{3EAF7A2A-E6DC-4C35-A4D5-985376817904}"/>
    <cellStyle name="Header2 2 5 7" xfId="11896" xr:uid="{9F0B355F-369E-4DFE-97B1-8D6272F3B02D}"/>
    <cellStyle name="Header2 2 5 7 2" xfId="12752" xr:uid="{B38941E4-70A2-40C0-B38D-8F716B9E4DCB}"/>
    <cellStyle name="Header2 2 5 8" xfId="14642" xr:uid="{CB3EA9E0-8932-4726-8979-DF17B56F70D9}"/>
    <cellStyle name="Header2 2 5 9" xfId="14621" xr:uid="{A39F9781-6CD5-4D95-BEBA-7179EDF75165}"/>
    <cellStyle name="Header2 2 6" xfId="574" xr:uid="{7EC642AD-F9AC-4715-A2B0-4421BFCCD470}"/>
    <cellStyle name="Header2 2 6 10" xfId="13107" xr:uid="{AED8ED5E-C71E-409E-84EF-6FE5F7F3B001}"/>
    <cellStyle name="Header2 2 6 11" xfId="12849" xr:uid="{D8C2C9A0-9CD6-434E-BBEC-8415CA97AE8C}"/>
    <cellStyle name="Header2 2 6 2" xfId="824" xr:uid="{BAFF3B8C-B195-442E-9E93-16755DF45952}"/>
    <cellStyle name="Header2 2 6 2 10" xfId="15497" xr:uid="{568DA76E-53CA-40A1-9E34-EFA9904B9A9E}"/>
    <cellStyle name="Header2 2 6 2 2" xfId="1265" xr:uid="{197A77C2-3EAF-4913-8D37-30392CB9C6FA}"/>
    <cellStyle name="Header2 2 6 2 2 2" xfId="18124" xr:uid="{EECA8ED4-FA74-46D5-B629-92D185462A5D}"/>
    <cellStyle name="Header2 2 6 2 2 3" xfId="23882" xr:uid="{DE2507DA-B69A-4B5B-83B4-BF163AC4E6EC}"/>
    <cellStyle name="Header2 2 6 2 3" xfId="7727" xr:uid="{CE796499-1794-40E6-BC58-5A52083AED2E}"/>
    <cellStyle name="Header2 2 6 2 3 2" xfId="23696" xr:uid="{68D90167-57C0-4605-BC52-F408A29D326D}"/>
    <cellStyle name="Header2 2 6 2 4" xfId="18621" xr:uid="{B5BD4774-EDCE-43C0-A9A9-DCE3FF29053C}"/>
    <cellStyle name="Header2 2 6 2 4 2" xfId="24377" xr:uid="{0F5941E3-EE95-4EAC-B7C7-E455F4B6F108}"/>
    <cellStyle name="Header2 2 6 2 5" xfId="19930" xr:uid="{341C5530-6452-4B23-94B4-905670D380A6}"/>
    <cellStyle name="Header2 2 6 2 5 2" xfId="25689" xr:uid="{B3296B90-8860-4844-8ABF-F5DE14EE5084}"/>
    <cellStyle name="Header2 2 6 2 6" xfId="18813" xr:uid="{C46834EA-18B3-4E45-BCA4-2040BF1D9510}"/>
    <cellStyle name="Header2 2 6 2 6 2" xfId="24569" xr:uid="{93078697-973A-405B-9BBF-23D34570BA0B}"/>
    <cellStyle name="Header2 2 6 2 7" xfId="14102" xr:uid="{EA755DBB-7286-486E-B0B8-A2EC59C2E8BB}"/>
    <cellStyle name="Header2 2 6 2 8" xfId="13600" xr:uid="{C72E2607-73FF-4694-902B-C04C0C5BE697}"/>
    <cellStyle name="Header2 2 6 2 9" xfId="15516" xr:uid="{D45FEBC8-DCE8-4EDE-9F25-98D6ADB7D215}"/>
    <cellStyle name="Header2 2 6 3" xfId="942" xr:uid="{B57121A3-816C-49AA-913D-87F50A539F20}"/>
    <cellStyle name="Header2 2 6 3 2" xfId="1371" xr:uid="{924A3FF4-01B5-4C82-A3EC-928774422E9B}"/>
    <cellStyle name="Header2 2 6 3 3" xfId="17790" xr:uid="{D42AAD53-5E64-4472-9B8C-8797722A37CB}"/>
    <cellStyle name="Header2 2 6 3 4" xfId="23547" xr:uid="{5BCD3725-D88B-4096-9084-B3AB73014923}"/>
    <cellStyle name="Header2 2 6 4" xfId="1151" xr:uid="{964CEEBD-A851-4EB9-A3FB-7FDB9DCBAE5A}"/>
    <cellStyle name="Header2 2 6 4 2" xfId="17542" xr:uid="{E1483C2E-70E8-480B-A4DF-C31E79D08641}"/>
    <cellStyle name="Header2 2 6 4 3" xfId="23299" xr:uid="{8A56ECF6-7A0E-403A-9689-772CFFBB482A}"/>
    <cellStyle name="Header2 2 6 5" xfId="6837" xr:uid="{8920289E-EFEA-4555-9BF7-3DCF3AD646E7}"/>
    <cellStyle name="Header2 2 6 5 2" xfId="23063" xr:uid="{F1D666F2-2662-4784-A7C5-FEA187528A3F}"/>
    <cellStyle name="Header2 2 6 6" xfId="17697" xr:uid="{6F0026FD-D5B3-4944-9048-85959C0FA167}"/>
    <cellStyle name="Header2 2 6 6 2" xfId="23454" xr:uid="{8333ABE3-CE92-4524-94F9-3290C1162715}"/>
    <cellStyle name="Header2 2 6 7" xfId="20554" xr:uid="{0C8D4A37-A382-44DA-8E43-B617A00959D7}"/>
    <cellStyle name="Header2 2 6 7 2" xfId="26313" xr:uid="{A673B310-067A-4A0A-9B6F-1D01FD98D403}"/>
    <cellStyle name="Header2 2 6 8" xfId="13802" xr:uid="{28842B60-4F08-42EC-B8DF-C1BEDF146AA2}"/>
    <cellStyle name="Header2 2 6 9" xfId="14623" xr:uid="{24E51661-C9DC-4391-A46C-5B29E46E9E82}"/>
    <cellStyle name="Header2 2 7" xfId="660" xr:uid="{27A15AA5-47B5-49C3-AA49-613813A5BC29}"/>
    <cellStyle name="Header2 2 7 10" xfId="15505" xr:uid="{45AF058B-DCB2-48C7-95F0-745718C74552}"/>
    <cellStyle name="Header2 2 7 2" xfId="1187" xr:uid="{555E76AD-B542-4C46-B7DC-79559AA02966}"/>
    <cellStyle name="Header2 2 7 2 2" xfId="16915" xr:uid="{B4D5A32F-E0D3-41B4-983D-CF8AA63FD199}"/>
    <cellStyle name="Header2 2 7 2 3" xfId="22672" xr:uid="{86A4916C-FA33-4EA9-9BEF-EA87D3B20AE8}"/>
    <cellStyle name="Header2 2 7 3" xfId="4620" xr:uid="{FE118860-212D-434B-99EF-4AA2AD0BB41F}"/>
    <cellStyle name="Header2 2 7 3 2" xfId="25434" xr:uid="{8A488931-A042-4F94-9556-6DBD786688B7}"/>
    <cellStyle name="Header2 2 7 4" xfId="20177" xr:uid="{CE299002-D428-4680-ACB6-09193F6C54FE}"/>
    <cellStyle name="Header2 2 7 4 2" xfId="25936" xr:uid="{6810585B-7F8F-4567-8402-278A10CE9162}"/>
    <cellStyle name="Header2 2 7 5" xfId="20288" xr:uid="{2405D08E-0194-4184-8329-4FE4DE84441D}"/>
    <cellStyle name="Header2 2 7 5 2" xfId="26047" xr:uid="{E4990A46-BFFA-4D28-ABD2-F549416EA00D}"/>
    <cellStyle name="Header2 2 7 6" xfId="20462" xr:uid="{19CCCA32-9EB6-4CAC-BA19-D251064F89B2}"/>
    <cellStyle name="Header2 2 7 6 2" xfId="26221" xr:uid="{A41D62F1-D413-42D5-A7FE-D129125FB913}"/>
    <cellStyle name="Header2 2 7 7" xfId="13003" xr:uid="{17F2E23A-03BC-4FC2-AA08-A544FDB92687}"/>
    <cellStyle name="Header2 2 7 8" xfId="12689" xr:uid="{0789815D-7207-44BA-8E7A-9FA6D0E2FDF6}"/>
    <cellStyle name="Header2 2 7 9" xfId="13617" xr:uid="{543C63BE-752E-4BFC-9AB1-96982471B7C0}"/>
    <cellStyle name="Header2 2 8" xfId="4618" xr:uid="{51976062-BF4C-4DCA-8DE5-54568B818ED7}"/>
    <cellStyle name="Header2 2 8 10" xfId="14367" xr:uid="{E94440BD-7116-425F-91FA-B0D349A1B546}"/>
    <cellStyle name="Header2 2 8 2" xfId="16913" xr:uid="{7479D3CF-948A-4AF0-8BB3-8A3921A5AA93}"/>
    <cellStyle name="Header2 2 8 2 2" xfId="22670" xr:uid="{3AEE4C43-5ED4-4ECD-B27B-794678FA1109}"/>
    <cellStyle name="Header2 2 8 3" xfId="19028" xr:uid="{9D85BCF7-7F24-4BA7-8F04-C80E6C5FA21D}"/>
    <cellStyle name="Header2 2 8 3 2" xfId="24785" xr:uid="{10B41E0D-340D-41FE-845F-C93BED5B3193}"/>
    <cellStyle name="Header2 2 8 4" xfId="15787" xr:uid="{35C6E899-4B9B-4B87-90AF-8564178394B5}"/>
    <cellStyle name="Header2 2 8 4 2" xfId="21543" xr:uid="{F4D81D57-398B-46AC-B92E-3503990D0403}"/>
    <cellStyle name="Header2 2 8 5" xfId="17815" xr:uid="{C5889330-FAC4-4909-B5C7-15E7DC86DABF}"/>
    <cellStyle name="Header2 2 8 5 2" xfId="23572" xr:uid="{62F982FF-E124-4F14-8D22-6FDFBF4F58D7}"/>
    <cellStyle name="Header2 2 8 6" xfId="18859" xr:uid="{CBCF6342-B6B8-43F7-A8A7-76A0067C5CDC}"/>
    <cellStyle name="Header2 2 8 6 2" xfId="24615" xr:uid="{673B7ACA-9A28-40BF-9E98-B40473DD5F29}"/>
    <cellStyle name="Header2 2 8 7" xfId="13001" xr:uid="{27A72305-3D55-41FA-B51C-4BF090058546}"/>
    <cellStyle name="Header2 2 8 8" xfId="12685" xr:uid="{B54553BA-522A-47E9-8B98-DAC22885AF82}"/>
    <cellStyle name="Header2 2 8 9" xfId="12357" xr:uid="{97EFFF66-FE80-430E-8D63-7EDE12624F0E}"/>
    <cellStyle name="Header2 2 9" xfId="4616" xr:uid="{5F7F2E31-023E-400F-B8CE-BB73E95A7FB7}"/>
    <cellStyle name="Header2 2 9 10" xfId="20844" xr:uid="{6C1A63D7-9504-428F-8CCF-B6F2BAE7D0B7}"/>
    <cellStyle name="Header2 2 9 2" xfId="16912" xr:uid="{141080EA-D122-4C92-927D-6D8950251491}"/>
    <cellStyle name="Header2 2 9 2 2" xfId="22669" xr:uid="{4342F2C5-70AC-4E06-A095-406D8E188200}"/>
    <cellStyle name="Header2 2 9 3" xfId="16349" xr:uid="{9955F290-2D7D-4EFF-8EF6-DC1FB760C170}"/>
    <cellStyle name="Header2 2 9 3 2" xfId="22107" xr:uid="{22436FF2-89DE-4AD8-B6EF-E53393542BCD}"/>
    <cellStyle name="Header2 2 9 4" xfId="15786" xr:uid="{F3E7F090-AC9B-4230-B189-5BA93BEA0BBF}"/>
    <cellStyle name="Header2 2 9 4 2" xfId="21542" xr:uid="{B56CD40A-92EE-49B5-B4F3-29DEF3869685}"/>
    <cellStyle name="Header2 2 9 5" xfId="17767" xr:uid="{AD6FE295-1ED8-43CC-89D7-FB7C23476CF2}"/>
    <cellStyle name="Header2 2 9 5 2" xfId="23524" xr:uid="{E01906EF-9454-4110-AA30-3D8A861FBBEA}"/>
    <cellStyle name="Header2 2 9 6" xfId="17298" xr:uid="{DE6558B6-9006-4247-908A-BE62D033E790}"/>
    <cellStyle name="Header2 2 9 6 2" xfId="23055" xr:uid="{78D71D42-048B-4C71-8A06-89EB7E42B116}"/>
    <cellStyle name="Header2 2 9 7" xfId="13000" xr:uid="{D776ED0C-8FAE-44B7-9692-12786F9658FC}"/>
    <cellStyle name="Header2 2 9 8" xfId="12683" xr:uid="{6907EE55-6C4B-4DFA-9D22-65C2C20B2146}"/>
    <cellStyle name="Header2 2 9 9" xfId="14234" xr:uid="{78EBF7D6-EED1-48FD-9AED-C7D2B5B25EDA}"/>
    <cellStyle name="Header2 3" xfId="350" xr:uid="{C2B31028-5F15-421C-ABC9-AF97065537A1}"/>
    <cellStyle name="Header2 3 10" xfId="15067" xr:uid="{3849CE72-D28B-41F0-9E26-EB96FBA73482}"/>
    <cellStyle name="Header2 3 11" xfId="13819" xr:uid="{0B3E04E0-2B92-407E-9556-62E79347DA56}"/>
    <cellStyle name="Header2 3 2" xfId="372" xr:uid="{CD1D3988-E81A-4A55-B7B4-36149023364C}"/>
    <cellStyle name="Header2 3 2 2" xfId="588" xr:uid="{F08C8A72-BAA1-49DC-B330-7D70EE928C5F}"/>
    <cellStyle name="Header2 3 2 2 2" xfId="837" xr:uid="{9C527E8F-EEB2-4017-9701-5DF1ADBF2CA2}"/>
    <cellStyle name="Header2 3 2 2 2 2" xfId="1275" xr:uid="{CEAD4F19-DDE2-4BFE-B757-F4319DFAD36D}"/>
    <cellStyle name="Header2 3 2 2 3" xfId="956" xr:uid="{F1680320-2B09-4CB4-A9FA-AEC0D62632F2}"/>
    <cellStyle name="Header2 3 2 2 3 2" xfId="1385" xr:uid="{A1EF5166-48E9-4A73-99A8-C6BBDB956768}"/>
    <cellStyle name="Header2 3 2 2 4" xfId="1164" xr:uid="{F3D8873F-B538-42F8-9054-601F4EC7DE22}"/>
    <cellStyle name="Header2 3 2 3" xfId="691" xr:uid="{962D891F-BC4C-4C1C-A0DB-8C7926886C78}"/>
    <cellStyle name="Header2 3 2 3 2" xfId="1203" xr:uid="{50764C8C-A2B9-4777-9094-0188792A5BFB}"/>
    <cellStyle name="Header2 3 2 4" xfId="637" xr:uid="{6592C18B-3C4C-4EF6-BB9E-3C10D33B8014}"/>
    <cellStyle name="Header2 3 2 4 2" xfId="1177" xr:uid="{751BDE38-BF8C-4C05-9D36-A599A91D5BB4}"/>
    <cellStyle name="Header2 3 2 5" xfId="16910" xr:uid="{97DC87E5-D8ED-4E60-9999-A6E80823DBBA}"/>
    <cellStyle name="Header2 3 2 6" xfId="22667" xr:uid="{176B3FDC-9285-496A-9ABE-BCB3E407AD4C}"/>
    <cellStyle name="Header2 3 3" xfId="421" xr:uid="{424AD85C-B87F-436A-846F-826D8EC79B14}"/>
    <cellStyle name="Header2 3 3 2" xfId="724" xr:uid="{2D595FDA-B59F-451B-81A0-C41DE70427C6}"/>
    <cellStyle name="Header2 3 3 2 2" xfId="1221" xr:uid="{B4CC1D23-6474-4FDE-A1EB-08284692F176}"/>
    <cellStyle name="Header2 3 3 3" xfId="864" xr:uid="{9DD26BB4-C8F6-46EF-972C-B3C5FD3AAAD9}"/>
    <cellStyle name="Header2 3 3 3 2" xfId="1293" xr:uid="{40A4F699-4FAD-4B2C-A095-E54DCA9BA311}"/>
    <cellStyle name="Header2 3 3 4" xfId="1074" xr:uid="{C0B03D14-2154-40EF-951B-21F6631B007E}"/>
    <cellStyle name="Header2 3 3 5" xfId="16348" xr:uid="{AE18A678-7288-4FE5-895A-7DEF0F797391}"/>
    <cellStyle name="Header2 3 3 6" xfId="22106" xr:uid="{ABD4A9FD-8E64-4F21-B33D-E7958721A0E4}"/>
    <cellStyle name="Header2 3 4" xfId="524" xr:uid="{CE1145BD-24F3-43DF-84DB-D0715BF2A493}"/>
    <cellStyle name="Header2 3 4 2" xfId="790" xr:uid="{1368AC84-B1DA-47EC-AADF-17A97A9F753E}"/>
    <cellStyle name="Header2 3 4 2 2" xfId="1249" xr:uid="{2D3E9050-D96F-4B99-956D-32571E724861}"/>
    <cellStyle name="Header2 3 4 3" xfId="910" xr:uid="{B7388596-0406-4601-8E28-FB0EFE9892BA}"/>
    <cellStyle name="Header2 3 4 3 2" xfId="1339" xr:uid="{50C840C0-71D3-4AAB-BDD7-D9CC9B29AB69}"/>
    <cellStyle name="Header2 3 4 4" xfId="1120" xr:uid="{9ED87B0C-8C16-49A0-8EA5-B722985B08C8}"/>
    <cellStyle name="Header2 3 4 5" xfId="20058" xr:uid="{091B7D0E-9557-4751-A3C3-F87BD4884425}"/>
    <cellStyle name="Header2 3 4 6" xfId="25817" xr:uid="{6B2B5929-AE60-4981-A355-16FF2A581C0E}"/>
    <cellStyle name="Header2 3 5" xfId="575" xr:uid="{A9E1B6A0-2717-4A5F-A163-BADAFE8893BE}"/>
    <cellStyle name="Header2 3 5 2" xfId="825" xr:uid="{17241317-8AEA-4931-9312-D53C7A2261E5}"/>
    <cellStyle name="Header2 3 5 2 2" xfId="1266" xr:uid="{E70B91C3-9D32-4FCA-983D-D3A61ACA757E}"/>
    <cellStyle name="Header2 3 5 3" xfId="943" xr:uid="{37523624-D3FA-4C03-B159-C3B6D3FD209B}"/>
    <cellStyle name="Header2 3 5 3 2" xfId="1372" xr:uid="{8A0A8D95-95D8-4738-912F-3B1A0201936B}"/>
    <cellStyle name="Header2 3 5 4" xfId="1152" xr:uid="{4B4E456B-44E6-457C-AB53-B33B73AD1140}"/>
    <cellStyle name="Header2 3 5 5" xfId="15657" xr:uid="{2D5CD7A0-2856-4437-9190-050ACA5E0A8B}"/>
    <cellStyle name="Header2 3 5 6" xfId="21414" xr:uid="{FC8B94BB-8CFD-4C55-8271-B1485C72E955}"/>
    <cellStyle name="Header2 3 6" xfId="659" xr:uid="{22FED700-765D-420B-B598-9F66E412702D}"/>
    <cellStyle name="Header2 3 6 2" xfId="1186" xr:uid="{73578EC6-C521-48EA-AD57-A13CD446732C}"/>
    <cellStyle name="Header2 3 6 3" xfId="19437" xr:uid="{4D42F5DA-12D0-4456-93C0-068EDAFD8DCC}"/>
    <cellStyle name="Header2 3 6 4" xfId="25193" xr:uid="{641777F1-67F7-489E-BA37-B956BDC94C62}"/>
    <cellStyle name="Header2 3 7" xfId="4614" xr:uid="{BF5897CC-100D-4411-8ED3-B0B022444BFA}"/>
    <cellStyle name="Header2 3 8" xfId="12998" xr:uid="{8723546B-FD85-45F3-80C2-4238151C607F}"/>
    <cellStyle name="Header2 3 9" xfId="13292" xr:uid="{5D997E0D-31DB-4C30-88AA-4D38953C130B}"/>
    <cellStyle name="Header2 4" xfId="437" xr:uid="{58C34F16-C0EA-4489-B1E9-EEA7B0EC994A}"/>
    <cellStyle name="Header2 4 2" xfId="540" xr:uid="{27F8B9F7-203A-4621-8E69-D175B92D3AEC}"/>
    <cellStyle name="Header2 4 2 2" xfId="792" xr:uid="{13A948CA-EC9F-4093-AB09-F00BAEE5F91A}"/>
    <cellStyle name="Header2 4 2 2 2" xfId="1251" xr:uid="{22DC23D7-B3D5-4484-9B27-5BFC18981F16}"/>
    <cellStyle name="Header2 4 2 3" xfId="912" xr:uid="{DB892CC9-489B-4AEE-A159-D72568ED58CF}"/>
    <cellStyle name="Header2 4 2 3 2" xfId="1341" xr:uid="{E32E1C95-3436-411F-A66B-0874318980D4}"/>
    <cellStyle name="Header2 4 2 4" xfId="1122" xr:uid="{9373E5D0-3E33-4BF8-8539-1B436D087953}"/>
    <cellStyle name="Header2 4 3" xfId="730" xr:uid="{FDE32D05-6680-442D-9320-2CC50118A020}"/>
    <cellStyle name="Header2 4 3 2" xfId="1223" xr:uid="{6541ADBA-66EB-4AEC-A220-CF7DD3EED070}"/>
    <cellStyle name="Header2 4 4" xfId="866" xr:uid="{888757AB-CC13-4FE2-8CEF-B4712CC61FD1}"/>
    <cellStyle name="Header2 4 4 2" xfId="1295" xr:uid="{42C44884-B45C-493F-AD3B-30AA9902BB8F}"/>
    <cellStyle name="Header2 4 5" xfId="1076" xr:uid="{57EDB02B-A237-4DB4-9C2D-69DD39948C85}"/>
    <cellStyle name="Header2 4 6" xfId="18869" xr:uid="{D95B3564-BBE8-44EF-9265-2D5D015086C9}"/>
    <cellStyle name="Header2 4 7" xfId="24625" xr:uid="{E6E25C53-D182-4B20-8593-DAB450C88C31}"/>
    <cellStyle name="Header2 5" xfId="397" xr:uid="{4367430C-62A0-462F-9EAC-747DDBB06DDF}"/>
    <cellStyle name="Header2 5 2" xfId="502" xr:uid="{29A35294-511A-4771-AC10-510BEE53E56B}"/>
    <cellStyle name="Header2 5 2 2" xfId="770" xr:uid="{F254A6AC-D674-40B3-9D50-A285B6E9D6EC}"/>
    <cellStyle name="Header2 5 2 2 2" xfId="1233" xr:uid="{81583240-E09E-49B1-A7AE-F6B7931A7897}"/>
    <cellStyle name="Header2 5 2 3" xfId="892" xr:uid="{175DCCAC-01FA-4A2F-9776-B7DCF917E56E}"/>
    <cellStyle name="Header2 5 2 3 2" xfId="1321" xr:uid="{EC2557FF-2992-44CF-8489-8D825B9CE464}"/>
    <cellStyle name="Header2 5 2 4" xfId="1102" xr:uid="{B07A3C93-FA6D-4A15-81A5-9A8723733D2C}"/>
    <cellStyle name="Header2 5 3" xfId="706" xr:uid="{C0E19A3C-66CA-4331-A4EB-61E9513EC65D}"/>
    <cellStyle name="Header2 5 3 2" xfId="1209" xr:uid="{8CCA0AF5-D60E-4FD0-A403-D50E2C530302}"/>
    <cellStyle name="Header2 5 4" xfId="634" xr:uid="{403D8584-7D83-403A-AFB4-6DBD9BE40F5C}"/>
    <cellStyle name="Header2 5 4 2" xfId="1174" xr:uid="{34A61A1F-E23A-4C45-A918-08A65D593AAB}"/>
    <cellStyle name="Header2 5 5" xfId="1056" xr:uid="{9F671107-066D-4470-9BF6-4637C996B778}"/>
    <cellStyle name="Header2 5 6" xfId="18240" xr:uid="{C345A53F-C91B-4390-BE4F-7DE34AE3C7F7}"/>
    <cellStyle name="Header2 5 7" xfId="23998" xr:uid="{C705BAAE-B2FE-4458-9B96-194BB455AEDF}"/>
    <cellStyle name="Header2 6" xfId="418" xr:uid="{F6982E3D-4407-4ADD-BA45-27EF2E3C02C3}"/>
    <cellStyle name="Header2 6 2" xfId="521" xr:uid="{C9538B1A-6D37-4B62-A3C6-AB269A38C746}"/>
    <cellStyle name="Header2 6 2 2" xfId="789" xr:uid="{F0A0068F-9E25-4C54-9E9E-1B880349D1DC}"/>
    <cellStyle name="Header2 6 2 2 2" xfId="1248" xr:uid="{19617ABF-B7E2-4BF2-8B88-89911788B8B6}"/>
    <cellStyle name="Header2 6 2 3" xfId="909" xr:uid="{161E221D-0146-48A2-8E51-8226F59E5815}"/>
    <cellStyle name="Header2 6 2 3 2" xfId="1338" xr:uid="{7D22A566-36A6-4917-B575-3BC7431000A4}"/>
    <cellStyle name="Header2 6 2 4" xfId="1119" xr:uid="{21876457-CD78-45C4-81B0-2960421901BA}"/>
    <cellStyle name="Header2 6 3" xfId="863" xr:uid="{C45DF0AC-832D-4516-A7EE-4C91D9101100}"/>
    <cellStyle name="Header2 6 3 2" xfId="1292" xr:uid="{FDD27939-5BC2-44E7-BB78-ED550B41ED35}"/>
    <cellStyle name="Header2 6 4" xfId="1073" xr:uid="{D9B144EE-0181-4EF9-A0BD-2F6BE2BBE646}"/>
    <cellStyle name="Header2 6 5" xfId="19832" xr:uid="{A8976F6D-9DEF-4155-B337-9B5F2A6980AC}"/>
    <cellStyle name="Header2 6 6" xfId="25590" xr:uid="{304E7310-0F4D-431A-B8EA-B4A7C9D9C719}"/>
    <cellStyle name="Header2 7" xfId="453" xr:uid="{DABB9505-2489-41E3-8130-AF03661A8222}"/>
    <cellStyle name="Header2 7 2" xfId="555" xr:uid="{FE029568-47F1-4F1A-BB04-87CB30DB9D0E}"/>
    <cellStyle name="Header2 7 2 2" xfId="806" xr:uid="{54704897-29A7-4E1B-B247-FDB2219E6754}"/>
    <cellStyle name="Header2 7 2 2 2" xfId="1258" xr:uid="{FC634167-9356-4F17-869D-572E6CE0D0E8}"/>
    <cellStyle name="Header2 7 2 3" xfId="925" xr:uid="{76F1B4F2-4793-46CF-AF31-BB6ECE1A5FD1}"/>
    <cellStyle name="Header2 7 2 3 2" xfId="1354" xr:uid="{9BBB3D3E-330C-414B-9BAF-3084621F1704}"/>
    <cellStyle name="Header2 7 2 4" xfId="1135" xr:uid="{E3BC9414-A097-4C87-96C3-C7F45566CAF6}"/>
    <cellStyle name="Header2 7 3" xfId="744" xr:uid="{B00819C0-2AA9-43B8-B149-841B88704136}"/>
    <cellStyle name="Header2 7 3 2" xfId="1230" xr:uid="{CF19921B-4480-4ADC-AE7F-2011D699165F}"/>
    <cellStyle name="Header2 7 4" xfId="879" xr:uid="{DFEFA6CF-A5B0-4C17-96AC-297025FB4F68}"/>
    <cellStyle name="Header2 7 4 2" xfId="1308" xr:uid="{6935EC11-6A4C-4622-94D8-4CBA641ACD85}"/>
    <cellStyle name="Header2 7 5" xfId="1089" xr:uid="{6D366FA5-2ECC-4DED-BED0-C2E235CDE443}"/>
    <cellStyle name="Header2 7 6" xfId="17357" xr:uid="{A21BA751-1C08-463B-BA1F-974160FF9B86}"/>
    <cellStyle name="Header2 7 7" xfId="23114" xr:uid="{A015071D-81B9-4AA2-A9EC-398DB04DAA99}"/>
    <cellStyle name="Header2 8" xfId="438" xr:uid="{6738E96A-E0B2-4937-894C-2C59E3623D38}"/>
    <cellStyle name="Header2 8 2" xfId="541" xr:uid="{9664BB3D-500C-4CD9-A400-59956E40C4B9}"/>
    <cellStyle name="Header2 8 2 2" xfId="793" xr:uid="{8FF29773-1C1F-49E9-875C-ECE7ED02B129}"/>
    <cellStyle name="Header2 8 2 2 2" xfId="1252" xr:uid="{5F97147C-BE0A-49BE-847A-70AF9DFD7248}"/>
    <cellStyle name="Header2 8 2 3" xfId="913" xr:uid="{D1E92AF1-D929-4F57-BC2C-2F1D307A6A52}"/>
    <cellStyle name="Header2 8 2 3 2" xfId="1342" xr:uid="{06C71EC3-B6F4-4A77-A35F-91CDBB9C612C}"/>
    <cellStyle name="Header2 8 2 4" xfId="1123" xr:uid="{FFE5907B-1778-48C5-84B4-64CA0415E3D0}"/>
    <cellStyle name="Header2 8 3" xfId="731" xr:uid="{E46A4A1F-3757-4A7A-91F8-1D60DC894D15}"/>
    <cellStyle name="Header2 8 3 2" xfId="1224" xr:uid="{DAF438FD-7902-4EDA-88BF-9094160E612F}"/>
    <cellStyle name="Header2 8 4" xfId="867" xr:uid="{DF2C898D-6896-4F2B-9CBC-55405156DD0D}"/>
    <cellStyle name="Header2 8 4 2" xfId="1296" xr:uid="{ED4A5BF4-D193-4754-B2FE-B717F1311139}"/>
    <cellStyle name="Header2 8 5" xfId="1077" xr:uid="{FF5D9782-CD41-4706-9449-4160957630E0}"/>
    <cellStyle name="Header2 8 6" xfId="19958" xr:uid="{C68F410C-9933-45FD-B121-151462384921}"/>
    <cellStyle name="Header2 8 7" xfId="25717" xr:uid="{D6F7DBD2-AD68-4F2A-867C-37912A569047}"/>
    <cellStyle name="Header2 9" xfId="462" xr:uid="{8A197A3E-5336-4F2E-8622-FF2361C04266}"/>
    <cellStyle name="Header2 9 2" xfId="559" xr:uid="{3F8C5DD0-731C-4C22-A9B6-97C3C962C972}"/>
    <cellStyle name="Header2 9 2 2" xfId="810" xr:uid="{BF9D1DA3-8403-4AE5-A8DE-91AFAA978C0B}"/>
    <cellStyle name="Header2 9 2 2 2" xfId="1260" xr:uid="{70933C0E-90F4-4FC1-A196-417E1C8913A2}"/>
    <cellStyle name="Header2 9 2 3" xfId="928" xr:uid="{274ADACB-2AB8-4983-A740-A39704EB31A8}"/>
    <cellStyle name="Header2 9 2 3 2" xfId="1357" xr:uid="{71B5B775-04A5-4F7F-AFAA-BD9A7D4381E1}"/>
    <cellStyle name="Header2 9 2 4" xfId="1138" xr:uid="{1139FFA8-FB87-460D-BEB4-2932D03C9B39}"/>
    <cellStyle name="Header2 9 3" xfId="749" xr:uid="{0EBE0211-F70B-4DF2-948A-A66A3AFE35F7}"/>
    <cellStyle name="Header2 9 3 2" xfId="1231" xr:uid="{31860B06-5E82-443C-A3F2-61FB45A42F49}"/>
    <cellStyle name="Header2 9 4" xfId="882" xr:uid="{BC4F656B-192D-4FE5-803C-B9933B4B931A}"/>
    <cellStyle name="Header2 9 4 2" xfId="1311" xr:uid="{E356097D-EF96-4307-BCA7-D06F97AF7884}"/>
    <cellStyle name="Header2 9 5" xfId="1092" xr:uid="{CB7C368C-B699-4A5F-A618-96A399B7BBD0}"/>
    <cellStyle name="Heading" xfId="4611" xr:uid="{1D7D33DA-2D3B-4283-8358-1BF032B7AA70}"/>
    <cellStyle name="Heading 1" xfId="40" builtinId="16" customBuiltin="1"/>
    <cellStyle name="Heading 1 2" xfId="1665" xr:uid="{1D58693F-EA00-4BAB-BE96-462954D319E3}"/>
    <cellStyle name="Heading 1 2 2" xfId="8632" xr:uid="{7FB1F9D3-FEC6-4086-9564-FF26F6A02A3E}"/>
    <cellStyle name="Heading 2" xfId="41" builtinId="17" customBuiltin="1"/>
    <cellStyle name="Heading 2 2" xfId="1666" xr:uid="{7CE345C7-F764-4444-9F4F-21C70564AA38}"/>
    <cellStyle name="Heading 2 2 2" xfId="4610" xr:uid="{F01E8791-EC0B-4EB8-8A91-3ADEB6A7E604}"/>
    <cellStyle name="Heading 3" xfId="42" builtinId="18" customBuiltin="1"/>
    <cellStyle name="Heading 3 2" xfId="1667" xr:uid="{FAE1F68D-B14A-4866-BCBA-692749F5F20B}"/>
    <cellStyle name="Heading 3 2 2" xfId="9777" xr:uid="{45ECB0B2-8448-41EF-8EE7-E68B973961DA}"/>
    <cellStyle name="Heading 4" xfId="43" builtinId="19" customBuiltin="1"/>
    <cellStyle name="Heading 4 2" xfId="1668" xr:uid="{E318A806-BE5C-4973-B642-79ABADFD6A05}"/>
    <cellStyle name="Heading 4 2 2" xfId="7933" xr:uid="{3655B02C-E2CC-4D70-B511-1C38F2D5B4BE}"/>
    <cellStyle name="Heading 5" xfId="4609" xr:uid="{935FF35A-4CB9-4650-A78E-69B9E9293048}"/>
    <cellStyle name="Heading1" xfId="4608" xr:uid="{FAEA466F-0455-4F24-9379-FED46E175186}"/>
    <cellStyle name="Heading1 10" xfId="12690" xr:uid="{2548D301-E55C-4104-9F55-90F01438E9A4}"/>
    <cellStyle name="Heading1 11" xfId="12355" xr:uid="{5F9A8916-A2A8-4049-BB8F-F656822890F3}"/>
    <cellStyle name="Heading1 12" xfId="14906" xr:uid="{2CAE2D50-7A5C-4923-A256-D695DF8B2529}"/>
    <cellStyle name="Heading1 2" xfId="4607" xr:uid="{A82C49CB-668F-429A-99AF-55D6280F9F54}"/>
    <cellStyle name="Heading1 2 10" xfId="8240" xr:uid="{8779B75D-5E7D-4617-B9BB-B24689E47800}"/>
    <cellStyle name="Heading1 2 10 10" xfId="13580" xr:uid="{86878E34-31E9-4B95-BC23-065E61B9456F}"/>
    <cellStyle name="Heading1 2 10 2" xfId="18307" xr:uid="{8157926B-A78F-4F93-B204-64DE7324BB98}"/>
    <cellStyle name="Heading1 2 10 2 2" xfId="24065" xr:uid="{FCCCEA8A-AF38-4072-B9B0-5EE78401DDD5}"/>
    <cellStyle name="Heading1 2 10 3" xfId="19473" xr:uid="{85B4FD36-FC82-411D-903A-BD42F549AE20}"/>
    <cellStyle name="Heading1 2 10 3 2" xfId="25229" xr:uid="{B65957FF-27B5-4BA7-AF03-C2FC40ABFC04}"/>
    <cellStyle name="Heading1 2 10 4" xfId="20190" xr:uid="{2E218207-AE66-4962-8AAC-2ECF58D7DFB2}"/>
    <cellStyle name="Heading1 2 10 4 2" xfId="25949" xr:uid="{7FD44FB4-190C-4293-BBD5-FABB66647944}"/>
    <cellStyle name="Heading1 2 10 5" xfId="20234" xr:uid="{B16725D4-9878-4F80-A3E8-E2C5269C02D0}"/>
    <cellStyle name="Heading1 2 10 5 2" xfId="25993" xr:uid="{886A1BC3-4297-41E2-87AD-CDA1B7EAB249}"/>
    <cellStyle name="Heading1 2 10 6" xfId="20361" xr:uid="{CE3E2E5B-C4FD-43F7-8C31-E50ED4886184}"/>
    <cellStyle name="Heading1 2 10 6 2" xfId="26120" xr:uid="{CFCD187B-BC06-4DB9-8C2C-36AFDF180757}"/>
    <cellStyle name="Heading1 2 10 7" xfId="14290" xr:uid="{5FBD18E3-E58D-4269-BC09-07126797037F}"/>
    <cellStyle name="Heading1 2 10 8" xfId="13023" xr:uid="{7FC35330-15C3-4507-B4DA-2A181157EFBC}"/>
    <cellStyle name="Heading1 2 10 9" xfId="13624" xr:uid="{CD0207EC-B0AA-4AAA-905B-FB061E0A571D}"/>
    <cellStyle name="Heading1 2 11" xfId="4606" xr:uid="{9D93BB44-EBDD-4D0A-B73E-7B1044F3EC33}"/>
    <cellStyle name="Heading1 2 11 10" xfId="20758" xr:uid="{8D91DEAF-2289-4E74-82D4-A9BD489CFD39}"/>
    <cellStyle name="Heading1 2 11 2" xfId="16906" xr:uid="{4C6FBE2B-A017-4FDA-9167-96B3860ED3B0}"/>
    <cellStyle name="Heading1 2 11 2 2" xfId="22663" xr:uid="{AC60A8C5-28B8-492C-BB57-4E7FA718B3A0}"/>
    <cellStyle name="Heading1 2 11 3" xfId="16341" xr:uid="{BA56F0C4-68EF-415D-912F-74A50582240C}"/>
    <cellStyle name="Heading1 2 11 3 2" xfId="22097" xr:uid="{AEAFA1F9-7FE4-405F-8D16-0C5C5A6E1DF9}"/>
    <cellStyle name="Heading1 2 11 4" xfId="15784" xr:uid="{23573556-AEC6-4C44-AFA8-A586C536B38D}"/>
    <cellStyle name="Heading1 2 11 4 2" xfId="21540" xr:uid="{0074B276-F6A7-4286-B5ED-B69F4E6C22AA}"/>
    <cellStyle name="Heading1 2 11 5" xfId="17299" xr:uid="{5DB2C17C-5F75-4632-AB6A-3F45984DB714}"/>
    <cellStyle name="Heading1 2 11 5 2" xfId="23056" xr:uid="{0809FB4F-C710-47C1-A085-893CC4D4EF0D}"/>
    <cellStyle name="Heading1 2 11 6" xfId="18499" xr:uid="{1B67C9E8-B57F-4753-B7BC-4BB94ABD9065}"/>
    <cellStyle name="Heading1 2 11 6 2" xfId="24255" xr:uid="{B6C41AD3-4150-4A59-964C-41DECD427873}"/>
    <cellStyle name="Heading1 2 11 7" xfId="12993" xr:uid="{E5B0A32D-BFA4-4A92-9148-738468339A85}"/>
    <cellStyle name="Heading1 2 11 8" xfId="12684" xr:uid="{027999B6-9B29-4862-998D-58A67D70B971}"/>
    <cellStyle name="Heading1 2 11 9" xfId="12354" xr:uid="{6B6BD9CA-F932-4061-89A2-4A3BDE8C505F}"/>
    <cellStyle name="Heading1 2 12" xfId="16907" xr:uid="{541F3E48-4DC1-4833-8F66-E12D76D56138}"/>
    <cellStyle name="Heading1 2 12 2" xfId="22664" xr:uid="{C5DF36FB-D95B-4685-B67E-B5CF293A4C86}"/>
    <cellStyle name="Heading1 2 13" xfId="16342" xr:uid="{D067A4BC-2777-4AD3-ACF8-33EE3E0FE41B}"/>
    <cellStyle name="Heading1 2 13 2" xfId="22098" xr:uid="{6C5B2915-830E-46E0-98EA-74D66CB95AEE}"/>
    <cellStyle name="Heading1 2 14" xfId="17431" xr:uid="{22F625C7-026E-4547-8C80-162DB2BD9ADB}"/>
    <cellStyle name="Heading1 2 14 2" xfId="23188" xr:uid="{CE09AA37-8190-426E-A2AF-3CD21AB5646F}"/>
    <cellStyle name="Heading1 2 15" xfId="19481" xr:uid="{CE1151A2-550D-4F5D-A5DF-2209F805900A}"/>
    <cellStyle name="Heading1 2 15 2" xfId="25237" xr:uid="{A05DF303-03BE-45F4-A202-D5F051840EE1}"/>
    <cellStyle name="Heading1 2 16" xfId="18409" xr:uid="{24E6D426-0978-4675-B710-E79DCE2E33AF}"/>
    <cellStyle name="Heading1 2 16 2" xfId="24165" xr:uid="{FED36344-F9B1-47B1-9694-F836FF6E1694}"/>
    <cellStyle name="Heading1 2 17" xfId="12994" xr:uid="{FE70514F-142A-4EEE-9092-DFB10F7B97AF}"/>
    <cellStyle name="Heading1 2 18" xfId="12686" xr:uid="{2402E534-2115-4033-8450-543DF109C25B}"/>
    <cellStyle name="Heading1 2 19" xfId="14610" xr:uid="{53FAE2B3-E3DA-4D06-BC95-9902B5D418BA}"/>
    <cellStyle name="Heading1 2 2" xfId="4603" xr:uid="{92350CBA-588E-42A0-850D-CFB69B3CEA43}"/>
    <cellStyle name="Heading1 2 2 10" xfId="12382" xr:uid="{FBA91819-E597-497E-8A41-5AE5E664E51B}"/>
    <cellStyle name="Heading1 2 2 11" xfId="13562" xr:uid="{5B46EE6E-7850-4BD9-AA7A-42F68E980FD2}"/>
    <cellStyle name="Heading1 2 2 2" xfId="9151" xr:uid="{48908D2D-605E-4983-A3C3-053EE99B2CD0}"/>
    <cellStyle name="Heading1 2 2 2 10" xfId="21073" xr:uid="{B7244D27-02A3-4B03-B62D-F09429382BA3}"/>
    <cellStyle name="Heading1 2 2 2 2" xfId="18664" xr:uid="{4CDA22C5-A410-4414-9345-AF42F785CAB8}"/>
    <cellStyle name="Heading1 2 2 2 2 2" xfId="24420" xr:uid="{9461AD53-EBF0-4627-AD1B-805E59622848}"/>
    <cellStyle name="Heading1 2 2 2 3" xfId="19358" xr:uid="{AC18E9D1-FB92-48DA-84AE-0FD140536616}"/>
    <cellStyle name="Heading1 2 2 2 3 2" xfId="25114" xr:uid="{24213A8D-5C43-4F6F-895E-46F1662DA442}"/>
    <cellStyle name="Heading1 2 2 2 4" xfId="18427" xr:uid="{5D83F84C-D69A-4ED3-9772-BA97D5161F0C}"/>
    <cellStyle name="Heading1 2 2 2 4 2" xfId="24183" xr:uid="{02453B57-A896-4A79-AB17-F89DBC5C3F98}"/>
    <cellStyle name="Heading1 2 2 2 5" xfId="19839" xr:uid="{D7988BB2-76B4-4192-BC5A-61A81E504A4B}"/>
    <cellStyle name="Heading1 2 2 2 5 2" xfId="25598" xr:uid="{CC6CBA84-D0FF-4E9D-860E-DE848F749503}"/>
    <cellStyle name="Heading1 2 2 2 6" xfId="18371" xr:uid="{C318137C-40BB-4D34-BC90-B09BC250184F}"/>
    <cellStyle name="Heading1 2 2 2 6 2" xfId="24129" xr:uid="{F3B8E557-76D0-4731-8B5A-BFD16D38F9F8}"/>
    <cellStyle name="Heading1 2 2 2 7" xfId="14604" xr:uid="{BCB36673-8159-4DDC-8654-C191A283FA81}"/>
    <cellStyle name="Heading1 2 2 2 8" xfId="14179" xr:uid="{FB54CB2F-A5B0-4C24-9EF7-EF30388CB5DD}"/>
    <cellStyle name="Heading1 2 2 2 9" xfId="14253" xr:uid="{4D58DDFF-C006-4D71-B2C5-395769CC6085}"/>
    <cellStyle name="Heading1 2 2 3" xfId="16904" xr:uid="{683CF67F-E67F-46C4-8C41-4A840AEB956A}"/>
    <cellStyle name="Heading1 2 2 3 2" xfId="22661" xr:uid="{82B3732C-407F-42E5-915C-47F7BA5769CC}"/>
    <cellStyle name="Heading1 2 2 4" xfId="16338" xr:uid="{E96B3BA6-9817-45A4-96E0-E4027412219B}"/>
    <cellStyle name="Heading1 2 2 4 2" xfId="22094" xr:uid="{8D9618AA-52C1-4503-81CC-ADFCBA796D50}"/>
    <cellStyle name="Heading1 2 2 5" xfId="16016" xr:uid="{89E50212-1F9E-4CC8-9B7D-D7D88E9E4B2A}"/>
    <cellStyle name="Heading1 2 2 5 2" xfId="21772" xr:uid="{93B77BAA-EBAA-4FD6-95FB-1C33D4038D37}"/>
    <cellStyle name="Heading1 2 2 6" xfId="17079" xr:uid="{7851ED0E-7CEA-4406-A4CF-8DDDB5A7ADC6}"/>
    <cellStyle name="Heading1 2 2 6 2" xfId="22836" xr:uid="{74A5369B-24DD-4047-912D-6F7B8059FD28}"/>
    <cellStyle name="Heading1 2 2 7" xfId="16772" xr:uid="{628613EE-D1E5-4F28-A870-1477710AE3A1}"/>
    <cellStyle name="Heading1 2 2 7 2" xfId="22529" xr:uid="{68AB41A4-696D-49AD-BE5C-67C489E94B1E}"/>
    <cellStyle name="Heading1 2 2 8" xfId="12992" xr:uid="{A7965F35-CB0C-43BF-9778-C4EFBFE92FEA}"/>
    <cellStyle name="Heading1 2 2 9" xfId="12682" xr:uid="{DA911696-6A46-4488-8A9D-297CA4D2F1CB}"/>
    <cellStyle name="Heading1 2 20" xfId="15222" xr:uid="{76DC7A0F-EED0-466B-AFF9-67842FDFC6A1}"/>
    <cellStyle name="Heading1 2 3" xfId="10816" xr:uid="{8F8AEF15-59BF-4EB5-B0FE-5AE5130A0EF2}"/>
    <cellStyle name="Heading1 2 3 10" xfId="12622" xr:uid="{9216BB41-A193-4082-A9F7-E04FDE36CE0E}"/>
    <cellStyle name="Heading1 2 3 11" xfId="20884" xr:uid="{5A00CC2E-DE26-4153-90BC-EF35081D54B3}"/>
    <cellStyle name="Heading1 2 3 2" xfId="11310" xr:uid="{6D18F43C-1371-46CD-9C50-2F1C75847D1F}"/>
    <cellStyle name="Heading1 2 3 2 10" xfId="21244" xr:uid="{FF16C08A-62FD-4494-B097-FB851F287647}"/>
    <cellStyle name="Heading1 2 3 2 2" xfId="19520" xr:uid="{820B360F-6E6E-4B51-9681-209AF70ADFD3}"/>
    <cellStyle name="Heading1 2 3 2 2 2" xfId="25276" xr:uid="{53EE36F6-4A54-49F3-BC73-52D2242B0102}"/>
    <cellStyle name="Heading1 2 3 2 3" xfId="19835" xr:uid="{7FFB68F6-EAFA-499A-826A-0D0D41A8BCA0}"/>
    <cellStyle name="Heading1 2 3 2 3 2" xfId="25594" xr:uid="{9F459546-D4BE-49A6-8476-9D84C34DC507}"/>
    <cellStyle name="Heading1 2 3 2 4" xfId="20319" xr:uid="{A9E388C3-5E7D-4B79-8292-A88957A3A165}"/>
    <cellStyle name="Heading1 2 3 2 4 2" xfId="26078" xr:uid="{7853B1AA-C23E-4027-9401-23CB1B0D750A}"/>
    <cellStyle name="Heading1 2 3 2 5" xfId="20485" xr:uid="{9670B69E-1E71-440E-AD3A-D4047E3624F0}"/>
    <cellStyle name="Heading1 2 3 2 5 2" xfId="26244" xr:uid="{D62ED6EF-10C2-446A-B7CC-386051AB4BE4}"/>
    <cellStyle name="Heading1 2 3 2 6" xfId="20601" xr:uid="{C7576EBE-2734-49C4-9F79-FAB4DB38256E}"/>
    <cellStyle name="Heading1 2 3 2 6 2" xfId="26360" xr:uid="{DF26755D-29B7-4787-A2FF-A94DE4AFB01B}"/>
    <cellStyle name="Heading1 2 3 2 7" xfId="15363" xr:uid="{2C5005C0-5040-4CD1-B416-37BE137828FA}"/>
    <cellStyle name="Heading1 2 3 2 8" xfId="13784" xr:uid="{1EBCD68D-7F7D-42D3-A66B-F271AF6E6440}"/>
    <cellStyle name="Heading1 2 3 2 9" xfId="20769" xr:uid="{42F41C38-DAA1-48BD-A635-A65D59734832}"/>
    <cellStyle name="Heading1 2 3 3" xfId="19316" xr:uid="{D5573CA4-7FEF-4587-A965-D9CA2F1F34B9}"/>
    <cellStyle name="Heading1 2 3 3 2" xfId="25072" xr:uid="{67B4039A-A27B-4351-A558-BD792486CBA8}"/>
    <cellStyle name="Heading1 2 3 4" xfId="19629" xr:uid="{2517F1BA-FD5E-48AB-B980-A813BF6D5B2D}"/>
    <cellStyle name="Heading1 2 3 4 2" xfId="25386" xr:uid="{1AA9AB1A-DA29-4C4A-A51B-1E44F3AE979C}"/>
    <cellStyle name="Heading1 2 3 5" xfId="20016" xr:uid="{6F566448-AC00-4320-A558-A45C3F616F55}"/>
    <cellStyle name="Heading1 2 3 5 2" xfId="25775" xr:uid="{B084F314-F4FF-4E73-AC97-2D644DCC83BE}"/>
    <cellStyle name="Heading1 2 3 6" xfId="18786" xr:uid="{F09A0F69-7794-4A5D-8713-BA0029A2DBB8}"/>
    <cellStyle name="Heading1 2 3 6 2" xfId="24542" xr:uid="{839C72C2-DBC2-480E-B718-B53E1E298F29}"/>
    <cellStyle name="Heading1 2 3 7" xfId="20503" xr:uid="{D4D95CB4-154B-4976-BA43-CE87342373D5}"/>
    <cellStyle name="Heading1 2 3 7 2" xfId="26262" xr:uid="{F63C0B68-6387-4EB3-B2E9-DB720C47C0BD}"/>
    <cellStyle name="Heading1 2 3 8" xfId="15178" xr:uid="{729E7C6A-18B7-400B-BB18-007F402E1D61}"/>
    <cellStyle name="Heading1 2 3 9" xfId="14982" xr:uid="{F53E52D4-50FF-46E4-A4CE-B9AF83760B33}"/>
    <cellStyle name="Heading1 2 4" xfId="8132" xr:uid="{45F5196F-D110-412F-BA81-BDA3F95E4D0A}"/>
    <cellStyle name="Heading1 2 4 10" xfId="13686" xr:uid="{C07103B3-A80B-491C-AA41-78062F8851EC}"/>
    <cellStyle name="Heading1 2 4 11" xfId="21200" xr:uid="{993D4E3E-5C26-409B-924B-4133A7FD6989}"/>
    <cellStyle name="Heading1 2 4 2" xfId="9831" xr:uid="{8891056E-E22D-422E-B12C-2281B878C2E7}"/>
    <cellStyle name="Heading1 2 4 2 10" xfId="13551" xr:uid="{C288C422-8AC5-4B84-A0AC-E1A9FC65BF16}"/>
    <cellStyle name="Heading1 2 4 2 2" xfId="18931" xr:uid="{75876F66-DB75-4D96-920B-36B879C82228}"/>
    <cellStyle name="Heading1 2 4 2 2 2" xfId="24687" xr:uid="{549B3CE4-DE90-4E45-85FB-DBE8786903DF}"/>
    <cellStyle name="Heading1 2 4 2 3" xfId="18988" xr:uid="{0A74C737-620D-4A88-AF4D-1A95475CE9C8}"/>
    <cellStyle name="Heading1 2 4 2 3 2" xfId="24745" xr:uid="{0F6C5087-B4F6-4D46-A298-52C8DA6D6899}"/>
    <cellStyle name="Heading1 2 4 2 4" xfId="19352" xr:uid="{5A96322C-5048-457C-8061-D878FF0C614A}"/>
    <cellStyle name="Heading1 2 4 2 4 2" xfId="25108" xr:uid="{CC52C8D8-0E89-4662-9C00-99BEED9027F8}"/>
    <cellStyle name="Heading1 2 4 2 5" xfId="20013" xr:uid="{C4891933-F9F7-4A8E-97D0-055BBBD3F94C}"/>
    <cellStyle name="Heading1 2 4 2 5 2" xfId="25772" xr:uid="{C4B7FC12-A01D-42C0-AB7F-4F7C57939D7F}"/>
    <cellStyle name="Heading1 2 4 2 6" xfId="20316" xr:uid="{1ACBADE1-8F65-425A-A2B4-346F6767C4B3}"/>
    <cellStyle name="Heading1 2 4 2 6 2" xfId="26075" xr:uid="{9621374B-8411-44F9-A02B-A56E6962F19F}"/>
    <cellStyle name="Heading1 2 4 2 7" xfId="14822" xr:uid="{06204114-BB61-4C19-8B81-DABD8A0C172B}"/>
    <cellStyle name="Heading1 2 4 2 8" xfId="14402" xr:uid="{E0C6D7CF-1C13-4AB4-8E99-90038787C146}"/>
    <cellStyle name="Heading1 2 4 2 9" xfId="14211" xr:uid="{AC8A834A-585C-4048-A5A2-ED11E434AAC4}"/>
    <cellStyle name="Heading1 2 4 3" xfId="18273" xr:uid="{58B173AD-CC2F-4E2C-83B4-5B03BE5FAB00}"/>
    <cellStyle name="Heading1 2 4 3 2" xfId="24031" xr:uid="{2B62C650-2E98-40CE-9CB9-A2616F14B0F0}"/>
    <cellStyle name="Heading1 2 4 4" xfId="18093" xr:uid="{C30FBAE4-AB10-4C20-9115-2AD8C503F916}"/>
    <cellStyle name="Heading1 2 4 4 2" xfId="23851" xr:uid="{55F181B5-BE0D-4E32-8D7F-09CEBF082F7D}"/>
    <cellStyle name="Heading1 2 4 5" xfId="19161" xr:uid="{E3370113-17E2-4DD8-96A7-234C065C5D9E}"/>
    <cellStyle name="Heading1 2 4 5 2" xfId="24918" xr:uid="{DEC5E4EF-995D-451A-9D31-0AD9D4A6A295}"/>
    <cellStyle name="Heading1 2 4 6" xfId="20426" xr:uid="{F78EEF64-AFAB-4EC2-97F9-D67409584E7B}"/>
    <cellStyle name="Heading1 2 4 6 2" xfId="26185" xr:uid="{75634E81-B2CB-4274-A3EF-41F779DA94F9}"/>
    <cellStyle name="Heading1 2 4 7" xfId="20552" xr:uid="{559DF560-B770-4F62-8BF2-A9E7E6B04733}"/>
    <cellStyle name="Heading1 2 4 7 2" xfId="26311" xr:uid="{E78F33CA-0ADC-4073-9D17-137B41B1EEDB}"/>
    <cellStyle name="Heading1 2 4 8" xfId="14250" xr:uid="{09DA11A7-7157-4D01-A318-D7AE47D1D155}"/>
    <cellStyle name="Heading1 2 4 9" xfId="13272" xr:uid="{3B8A35E2-E8DD-40FD-9E49-EDFDE45834D0}"/>
    <cellStyle name="Heading1 2 5" xfId="5454" xr:uid="{427F968E-DAA4-46D4-AA5B-EE27E16AC4ED}"/>
    <cellStyle name="Heading1 2 5 10" xfId="14615" xr:uid="{64B728CB-0F77-4465-ADB3-18136C3A4B75}"/>
    <cellStyle name="Heading1 2 5 11" xfId="15319" xr:uid="{51F1FC81-DE5D-4C26-875C-556481C6F470}"/>
    <cellStyle name="Heading1 2 5 2" xfId="8020" xr:uid="{CD01051E-3BBB-4551-A465-E41567A99AC6}"/>
    <cellStyle name="Heading1 2 5 2 10" xfId="13054" xr:uid="{90456914-687D-41BE-80AC-9EE80D5A2645}"/>
    <cellStyle name="Heading1 2 5 2 2" xfId="18232" xr:uid="{FCC56657-484C-4399-92C9-1AE439BBAE8D}"/>
    <cellStyle name="Heading1 2 5 2 2 2" xfId="23990" xr:uid="{1867691B-4612-407D-BF30-742E4A203C05}"/>
    <cellStyle name="Heading1 2 5 2 3" xfId="18782" xr:uid="{C48A2636-4F0D-4BA5-9DE7-B6CC3B791C30}"/>
    <cellStyle name="Heading1 2 5 2 3 2" xfId="24538" xr:uid="{49F715D8-A588-4DBB-9F80-B3642E116614}"/>
    <cellStyle name="Heading1 2 5 2 4" xfId="17570" xr:uid="{08FF5E4E-2E4D-48FC-A81A-42E58E990671}"/>
    <cellStyle name="Heading1 2 5 2 4 2" xfId="23327" xr:uid="{F17BC3AE-8AEA-4327-8D88-042BE21912F3}"/>
    <cellStyle name="Heading1 2 5 2 5" xfId="18819" xr:uid="{D66BD092-2F06-4471-B861-118D849D29C9}"/>
    <cellStyle name="Heading1 2 5 2 5 2" xfId="24575" xr:uid="{A069017E-C054-4B32-A976-DA9C3AE54253}"/>
    <cellStyle name="Heading1 2 5 2 6" xfId="18241" xr:uid="{44DE0B4D-F65B-411B-A1C5-A4D2DC7BE2E7}"/>
    <cellStyle name="Heading1 2 5 2 6 2" xfId="23999" xr:uid="{E1B9D34B-2D39-4FAD-9DB4-F8899C724BB5}"/>
    <cellStyle name="Heading1 2 5 2 7" xfId="14216" xr:uid="{6ADBEFF4-F2B1-40F1-BE3F-E98C7D2D33E5}"/>
    <cellStyle name="Heading1 2 5 2 8" xfId="13723" xr:uid="{7B874C83-62E0-42DD-8481-AD1296245981}"/>
    <cellStyle name="Heading1 2 5 2 9" xfId="14324" xr:uid="{5AD46678-C2D9-42F0-81DF-06E56E416673}"/>
    <cellStyle name="Heading1 2 5 3" xfId="17271" xr:uid="{C5ACC8E9-6296-4BAF-9756-14BA350C1081}"/>
    <cellStyle name="Heading1 2 5 3 2" xfId="23028" xr:uid="{0968C358-C7B6-46AB-B67B-2374F62AC22A}"/>
    <cellStyle name="Heading1 2 5 4" xfId="19223" xr:uid="{1F5FF859-651A-45E3-A702-BFFDAE9314A2}"/>
    <cellStyle name="Heading1 2 5 4 2" xfId="24980" xr:uid="{EEAC3294-2491-4E94-9A5C-308416B0FFBE}"/>
    <cellStyle name="Heading1 2 5 5" xfId="17605" xr:uid="{755F5266-2E69-482D-AF14-0D3727419A2A}"/>
    <cellStyle name="Heading1 2 5 5 2" xfId="23362" xr:uid="{415D7BBF-54D7-49B6-A316-3BE7779FA660}"/>
    <cellStyle name="Heading1 2 5 6" xfId="17854" xr:uid="{CA870E0F-B5B2-4201-A198-5162D6BE5EF3}"/>
    <cellStyle name="Heading1 2 5 6 2" xfId="23611" xr:uid="{A33F556E-BBD8-4DFB-8D6C-826E6E92BFD2}"/>
    <cellStyle name="Heading1 2 5 7" xfId="18073" xr:uid="{335BE568-FB96-48DE-B58E-BEA4B8E42E22}"/>
    <cellStyle name="Heading1 2 5 7 2" xfId="23831" xr:uid="{FEF6D8CC-25FE-45BB-B7C0-4E55B190F0F5}"/>
    <cellStyle name="Heading1 2 5 8" xfId="13311" xr:uid="{9A6CFB80-6E7D-44C8-A32B-1E01F45CB073}"/>
    <cellStyle name="Heading1 2 5 9" xfId="11798" xr:uid="{B869AE82-7E78-4FEA-8F74-342E2103DC0E}"/>
    <cellStyle name="Heading1 2 6" xfId="11227" xr:uid="{486692FE-E18E-46C4-98CD-322539DA061E}"/>
    <cellStyle name="Heading1 2 6 10" xfId="20748" xr:uid="{0FADCF23-9421-4499-9367-4762FCCAB64D}"/>
    <cellStyle name="Heading1 2 6 11" xfId="21238" xr:uid="{E85C1178-1F88-4D35-99F2-53ED596CDA7F}"/>
    <cellStyle name="Heading1 2 6 2" xfId="10083" xr:uid="{7FA48903-A077-405F-844F-2C5033A0ABCE}"/>
    <cellStyle name="Heading1 2 6 2 10" xfId="20927" xr:uid="{34BA9F55-31CE-4739-8478-5F52792C7A7A}"/>
    <cellStyle name="Heading1 2 6 2 2" xfId="19024" xr:uid="{B60ABC4E-C594-4ACB-B309-2EDFC1234A77}"/>
    <cellStyle name="Heading1 2 6 2 2 2" xfId="24781" xr:uid="{1AA778C7-6A27-4878-AF2C-9588C63EA105}"/>
    <cellStyle name="Heading1 2 6 2 3" xfId="16696" xr:uid="{F5C03B4B-74C9-4ECF-ABDD-020D9857EDA0}"/>
    <cellStyle name="Heading1 2 6 2 3 2" xfId="22455" xr:uid="{347B523B-928B-43E1-87E8-5B138A9DF44A}"/>
    <cellStyle name="Heading1 2 6 2 4" xfId="19608" xr:uid="{B5A5984F-EC1F-43FE-972B-5C5AFA0DA251}"/>
    <cellStyle name="Heading1 2 6 2 4 2" xfId="25365" xr:uid="{1D45FBA5-C37E-4FCE-A62E-871ABE4A1338}"/>
    <cellStyle name="Heading1 2 6 2 5" xfId="20185" xr:uid="{912420CA-46DE-441C-A54A-CD07BFF1FEF7}"/>
    <cellStyle name="Heading1 2 6 2 5 2" xfId="25944" xr:uid="{82CEDC31-AA25-4F73-9563-03008919E3C5}"/>
    <cellStyle name="Heading1 2 6 2 6" xfId="16336" xr:uid="{08ACD0A0-A8C5-44E4-BC3B-04CDC18C5C0D}"/>
    <cellStyle name="Heading1 2 6 2 6 2" xfId="22092" xr:uid="{C7F91FCB-0BE9-4D0F-8811-E9A882B03A4C}"/>
    <cellStyle name="Heading1 2 6 2 7" xfId="14916" xr:uid="{4010E488-FDCF-4291-BE93-BCC76C469441}"/>
    <cellStyle name="Heading1 2 6 2 8" xfId="14632" xr:uid="{3467201B-8ED4-4C58-AA32-ED9EE766D97D}"/>
    <cellStyle name="Heading1 2 6 2 9" xfId="14414" xr:uid="{8E727FCB-0885-493F-8910-524074D73F66}"/>
    <cellStyle name="Heading1 2 6 3" xfId="19483" xr:uid="{BB3C7A05-DE94-4DF2-A082-F51760BBDD2C}"/>
    <cellStyle name="Heading1 2 6 3 2" xfId="25239" xr:uid="{9CF1BCE5-B1FA-40E3-A48C-51492F077A77}"/>
    <cellStyle name="Heading1 2 6 4" xfId="19799" xr:uid="{604FB670-EB87-40B8-AEFE-34497017C70F}"/>
    <cellStyle name="Heading1 2 6 4 2" xfId="25557" xr:uid="{7C66160E-3A5A-430B-AC3A-B7A4DE9E8CFA}"/>
    <cellStyle name="Heading1 2 6 5" xfId="20304" xr:uid="{2B5277B5-A273-4411-A3F4-B30ABB42EE74}"/>
    <cellStyle name="Heading1 2 6 5 2" xfId="26063" xr:uid="{AE91231F-EC79-448E-B9C6-1CD9404A8D18}"/>
    <cellStyle name="Heading1 2 6 6" xfId="20473" xr:uid="{21698416-49E5-4EEA-A2D3-646E2B3A5466}"/>
    <cellStyle name="Heading1 2 6 6 2" xfId="26232" xr:uid="{015330B2-2EFA-430C-B8EC-FB8E95FF360C}"/>
    <cellStyle name="Heading1 2 6 7" xfId="20595" xr:uid="{33C7A242-A21A-4D27-8534-A223FBE45914}"/>
    <cellStyle name="Heading1 2 6 7 2" xfId="26354" xr:uid="{9E187705-E5AB-441E-8030-921646BEF532}"/>
    <cellStyle name="Heading1 2 6 8" xfId="15331" xr:uid="{F0BC2577-229C-4C82-B056-85DBD8E5A708}"/>
    <cellStyle name="Heading1 2 6 9" xfId="14800" xr:uid="{E863A634-2A4D-42DE-9D0E-650AB917847F}"/>
    <cellStyle name="Heading1 2 7" xfId="9192" xr:uid="{D477A2D5-2421-443F-BA4D-F8DAE3C0CC4F}"/>
    <cellStyle name="Heading1 2 7 10" xfId="12981" xr:uid="{F5324565-B685-4BF2-B8AA-72376988A444}"/>
    <cellStyle name="Heading1 2 7 2" xfId="18681" xr:uid="{3E0F3151-3C47-4D76-B882-B98FC9D41CEC}"/>
    <cellStyle name="Heading1 2 7 2 2" xfId="24437" xr:uid="{B6ECE955-DF8A-4A1D-AF67-4F4D08694D99}"/>
    <cellStyle name="Heading1 2 7 3" xfId="18758" xr:uid="{0A1E5714-89DA-4067-9252-4CBE0D75425F}"/>
    <cellStyle name="Heading1 2 7 3 2" xfId="24514" xr:uid="{2EA0636B-5864-4F26-ADE0-66507E8270D2}"/>
    <cellStyle name="Heading1 2 7 4" xfId="19343" xr:uid="{09F0071E-C324-4140-91AD-6F9DE90FCDD9}"/>
    <cellStyle name="Heading1 2 7 4 2" xfId="25099" xr:uid="{A19430F9-2254-4E95-8BC4-11764BCDE0E0}"/>
    <cellStyle name="Heading1 2 7 5" xfId="19220" xr:uid="{1B4D3EC0-45C9-4FDE-BD64-C9AC9A632BD9}"/>
    <cellStyle name="Heading1 2 7 5 2" xfId="24977" xr:uid="{C29491EC-2639-4547-B3E8-E7DEDDE32198}"/>
    <cellStyle name="Heading1 2 7 6" xfId="18288" xr:uid="{6A390684-7462-434C-B7A9-F04733222E54}"/>
    <cellStyle name="Heading1 2 7 6 2" xfId="24046" xr:uid="{DFDE12CA-BFF7-45CB-93A7-B6E14564B549}"/>
    <cellStyle name="Heading1 2 7 7" xfId="14616" xr:uid="{8EF3C103-A5A7-4327-A0DF-5A953642B156}"/>
    <cellStyle name="Heading1 2 7 8" xfId="14509" xr:uid="{F5FA9784-0485-4599-A347-02F26AB78866}"/>
    <cellStyle name="Heading1 2 7 9" xfId="13060" xr:uid="{6D82713E-92FE-46F0-AB39-DE2D851D78C1}"/>
    <cellStyle name="Heading1 2 8" xfId="11040" xr:uid="{D42D9DE0-9B6D-479A-83BE-A76A92892ECF}"/>
    <cellStyle name="Heading1 2 8 10" xfId="21213" xr:uid="{F2845072-9C13-4689-A9B9-4E076E7731E8}"/>
    <cellStyle name="Heading1 2 8 2" xfId="19403" xr:uid="{ED49A822-9A83-420A-AB89-BD1D2AF283BD}"/>
    <cellStyle name="Heading1 2 8 2 2" xfId="25159" xr:uid="{5B4B3999-1D29-43FA-B046-94CEF0B12DD3}"/>
    <cellStyle name="Heading1 2 8 3" xfId="19738" xr:uid="{E1823146-AD30-431E-A058-B4B67C280832}"/>
    <cellStyle name="Heading1 2 8 3 2" xfId="25496" xr:uid="{424110F0-5AE9-45F6-85AE-D37D1C84FA8F}"/>
    <cellStyle name="Heading1 2 8 4" xfId="20263" xr:uid="{A455BD4D-1740-4687-AE0F-3BDA54805DF2}"/>
    <cellStyle name="Heading1 2 8 4 2" xfId="26022" xr:uid="{7283406C-F5CC-434F-BEA6-B89F1E75FA5E}"/>
    <cellStyle name="Heading1 2 8 5" xfId="20450" xr:uid="{4C327AB1-A771-4629-AD9B-B6626851FEDC}"/>
    <cellStyle name="Heading1 2 8 5 2" xfId="26209" xr:uid="{5EE9A3AC-4AF8-4F56-8C62-560241277805}"/>
    <cellStyle name="Heading1 2 8 6" xfId="20577" xr:uid="{314221C5-6D75-41CA-93C3-679E14F322ED}"/>
    <cellStyle name="Heading1 2 8 6 2" xfId="26336" xr:uid="{3ADF885A-6C2E-4278-8C71-A6287C67CBD5}"/>
    <cellStyle name="Heading1 2 8 7" xfId="15258" xr:uid="{14DFF47B-F8C2-4E89-8CED-78F1A378C1F8}"/>
    <cellStyle name="Heading1 2 8 8" xfId="14561" xr:uid="{F06340C0-A8BC-4FD6-9063-AE2B0FAB5DCF}"/>
    <cellStyle name="Heading1 2 8 9" xfId="20696" xr:uid="{27FEEFAB-083C-4892-BFFD-C076F578BD0A}"/>
    <cellStyle name="Heading1 2 9" xfId="4600" xr:uid="{7981C669-059B-4D92-B6FE-178B6386F627}"/>
    <cellStyle name="Heading1 2 9 10" xfId="14543" xr:uid="{3E4495FB-A03A-47E6-B963-505C4B033689}"/>
    <cellStyle name="Heading1 2 9 2" xfId="16901" xr:uid="{AEA2E1C2-DE49-4282-8F59-2020ED3E22BA}"/>
    <cellStyle name="Heading1 2 9 2 2" xfId="22658" xr:uid="{538782B2-2858-4860-82AA-22F5712E4067}"/>
    <cellStyle name="Heading1 2 9 3" xfId="16334" xr:uid="{3E5A35C9-4CB7-4D26-8141-1150AE055C79}"/>
    <cellStyle name="Heading1 2 9 3 2" xfId="22090" xr:uid="{D6747577-B058-4834-AA44-91A3DD07A1ED}"/>
    <cellStyle name="Heading1 2 9 4" xfId="18061" xr:uid="{DD559DC5-F4B5-4113-B6BF-7E303F918CDC}"/>
    <cellStyle name="Heading1 2 9 4 2" xfId="23819" xr:uid="{14F95532-2CF2-469B-992A-8CA0A3618F1A}"/>
    <cellStyle name="Heading1 2 9 5" xfId="16001" xr:uid="{05C8E6E1-D955-46B3-9984-E7107291AE3F}"/>
    <cellStyle name="Heading1 2 9 5 2" xfId="21757" xr:uid="{189D83D3-9CBD-4EB4-BE41-2C351FB81D84}"/>
    <cellStyle name="Heading1 2 9 6" xfId="20326" xr:uid="{FA6157CA-C307-44E5-8446-22F071B3EF58}"/>
    <cellStyle name="Heading1 2 9 6 2" xfId="26085" xr:uid="{A5B793FC-D8F1-4B75-9D73-8AB61FA976FD}"/>
    <cellStyle name="Heading1 2 9 7" xfId="12990" xr:uid="{60F4B66C-167B-48E3-BB1E-12722C9635F8}"/>
    <cellStyle name="Heading1 2 9 8" xfId="12678" xr:uid="{B3454657-12F9-4EAB-8BC2-3F3A3094F146}"/>
    <cellStyle name="Heading1 2 9 9" xfId="13058" xr:uid="{A6623AF5-D674-4B6D-B237-64DBB9469B8C}"/>
    <cellStyle name="Heading1 3" xfId="6806" xr:uid="{C0CEC51C-DE35-4980-8D0A-0E00FAAC7077}"/>
    <cellStyle name="Heading1 3 10" xfId="13878" xr:uid="{F115755F-33B2-41E4-AC63-71CAABC4B8D9}"/>
    <cellStyle name="Heading1 3 2" xfId="17778" xr:uid="{64361224-F273-42B9-ACD4-F4C0B3176CD5}"/>
    <cellStyle name="Heading1 3 2 2" xfId="23535" xr:uid="{B62AD56A-8710-442A-AF9D-5D71491891B4}"/>
    <cellStyle name="Heading1 3 3" xfId="19205" xr:uid="{52959B99-E4B1-4EBD-9C56-EFF6608D0E2A}"/>
    <cellStyle name="Heading1 3 3 2" xfId="24962" xr:uid="{878FD0E8-A6A5-4148-850B-AADE16C2C1C1}"/>
    <cellStyle name="Heading1 3 4" xfId="19460" xr:uid="{BBB9E43B-E993-42DE-A16B-099F239E655A}"/>
    <cellStyle name="Heading1 3 4 2" xfId="25216" xr:uid="{86C2AD48-3A80-4570-85A2-4D2C0D9D5E4E}"/>
    <cellStyle name="Heading1 3 5" xfId="19169" xr:uid="{F6B1EA15-D2AC-45C8-96A5-C8B51EF5AFD5}"/>
    <cellStyle name="Heading1 3 5 2" xfId="24926" xr:uid="{F30BF936-E2D2-4C6C-ADC5-B1B9B6AA8E31}"/>
    <cellStyle name="Heading1 3 6" xfId="18840" xr:uid="{E0B0BB55-4245-4024-941F-1E413C68B9FF}"/>
    <cellStyle name="Heading1 3 6 2" xfId="24596" xr:uid="{65B0D0F3-35E9-4B43-9FFE-2D5F71CEADAE}"/>
    <cellStyle name="Heading1 3 7" xfId="13795" xr:uid="{25046214-8234-41B3-B551-EB32E8F10E30}"/>
    <cellStyle name="Heading1 3 8" xfId="13275" xr:uid="{8A050896-58FC-4CB3-B7EB-ACD35348BD75}"/>
    <cellStyle name="Heading1 3 9" xfId="13015" xr:uid="{3C99F594-2500-414D-91D4-2A76F6870910}"/>
    <cellStyle name="Heading1 4" xfId="16908" xr:uid="{F1C72BE5-7506-4502-B5D7-83BAEBEAAF49}"/>
    <cellStyle name="Heading1 4 2" xfId="22665" xr:uid="{711B6574-5D4D-48D4-8A6D-A221BBCAF45B}"/>
    <cellStyle name="Heading1 5" xfId="16343" xr:uid="{FB9D6578-526D-4744-BE1E-EA8AF220EFFD}"/>
    <cellStyle name="Heading1 5 2" xfId="22099" xr:uid="{8092C4C2-49F1-417F-822D-74889F43A19E}"/>
    <cellStyle name="Heading1 6" xfId="15785" xr:uid="{A08A09B8-11E0-40AF-911F-724DF2F63B0D}"/>
    <cellStyle name="Heading1 6 2" xfId="21541" xr:uid="{A5DA9F6A-B8E8-47BC-8C42-43E6ECDC4A72}"/>
    <cellStyle name="Heading1 7" xfId="20287" xr:uid="{C4E986E6-68F4-4779-9A94-D8975DB7325A}"/>
    <cellStyle name="Heading1 7 2" xfId="26046" xr:uid="{BD8F44B5-176A-4428-A9AA-AB9746ECACA2}"/>
    <cellStyle name="Heading1 8" xfId="20461" xr:uid="{4D297EA3-B357-40C2-9E1C-F9FAE476AEF6}"/>
    <cellStyle name="Heading1 8 2" xfId="26220" xr:uid="{67391798-6BEA-40C3-A64E-5F7A7C0B875C}"/>
    <cellStyle name="Heading1 9" xfId="12995" xr:uid="{37A6CBC2-A8C9-4C49-97E8-FF7B659FA1AB}"/>
    <cellStyle name="Heading2" xfId="10799" xr:uid="{A7131222-5EDA-4F82-8DA6-54061132FC94}"/>
    <cellStyle name="Heading2 2" xfId="7080" xr:uid="{6C2324AE-3274-46D3-83C1-EE8937AC2741}"/>
    <cellStyle name="Helv 8" xfId="254" xr:uid="{1DD60D1C-91A5-4490-A3E5-3A081F0CC730}"/>
    <cellStyle name="Hyperlink" xfId="77" xr:uid="{3F7C63DD-48BA-4EDA-BD83-7D4905C77A00}"/>
    <cellStyle name="Hyperlink 11" xfId="86" xr:uid="{293F78C6-B093-4E94-8538-C14921176C5D}"/>
    <cellStyle name="Hyperlink 2" xfId="76" xr:uid="{32AEDB1C-1D48-44A2-89A5-C0B0E020ED20}"/>
    <cellStyle name="Hyperlink 2 10" xfId="87" xr:uid="{DEA0D532-1E12-41BB-A482-B9F59A0ACBBF}"/>
    <cellStyle name="Hyperlink 2 2" xfId="598" xr:uid="{08DA0EEF-C84B-40E4-ADC2-A290F1C352BE}"/>
    <cellStyle name="Hyperlink 2 3" xfId="1027" xr:uid="{A74E168D-9966-44AF-B299-3E38D154718C}"/>
    <cellStyle name="Hyperlink 2 4" xfId="147" xr:uid="{DA34FE39-4475-48C1-851A-6B1BBF18CC99}"/>
    <cellStyle name="Hyperlink 3" xfId="378" xr:uid="{A6DE317F-CD14-41B8-AF35-EC38CA9B7202}"/>
    <cellStyle name="Hyperlink 4" xfId="599" xr:uid="{DD4515F0-4C98-4500-B26D-2D9AB0425730}"/>
    <cellStyle name="Hyperlink 5" xfId="971" xr:uid="{A87EC89D-3157-4A3C-BD6B-FF5425DAD7A6}"/>
    <cellStyle name="Hyperlink 6" xfId="148" xr:uid="{FF4FB162-43D9-4E7D-A0B9-5B86FC8D60D1}"/>
    <cellStyle name="Import" xfId="255" xr:uid="{21BB38C2-658B-40FB-98B5-BB656A867C47}"/>
    <cellStyle name="Import 2" xfId="668" xr:uid="{BB3EBD51-2EC1-4712-ABB0-4449CEF87BE9}"/>
    <cellStyle name="Import 2 2" xfId="1578" xr:uid="{A64725E4-AE7F-4EFA-994B-CF9135DC93B0}"/>
    <cellStyle name="Import 2 2 2" xfId="2215" xr:uid="{C5A05CD4-CE20-4CA1-B417-C19BB4B9FDEC}"/>
    <cellStyle name="Import 2 3" xfId="1891" xr:uid="{5D3380F2-E2D6-4AF3-8DFC-C0C28308209E}"/>
    <cellStyle name="Import 3" xfId="1515" xr:uid="{2AC564F7-82C7-4E2E-B0F2-C4FE7839EB19}"/>
    <cellStyle name="Import 3 2" xfId="2152" xr:uid="{1E874C9C-D0C3-4069-82FD-478B522B2B1D}"/>
    <cellStyle name="Import 4" xfId="1789" xr:uid="{4E076215-B6AE-49E5-9FB3-51AD0D7FF4C6}"/>
    <cellStyle name="Import%" xfId="256" xr:uid="{650A1958-DB44-4A09-951C-0751389C2083}"/>
    <cellStyle name="Input" xfId="44" builtinId="20" customBuiltin="1"/>
    <cellStyle name="Input %" xfId="257" xr:uid="{649E8165-F33B-44D1-BADA-679BA8B0B0A4}"/>
    <cellStyle name="Input [yellow]" xfId="258" xr:uid="{46B05E51-15A3-4087-9F2C-55376F7AC708}"/>
    <cellStyle name="Input [yellow] 10" xfId="435" xr:uid="{D0E02616-59E7-47F9-BB0F-94BB9BBC5CA3}"/>
    <cellStyle name="Input [yellow] 10 2" xfId="538" xr:uid="{6D71483A-640D-499F-A720-327D3E3D4798}"/>
    <cellStyle name="Input [yellow] 11" xfId="384" xr:uid="{FCDA8FCB-14EC-4441-8CFC-86723A77DC7E}"/>
    <cellStyle name="Input [yellow] 12" xfId="4599" xr:uid="{EDA00415-9E23-410A-AD45-161E8933C18F}"/>
    <cellStyle name="Input [yellow] 13" xfId="12989" xr:uid="{D8718512-E6A8-4BD9-975C-26EEAA705CA1}"/>
    <cellStyle name="Input [yellow] 14" xfId="12677" xr:uid="{5B26F6BF-82A2-4CA9-84D4-99B8C019A207}"/>
    <cellStyle name="Input [yellow] 15" xfId="20984" xr:uid="{F5136FF7-97BF-44B1-A14A-D78A4EF5AFFD}"/>
    <cellStyle name="Input [yellow] 2" xfId="259" xr:uid="{ADB71428-58BC-4477-95A3-C43F611A11C6}"/>
    <cellStyle name="Input [yellow] 2 10" xfId="383" xr:uid="{003A9624-7C85-444B-A579-8DE2161406DE}"/>
    <cellStyle name="Input [yellow] 2 11" xfId="16333" xr:uid="{5E1FD12D-5143-44AB-ACC2-6E8ABBD82109}"/>
    <cellStyle name="Input [yellow] 2 12" xfId="22089" xr:uid="{D999A31F-C6B0-40A9-BCA1-8B3D6E1BF25B}"/>
    <cellStyle name="Input [yellow] 2 2" xfId="347" xr:uid="{471D56AD-A979-4277-AD0E-510E582A12E4}"/>
    <cellStyle name="Input [yellow] 2 2 2" xfId="428" xr:uid="{44C34224-E89B-4FDA-BBC4-E8AEEBC3F23E}"/>
    <cellStyle name="Input [yellow] 2 2 2 2" xfId="727" xr:uid="{1D7938AA-8C21-4D45-B783-85E1417F10F3}"/>
    <cellStyle name="Input [yellow] 2 2 3" xfId="531" xr:uid="{C9CEEE29-0F62-44DF-B154-D3633D596DEB}"/>
    <cellStyle name="Input [yellow] 2 3" xfId="348" xr:uid="{A7EF2B3E-535B-4A87-BB74-A0F545D1F574}"/>
    <cellStyle name="Input [yellow] 2 3 2" xfId="430" xr:uid="{C5197990-4DC5-4AA5-AE1B-F70A2C86F060}"/>
    <cellStyle name="Input [yellow] 2 3 2 2" xfId="729" xr:uid="{95887AFA-644A-43BD-891E-DA0DDA6C60BA}"/>
    <cellStyle name="Input [yellow] 2 3 3" xfId="533" xr:uid="{60BF006C-EE4C-4DEB-963C-0A608654BD3D}"/>
    <cellStyle name="Input [yellow] 2 4" xfId="431" xr:uid="{AB670E9D-07A8-4406-89B1-439B0CFA808A}"/>
    <cellStyle name="Input [yellow] 2 4 2" xfId="534" xr:uid="{4A434A9A-751E-4826-8408-47109104F9BE}"/>
    <cellStyle name="Input [yellow] 2 5" xfId="425" xr:uid="{151EE2D3-440F-45A5-B338-F2ECB1628F0A}"/>
    <cellStyle name="Input [yellow] 2 5 2" xfId="528" xr:uid="{524283A5-8DD9-4952-BD0D-9D00CB060167}"/>
    <cellStyle name="Input [yellow] 2 6" xfId="424" xr:uid="{CCF69AF4-9DD9-4389-A472-EF2DBDCD5F40}"/>
    <cellStyle name="Input [yellow] 2 6 2" xfId="527" xr:uid="{2E3866E0-55D2-49AF-A466-02452AA7BB4A}"/>
    <cellStyle name="Input [yellow] 2 7" xfId="433" xr:uid="{D306169C-B835-4EE6-BA56-4F0DA5DE7599}"/>
    <cellStyle name="Input [yellow] 2 7 2" xfId="536" xr:uid="{EF85DC67-7BE6-45ED-B0C9-467E902A5280}"/>
    <cellStyle name="Input [yellow] 2 8" xfId="420" xr:uid="{2E13424B-D61B-41CE-B899-F8D80DFD7EBA}"/>
    <cellStyle name="Input [yellow] 2 8 2" xfId="523" xr:uid="{FD0B8222-2C3C-4C77-A8A5-7146C7E520A8}"/>
    <cellStyle name="Input [yellow] 2 9" xfId="436" xr:uid="{ADB77506-CA40-4407-916C-63BCCA3AC4D0}"/>
    <cellStyle name="Input [yellow] 2 9 2" xfId="539" xr:uid="{5D987B45-EACF-49CD-99DE-1C59A1260297}"/>
    <cellStyle name="Input [yellow] 3" xfId="346" xr:uid="{15E6A5FE-81FD-4638-B275-7092910FB68A}"/>
    <cellStyle name="Input [yellow] 3 2" xfId="427" xr:uid="{B89B5F93-C4A8-4A31-8073-D4E1319BF9D9}"/>
    <cellStyle name="Input [yellow] 3 2 2" xfId="726" xr:uid="{9476FBC0-2DA8-43B5-87AC-0418975B07E8}"/>
    <cellStyle name="Input [yellow] 3 3" xfId="530" xr:uid="{7718F073-B762-4684-955C-7780097F6248}"/>
    <cellStyle name="Input [yellow] 3 4" xfId="18304" xr:uid="{D83ECC9F-D483-40B3-8339-B97FE8338EEE}"/>
    <cellStyle name="Input [yellow] 3 5" xfId="24062" xr:uid="{F312B07B-B031-4DD9-BADE-D31FB287D286}"/>
    <cellStyle name="Input [yellow] 4" xfId="349" xr:uid="{621D7BE0-7BB4-4290-910F-AEFD20841305}"/>
    <cellStyle name="Input [yellow] 4 2" xfId="429" xr:uid="{A4B58828-B612-41C8-B5BE-304EAB6824A0}"/>
    <cellStyle name="Input [yellow] 4 2 2" xfId="728" xr:uid="{6248FF13-CEA6-42B5-9554-C1E287E4EE27}"/>
    <cellStyle name="Input [yellow] 4 3" xfId="532" xr:uid="{88240777-A55E-4F7F-8EAA-F40A82BF470F}"/>
    <cellStyle name="Input [yellow] 4 4" xfId="19452" xr:uid="{45C28824-316E-47A0-BE39-EBE9D9D42A57}"/>
    <cellStyle name="Input [yellow] 4 5" xfId="25208" xr:uid="{07348B54-32AA-40C7-88A1-51F57EEC7D3C}"/>
    <cellStyle name="Input [yellow] 5" xfId="432" xr:uid="{3F873B37-5A9A-43B9-949F-0B16C5C2A44A}"/>
    <cellStyle name="Input [yellow] 5 2" xfId="535" xr:uid="{7F2732F7-5F0F-4D6F-83A7-6E9EE2370138}"/>
    <cellStyle name="Input [yellow] 5 3" xfId="19084" xr:uid="{D4E45FA5-8575-45B0-9627-B8697B912425}"/>
    <cellStyle name="Input [yellow] 5 4" xfId="24841" xr:uid="{27EEB73A-77F3-4F1D-AFED-EFDA4C3D5E6F}"/>
    <cellStyle name="Input [yellow] 6" xfId="426" xr:uid="{CE112412-D316-46CF-AF74-D63B14F98AC8}"/>
    <cellStyle name="Input [yellow] 6 2" xfId="529" xr:uid="{8C3A4DED-6041-48E2-BBB5-DBB8C9DD7F6F}"/>
    <cellStyle name="Input [yellow] 6 3" xfId="19946" xr:uid="{D25D8A21-3775-4A4D-A30B-5096DE6B9FD0}"/>
    <cellStyle name="Input [yellow] 6 4" xfId="25705" xr:uid="{9EEC502F-CFFD-4F43-BF6D-07652C0334CF}"/>
    <cellStyle name="Input [yellow] 7" xfId="423" xr:uid="{6BF50C95-A3F6-4B66-8117-C881EB30793B}"/>
    <cellStyle name="Input [yellow] 7 2" xfId="526" xr:uid="{6B000573-EC3D-438B-81BF-43E9C0B87EBA}"/>
    <cellStyle name="Input [yellow] 7 3" xfId="19258" xr:uid="{EB46490C-2EB1-47FE-B3E9-FB9AF467E709}"/>
    <cellStyle name="Input [yellow] 7 4" xfId="25014" xr:uid="{E25249FF-0641-49CE-86A7-B8487C0A01D5}"/>
    <cellStyle name="Input [yellow] 8" xfId="434" xr:uid="{CD04BF6A-6770-4A79-8FDA-37A706ACD151}"/>
    <cellStyle name="Input [yellow] 8 2" xfId="537" xr:uid="{C7763D1F-033A-49E1-A317-20BD0C085D1B}"/>
    <cellStyle name="Input [yellow] 9" xfId="419" xr:uid="{C3341E21-5264-44D8-9EDD-A9A9F6AD666B}"/>
    <cellStyle name="Input [yellow] 9 2" xfId="522" xr:uid="{4773BC2A-A1B0-41B4-8FCE-1CEF12E9A302}"/>
    <cellStyle name="Input 10" xfId="9529" xr:uid="{F0DEA803-9212-40D6-9984-04FDF23A2E3B}"/>
    <cellStyle name="Input 10 10" xfId="13104" xr:uid="{06A39A0B-CCC8-4C4E-A9FF-3E39D39B63AD}"/>
    <cellStyle name="Input 10 11" xfId="12833" xr:uid="{20C87C3D-8BB2-4917-B030-22516255D801}"/>
    <cellStyle name="Input 10 12" xfId="14948" xr:uid="{5AAE6EBE-351F-4F5A-A630-75CE6E8774C5}"/>
    <cellStyle name="Input 10 13" xfId="21173" xr:uid="{4643CA87-91F1-43D4-A91C-AD93B52B7B9C}"/>
    <cellStyle name="Input 10 2" xfId="6657" xr:uid="{125D0E85-8EEC-4F28-9C58-818EA01A271B}"/>
    <cellStyle name="Input 10 2 10" xfId="13554" xr:uid="{12EDDF69-B22D-485A-9C5E-19840AA2D3A7}"/>
    <cellStyle name="Input 10 2 11" xfId="13969" xr:uid="{66F3A1F9-6EDB-41BF-B3B4-842DBD2EDC4F}"/>
    <cellStyle name="Input 10 2 12" xfId="13561" xr:uid="{E6225E29-DA3E-4D20-BE6D-258E786CB689}"/>
    <cellStyle name="Input 10 2 2" xfId="17721" xr:uid="{D5D435B8-72B4-48AC-AECF-7450872BD0C9}"/>
    <cellStyle name="Input 10 2 2 2" xfId="23478" xr:uid="{CFBD8D3D-0075-46AC-BCB7-89F48FBF6CA1}"/>
    <cellStyle name="Input 10 2 3" xfId="18206" xr:uid="{1440D927-D042-4CC6-8B41-813AB7D5D498}"/>
    <cellStyle name="Input 10 2 3 2" xfId="23964" xr:uid="{FEAAA0FB-2F2B-43D4-A1FF-32482AE746CD}"/>
    <cellStyle name="Input 10 2 4" xfId="18362" xr:uid="{6F3DCD80-542A-430B-B39E-72D40C29E610}"/>
    <cellStyle name="Input 10 2 4 2" xfId="24120" xr:uid="{5DAAD6F4-9A34-4920-971E-FF327AA539FB}"/>
    <cellStyle name="Input 10 2 5" xfId="18640" xr:uid="{A1CBBD91-5072-42C1-A6B4-C79F0A9DF657}"/>
    <cellStyle name="Input 10 2 5 2" xfId="24396" xr:uid="{E1E362AF-4569-4099-9B28-1C1F67C3C511}"/>
    <cellStyle name="Input 10 2 6" xfId="20068" xr:uid="{CA790C15-25AE-4D7A-9BFA-454FFD5D8343}"/>
    <cellStyle name="Input 10 2 6 2" xfId="25827" xr:uid="{9EA27EA3-CFCD-4870-BD5A-F8CF8E2279E0}"/>
    <cellStyle name="Input 10 2 7" xfId="20607" xr:uid="{0151D9DE-81AC-46E1-BCBE-CFB03BE004AB}"/>
    <cellStyle name="Input 10 2 7 2" xfId="26366" xr:uid="{24FA2EEC-58E4-4AB8-98B2-452492BC388F}"/>
    <cellStyle name="Input 10 2 8" xfId="13030" xr:uid="{42095F7F-5536-4FE8-BFB0-358BA9C8E46A}"/>
    <cellStyle name="Input 10 2 9" xfId="15358" xr:uid="{DA94D8D4-D4FA-4626-92DF-FB7C19CA06CB}"/>
    <cellStyle name="Input 10 3" xfId="18810" xr:uid="{3816E2F9-77EB-4A0E-969C-E177E31B832A}"/>
    <cellStyle name="Input 10 3 2" xfId="24566" xr:uid="{5585867A-3FC7-4DBF-A562-AFDC06FB111A}"/>
    <cellStyle name="Input 10 4" xfId="18806" xr:uid="{8D671F62-C95D-465E-B959-081595C5B399}"/>
    <cellStyle name="Input 10 4 2" xfId="24562" xr:uid="{1FDE9EED-1F1E-4517-A204-ABE42230A225}"/>
    <cellStyle name="Input 10 5" xfId="11891" xr:uid="{33A91EAD-B7C2-4D13-AC98-1E79E612364A}"/>
    <cellStyle name="Input 10 5 2" xfId="13176" xr:uid="{898D4E9A-5C21-49A6-8A5C-A32F267C45D5}"/>
    <cellStyle name="Input 10 6" xfId="18038" xr:uid="{DBFCF547-AE7D-4569-AECD-2A8C7E8D852F}"/>
    <cellStyle name="Input 10 6 2" xfId="23796" xr:uid="{D7784B0E-0ABC-40C6-9832-9204F3212C92}"/>
    <cellStyle name="Input 10 7" xfId="18750" xr:uid="{DAA45FFA-06F5-499E-8D8A-70B3D73A971D}"/>
    <cellStyle name="Input 10 7 2" xfId="24506" xr:uid="{22481DB1-90E4-44DC-9054-A844086A933F}"/>
    <cellStyle name="Input 10 8" xfId="16266" xr:uid="{DBAB5F6B-EF4F-4420-8039-215E9645537F}"/>
    <cellStyle name="Input 10 8 2" xfId="22022" xr:uid="{51EB0F8C-163E-4E94-AE54-C61C6D1080C5}"/>
    <cellStyle name="Input 10 9" xfId="13836" xr:uid="{BA9902FF-8040-4406-8215-C338D5C95FE6}"/>
    <cellStyle name="Input 11" xfId="5939" xr:uid="{7EC5F7F4-CA59-4F65-8426-A639EE10AFB8}"/>
    <cellStyle name="Input 11 10" xfId="13369" xr:uid="{49C29085-3505-49BD-BB9C-AE168DF529D0}"/>
    <cellStyle name="Input 11 11" xfId="12997" xr:uid="{AE0BAAE1-CC36-47BE-B54E-7C27271A5CFF}"/>
    <cellStyle name="Input 11 12" xfId="12579" xr:uid="{2F523663-1FA5-414C-BC25-A634179A9DFC}"/>
    <cellStyle name="Input 11 13" xfId="13677" xr:uid="{DA723978-33FA-47C2-B3B6-22A48F867426}"/>
    <cellStyle name="Input 11 2" xfId="4597" xr:uid="{6BC9176F-B3AF-466F-8BDF-368562FEFC79}"/>
    <cellStyle name="Input 11 2 10" xfId="12290" xr:uid="{FCC40661-94BF-41C4-8B64-E00147F33CA3}"/>
    <cellStyle name="Input 11 2 11" xfId="14079" xr:uid="{F00647A0-CD72-4412-A728-8C8D181BC4D8}"/>
    <cellStyle name="Input 11 2 12" xfId="21226" xr:uid="{342C2106-F793-4465-AADD-D9E4F4CF7C6D}"/>
    <cellStyle name="Input 11 2 2" xfId="16899" xr:uid="{5AC3179D-DB11-4735-B958-9163183824C5}"/>
    <cellStyle name="Input 11 2 2 2" xfId="22656" xr:uid="{1315D3D4-3DBD-4272-BA66-2695B4FCE7F5}"/>
    <cellStyle name="Input 11 2 3" xfId="19444" xr:uid="{0D0C65D9-DD2B-41FA-8538-9C4D8920EDC9}"/>
    <cellStyle name="Input 11 2 3 2" xfId="25200" xr:uid="{802FF860-088B-4974-9FD6-F2216BB047C3}"/>
    <cellStyle name="Input 11 2 4" xfId="16089" xr:uid="{975FC180-B02C-4026-B901-5AFAC7F596B7}"/>
    <cellStyle name="Input 11 2 4 2" xfId="21845" xr:uid="{4B0CFF26-109F-48F2-83B5-FD273FBD1D1B}"/>
    <cellStyle name="Input 11 2 5" xfId="17308" xr:uid="{D55C989F-5A14-43A9-A31B-C9A1B7232B77}"/>
    <cellStyle name="Input 11 2 5 2" xfId="23065" xr:uid="{FF4A0479-AC9E-49C2-A420-318EAB4F5CF4}"/>
    <cellStyle name="Input 11 2 6" xfId="18942" xr:uid="{64730DCA-F1D8-4087-A452-0544ADF29002}"/>
    <cellStyle name="Input 11 2 6 2" xfId="24698" xr:uid="{21B36C59-B624-4800-9EB8-85C473A12EA4}"/>
    <cellStyle name="Input 11 2 7" xfId="16690" xr:uid="{0BB291B3-C15E-4BD6-9EBF-C9D1888FD10B}"/>
    <cellStyle name="Input 11 2 7 2" xfId="22449" xr:uid="{1CB4E34C-E634-49EC-A4A3-CF9BFED1816C}"/>
    <cellStyle name="Input 11 2 8" xfId="12675" xr:uid="{9EC84623-3872-4F12-BDFC-3F2A73E6EB6D}"/>
    <cellStyle name="Input 11 2 9" xfId="12356" xr:uid="{3AA33B4B-A06B-4D4F-912B-5FDE5F3ECA37}"/>
    <cellStyle name="Input 11 3" xfId="17455" xr:uid="{6637765D-4184-41D0-814A-5902B08C7F3A}"/>
    <cellStyle name="Input 11 3 2" xfId="23212" xr:uid="{F520C1CC-38CD-4B23-85CC-5ED0B67CF4B2}"/>
    <cellStyle name="Input 11 4" xfId="18519" xr:uid="{3C13656A-EEB2-45B3-BFFB-1BF859E30A74}"/>
    <cellStyle name="Input 11 4 2" xfId="24275" xr:uid="{2C304D91-3D9D-4FF7-B021-8817DBC51A8D}"/>
    <cellStyle name="Input 11 5" xfId="18823" xr:uid="{D937E962-20CD-47A8-9FBB-466DEE897543}"/>
    <cellStyle name="Input 11 5 2" xfId="24579" xr:uid="{45EC169E-C2CC-4219-89B3-D85AA3B97866}"/>
    <cellStyle name="Input 11 6" xfId="17272" xr:uid="{CEB27CD9-AAED-4C24-9CDA-23122C8FC18C}"/>
    <cellStyle name="Input 11 6 2" xfId="23029" xr:uid="{65D5F53C-B2CD-44CE-A7B6-A9C924D3000D}"/>
    <cellStyle name="Input 11 7" xfId="17591" xr:uid="{12DF901E-6A8F-4637-8EC4-B8A59C6A4D7B}"/>
    <cellStyle name="Input 11 7 2" xfId="23348" xr:uid="{3EDE1945-FB1C-4080-B947-F8577E77AE7D}"/>
    <cellStyle name="Input 11 8" xfId="20325" xr:uid="{89533421-CC02-4A55-BF48-D3F3F33FA92B}"/>
    <cellStyle name="Input 11 8 2" xfId="26084" xr:uid="{795326D4-4540-4515-A6E9-2142403B645F}"/>
    <cellStyle name="Input 11 9" xfId="13919" xr:uid="{8BFAEA09-04E2-429A-A541-9279686D7C8F}"/>
    <cellStyle name="Input 12" xfId="4593" xr:uid="{7B5D5D8B-8CF1-454A-86D4-4676B4EC283B}"/>
    <cellStyle name="Input 12 10" xfId="13048" xr:uid="{160C8A51-2263-412B-A473-F5669584D661}"/>
    <cellStyle name="Input 12 11" xfId="14816" xr:uid="{56D46F17-C922-49EB-AB89-52C33B1D8912}"/>
    <cellStyle name="Input 12 12" xfId="14763" xr:uid="{6CE26BFA-38B2-4AC6-8B70-DA0DB9F78A82}"/>
    <cellStyle name="Input 12 13" xfId="14137" xr:uid="{8A93CA71-99CC-45A9-9521-05AC1725B080}"/>
    <cellStyle name="Input 12 2" xfId="4591" xr:uid="{24845D5C-5F06-45FF-AEA7-C98935F9E35F}"/>
    <cellStyle name="Input 12 2 10" xfId="14529" xr:uid="{0CA00B2C-6F08-43EC-B03A-31E4AA8AEFA9}"/>
    <cellStyle name="Input 12 2 11" xfId="11933" xr:uid="{3DE3E868-A8F4-4829-BBAF-539E7B0588E1}"/>
    <cellStyle name="Input 12 2 12" xfId="11972" xr:uid="{F34A04A0-88B9-43DB-96AF-04F9AC2B8E2E}"/>
    <cellStyle name="Input 12 2 2" xfId="16895" xr:uid="{8FBC8B35-379B-4CB6-9ECB-2A9EACEFB301}"/>
    <cellStyle name="Input 12 2 2 2" xfId="22652" xr:uid="{7B03E307-92B1-4885-9593-ABBCA8844D63}"/>
    <cellStyle name="Input 12 2 3" xfId="16337" xr:uid="{F630CC2F-6A64-459D-8165-9071C68B1F3F}"/>
    <cellStyle name="Input 12 2 3 2" xfId="22093" xr:uid="{2703BAF5-38D1-453A-B3D1-0D7FC6F3DDF6}"/>
    <cellStyle name="Input 12 2 4" xfId="17193" xr:uid="{24356417-7CD3-4C9A-8441-2E6E331DC3C4}"/>
    <cellStyle name="Input 12 2 4 2" xfId="22950" xr:uid="{5C690A31-1594-4809-8EE5-3B121456E8A3}"/>
    <cellStyle name="Input 12 2 5" xfId="19805" xr:uid="{40F0A421-07D7-4E79-A8C1-3EAC9C84CBD4}"/>
    <cellStyle name="Input 12 2 5 2" xfId="25563" xr:uid="{D8D76465-850D-4564-87FD-9101A86BFBE5}"/>
    <cellStyle name="Input 12 2 6" xfId="16381" xr:uid="{10DC007C-D961-424A-B099-66F3976B28DC}"/>
    <cellStyle name="Input 12 2 6 2" xfId="22139" xr:uid="{6D04E788-E908-4CA8-B4D4-04F03DA084E8}"/>
    <cellStyle name="Input 12 2 7" xfId="15804" xr:uid="{58687F90-9054-4BEC-B3D5-6C2A3C7D43E2}"/>
    <cellStyle name="Input 12 2 7 2" xfId="21560" xr:uid="{F391ACCC-3617-4B31-86DE-024D68D0A537}"/>
    <cellStyle name="Input 12 2 8" xfId="12667" xr:uid="{249379F1-D6D4-4BF9-B6FA-A60AB051205C}"/>
    <cellStyle name="Input 12 2 9" xfId="12351" xr:uid="{CCA084D2-5C6A-4E91-8BD2-79325A57CD38}"/>
    <cellStyle name="Input 12 3" xfId="16897" xr:uid="{4E526C40-83CF-45C2-B9F1-D48C2D8AF7C1}"/>
    <cellStyle name="Input 12 3 2" xfId="22654" xr:uid="{30520C7C-987C-49A1-8F73-763717915026}"/>
    <cellStyle name="Input 12 4" xfId="16339" xr:uid="{91798C65-13D5-4879-B31C-F400C8EE17F5}"/>
    <cellStyle name="Input 12 4 2" xfId="22095" xr:uid="{43C14483-878B-4D46-9CEC-2E807C92C8A2}"/>
    <cellStyle name="Input 12 5" xfId="16983" xr:uid="{8BCEBC0E-03EC-42BD-AADA-1AFB0691B39D}"/>
    <cellStyle name="Input 12 5 2" xfId="22740" xr:uid="{3D6B6342-692F-4E81-B352-293FA029BFD5}"/>
    <cellStyle name="Input 12 6" xfId="17921" xr:uid="{02241C51-8E47-4B1C-8251-1EA4F3AFDAA3}"/>
    <cellStyle name="Input 12 6 2" xfId="23678" xr:uid="{AF15ECA8-F815-4800-BCB2-177336EB0EA2}"/>
    <cellStyle name="Input 12 7" xfId="17555" xr:uid="{B0D409C4-8E2F-43D2-A23A-C78D8624CE6F}"/>
    <cellStyle name="Input 12 7 2" xfId="23312" xr:uid="{D7F9A076-8B7E-48E7-BA90-45AA7B1C50F1}"/>
    <cellStyle name="Input 12 8" xfId="17481" xr:uid="{BDBA108A-F0D6-4693-B210-D79F0CA003DF}"/>
    <cellStyle name="Input 12 8 2" xfId="23238" xr:uid="{7DFB2E17-3984-4456-835B-250831F35553}"/>
    <cellStyle name="Input 12 9" xfId="12669" xr:uid="{D85B24DB-D7D9-476B-9A03-5AC0524C73F0}"/>
    <cellStyle name="Input 13" xfId="8323" xr:uid="{016985A8-A3A0-467C-8ED7-2B728FCB00D3}"/>
    <cellStyle name="Input 13 10" xfId="13664" xr:uid="{74DB582C-DB5F-472D-9CF4-78254A1F4453}"/>
    <cellStyle name="Input 13 11" xfId="14303" xr:uid="{DD53D88F-394E-44C2-AE72-E18D54FF87C4}"/>
    <cellStyle name="Input 13 12" xfId="13389" xr:uid="{3403ABEF-24F4-4E3D-909A-0C41B07B5D4B}"/>
    <cellStyle name="Input 13 13" xfId="15350" xr:uid="{A4541725-96CF-46C3-BDA3-7B63008C25DD}"/>
    <cellStyle name="Input 13 2" xfId="8027" xr:uid="{A842C6F3-E855-4784-B149-CBB42C5A7E9F}"/>
    <cellStyle name="Input 13 2 10" xfId="13586" xr:uid="{0DC633A5-922D-4F1D-80B8-7E53BC02D52B}"/>
    <cellStyle name="Input 13 2 11" xfId="20986" xr:uid="{660E3D9B-A801-417E-9438-C35A9C11CA80}"/>
    <cellStyle name="Input 13 2 12" xfId="11953" xr:uid="{C3F60A72-3050-40A3-929A-6F99EA3D3DF2}"/>
    <cellStyle name="Input 13 2 2" xfId="18234" xr:uid="{2556B923-1B67-4EFE-BD8A-380A14A40992}"/>
    <cellStyle name="Input 13 2 2 2" xfId="23992" xr:uid="{C794A17B-8CF9-457E-9415-08C793142F64}"/>
    <cellStyle name="Input 13 2 3" xfId="18050" xr:uid="{B5B8725B-6472-4980-92C5-004C875DD256}"/>
    <cellStyle name="Input 13 2 3 2" xfId="23808" xr:uid="{ACD644E3-725E-4ABC-86BF-DF765B90A29C}"/>
    <cellStyle name="Input 13 2 4" xfId="18054" xr:uid="{2A4EBEE9-A067-42CD-A4BC-C5793AF3DC68}"/>
    <cellStyle name="Input 13 2 4 2" xfId="23812" xr:uid="{A99615B2-01E0-41EB-8372-4BD5BBF750D1}"/>
    <cellStyle name="Input 13 2 5" xfId="20215" xr:uid="{89593DB8-20F4-4FB4-A500-5DEE70CFBF7F}"/>
    <cellStyle name="Input 13 2 5 2" xfId="25974" xr:uid="{CB85D843-4A55-44BD-96E9-764E5DB87370}"/>
    <cellStyle name="Input 13 2 6" xfId="17646" xr:uid="{5358E995-254A-41FC-A982-BDC06941D41B}"/>
    <cellStyle name="Input 13 2 6 2" xfId="23403" xr:uid="{2234430E-E04C-402F-9263-1EFF890202BD}"/>
    <cellStyle name="Input 13 2 7" xfId="17166" xr:uid="{8ED41A5A-ECA7-4158-AA67-81C1B3053E95}"/>
    <cellStyle name="Input 13 2 7 2" xfId="22923" xr:uid="{76A524D3-CB5F-4575-A461-BD3C3EE85A8B}"/>
    <cellStyle name="Input 13 2 8" xfId="13725" xr:uid="{556187E6-88E2-4E06-BFCD-C72CAC399D61}"/>
    <cellStyle name="Input 13 2 9" xfId="14035" xr:uid="{EBC4D6E1-BE03-4516-96BD-A9D9B0A99E1A}"/>
    <cellStyle name="Input 13 3" xfId="18332" xr:uid="{983EEA66-5B5B-4345-B6CE-6B60B3429F39}"/>
    <cellStyle name="Input 13 3 2" xfId="24090" xr:uid="{3D1DFA2F-E9C2-499A-96DB-60047DC9C2B4}"/>
    <cellStyle name="Input 13 4" xfId="19488" xr:uid="{B1573104-072A-47C3-8C67-B02E4AF4B4BD}"/>
    <cellStyle name="Input 13 4 2" xfId="25244" xr:uid="{45EAEDEA-8387-47C8-BCF0-161DAB7345E4}"/>
    <cellStyle name="Input 13 5" xfId="18713" xr:uid="{9CDE9161-36A0-47E3-8742-7E4A743B4353}"/>
    <cellStyle name="Input 13 5 2" xfId="24469" xr:uid="{4F6BF326-0D97-4AD2-AE7A-8D628FB10FB2}"/>
    <cellStyle name="Input 13 6" xfId="17491" xr:uid="{9A5AA806-3B61-4043-AB6D-2C931B3B266D}"/>
    <cellStyle name="Input 13 6 2" xfId="23248" xr:uid="{55F5BFBC-DFBB-40DB-B37E-966A07841654}"/>
    <cellStyle name="Input 13 7" xfId="20407" xr:uid="{B63620F3-4976-45D7-ADEB-5732F9F608C9}"/>
    <cellStyle name="Input 13 7 2" xfId="26166" xr:uid="{9DCD6F29-FCE0-445A-B6C5-35AF01E0147A}"/>
    <cellStyle name="Input 13 8" xfId="15733" xr:uid="{82EB6BD5-FFBB-4CD0-9BAB-8953EDA517CB}"/>
    <cellStyle name="Input 13 8 2" xfId="21490" xr:uid="{A1E49ECA-D9F9-4F5C-B472-62723BB3FCD7}"/>
    <cellStyle name="Input 13 9" xfId="14779" xr:uid="{1207724E-6A4D-48C1-88C3-D5E09E6ABD08}"/>
    <cellStyle name="Input 14" xfId="11260" xr:uid="{AA7227A9-C1D8-4A40-B4AF-1D8DEA11A2E3}"/>
    <cellStyle name="Input 14 10" xfId="20970" xr:uid="{8AFE9AB7-414F-4D42-9DA7-5DDF7533CBEC}"/>
    <cellStyle name="Input 14 11" xfId="21126" xr:uid="{05F6591E-1397-4EC3-A558-0A4DBFB09702}"/>
    <cellStyle name="Input 14 12" xfId="15170" xr:uid="{4A9E1F0F-0702-430A-A8F8-9338010318CC}"/>
    <cellStyle name="Input 14 2" xfId="19499" xr:uid="{D5138625-0483-4076-A7AD-A43B820C1B8C}"/>
    <cellStyle name="Input 14 2 2" xfId="25255" xr:uid="{231E7F25-7FB4-4FCE-9D07-2F6C0D63C9FE}"/>
    <cellStyle name="Input 14 3" xfId="19812" xr:uid="{175924DB-776F-448C-A086-F03ED3A12606}"/>
    <cellStyle name="Input 14 3 2" xfId="25570" xr:uid="{AFA3C2CD-765D-410A-A90E-B6586BF794D7}"/>
    <cellStyle name="Input 14 4" xfId="20094" xr:uid="{075DEEEB-7900-4C6F-94B7-F463364F201F}"/>
    <cellStyle name="Input 14 4 2" xfId="25853" xr:uid="{AA56976B-948B-4314-A45A-B979F1AA4605}"/>
    <cellStyle name="Input 14 5" xfId="20310" xr:uid="{E623F9D3-D868-43D2-A024-9CB4EEBFCBF7}"/>
    <cellStyle name="Input 14 5 2" xfId="26069" xr:uid="{D461CBB6-B8BA-4310-8913-B4D057F96FF5}"/>
    <cellStyle name="Input 14 6" xfId="20479" xr:uid="{CED0F318-AD9D-425D-A4BD-BD4339142806}"/>
    <cellStyle name="Input 14 6 2" xfId="26238" xr:uid="{28358DA5-C850-4270-B821-35BC8D5AF02F}"/>
    <cellStyle name="Input 14 7" xfId="20579" xr:uid="{56A29CBD-2719-4C9F-B89F-6B1E0E9547A6}"/>
    <cellStyle name="Input 14 7 2" xfId="26338" xr:uid="{73D0DF18-1435-426F-BF56-B099EE8F45A8}"/>
    <cellStyle name="Input 14 8" xfId="15308" xr:uid="{5F0EA0DD-0EE7-464C-AD4D-D23383FBBB41}"/>
    <cellStyle name="Input 14 9" xfId="20756" xr:uid="{820DF451-332E-4636-9B31-56553FFB26A1}"/>
    <cellStyle name="Input 15" xfId="8689" xr:uid="{C97A147D-9089-4325-AA26-F6BD164849B3}"/>
    <cellStyle name="Input 15 10" xfId="13703" xr:uid="{E6CCE9DD-F2D3-4700-92DD-36F0C4CEFE55}"/>
    <cellStyle name="Input 15 11" xfId="15051" xr:uid="{46784539-E65E-4889-9FE6-F6BC2C2FD7B6}"/>
    <cellStyle name="Input 15 12" xfId="13583" xr:uid="{4B0AA512-BA8F-4E46-9E79-6F54844A307F}"/>
    <cellStyle name="Input 15 2" xfId="18473" xr:uid="{ABCA835F-69A2-48C6-A05F-6DE2AB136ACB}"/>
    <cellStyle name="Input 15 2 2" xfId="24229" xr:uid="{7235CBD9-E13D-4215-A840-BD6B1D85FACB}"/>
    <cellStyle name="Input 15 3" xfId="19022" xr:uid="{4ED98409-E2E6-49D7-AF2F-0476E19A3E5D}"/>
    <cellStyle name="Input 15 3 2" xfId="24779" xr:uid="{04AD79C9-7A42-4671-9DFC-CB473B611BE8}"/>
    <cellStyle name="Input 15 4" xfId="18195" xr:uid="{1D271577-7B79-4650-A50A-EFE8DFCAA36F}"/>
    <cellStyle name="Input 15 4 2" xfId="23953" xr:uid="{F7985B42-70E4-4D6B-98BE-8E95DFC50097}"/>
    <cellStyle name="Input 15 5" xfId="19760" xr:uid="{9B4A3928-2620-48BB-B48E-321F47CBBDF4}"/>
    <cellStyle name="Input 15 5 2" xfId="25518" xr:uid="{84CE8588-41FF-4FEF-BDF4-D8D74779FA3E}"/>
    <cellStyle name="Input 15 6" xfId="19144" xr:uid="{DF091F50-BF98-4385-989E-ED6F4BFC67AB}"/>
    <cellStyle name="Input 15 6 2" xfId="24901" xr:uid="{35B1840A-97A5-445C-BB66-6808F1214FB8}"/>
    <cellStyle name="Input 15 7" xfId="17411" xr:uid="{81ED5559-7686-4345-ABD4-196908B0EDF1}"/>
    <cellStyle name="Input 15 7 2" xfId="23168" xr:uid="{44F6381A-5FF8-4B05-8606-186F7B198DDC}"/>
    <cellStyle name="Input 15 8" xfId="13989" xr:uid="{7B40DBB5-2483-44A3-89E8-58ACDC984A9D}"/>
    <cellStyle name="Input 15 9" xfId="12940" xr:uid="{8F06500C-341C-4E85-B317-5654A0B6FC3A}"/>
    <cellStyle name="Input 16" xfId="4588" xr:uid="{B65C4354-1EE4-4176-BBAC-1BA402ECA692}"/>
    <cellStyle name="Input 16 10" xfId="12151" xr:uid="{DA51A684-A247-45C8-9B7A-B5E84904D76C}"/>
    <cellStyle name="Input 16 11" xfId="14191" xr:uid="{6FDAB027-30DB-42F9-BA68-8BDF299C8897}"/>
    <cellStyle name="Input 16 12" xfId="14889" xr:uid="{7900A578-1548-410C-BDA2-BEA9EA4F5BEC}"/>
    <cellStyle name="Input 16 2" xfId="16894" xr:uid="{6444A8DD-DAF8-4BCB-9AF0-08F14DEBD97F}"/>
    <cellStyle name="Input 16 2 2" xfId="22651" xr:uid="{6317C76E-D9F0-4190-B82A-965F70E1AEA9}"/>
    <cellStyle name="Input 16 3" xfId="16332" xr:uid="{D4F8BF11-4707-49D5-8EDF-017911D27578}"/>
    <cellStyle name="Input 16 3 2" xfId="22088" xr:uid="{010B8939-8B1C-4062-A503-35817C5AF352}"/>
    <cellStyle name="Input 16 4" xfId="18258" xr:uid="{18B1D9C1-1A59-40D6-86F6-9C432EA27EAC}"/>
    <cellStyle name="Input 16 4 2" xfId="24016" xr:uid="{27FADCE8-4857-4130-A23A-60F58C439C37}"/>
    <cellStyle name="Input 16 5" xfId="18776" xr:uid="{583697A8-6093-4091-B5CD-2EC6F01268C3}"/>
    <cellStyle name="Input 16 5 2" xfId="24532" xr:uid="{A6AD6F03-FC44-4E8C-8270-2E26E7A86598}"/>
    <cellStyle name="Input 16 6" xfId="17827" xr:uid="{1A4EBB46-C4A6-4E73-9521-624C772B45F1}"/>
    <cellStyle name="Input 16 6 2" xfId="23584" xr:uid="{1CFBC032-13A1-4BB9-9941-C71066B682D2}"/>
    <cellStyle name="Input 16 7" xfId="17950" xr:uid="{14F1447C-B5CE-450E-9190-4C04A65855DF}"/>
    <cellStyle name="Input 16 7 2" xfId="23708" xr:uid="{F7428418-F0EE-42C9-9E45-872823B10103}"/>
    <cellStyle name="Input 16 8" xfId="12665" xr:uid="{59AF7279-9852-4491-888A-44D91E74B403}"/>
    <cellStyle name="Input 16 9" xfId="12349" xr:uid="{11859FD8-A810-44E9-956F-7FA008A818E7}"/>
    <cellStyle name="Input 17" xfId="4586" xr:uid="{71AD7EFC-CF28-4DC2-AC7F-8A6E6AEF6CD8}"/>
    <cellStyle name="Input 17 10" xfId="14729" xr:uid="{30823DF7-6423-4BDC-AD17-5294746CBCEF}"/>
    <cellStyle name="Input 17 11" xfId="14344" xr:uid="{D74A6067-C242-4B7C-8CD3-4F3878BFD82C}"/>
    <cellStyle name="Input 17 12" xfId="14405" xr:uid="{40BD437E-86D4-4FEF-AA69-29217003EF02}"/>
    <cellStyle name="Input 17 2" xfId="16892" xr:uid="{79E02BE7-B3E1-4888-BC09-0D2DA38AE8E9}"/>
    <cellStyle name="Input 17 2 2" xfId="22649" xr:uid="{D6E0F7F8-63E9-4461-BEC6-25F804CEDB0A}"/>
    <cellStyle name="Input 17 3" xfId="19280" xr:uid="{09B57893-3C55-4195-8BB5-85C83F07114E}"/>
    <cellStyle name="Input 17 3 2" xfId="25036" xr:uid="{B0134278-9F84-4586-9274-8C5F5A316235}"/>
    <cellStyle name="Input 17 4" xfId="18849" xr:uid="{57B1A555-6469-4848-ABE7-EAA529DB2163}"/>
    <cellStyle name="Input 17 4 2" xfId="24605" xr:uid="{907D94B1-0A18-488B-847F-B152C044D1EA}"/>
    <cellStyle name="Input 17 5" xfId="15781" xr:uid="{DFA06CFF-E70F-4364-AB02-4E1267376AEC}"/>
    <cellStyle name="Input 17 5 2" xfId="21537" xr:uid="{EA3DF9FB-2354-43A4-80D8-09A81C1A97D2}"/>
    <cellStyle name="Input 17 6" xfId="20114" xr:uid="{F91BBC86-0420-4FEE-BDF7-66D7E4E7B26B}"/>
    <cellStyle name="Input 17 6 2" xfId="25873" xr:uid="{3649C8D8-0D5B-48F9-A03E-AFC256A3B2CE}"/>
    <cellStyle name="Input 17 7" xfId="18028" xr:uid="{A970FA14-2EF3-48E4-BEC0-EA54F158A8A2}"/>
    <cellStyle name="Input 17 7 2" xfId="23786" xr:uid="{C8C5E33B-A172-4437-84A9-161FF5E9AC23}"/>
    <cellStyle name="Input 17 8" xfId="15277" xr:uid="{740375A8-879D-4493-BB2D-9145E1F8F37F}"/>
    <cellStyle name="Input 17 9" xfId="13618" xr:uid="{E1B00B14-7B6A-4F72-AA14-CABF46637203}"/>
    <cellStyle name="Input 18" xfId="10742" xr:uid="{6033B9A9-D826-4BF0-8C43-A6F9D8B07A96}"/>
    <cellStyle name="Input 18 10" xfId="20787" xr:uid="{13D42807-A939-41E0-9674-47F0E9EBF8AB}"/>
    <cellStyle name="Input 18 11" xfId="13429" xr:uid="{912B54B6-5AAD-4626-89D7-747C868C5A8F}"/>
    <cellStyle name="Input 18 12" xfId="21231" xr:uid="{2F964B3B-C202-4CD9-9733-9D8C924E7ED1}"/>
    <cellStyle name="Input 18 2" xfId="19285" xr:uid="{81108813-F338-4C55-8E99-2F27A08C1FD3}"/>
    <cellStyle name="Input 18 2 2" xfId="25041" xr:uid="{880671BA-8746-4399-94FF-74B82314A2CA}"/>
    <cellStyle name="Input 18 3" xfId="18595" xr:uid="{87E83698-CE91-46F0-9423-E3C70435251B}"/>
    <cellStyle name="Input 18 3 2" xfId="24351" xr:uid="{2B0D0267-B422-4B43-80F7-7619BC179CFD}"/>
    <cellStyle name="Input 18 4" xfId="17773" xr:uid="{14108610-BEB7-4DDA-B82A-31D1AEE0321B}"/>
    <cellStyle name="Input 18 4 2" xfId="23530" xr:uid="{76C5B258-2B8C-4B6F-A507-DD0B14E23AE3}"/>
    <cellStyle name="Input 18 5" xfId="19908" xr:uid="{F58A73F0-4621-407B-A71A-BB53C16B665D}"/>
    <cellStyle name="Input 18 5 2" xfId="25667" xr:uid="{C34D1C44-2C90-46AC-BC94-0DA54569B2D7}"/>
    <cellStyle name="Input 18 6" xfId="20422" xr:uid="{3CCA3F3C-6030-48C9-8A4A-F02362106138}"/>
    <cellStyle name="Input 18 6 2" xfId="26181" xr:uid="{7D990111-4365-4B6B-AE98-B412D5B38676}"/>
    <cellStyle name="Input 18 7" xfId="17785" xr:uid="{055BD784-50AF-4A7E-AA6B-7A0C83428D21}"/>
    <cellStyle name="Input 18 7 2" xfId="23542" xr:uid="{D9300B4B-C37B-4506-A6EC-1D2E4CBAEED6}"/>
    <cellStyle name="Input 18 8" xfId="14950" xr:uid="{50991A85-B1E9-4953-B284-27B53538AEC8}"/>
    <cellStyle name="Input 18 9" xfId="15304" xr:uid="{1F712FBE-141D-4841-9F9D-3061164FE7E5}"/>
    <cellStyle name="Input 19" xfId="4583" xr:uid="{46EBCCA9-E96F-4DBF-99CA-0937FCE4BF00}"/>
    <cellStyle name="Input 19 10" xfId="12904" xr:uid="{CA89329D-1BED-4010-BCF1-417B3A24D7AC}"/>
    <cellStyle name="Input 19 11" xfId="12584" xr:uid="{036C7918-74DC-45FC-89A0-61A36E4A700F}"/>
    <cellStyle name="Input 19 12" xfId="21013" xr:uid="{7E78F080-90B1-4104-9861-19546F277515}"/>
    <cellStyle name="Input 19 2" xfId="16890" xr:uid="{865CCD08-2AD7-4526-83F9-C74C489CD742}"/>
    <cellStyle name="Input 19 2 2" xfId="22647" xr:uid="{7FBA048C-7A4E-4C49-A788-578402415C3D}"/>
    <cellStyle name="Input 19 3" xfId="19094" xr:uid="{AEF78888-8903-4E84-86EA-8F417E45553C}"/>
    <cellStyle name="Input 19 3 2" xfId="24851" xr:uid="{44ACF7D5-70EA-43E3-84BC-902F3A26B252}"/>
    <cellStyle name="Input 19 4" xfId="17204" xr:uid="{6BFDD5DA-8A05-4816-BC04-B9DDBCE1C087}"/>
    <cellStyle name="Input 19 4 2" xfId="22961" xr:uid="{4A564DBF-418E-4DD5-9BB3-D52C20A00FE8}"/>
    <cellStyle name="Input 19 5" xfId="15779" xr:uid="{DE5045D6-38C2-428A-A1A1-B29BDF9A1946}"/>
    <cellStyle name="Input 19 5 2" xfId="21535" xr:uid="{F294E596-FEEA-4962-9719-2FAB7F466F78}"/>
    <cellStyle name="Input 19 6" xfId="16456" xr:uid="{501B531A-06C9-465E-8EB9-EAF8EE3CA6F4}"/>
    <cellStyle name="Input 19 6 2" xfId="22214" xr:uid="{47426303-B61B-4191-9096-5314DFFDA719}"/>
    <cellStyle name="Input 19 7" xfId="18011" xr:uid="{965FD0DF-8C9B-4A1C-9E57-E3E70ACF3F1C}"/>
    <cellStyle name="Input 19 7 2" xfId="23769" xr:uid="{2EFCD259-A555-423F-81F6-578CB09C8C9D}"/>
    <cellStyle name="Input 19 8" xfId="12672" xr:uid="{F6392A5B-0AAD-4361-983C-7DDBABB647AD}"/>
    <cellStyle name="Input 19 9" xfId="14749" xr:uid="{FF79A866-E000-472B-94CE-4D0829F00EFC}"/>
    <cellStyle name="Input 2" xfId="1672" xr:uid="{FC67EA88-3F01-47B8-871C-FCDB24822C10}"/>
    <cellStyle name="Input 2 10" xfId="4580" xr:uid="{584CEDEB-AEDE-4159-927F-DCC406C01A7E}"/>
    <cellStyle name="Input 2 10 10" xfId="12153" xr:uid="{F7D8E509-F670-4624-9436-28B3AB4BFB3D}"/>
    <cellStyle name="Input 2 10 11" xfId="14591" xr:uid="{2DA84BAA-1B24-4AAF-BDE9-AE1373E9DE11}"/>
    <cellStyle name="Input 2 10 12" xfId="12012" xr:uid="{A483862D-111A-49F4-8929-CC2754E2B17A}"/>
    <cellStyle name="Input 2 10 2" xfId="16887" xr:uid="{5E7512B8-083D-4155-BF7B-F9F69B29C9CA}"/>
    <cellStyle name="Input 2 10 2 2" xfId="22644" xr:uid="{E3136AA3-C1F4-42BE-AAC9-5141CB06EF65}"/>
    <cellStyle name="Input 2 10 3" xfId="17641" xr:uid="{4EA498CF-657B-4153-AC39-E0B50B8295F4}"/>
    <cellStyle name="Input 2 10 3 2" xfId="23398" xr:uid="{4CD5DBD6-F5FF-4E6B-B66C-E152DD0E361E}"/>
    <cellStyle name="Input 2 10 4" xfId="16953" xr:uid="{91AA1A07-5C2D-41A4-9CAD-AAECBDF091B6}"/>
    <cellStyle name="Input 2 10 4 2" xfId="22710" xr:uid="{2326FB00-0C15-446D-AB53-407BFCFF5FFC}"/>
    <cellStyle name="Input 2 10 5" xfId="19845" xr:uid="{83CCB2AB-1CB1-471F-894E-B2C1DB032D04}"/>
    <cellStyle name="Input 2 10 5 2" xfId="25604" xr:uid="{3C4C87CD-F08A-4611-8C26-BABDEDE4567C}"/>
    <cellStyle name="Input 2 10 6" xfId="19678" xr:uid="{098280C3-047D-47C6-85F0-FDC2C4DD7820}"/>
    <cellStyle name="Input 2 10 6 2" xfId="25436" xr:uid="{1DBABE5C-7B7C-4514-948D-CAC0D5F7BD67}"/>
    <cellStyle name="Input 2 10 7" xfId="17805" xr:uid="{CC586A25-B4FC-4996-A132-5442EA91219B}"/>
    <cellStyle name="Input 2 10 7 2" xfId="23562" xr:uid="{1B1C4C44-0D3B-45A2-8052-BE5884D3EA73}"/>
    <cellStyle name="Input 2 10 8" xfId="14100" xr:uid="{51B3645B-BD9D-44EA-BF4A-AD60458CCC49}"/>
    <cellStyle name="Input 2 10 9" xfId="12352" xr:uid="{0E06BD5C-A9BD-4AD4-AFBF-19B5E0CFBE32}"/>
    <cellStyle name="Input 2 11" xfId="8289" xr:uid="{00B2AD9B-A615-451B-9ABD-CDE86E885592}"/>
    <cellStyle name="Input 2 11 10" xfId="13697" xr:uid="{00273C39-619D-4B8F-B0BB-F48F73C11B20}"/>
    <cellStyle name="Input 2 11 11" xfId="14894" xr:uid="{5D7D0C6B-C8D3-4ED9-9EA2-AAEFC7233F61}"/>
    <cellStyle name="Input 2 11 12" xfId="20913" xr:uid="{F96486F7-DF8B-4CE0-A36B-81A0D275F000}"/>
    <cellStyle name="Input 2 11 2" xfId="18319" xr:uid="{3DD63944-E206-41D7-B29D-531311147007}"/>
    <cellStyle name="Input 2 11 2 2" xfId="24077" xr:uid="{2EC2F30D-35DF-4A76-BF25-10CC45D23F64}"/>
    <cellStyle name="Input 2 11 3" xfId="17956" xr:uid="{F9CF6497-DBEB-4416-A160-9B4E0FC0C7F6}"/>
    <cellStyle name="Input 2 11 3 2" xfId="23714" xr:uid="{25A8162A-CA9B-4EA3-8D42-A03338E4CCC1}"/>
    <cellStyle name="Input 2 11 4" xfId="19492" xr:uid="{6DD26614-A9A1-4B80-BB2A-34287E515300}"/>
    <cellStyle name="Input 2 11 4 2" xfId="25248" xr:uid="{2C1FAC3A-34DF-43D2-93D8-B63DC9269A69}"/>
    <cellStyle name="Input 2 11 5" xfId="19450" xr:uid="{D1AE334C-D90C-4A57-ABC8-EC66D7CFDC57}"/>
    <cellStyle name="Input 2 11 5 2" xfId="25206" xr:uid="{08D94B66-9583-4187-8096-A2E9E92D0C39}"/>
    <cellStyle name="Input 2 11 6" xfId="18743" xr:uid="{82CEEDF8-523E-45C7-9DCD-C99FF5FAB094}"/>
    <cellStyle name="Input 2 11 6 2" xfId="24499" xr:uid="{B655AF59-D365-4398-91A5-4B7078076B3C}"/>
    <cellStyle name="Input 2 11 7" xfId="15758" xr:uid="{36872FD2-7E2F-4C81-83B0-E4F79E5630C8}"/>
    <cellStyle name="Input 2 11 7 2" xfId="21515" xr:uid="{65C96521-1DC4-48BA-8D2D-15304E202E86}"/>
    <cellStyle name="Input 2 11 8" xfId="14440" xr:uid="{0D6F5BD0-998C-4A39-8A5F-7DFEAEB7C90F}"/>
    <cellStyle name="Input 2 11 9" xfId="12705" xr:uid="{A6C1B3EC-6336-423C-8C66-6BF63009231F}"/>
    <cellStyle name="Input 2 12" xfId="4581" xr:uid="{8C2E8A7D-EE5C-4061-B5B4-D673E0DAB7C2}"/>
    <cellStyle name="Input 2 12 10" xfId="13752" xr:uid="{B5AC8837-AC6C-4DD4-B867-E73BE8920FB2}"/>
    <cellStyle name="Input 2 12 11" xfId="14299" xr:uid="{3735FE29-FFF4-4AD1-AB1C-7F2069636DCE}"/>
    <cellStyle name="Input 2 12 12" xfId="14705" xr:uid="{2129CE7E-69B8-4179-BDCE-7E1233E2D73F}"/>
    <cellStyle name="Input 2 12 2" xfId="16888" xr:uid="{27EC20E2-CF3E-4871-AE29-AE83B14287E2}"/>
    <cellStyle name="Input 2 12 2 2" xfId="22645" xr:uid="{F352C9A7-0A01-4188-A025-61FA9E2C4842}"/>
    <cellStyle name="Input 2 12 3" xfId="16324" xr:uid="{F05031CC-2788-4DA7-B43E-C8DDC8598FE7}"/>
    <cellStyle name="Input 2 12 3 2" xfId="22080" xr:uid="{20E79E6B-5FBB-418A-BA3F-704362979FFA}"/>
    <cellStyle name="Input 2 12 4" xfId="15984" xr:uid="{F3660FCC-9DDD-4B17-A60F-4F945FC2C323}"/>
    <cellStyle name="Input 2 12 4 2" xfId="21741" xr:uid="{DB791DEF-61CC-4BD7-A1D4-A884A034AECD}"/>
    <cellStyle name="Input 2 12 5" xfId="18633" xr:uid="{9CA6D3C5-DBC3-4D99-BC88-1ECB869BC4EB}"/>
    <cellStyle name="Input 2 12 5 2" xfId="24389" xr:uid="{8848060A-DED7-41B2-AED1-477880392EAA}"/>
    <cellStyle name="Input 2 12 6" xfId="18097" xr:uid="{B2C5C593-C974-4ABE-AEB4-69B1E70C9214}"/>
    <cellStyle name="Input 2 12 6 2" xfId="23855" xr:uid="{12E77478-D563-4AD4-A1B6-05AC4EADEA46}"/>
    <cellStyle name="Input 2 12 7" xfId="16098" xr:uid="{8C87B4FF-F23A-4D42-BD48-38A55ADF58B3}"/>
    <cellStyle name="Input 2 12 7 2" xfId="21854" xr:uid="{A7C2E74C-9059-42D2-ADF7-7F6FE4B35B51}"/>
    <cellStyle name="Input 2 12 8" xfId="12668" xr:uid="{356A5F32-62CE-4703-98AF-6CDD6D1ACBCE}"/>
    <cellStyle name="Input 2 12 9" xfId="15179" xr:uid="{145D2017-99DF-4253-943C-48389B486792}"/>
    <cellStyle name="Input 2 2" xfId="8980" xr:uid="{36A77D2F-8D3F-407A-8A8C-A41FA9F09BF5}"/>
    <cellStyle name="Input 2 2 10" xfId="14020" xr:uid="{7F991BD8-7570-4749-A3E3-8090AFC4E8AA}"/>
    <cellStyle name="Input 2 2 11" xfId="20883" xr:uid="{C03308FB-81A9-43F3-8B75-6B8E9B566653}"/>
    <cellStyle name="Input 2 2 12" xfId="13912" xr:uid="{5D95D1DC-35FA-4DC8-9EAD-88E0735FA787}"/>
    <cellStyle name="Input 2 2 13" xfId="13530" xr:uid="{23DF5A05-9840-4450-BCB8-B4CD6FE755BA}"/>
    <cellStyle name="Input 2 2 2" xfId="4578" xr:uid="{2A2A506F-D1C8-4DDF-B6E5-50D6FEEA3D6A}"/>
    <cellStyle name="Input 2 2 2 10" xfId="15531" xr:uid="{EF509BE4-8AA2-48A2-B89B-AC28ED5286AA}"/>
    <cellStyle name="Input 2 2 2 11" xfId="14400" xr:uid="{15E38B16-17DF-4A10-8059-CDD1F9CC43FD}"/>
    <cellStyle name="Input 2 2 2 12" xfId="14586" xr:uid="{2AF89985-6780-431D-8972-3247C915A6E3}"/>
    <cellStyle name="Input 2 2 2 2" xfId="16885" xr:uid="{0DFC3CD1-0546-4107-A16A-D770AA2C51DC}"/>
    <cellStyle name="Input 2 2 2 2 2" xfId="22642" xr:uid="{A476FCC9-4062-4F33-8C8A-BB4508E33E09}"/>
    <cellStyle name="Input 2 2 2 3" xfId="16321" xr:uid="{D3CF6F50-AB9A-44F1-87AB-563A406E76B6}"/>
    <cellStyle name="Input 2 2 2 3 2" xfId="22077" xr:uid="{7694D1B6-B950-45A0-BCF3-5951E54F908F}"/>
    <cellStyle name="Input 2 2 2 4" xfId="15982" xr:uid="{1ACA28BE-BE87-47B0-9951-C359265C7581}"/>
    <cellStyle name="Input 2 2 2 4 2" xfId="21739" xr:uid="{D3356B9A-9540-42D8-8005-5BAF6D72534E}"/>
    <cellStyle name="Input 2 2 2 5" xfId="15783" xr:uid="{16EB3B11-22D3-4849-A90A-3BD38D35FD51}"/>
    <cellStyle name="Input 2 2 2 5 2" xfId="21539" xr:uid="{DF01FAD8-598A-479E-A23D-D8721E2F1E44}"/>
    <cellStyle name="Input 2 2 2 6" xfId="20014" xr:uid="{70C95EE9-AABE-4B5A-94C3-868497C931CA}"/>
    <cellStyle name="Input 2 2 2 6 2" xfId="25773" xr:uid="{59113D7D-4F9D-4613-AA19-55971E4D4F3B}"/>
    <cellStyle name="Input 2 2 2 7" xfId="20018" xr:uid="{F2426777-0006-4406-852C-21C2B5100367}"/>
    <cellStyle name="Input 2 2 2 7 2" xfId="25777" xr:uid="{E90A1B95-AAB3-4FFE-93A3-51BCD06DE358}"/>
    <cellStyle name="Input 2 2 2 8" xfId="12666" xr:uid="{34F0AE20-52A2-42A7-9533-FEAF81F5D2B9}"/>
    <cellStyle name="Input 2 2 2 9" xfId="15223" xr:uid="{A81C76BE-4359-4623-B11E-A83736A58BB9}"/>
    <cellStyle name="Input 2 2 3" xfId="18596" xr:uid="{AA080D85-6F13-4E03-A334-1722F680E285}"/>
    <cellStyle name="Input 2 2 3 2" xfId="24352" xr:uid="{A06F3499-7BA1-4FB0-B2BC-9CC5DA101768}"/>
    <cellStyle name="Input 2 2 4" xfId="19489" xr:uid="{4F4B30DF-1910-45DD-A637-DE38C36BA82E}"/>
    <cellStyle name="Input 2 2 4 2" xfId="25245" xr:uid="{031BDB02-ABAA-4421-8863-1F5912FDA18C}"/>
    <cellStyle name="Input 2 2 5" xfId="18399" xr:uid="{34361C7B-6057-4850-AB6D-C09E6BBA4184}"/>
    <cellStyle name="Input 2 2 5 2" xfId="24155" xr:uid="{DAEFAD58-7811-468E-9CF3-22B12A54FB25}"/>
    <cellStyle name="Input 2 2 6" xfId="18076" xr:uid="{3C6E699B-979D-40BC-A6E7-05A50F98181E}"/>
    <cellStyle name="Input 2 2 6 2" xfId="23834" xr:uid="{1F876EFF-43F7-4C04-9FE0-3A460A64AFB4}"/>
    <cellStyle name="Input 2 2 7" xfId="17886" xr:uid="{58E3D077-E89F-4DA0-B211-D70E18020CD7}"/>
    <cellStyle name="Input 2 2 7 2" xfId="23643" xr:uid="{EB7E6F15-C23D-40C2-8627-1BFD9E0D95DC}"/>
    <cellStyle name="Input 2 2 8" xfId="20514" xr:uid="{29D8F74F-F722-49F5-8508-50265E590E02}"/>
    <cellStyle name="Input 2 2 8 2" xfId="26273" xr:uid="{15EE0C84-A66A-457D-972E-3C55739A8AAF}"/>
    <cellStyle name="Input 2 2 9" xfId="14978" xr:uid="{DF6606B6-112A-40DD-B491-F08B383A1AC0}"/>
    <cellStyle name="Input 2 3" xfId="4577" xr:uid="{E91D7B2A-8857-4F28-AD7E-C545F2FD7381}"/>
    <cellStyle name="Input 2 3 10" xfId="12350" xr:uid="{B4AFC5E7-98C9-4633-971D-1E2817A3E86C}"/>
    <cellStyle name="Input 2 3 11" xfId="12152" xr:uid="{8DE44B2A-1A02-4C7E-AA20-DE3B1FB6685B}"/>
    <cellStyle name="Input 2 3 12" xfId="15525" xr:uid="{1D1B885A-3ED2-4E59-BADE-313BD417360A}"/>
    <cellStyle name="Input 2 3 13" xfId="21137" xr:uid="{9ED71A02-043D-4B47-A06B-BFE3BD4306C5}"/>
    <cellStyle name="Input 2 3 2" xfId="5103" xr:uid="{1AC9D08E-C99F-4BAB-B20A-D1BBBE8A2769}"/>
    <cellStyle name="Input 2 3 2 10" xfId="20639" xr:uid="{EB5A8D6B-C751-4947-931D-6EF0A4B7D586}"/>
    <cellStyle name="Input 2 3 2 11" xfId="14424" xr:uid="{C4BD8669-F2E7-41BC-9D76-31B4C14D37F1}"/>
    <cellStyle name="Input 2 3 2 12" xfId="21266" xr:uid="{5B15338A-B1F5-45EC-B642-565CC4AB3997}"/>
    <cellStyle name="Input 2 3 2 2" xfId="17122" xr:uid="{008801A0-4714-4415-9D7D-C4143D87AC1B}"/>
    <cellStyle name="Input 2 3 2 2 2" xfId="22879" xr:uid="{627CE6CA-94C3-47CE-B065-3414D0D42B3A}"/>
    <cellStyle name="Input 2 3 2 3" xfId="17384" xr:uid="{E4CD0F99-7E08-43DB-835A-3F717C34C5FE}"/>
    <cellStyle name="Input 2 3 2 3 2" xfId="23141" xr:uid="{AAF9A9CA-A70B-4659-9E06-98C7433C1176}"/>
    <cellStyle name="Input 2 3 2 4" xfId="18711" xr:uid="{E0C9A183-EADB-4F63-81BD-F5FB43C46A62}"/>
    <cellStyle name="Input 2 3 2 4 2" xfId="24467" xr:uid="{2B232228-1DA5-4BC0-A99A-7B62FD0A2CA8}"/>
    <cellStyle name="Input 2 3 2 5" xfId="19181" xr:uid="{EC791373-2665-430D-8CCE-3A3A0CDD40A3}"/>
    <cellStyle name="Input 2 3 2 5 2" xfId="24938" xr:uid="{6EB5E8AD-78B0-45B6-BCEF-BC04AA497F6E}"/>
    <cellStyle name="Input 2 3 2 6" xfId="19723" xr:uid="{CB502026-5C66-4F5A-9FD9-93C48733B8FC}"/>
    <cellStyle name="Input 2 3 2 6 2" xfId="25481" xr:uid="{9434685C-C007-44D2-8BCC-A1C87AAAD69C}"/>
    <cellStyle name="Input 2 3 2 7" xfId="20191" xr:uid="{A177F744-E935-40B6-B14C-9DC813E3FE89}"/>
    <cellStyle name="Input 2 3 2 7 2" xfId="25950" xr:uid="{171F2D82-9B71-4D13-B6D6-6DB8588A66BF}"/>
    <cellStyle name="Input 2 3 2 8" xfId="14042" xr:uid="{E55D9195-34A8-4316-90E7-861F7F426D69}"/>
    <cellStyle name="Input 2 3 2 9" xfId="15443" xr:uid="{94A6453A-445E-4D75-89C6-09664071BE1F}"/>
    <cellStyle name="Input 2 3 3" xfId="16884" xr:uid="{13BB836A-51CB-4434-A351-5C5B4FDD15BA}"/>
    <cellStyle name="Input 2 3 3 2" xfId="22641" xr:uid="{2048CFE9-1880-4D15-B41B-82939E2F3959}"/>
    <cellStyle name="Input 2 3 4" xfId="16320" xr:uid="{662992E0-4C48-4105-98DA-5A758065E890}"/>
    <cellStyle name="Input 2 3 4 2" xfId="22076" xr:uid="{B9D330BF-9BC0-424B-8487-3373437E00EB}"/>
    <cellStyle name="Input 2 3 5" xfId="18676" xr:uid="{B930713F-C35E-4443-A262-04A84D925B6A}"/>
    <cellStyle name="Input 2 3 5 2" xfId="24432" xr:uid="{AF597B1A-5B5E-49C1-B809-0D55F324181E}"/>
    <cellStyle name="Input 2 3 6" xfId="11913" xr:uid="{75D4D738-A678-4C9C-8C20-B2353353C25C}"/>
    <cellStyle name="Input 2 3 6 2" xfId="15323" xr:uid="{7DA75971-5F5F-4009-AF4E-0CD0307C71F0}"/>
    <cellStyle name="Input 2 3 7" xfId="20106" xr:uid="{237D1CE3-99C0-426E-808C-8DF68DC99739}"/>
    <cellStyle name="Input 2 3 7 2" xfId="25865" xr:uid="{6D939A5E-9827-4935-B35F-005C85DAB7FC}"/>
    <cellStyle name="Input 2 3 8" xfId="19784" xr:uid="{5FF8F3DC-4344-4A60-B470-996CDE1B39B8}"/>
    <cellStyle name="Input 2 3 8 2" xfId="25542" xr:uid="{828A647B-747C-4D4A-A700-5930EC56EE7A}"/>
    <cellStyle name="Input 2 3 9" xfId="12664" xr:uid="{220B87DF-A387-4535-A108-BC7166F4F0C0}"/>
    <cellStyle name="Input 2 4" xfId="4632" xr:uid="{D1D2CC95-7D93-4D8E-8E12-FC8146559891}"/>
    <cellStyle name="Input 2 4 10" xfId="12358" xr:uid="{B03C62E1-84AD-454F-AA44-BB708B1EF3D4}"/>
    <cellStyle name="Input 2 4 11" xfId="13477" xr:uid="{F358C380-FDE1-4284-8696-DF3378FCBF58}"/>
    <cellStyle name="Input 2 4 12" xfId="13434" xr:uid="{0AAD185A-65AA-4274-87C0-06EB4DC73E15}"/>
    <cellStyle name="Input 2 4 13" xfId="13451" xr:uid="{1CBF99F9-BA10-4145-84BD-E8522BE8A863}"/>
    <cellStyle name="Input 2 4 2" xfId="4941" xr:uid="{459DC495-FFC1-4BDF-8DB5-3BCBC31D7E44}"/>
    <cellStyle name="Input 2 4 2 10" xfId="11954" xr:uid="{4B985E6A-7639-4F7C-BEF3-32E52F2EC45C}"/>
    <cellStyle name="Input 2 4 2 11" xfId="14593" xr:uid="{8EB1CD1F-6DBB-4576-8C0B-90273BB03B8E}"/>
    <cellStyle name="Input 2 4 2 12" xfId="13037" xr:uid="{F0BBB050-1775-4341-8493-C3C8DC18670B}"/>
    <cellStyle name="Input 2 4 2 2" xfId="17059" xr:uid="{E36B6D80-BA30-409B-8ECE-624F88B989F9}"/>
    <cellStyle name="Input 2 4 2 2 2" xfId="22816" xr:uid="{1AE50B77-E8D6-4259-A09D-2536444C5C3D}"/>
    <cellStyle name="Input 2 4 2 3" xfId="15538" xr:uid="{0B68ED95-F43D-491A-A9A9-2E90BC7C8EF7}"/>
    <cellStyle name="Input 2 4 2 3 2" xfId="21298" xr:uid="{F4DF90F1-81F8-4E40-BE84-CD97FBDF9839}"/>
    <cellStyle name="Input 2 4 2 4" xfId="19179" xr:uid="{1874D726-E082-44A3-B4DD-4A1D524955CD}"/>
    <cellStyle name="Input 2 4 2 4 2" xfId="24936" xr:uid="{6AF15571-8ADC-4534-83C5-F574872D9132}"/>
    <cellStyle name="Input 2 4 2 5" xfId="19282" xr:uid="{11FEF701-7AEB-4BC2-9AAA-3EDE586F79A7}"/>
    <cellStyle name="Input 2 4 2 5 2" xfId="25038" xr:uid="{DC1BDE0B-B4E4-48A8-9125-76F3BA8A70CC}"/>
    <cellStyle name="Input 2 4 2 6" xfId="20150" xr:uid="{0C2B0E2F-7BD7-4D15-9A14-5C83D86F5738}"/>
    <cellStyle name="Input 2 4 2 6 2" xfId="25909" xr:uid="{AF56FD14-B0E4-4361-9E55-BDB0F986075F}"/>
    <cellStyle name="Input 2 4 2 7" xfId="17422" xr:uid="{60F22BD4-F577-49EB-AA7E-41651CD3FEE3}"/>
    <cellStyle name="Input 2 4 2 7 2" xfId="23179" xr:uid="{169AB0C0-ABD1-45A4-86EE-12D35389A3BB}"/>
    <cellStyle name="Input 2 4 2 8" xfId="14821" xr:uid="{F3AC8955-5633-4673-925C-40F038590BAB}"/>
    <cellStyle name="Input 2 4 2 9" xfId="11924" xr:uid="{0CA9A23A-E53C-43C4-9D89-98A83C2F8A4F}"/>
    <cellStyle name="Input 2 4 3" xfId="16920" xr:uid="{85790282-C0F3-47F8-83DE-3F779A4B8527}"/>
    <cellStyle name="Input 2 4 3 2" xfId="22677" xr:uid="{711BA6E7-FA4B-4F99-A4F9-D98F734DA2D7}"/>
    <cellStyle name="Input 2 4 4" xfId="19677" xr:uid="{80EE56F4-6CB0-4A7E-8F0B-5FB91044DE39}"/>
    <cellStyle name="Input 2 4 4 2" xfId="25435" xr:uid="{7F5B2568-CA8A-4876-AD96-A614134E9D0A}"/>
    <cellStyle name="Input 2 4 5" xfId="19914" xr:uid="{275082F0-F490-4174-802E-2AC90C8CE424}"/>
    <cellStyle name="Input 2 4 5 2" xfId="25673" xr:uid="{67CC5655-AD04-4067-85D8-B1C18F9F47C1}"/>
    <cellStyle name="Input 2 4 6" xfId="20178" xr:uid="{D4E8DA57-ED8D-4EB5-8D90-43AE359F181C}"/>
    <cellStyle name="Input 2 4 6 2" xfId="25937" xr:uid="{0437F811-E9FD-44FD-82D1-88CC58C8C967}"/>
    <cellStyle name="Input 2 4 7" xfId="18058" xr:uid="{D200B1C2-086C-495C-A181-4690FAA34F4C}"/>
    <cellStyle name="Input 2 4 7 2" xfId="23816" xr:uid="{4E57E733-4AF0-4F6D-8844-EC0F732CA600}"/>
    <cellStyle name="Input 2 4 8" xfId="20385" xr:uid="{BB95AA86-85AF-4731-860D-E89E6D831392}"/>
    <cellStyle name="Input 2 4 8 2" xfId="26144" xr:uid="{B9D9AD0B-7BAE-4D97-8C02-3F96A5A5E986}"/>
    <cellStyle name="Input 2 4 9" xfId="12691" xr:uid="{06692AFF-8B5D-42B2-AF4F-2DB47764146B}"/>
    <cellStyle name="Input 2 5" xfId="6194" xr:uid="{8749E439-1EED-4669-AA85-F4B0AFBC719F}"/>
    <cellStyle name="Input 2 5 10" xfId="15195" xr:uid="{250E44DA-CE26-4CF2-A77E-0A61189189D2}"/>
    <cellStyle name="Input 2 5 11" xfId="13020" xr:uid="{8E80A8FE-38FE-4FCF-A61B-4DF2078791E8}"/>
    <cellStyle name="Input 2 5 12" xfId="11808" xr:uid="{CBDEB49F-3698-49E1-AE7B-C3C4C332C176}"/>
    <cellStyle name="Input 2 5 13" xfId="14130" xr:uid="{68CFD8CA-29F9-4A5C-8AC3-6CD64E7D045B}"/>
    <cellStyle name="Input 2 5 2" xfId="4576" xr:uid="{A263736F-293E-485B-95DA-EDC7BB313403}"/>
    <cellStyle name="Input 2 5 2 10" xfId="15100" xr:uid="{9EF6D35E-DFB3-47F3-AF4C-5344D46A1CC9}"/>
    <cellStyle name="Input 2 5 2 11" xfId="15093" xr:uid="{B70B0F9F-966E-4115-B1E6-338812247D3A}"/>
    <cellStyle name="Input 2 5 2 12" xfId="14472" xr:uid="{9458E32E-D0E9-4DD8-90E9-70AB98FFB314}"/>
    <cellStyle name="Input 2 5 2 2" xfId="16883" xr:uid="{D998EE71-8427-4CD1-A3B6-0EC715B75E9F}"/>
    <cellStyle name="Input 2 5 2 2 2" xfId="22640" xr:uid="{2222C370-FC80-4BBA-8475-C35276E81BF2}"/>
    <cellStyle name="Input 2 5 2 3" xfId="16331" xr:uid="{9246B280-E613-4394-B9D4-F9C82314A1F9}"/>
    <cellStyle name="Input 2 5 2 3 2" xfId="22087" xr:uid="{3BB65448-95DB-4879-B4D0-8BD6625D2ED0}"/>
    <cellStyle name="Input 2 5 2 4" xfId="19572" xr:uid="{D019D72B-9250-4E0D-A26E-2F5B3141724B}"/>
    <cellStyle name="Input 2 5 2 4 2" xfId="25329" xr:uid="{A67095C7-B30E-4F5B-9B19-BEF10D9FE300}"/>
    <cellStyle name="Input 2 5 2 5" xfId="17746" xr:uid="{526785E5-D4D9-4A17-96BC-315526FF408B}"/>
    <cellStyle name="Input 2 5 2 5 2" xfId="23503" xr:uid="{531A0044-A2EB-4CE4-9FC8-D4ED26A1BC71}"/>
    <cellStyle name="Input 2 5 2 6" xfId="16911" xr:uid="{089DA341-1AF6-4037-9032-8594987895FB}"/>
    <cellStyle name="Input 2 5 2 6 2" xfId="22668" xr:uid="{BA481DE3-DE10-4742-BF26-EEA0DC64F0F4}"/>
    <cellStyle name="Input 2 5 2 7" xfId="15586" xr:uid="{BB4C8289-996C-4F0B-AAB5-EFBCCD9B27F9}"/>
    <cellStyle name="Input 2 5 2 7 2" xfId="21343" xr:uid="{258E7A88-21B3-4BD3-98CA-B73C0DCDA2C7}"/>
    <cellStyle name="Input 2 5 2 8" xfId="12662" xr:uid="{0CE9C936-AE9C-4A95-B435-67A421443776}"/>
    <cellStyle name="Input 2 5 2 9" xfId="12348" xr:uid="{B93597E7-C3EA-43C2-941F-5437CE7DCDF1}"/>
    <cellStyle name="Input 2 5 3" xfId="17547" xr:uid="{96DEB239-BE01-45C1-893B-115A805D7E10}"/>
    <cellStyle name="Input 2 5 3 2" xfId="23304" xr:uid="{D6352031-63A9-4E6D-AEEF-079AC4D9F0D4}"/>
    <cellStyle name="Input 2 5 4" xfId="17293" xr:uid="{AC04591F-9555-4B1D-B483-396CDC48FF11}"/>
    <cellStyle name="Input 2 5 4 2" xfId="23050" xr:uid="{7EE15518-41AA-4AAE-B784-B77AE5A5D2C3}"/>
    <cellStyle name="Input 2 5 5" xfId="17287" xr:uid="{CC00FCE8-38C8-462A-B08A-EA26FA90F1E6}"/>
    <cellStyle name="Input 2 5 5 2" xfId="23044" xr:uid="{5E7F74FD-4D37-4703-8E49-81AC025B1CB4}"/>
    <cellStyle name="Input 2 5 6" xfId="17715" xr:uid="{605DE081-CB0F-4D59-8F9B-5658FCBAB5AB}"/>
    <cellStyle name="Input 2 5 6 2" xfId="23472" xr:uid="{FF476AEE-98BE-4622-904B-974606E0E114}"/>
    <cellStyle name="Input 2 5 7" xfId="20128" xr:uid="{9B7D6318-2755-414D-B1FA-951487E30402}"/>
    <cellStyle name="Input 2 5 7 2" xfId="25887" xr:uid="{FFC3E86B-EC72-4733-917B-88105551B5B4}"/>
    <cellStyle name="Input 2 5 8" xfId="16948" xr:uid="{3776DE53-5E85-4D5B-80AA-F9B6C7A6C4ED}"/>
    <cellStyle name="Input 2 5 8 2" xfId="22705" xr:uid="{39180CBC-3DDB-4CA8-838F-0A9CB62AF8EA}"/>
    <cellStyle name="Input 2 5 9" xfId="13448" xr:uid="{1BE520BA-931B-4759-9B33-143DDBDB6082}"/>
    <cellStyle name="Input 2 6" xfId="4570" xr:uid="{12E5056D-25C1-4027-8BA8-C81F404DFD99}"/>
    <cellStyle name="Input 2 6 10" xfId="12345" xr:uid="{99F086B1-6537-4411-B4F5-A9990BB252F9}"/>
    <cellStyle name="Input 2 6 11" xfId="13302" xr:uid="{6427751C-4593-488D-9E36-A23E79462FA2}"/>
    <cellStyle name="Input 2 6 12" xfId="20852" xr:uid="{312D0050-2288-4C65-B936-5742641DAD63}"/>
    <cellStyle name="Input 2 6 13" xfId="12594" xr:uid="{FA405D25-BD93-494D-9B85-3140FFD55031}"/>
    <cellStyle name="Input 2 6 2" xfId="7361" xr:uid="{79A99C5E-9E74-4F2C-A36E-9D081D663EA0}"/>
    <cellStyle name="Input 2 6 2 10" xfId="20892" xr:uid="{01E6734B-DCA5-400C-B76D-B4177CE40400}"/>
    <cellStyle name="Input 2 6 2 11" xfId="14244" xr:uid="{14AFBAF3-5007-4F2A-A327-F29213129504}"/>
    <cellStyle name="Input 2 6 2 12" xfId="12888" xr:uid="{01CA9FEF-AB74-4855-ABF9-F45EFB6B05B2}"/>
    <cellStyle name="Input 2 6 2 2" xfId="17985" xr:uid="{6A1B0946-ACD4-43FE-8627-B284169881C4}"/>
    <cellStyle name="Input 2 6 2 2 2" xfId="23743" xr:uid="{39A90F5E-546B-457C-A6F6-002B49EF0888}"/>
    <cellStyle name="Input 2 6 2 3" xfId="18603" xr:uid="{CC2530E4-8546-4487-AD4E-51ED98BD1D6E}"/>
    <cellStyle name="Input 2 6 2 3 2" xfId="24359" xr:uid="{472D5A40-43CA-434A-951B-391E6B19BF45}"/>
    <cellStyle name="Input 2 6 2 4" xfId="17034" xr:uid="{C049E6D4-6332-4418-BC6C-D80828E4ECA7}"/>
    <cellStyle name="Input 2 6 2 4 2" xfId="22791" xr:uid="{50F07993-1E7F-4B86-BF2E-FB10D6AF09CE}"/>
    <cellStyle name="Input 2 6 2 5" xfId="17253" xr:uid="{9BC58CF8-AC19-4C4D-A888-AF32E22099B5}"/>
    <cellStyle name="Input 2 6 2 5 2" xfId="23010" xr:uid="{F9B11F79-4FA4-4764-BDAF-C1569FCA3E03}"/>
    <cellStyle name="Input 2 6 2 6" xfId="17309" xr:uid="{EC1395D6-611E-4111-A06F-39B2F0BC31DA}"/>
    <cellStyle name="Input 2 6 2 6 2" xfId="23066" xr:uid="{764D1667-1773-42BA-A597-13BC1984B265}"/>
    <cellStyle name="Input 2 6 2 7" xfId="17421" xr:uid="{DA715E0F-0CEB-4F8E-BCEA-6712EA76F417}"/>
    <cellStyle name="Input 2 6 2 7 2" xfId="23178" xr:uid="{8BDD4F44-E824-4409-BF90-579CE104E92A}"/>
    <cellStyle name="Input 2 6 2 8" xfId="14278" xr:uid="{F854D832-836E-45A3-928A-60B53C767F52}"/>
    <cellStyle name="Input 2 6 2 9" xfId="13264" xr:uid="{8C71A6C7-17C2-4A82-B63E-A263BF475AD7}"/>
    <cellStyle name="Input 2 6 3" xfId="16878" xr:uid="{45E592FE-376B-4B8A-90F8-1ACEDF50FE98}"/>
    <cellStyle name="Input 2 6 3 2" xfId="22635" xr:uid="{7F1A00CC-6EC3-4DCD-BCA2-13DF060F406D}"/>
    <cellStyle name="Input 2 6 4" xfId="16325" xr:uid="{E81ACFC4-5AF0-44A9-8B2D-73CC367163B5}"/>
    <cellStyle name="Input 2 6 4 2" xfId="22081" xr:uid="{F724512F-483A-494F-95A5-3F15F740D172}"/>
    <cellStyle name="Input 2 6 5" xfId="15978" xr:uid="{A8DD947F-5F07-4B80-831F-C5DAE1486FF0}"/>
    <cellStyle name="Input 2 6 5 2" xfId="21735" xr:uid="{84ACD74B-6F94-4161-A7C4-70BEC7F45091}"/>
    <cellStyle name="Input 2 6 6" xfId="16766" xr:uid="{F2BC954C-DEAD-4F77-A9AE-F432C8769739}"/>
    <cellStyle name="Input 2 6 6 2" xfId="22523" xr:uid="{811D1B97-183C-4E12-B8F7-6E4AA81CA40B}"/>
    <cellStyle name="Input 2 6 7" xfId="17133" xr:uid="{2D8995F0-CCA6-45F4-88B1-A5C97526D5CA}"/>
    <cellStyle name="Input 2 6 7 2" xfId="22890" xr:uid="{0BCA259E-AF8F-4D86-9FD0-A4FD053BDB40}"/>
    <cellStyle name="Input 2 6 8" xfId="20112" xr:uid="{CF942BE6-1CC1-415C-B211-1F8B419678B2}"/>
    <cellStyle name="Input 2 6 8 2" xfId="25871" xr:uid="{13CB398E-EF98-45C1-85B6-C7832DF1EFB4}"/>
    <cellStyle name="Input 2 6 9" xfId="12652" xr:uid="{2422FE96-E76D-40F5-8FE8-D95E00EA0BB3}"/>
    <cellStyle name="Input 2 7" xfId="10008" xr:uid="{909687DA-0AC0-4929-9F1C-605D73ED12AC}"/>
    <cellStyle name="Input 2 7 10" xfId="14696" xr:uid="{6C1A8365-47FD-4794-8FD9-B6DA16CCF017}"/>
    <cellStyle name="Input 2 7 11" xfId="21031" xr:uid="{031FD5FC-AFC7-4F60-97E3-9FA4AAA6E8D0}"/>
    <cellStyle name="Input 2 7 12" xfId="21049" xr:uid="{76F4A47F-69AD-437E-B8BF-FBC5D98C402E}"/>
    <cellStyle name="Input 2 7 2" xfId="18997" xr:uid="{825DF1E4-404E-4BB9-BC72-CC96A8375703}"/>
    <cellStyle name="Input 2 7 2 2" xfId="24754" xr:uid="{BA91C321-5EC3-404C-8AF1-0169FBD064F3}"/>
    <cellStyle name="Input 2 7 3" xfId="18505" xr:uid="{78C01745-5B69-473B-8DB7-B83C0C59FCC2}"/>
    <cellStyle name="Input 2 7 3 2" xfId="24261" xr:uid="{674324E3-DA24-4674-938A-5172FC31B9D6}"/>
    <cellStyle name="Input 2 7 4" xfId="19082" xr:uid="{FF915B50-20F0-44CA-B648-65D9D3B4D5A6}"/>
    <cellStyle name="Input 2 7 4 2" xfId="24839" xr:uid="{C6F07CC2-5808-4A95-B07D-BA259F075972}"/>
    <cellStyle name="Input 2 7 5" xfId="20224" xr:uid="{5955DF00-3333-4149-8690-EB4392414112}"/>
    <cellStyle name="Input 2 7 5 2" xfId="25983" xr:uid="{2B5F43BE-87A3-4C06-A7DE-1A25696F1072}"/>
    <cellStyle name="Input 2 7 6" xfId="17727" xr:uid="{65D67C9A-99CB-453A-BD8C-E47CB68C383C}"/>
    <cellStyle name="Input 2 7 6 2" xfId="23484" xr:uid="{777E5D60-36F6-456B-83F7-8E1648F24B06}"/>
    <cellStyle name="Input 2 7 7" xfId="20049" xr:uid="{32DCBB1E-7948-48BE-BCED-C20EC618FA8F}"/>
    <cellStyle name="Input 2 7 7 2" xfId="25808" xr:uid="{A61D636F-86CB-4726-B159-89C6D2C0812B}"/>
    <cellStyle name="Input 2 7 8" xfId="14126" xr:uid="{98460800-7597-4884-B620-DADF0290E12C}"/>
    <cellStyle name="Input 2 7 9" xfId="15376" xr:uid="{4ED81ABB-F75B-479A-A305-80143DB1544F}"/>
    <cellStyle name="Input 2 8" xfId="4566" xr:uid="{7A543B53-C2FE-4CED-9B60-0066F69F5F60}"/>
    <cellStyle name="Input 2 8 10" xfId="15154" xr:uid="{1D326017-530A-4644-BBFD-E06098FF9E93}"/>
    <cellStyle name="Input 2 8 11" xfId="13920" xr:uid="{CF9C642C-5D4D-4835-BBA7-3FED3BC5ADE1}"/>
    <cellStyle name="Input 2 8 12" xfId="20723" xr:uid="{5E11A305-7F24-41E4-98B3-E59EE7CB5B10}"/>
    <cellStyle name="Input 2 8 2" xfId="16874" xr:uid="{811E9376-B248-4A89-B5FA-49C761D5BF34}"/>
    <cellStyle name="Input 2 8 2 2" xfId="22631" xr:uid="{09ECD8F3-D3B0-48CD-8D09-5E23743052D1}"/>
    <cellStyle name="Input 2 8 3" xfId="16318" xr:uid="{C6813EEE-2FDD-47C2-ACB4-574F0CE8DFDB}"/>
    <cellStyle name="Input 2 8 3 2" xfId="22074" xr:uid="{25BF6D1A-FFA2-4E49-B1E9-C59224EEBB67}"/>
    <cellStyle name="Input 2 8 4" xfId="15973" xr:uid="{1003D38D-6B4F-438F-967D-55879226B0D2}"/>
    <cellStyle name="Input 2 8 4 2" xfId="21730" xr:uid="{8772043C-394F-465B-8F9A-4E03067D4573}"/>
    <cellStyle name="Input 2 8 5" xfId="18579" xr:uid="{5A5B21D2-BEA4-42CC-830C-D79E27BCE03E}"/>
    <cellStyle name="Input 2 8 5 2" xfId="24335" xr:uid="{48B525AD-8C9B-45DD-90B4-B6DAACF0DE61}"/>
    <cellStyle name="Input 2 8 6" xfId="18953" xr:uid="{8789AE9A-4B9A-4E12-9B74-1BCFEE4C9BE4}"/>
    <cellStyle name="Input 2 8 6 2" xfId="24709" xr:uid="{5AAF6498-B36E-48D3-851B-3EA54C0D9F9B}"/>
    <cellStyle name="Input 2 8 7" xfId="15656" xr:uid="{31E55F92-5122-4E3A-A6F8-5923C0D9FCEE}"/>
    <cellStyle name="Input 2 8 7 2" xfId="21413" xr:uid="{AE4ECA84-72B8-43BD-B620-4241CDCB82F7}"/>
    <cellStyle name="Input 2 8 8" xfId="12648" xr:uid="{68AD8D0A-DBFA-4853-A2DD-9470519EB6EA}"/>
    <cellStyle name="Input 2 8 9" xfId="13956" xr:uid="{26DAFA1F-E1EF-4A21-A9A3-B1D05F1ECF40}"/>
    <cellStyle name="Input 2 9" xfId="4565" xr:uid="{58522A14-FE32-46F1-B760-140B64B188B9}"/>
    <cellStyle name="Input 2 9 10" xfId="13147" xr:uid="{B0460913-18CD-4A2A-95EF-D6E4ACA7A2FD}"/>
    <cellStyle name="Input 2 9 11" xfId="14523" xr:uid="{58D49091-C4A2-4886-B353-5FBAE5F3DBF8}"/>
    <cellStyle name="Input 2 9 12" xfId="14618" xr:uid="{E5F12D07-479A-40F0-B30A-14527AC9B793}"/>
    <cellStyle name="Input 2 9 2" xfId="16873" xr:uid="{9D25ECAE-950C-464D-A4B3-ECC6A4700DD0}"/>
    <cellStyle name="Input 2 9 2 2" xfId="22630" xr:uid="{E86CEAA2-5431-41D8-B6E5-D95582F5BB63}"/>
    <cellStyle name="Input 2 9 3" xfId="16317" xr:uid="{23D30922-78FF-4AF1-A52A-75F63D1E1423}"/>
    <cellStyle name="Input 2 9 3 2" xfId="22073" xr:uid="{3D0A8CB3-7035-4CC7-B5CE-7CA691A298F3}"/>
    <cellStyle name="Input 2 9 4" xfId="19635" xr:uid="{5FAAF4E2-D948-42A9-BA9B-357653478F31}"/>
    <cellStyle name="Input 2 9 4 2" xfId="25392" xr:uid="{A132D1C0-C9A0-4712-8A5D-55F9189FAAC0}"/>
    <cellStyle name="Input 2 9 5" xfId="15777" xr:uid="{B42F8F5F-4E10-449C-91E4-A98E76DC4DEC}"/>
    <cellStyle name="Input 2 9 5 2" xfId="21533" xr:uid="{CF06AC61-51B2-4D67-AB4B-86B88E320C48}"/>
    <cellStyle name="Input 2 9 6" xfId="18481" xr:uid="{3079A6EA-D635-4AEE-9612-F98324CE1D03}"/>
    <cellStyle name="Input 2 9 6 2" xfId="24237" xr:uid="{B9973852-7C85-401D-AFC4-92B2C6A2318C}"/>
    <cellStyle name="Input 2 9 7" xfId="15668" xr:uid="{AC4D45C6-D084-4768-AA1D-7AAD5364AF70}"/>
    <cellStyle name="Input 2 9 7 2" xfId="21425" xr:uid="{E1B0F61C-EE96-4B3F-920E-D15375439DF4}"/>
    <cellStyle name="Input 2 9 8" xfId="12663" xr:uid="{8F4259C6-B355-4F2B-BB1B-F9AA0D1DF17F}"/>
    <cellStyle name="Input 2 9 9" xfId="12343" xr:uid="{CAD24BC3-8492-4106-B31B-550D6E71E312}"/>
    <cellStyle name="Input 20" xfId="8690" xr:uid="{ECC82EB3-533D-44E7-9838-3781199DF0CF}"/>
    <cellStyle name="Input 20 10" xfId="20703" xr:uid="{A33E5549-8586-47DE-8F76-F410FD337FE6}"/>
    <cellStyle name="Input 20 11" xfId="14830" xr:uid="{B537EBB5-241F-4286-BB9C-0FA2723CD2FC}"/>
    <cellStyle name="Input 20 12" xfId="21063" xr:uid="{94FFF774-4AD5-4FAE-A499-9A50BA9844AC}"/>
    <cellStyle name="Input 20 2" xfId="18474" xr:uid="{08081E0A-071B-4F8B-876B-40A0E41DA0E4}"/>
    <cellStyle name="Input 20 2 2" xfId="24230" xr:uid="{F2107335-D746-4AD1-973B-EDE70CFBA427}"/>
    <cellStyle name="Input 20 3" xfId="18339" xr:uid="{D320A4D0-5B5D-4719-8630-94AA071ECE31}"/>
    <cellStyle name="Input 20 3 2" xfId="24097" xr:uid="{91305C22-E433-44CC-B823-A9FBBBE02B55}"/>
    <cellStyle name="Input 20 4" xfId="19281" xr:uid="{76056BCF-FCD1-4ADF-9CE0-2559E5658AF2}"/>
    <cellStyle name="Input 20 4 2" xfId="25037" xr:uid="{E3A57830-3C09-4249-888E-066104D93195}"/>
    <cellStyle name="Input 20 5" xfId="18990" xr:uid="{5E77C858-0EB9-4DC1-989A-B6EA780FBE22}"/>
    <cellStyle name="Input 20 5 2" xfId="24747" xr:uid="{D3749381-13AF-4806-B69B-E45C3E5047CC}"/>
    <cellStyle name="Input 20 6" xfId="20378" xr:uid="{A1E6837E-085A-498B-8AAD-E0A2880F412F}"/>
    <cellStyle name="Input 20 6 2" xfId="26137" xr:uid="{72C6E8E4-EE0F-4D2F-A994-E50BE8919D57}"/>
    <cellStyle name="Input 20 7" xfId="18013" xr:uid="{1277D6D3-61FD-425C-B072-AEB799A44659}"/>
    <cellStyle name="Input 20 7 2" xfId="23771" xr:uid="{91CC3268-65AA-42EA-A78D-8518E5ACBB86}"/>
    <cellStyle name="Input 20 8" xfId="14254" xr:uid="{F061A605-363F-4E4E-9C11-DA21F0D92BF6}"/>
    <cellStyle name="Input 20 9" xfId="13861" xr:uid="{D6AF489B-3DAA-4CFD-B673-42E39B5B18A8}"/>
    <cellStyle name="Input 21" xfId="4587" xr:uid="{54627BE8-9E23-403B-B6A9-1FD2025CEC83}"/>
    <cellStyle name="Input 21 10" xfId="13185" xr:uid="{7689F9E6-B21A-4B8D-9D66-51237AF327D5}"/>
    <cellStyle name="Input 21 11" xfId="12613" xr:uid="{50466C4B-16DE-4A96-98DE-44A5CC43C94A}"/>
    <cellStyle name="Input 21 12" xfId="12003" xr:uid="{C72E34E7-EC4F-430A-B95A-7C9D9FFA1E54}"/>
    <cellStyle name="Input 21 2" xfId="16893" xr:uid="{4BA0B011-9572-4460-B0DB-2617B0B54089}"/>
    <cellStyle name="Input 21 2 2" xfId="22650" xr:uid="{1069DC23-3587-4B5C-94CC-3998A403F3A8}"/>
    <cellStyle name="Input 21 3" xfId="16330" xr:uid="{C538EE46-930D-40E8-82A3-8A3CD556997A}"/>
    <cellStyle name="Input 21 3 2" xfId="22086" xr:uid="{C0E19C12-7DD8-4B68-945F-52B77B81A858}"/>
    <cellStyle name="Input 21 4" xfId="15981" xr:uid="{4EE0EFC6-2336-44AF-AD1C-ADB23854E791}"/>
    <cellStyle name="Input 21 4 2" xfId="21738" xr:uid="{D3C09ABB-C8D6-4A4A-AACD-E9426BEB17B6}"/>
    <cellStyle name="Input 21 5" xfId="15782" xr:uid="{0422A5A9-3D10-4F0C-9C97-B2F31A2D713B}"/>
    <cellStyle name="Input 21 5 2" xfId="21538" xr:uid="{F3D6FD09-6A3D-410C-A3E4-6D1159A5758D}"/>
    <cellStyle name="Input 21 6" xfId="17394" xr:uid="{F7FC3CB6-5A6A-445C-8F8C-4AA4652287F5}"/>
    <cellStyle name="Input 21 6 2" xfId="23151" xr:uid="{223D73AF-0CBE-489C-95ED-8EAB18EADF83}"/>
    <cellStyle name="Input 21 7" xfId="17798" xr:uid="{21BB3705-4DDB-430E-8807-C5E3CCFC1D19}"/>
    <cellStyle name="Input 21 7 2" xfId="23555" xr:uid="{3CF9FA4B-69AC-4583-B607-1A72105374CE}"/>
    <cellStyle name="Input 21 8" xfId="12676" xr:uid="{C5CEFA1E-1E23-4450-94E7-CC69B8B2247A}"/>
    <cellStyle name="Input 21 9" xfId="14644" xr:uid="{DA1C3C6D-C05D-4525-A07E-31D1320FDADB}"/>
    <cellStyle name="Input 22" xfId="4585" xr:uid="{805E20C6-B773-4BA3-AD9E-E452D4C12F8D}"/>
    <cellStyle name="Input 22 10" xfId="14962" xr:uid="{EC9F8566-E05F-4689-BAD4-F864857828AA}"/>
    <cellStyle name="Input 22 11" xfId="15265" xr:uid="{F187A167-CC8F-48A4-9CB0-67EE60816804}"/>
    <cellStyle name="Input 22 12" xfId="21225" xr:uid="{058B836F-76B8-4522-86FE-7BA7BB8B3B43}"/>
    <cellStyle name="Input 22 2" xfId="16891" xr:uid="{9ED4F876-3BD2-4E9D-BAF6-795E10D3C9C3}"/>
    <cellStyle name="Input 22 2 2" xfId="22648" xr:uid="{96F039D8-CA27-4001-A948-5ED64B9E53AD}"/>
    <cellStyle name="Input 22 3" xfId="16328" xr:uid="{C696477D-03D9-4BD6-8679-608AA38FD946}"/>
    <cellStyle name="Input 22 3 2" xfId="22084" xr:uid="{2CBEE163-87E9-4720-B5AF-A2A47007C3E5}"/>
    <cellStyle name="Input 22 4" xfId="17732" xr:uid="{0255F864-C964-4983-A7F8-22D5D04F6B7C}"/>
    <cellStyle name="Input 22 4 2" xfId="23489" xr:uid="{C2FC7323-EE5B-4EE2-8DD4-A6360125F262}"/>
    <cellStyle name="Input 22 5" xfId="19898" xr:uid="{1F9A1A98-0A93-48FE-9F6B-B58B45AE2211}"/>
    <cellStyle name="Input 22 5 2" xfId="25657" xr:uid="{15786D6E-41A1-442A-8AFC-D2D25A111B79}"/>
    <cellStyle name="Input 22 6" xfId="18404" xr:uid="{C6744091-FBC5-4FBF-B983-6516125C62D6}"/>
    <cellStyle name="Input 22 6 2" xfId="24160" xr:uid="{B0CD2153-1599-44DA-AEF4-CFF4881676EC}"/>
    <cellStyle name="Input 22 7" xfId="17897" xr:uid="{60B5623B-2423-4F15-B3E9-8A75F6444052}"/>
    <cellStyle name="Input 22 7 2" xfId="23654" xr:uid="{99A95257-CEFF-4534-BCF1-D413EFCC157D}"/>
    <cellStyle name="Input 22 8" xfId="12674" xr:uid="{FF7BBADD-27AA-469C-ADFE-82B7634712B8}"/>
    <cellStyle name="Input 22 9" xfId="12347" xr:uid="{A909F38B-3176-4C02-8B67-384002E6B2D3}"/>
    <cellStyle name="Input 23" xfId="10741" xr:uid="{886CA9FF-2FFC-45FF-B89A-78C8C1EFA719}"/>
    <cellStyle name="Input 23 10" xfId="20721" xr:uid="{C5AC10F0-2A85-4CD6-BD51-E8501ACFF0C4}"/>
    <cellStyle name="Input 23 11" xfId="20999" xr:uid="{50CB3F0B-A4ED-44D9-8B07-81EAFED417C9}"/>
    <cellStyle name="Input 23 12" xfId="20648" xr:uid="{187218E5-195C-4A02-81BD-E232A4CA2BD4}"/>
    <cellStyle name="Input 23 2" xfId="19284" xr:uid="{0037A1F2-DF9A-4C02-AED8-C29A654FB9D3}"/>
    <cellStyle name="Input 23 2 2" xfId="25040" xr:uid="{89650693-C697-4B25-A23F-309E11CC2B5A}"/>
    <cellStyle name="Input 23 3" xfId="18431" xr:uid="{5121F3F6-9365-4155-BF2E-9DBF0E90C492}"/>
    <cellStyle name="Input 23 3 2" xfId="24187" xr:uid="{80BB904A-7151-47A4-99CB-C79F0B84551E}"/>
    <cellStyle name="Input 23 4" xfId="19953" xr:uid="{DD30AAD5-2CC3-4BAE-971B-1382CDE22D47}"/>
    <cellStyle name="Input 23 4 2" xfId="25712" xr:uid="{E0E76B79-C8DD-4A3E-8DCA-404452FF7C3A}"/>
    <cellStyle name="Input 23 5" xfId="19421" xr:uid="{67008FC3-1A0A-46FB-9385-24435B39D8CB}"/>
    <cellStyle name="Input 23 5 2" xfId="25177" xr:uid="{D852A4F2-AECD-481B-89C6-4DB6E1613738}"/>
    <cellStyle name="Input 23 6" xfId="19222" xr:uid="{F3D52F04-95FE-47FC-A954-AE84625D84F8}"/>
    <cellStyle name="Input 23 6 2" xfId="24979" xr:uid="{C5F11A73-ACCE-49E9-98C3-F6FD79001327}"/>
    <cellStyle name="Input 23 7" xfId="20471" xr:uid="{3D320B1F-7CE2-4A32-ADC1-82F121F8029F}"/>
    <cellStyle name="Input 23 7 2" xfId="26230" xr:uid="{1BB4EE26-E4C0-4B5B-8A37-52C09792C840}"/>
    <cellStyle name="Input 23 8" xfId="14275" xr:uid="{2543E688-1218-40DB-92B9-7C637D4EC54F}"/>
    <cellStyle name="Input 23 9" xfId="13223" xr:uid="{9539E89B-91E3-4D68-9E9C-865C8A3135FE}"/>
    <cellStyle name="Input 24" xfId="4582" xr:uid="{9EA2C4A3-E061-405C-B339-F164C4ED10D0}"/>
    <cellStyle name="Input 24 10" xfId="13549" xr:uid="{E3B1C615-9A86-40ED-BB80-C50FE9E4E23B}"/>
    <cellStyle name="Input 24 11" xfId="13890" xr:uid="{5C8D9121-1BB1-4DE9-957A-B62549CCFD6F}"/>
    <cellStyle name="Input 24 12" xfId="13073" xr:uid="{719159DB-2000-4818-918C-01B37CD8C835}"/>
    <cellStyle name="Input 24 2" xfId="16889" xr:uid="{31129927-2462-4BAE-8B74-17D327FBD799}"/>
    <cellStyle name="Input 24 2 2" xfId="22646" xr:uid="{DF6CB51C-6F31-4565-99E9-E2D482F0D10F}"/>
    <cellStyle name="Input 24 3" xfId="16326" xr:uid="{45C6BA6C-CE03-4975-92A8-4903B0F94B34}"/>
    <cellStyle name="Input 24 3 2" xfId="22082" xr:uid="{7CEDF516-B660-4289-BEB3-A739CA7D57AF}"/>
    <cellStyle name="Input 24 4" xfId="15979" xr:uid="{88D46E78-1FCF-4C14-9261-69D23122C501}"/>
    <cellStyle name="Input 24 4 2" xfId="21736" xr:uid="{11898C6D-3A8F-4DA6-8E51-D57B7D888061}"/>
    <cellStyle name="Input 24 5" xfId="15921" xr:uid="{D6DB8845-4FD5-4E8A-9C0E-D46B8824D240}"/>
    <cellStyle name="Input 24 5 2" xfId="21678" xr:uid="{2B301F46-7BBD-458C-9FE2-4F35FFC90E71}"/>
    <cellStyle name="Input 24 6" xfId="19006" xr:uid="{08265544-E124-4E16-A479-EDEEBFC2971C}"/>
    <cellStyle name="Input 24 6 2" xfId="24763" xr:uid="{29888072-76BE-4435-9708-6BA48D40DA1E}"/>
    <cellStyle name="Input 24 7" xfId="16972" xr:uid="{25388A0B-257E-45A3-9560-B8B923337650}"/>
    <cellStyle name="Input 24 7 2" xfId="22729" xr:uid="{B514CAD8-B76D-401D-90DF-37283E0C06EA}"/>
    <cellStyle name="Input 24 8" xfId="12670" xr:uid="{86BBC711-3FC5-452A-8973-70CF3966750C}"/>
    <cellStyle name="Input 24 9" xfId="13158" xr:uid="{87C36400-4AA2-4004-B80F-BFA68E2D4977}"/>
    <cellStyle name="Input 25" xfId="10351" xr:uid="{A10CD141-65B4-4455-858C-A218B64E1B02}"/>
    <cellStyle name="Input 25 10" xfId="15151" xr:uid="{6AF11DF3-0B0F-4D24-98C9-B15C2410E88C}"/>
    <cellStyle name="Input 25 11" xfId="13101" xr:uid="{842B8522-0ED0-42B1-9D5D-34CAD745D485}"/>
    <cellStyle name="Input 25 12" xfId="13411" xr:uid="{2925DFFD-7A67-405E-B820-A656BF53CB7E}"/>
    <cellStyle name="Input 25 2" xfId="19133" xr:uid="{6949448F-DE10-471E-8531-DF34F66D1A5C}"/>
    <cellStyle name="Input 25 2 2" xfId="24890" xr:uid="{029960A7-B42B-4FB6-8F6C-222C4F89127F}"/>
    <cellStyle name="Input 25 3" xfId="17468" xr:uid="{67B49598-5338-41AA-A515-8C9292D4EE7F}"/>
    <cellStyle name="Input 25 3 2" xfId="23225" xr:uid="{52DE04FA-6BFD-423C-9D86-483A9AE6C0BB}"/>
    <cellStyle name="Input 25 4" xfId="18875" xr:uid="{0B4C32CE-EB80-4658-9BE0-115D86A52643}"/>
    <cellStyle name="Input 25 4 2" xfId="24631" xr:uid="{50B201CD-09FA-49F0-9DFA-C9F41CAB94A7}"/>
    <cellStyle name="Input 25 5" xfId="19976" xr:uid="{B5F91B59-C861-47D4-8037-EE55C32A6A91}"/>
    <cellStyle name="Input 25 5 2" xfId="25735" xr:uid="{F1C71AB2-FEB7-4289-90A9-29BAA843F744}"/>
    <cellStyle name="Input 25 6" xfId="17843" xr:uid="{6BB50438-BAA8-456C-9A91-E58B072EB726}"/>
    <cellStyle name="Input 25 6 2" xfId="23600" xr:uid="{5CCC8D86-0C48-43DD-81E9-751F7C065292}"/>
    <cellStyle name="Input 25 7" xfId="20630" xr:uid="{0506FCC5-A113-40E8-8F47-0CB3937485A2}"/>
    <cellStyle name="Input 25 7 2" xfId="26389" xr:uid="{1E2CED21-3CE4-4395-8EB2-D5B5BC01CE76}"/>
    <cellStyle name="Input 25 8" xfId="15434" xr:uid="{10E372F0-FA51-41F7-BC87-DB7391FBB512}"/>
    <cellStyle name="Input 25 9" xfId="14595" xr:uid="{498AAE04-C2F7-4D94-9FF0-64A173C62917}"/>
    <cellStyle name="Input 26" xfId="9476" xr:uid="{E20C976E-3533-4586-AD1A-DB17FDF7A093}"/>
    <cellStyle name="Input 26 10" xfId="13753" xr:uid="{D9BF9C1C-192D-4B52-8A7D-740C26F55666}"/>
    <cellStyle name="Input 26 11" xfId="14963" xr:uid="{6D0A90C3-7D4D-48C9-B704-E844A0F4D513}"/>
    <cellStyle name="Input 26 12" xfId="21196" xr:uid="{C21FDF23-9828-4311-9B28-F2204AE3C82E}"/>
    <cellStyle name="Input 26 2" xfId="18788" xr:uid="{0CD51445-288D-4A12-BC91-47B2FD7EEC5C}"/>
    <cellStyle name="Input 26 2 2" xfId="24544" xr:uid="{18DE159D-0EB1-4A8B-B952-39B1E322617E}"/>
    <cellStyle name="Input 26 3" xfId="18119" xr:uid="{FE6FB2BB-6243-4C9B-B797-9C57D9BBB2E2}"/>
    <cellStyle name="Input 26 3 2" xfId="23877" xr:uid="{D46B1A33-1845-4F5A-A2AB-ED04B7A5CD1F}"/>
    <cellStyle name="Input 26 4" xfId="19167" xr:uid="{E4BFAA20-6C46-4CD8-95C2-0BFB3E8A3D42}"/>
    <cellStyle name="Input 26 4 2" xfId="24924" xr:uid="{BBE5480E-1B93-427C-81C0-3D64819C38D7}"/>
    <cellStyle name="Input 26 5" xfId="18978" xr:uid="{A68F913B-F487-4C4A-98DB-6E809BB18721}"/>
    <cellStyle name="Input 26 5 2" xfId="24735" xr:uid="{FBF03579-6C3D-47CD-84CD-0AC804E8CB3B}"/>
    <cellStyle name="Input 26 6" xfId="17769" xr:uid="{0C57C7D9-F1FA-4566-B11D-89B16BD4ACEF}"/>
    <cellStyle name="Input 26 6 2" xfId="23526" xr:uid="{667AB577-AE94-44C1-9CD2-ED8D67D3B34B}"/>
    <cellStyle name="Input 26 7" xfId="20513" xr:uid="{04847507-7D90-47FA-A8D8-5BCCFEFC5546}"/>
    <cellStyle name="Input 26 7 2" xfId="26272" xr:uid="{D28C0837-6DE9-465E-8ACE-87DF4C851CBD}"/>
    <cellStyle name="Input 26 8" xfId="14329" xr:uid="{7D579732-A8A5-493D-9EDB-37E7067643FC}"/>
    <cellStyle name="Input 26 9" xfId="14710" xr:uid="{841BFB62-F8A1-4565-AD6F-6D96B70E935F}"/>
    <cellStyle name="Input 27" xfId="4574" xr:uid="{2C659F49-BDE1-47B9-A766-E64170CE04A6}"/>
    <cellStyle name="Input 27 10" xfId="12979" xr:uid="{6EDF6765-048D-4B6E-B652-CE6634893CC3}"/>
    <cellStyle name="Input 27 11" xfId="15099" xr:uid="{BB5A3A24-ED60-43F0-B10D-B93C70AB2266}"/>
    <cellStyle name="Input 27 12" xfId="14575" xr:uid="{95D50088-82EA-4B06-A30E-3E2371D82013}"/>
    <cellStyle name="Input 27 2" xfId="16881" xr:uid="{99A52461-1323-40F7-BF60-9BB36FB81C36}"/>
    <cellStyle name="Input 27 2 2" xfId="22638" xr:uid="{65196272-3F6D-49D5-9154-095CADF41E96}"/>
    <cellStyle name="Input 27 3" xfId="19279" xr:uid="{396E4D41-8F4A-46F6-A575-79B2B07329BC}"/>
    <cellStyle name="Input 27 3 2" xfId="25035" xr:uid="{316B1F0E-33F1-4A31-BBAF-DA4917DCA94C}"/>
    <cellStyle name="Input 27 4" xfId="15980" xr:uid="{E9EC855D-213A-4A88-9C98-1F6ACA44B8A6}"/>
    <cellStyle name="Input 27 4 2" xfId="21737" xr:uid="{6C5BBB80-9DF6-4136-A2C2-A95E6CDD381D}"/>
    <cellStyle name="Input 27 5" xfId="17713" xr:uid="{6517AA87-4EEB-438F-AC6E-700646B219D3}"/>
    <cellStyle name="Input 27 5 2" xfId="23470" xr:uid="{660EED11-807D-451A-AACF-C4845650E3C0}"/>
    <cellStyle name="Input 27 6" xfId="17708" xr:uid="{7FA14FB2-3815-4157-93E6-28E9885A4722}"/>
    <cellStyle name="Input 27 6 2" xfId="23465" xr:uid="{4E2715F8-49A8-48E9-8487-01E2736B5A76}"/>
    <cellStyle name="Input 27 7" xfId="18261" xr:uid="{CCA23F1C-4BB0-46DE-9DFE-94790FCAB258}"/>
    <cellStyle name="Input 27 7 2" xfId="24019" xr:uid="{64BB7B68-7123-4284-8889-FB323D147005}"/>
    <cellStyle name="Input 27 8" xfId="12657" xr:uid="{73AE4201-1C19-43EF-8E3B-F581CDE3DAF2}"/>
    <cellStyle name="Input 27 9" xfId="13167" xr:uid="{6A46DB7A-86E5-4B4C-8329-3F9F94F7DA90}"/>
    <cellStyle name="Input 28" xfId="4564" xr:uid="{E09DFC5A-E576-42D2-BC21-5A30E6DC6749}"/>
    <cellStyle name="Input 28 10" xfId="12148" xr:uid="{6360A90C-97ED-4736-99A0-EB7D8955DAE3}"/>
    <cellStyle name="Input 28 11" xfId="12075" xr:uid="{7330DD45-4697-40C9-99E2-6D5BBE2E0C6D}"/>
    <cellStyle name="Input 28 12" xfId="14173" xr:uid="{BD7AA1CD-F6C0-4B45-A22A-C7D160E3DE21}"/>
    <cellStyle name="Input 28 2" xfId="16872" xr:uid="{039A44F6-34F2-4C0C-820D-8630716617F2}"/>
    <cellStyle name="Input 28 2 2" xfId="22629" xr:uid="{2C06E78E-9620-459D-8946-4576D91D88AE}"/>
    <cellStyle name="Input 28 3" xfId="16315" xr:uid="{F95AFBAB-521C-4F32-B788-3F8C9C2DC1F8}"/>
    <cellStyle name="Input 28 3 2" xfId="22071" xr:uid="{5C59E8DD-4BE8-47E0-8CA1-4526A3EB5D01}"/>
    <cellStyle name="Input 28 4" xfId="17035" xr:uid="{F98E3523-566A-4E48-826E-F853B60A6E67}"/>
    <cellStyle name="Input 28 4 2" xfId="22792" xr:uid="{E4263F8E-91AA-439E-84F6-97EC4FC699C6}"/>
    <cellStyle name="Input 28 5" xfId="16991" xr:uid="{44944A96-139B-40C7-B2D0-BBC083544FF0}"/>
    <cellStyle name="Input 28 5 2" xfId="22748" xr:uid="{E7152016-B008-45D5-8FE8-90FC772F4D04}"/>
    <cellStyle name="Input 28 6" xfId="16132" xr:uid="{0B5561E2-EEF3-4A58-87E7-78127ABDE1A3}"/>
    <cellStyle name="Input 28 6 2" xfId="21888" xr:uid="{D5BCDA56-185A-4845-B1F3-BF668D0F6171}"/>
    <cellStyle name="Input 28 7" xfId="20315" xr:uid="{A5811F76-B6B0-4DD8-A1BA-11F96B015848}"/>
    <cellStyle name="Input 28 7 2" xfId="26074" xr:uid="{0497A553-E647-4869-8134-946B132AFDE5}"/>
    <cellStyle name="Input 28 8" xfId="12661" xr:uid="{8F7DFE68-D173-45BA-90DF-D4BECBD9D917}"/>
    <cellStyle name="Input 28 9" xfId="12342" xr:uid="{6F256D05-A142-47F0-90D1-A12898E8AF3A}"/>
    <cellStyle name="Input 29" xfId="6541" xr:uid="{F2B57C4E-07F6-4D69-9271-D42B412B76A9}"/>
    <cellStyle name="Input 29 10" xfId="12851" xr:uid="{0E9461D9-009D-4058-B849-F5CE0A2FD359}"/>
    <cellStyle name="Input 29 11" xfId="13892" xr:uid="{3329D079-3890-44F6-BD59-A15246823141}"/>
    <cellStyle name="Input 29 12" xfId="14016" xr:uid="{522C9E48-5FAB-457E-AA8D-635B7E78CA87}"/>
    <cellStyle name="Input 29 2" xfId="17676" xr:uid="{1099D96F-2763-409E-BBFD-054AD9AE44F6}"/>
    <cellStyle name="Input 29 2 2" xfId="23433" xr:uid="{27FE36EC-0149-4D7D-A954-9DF3E4BE15C1}"/>
    <cellStyle name="Input 29 3" xfId="18825" xr:uid="{7F86A3A4-8D7E-4C6E-9808-644035C6F81C}"/>
    <cellStyle name="Input 29 3 2" xfId="24581" xr:uid="{C6859B20-37E0-4EE5-9A49-9767BCEDA385}"/>
    <cellStyle name="Input 29 4" xfId="16805" xr:uid="{63D79E34-689B-46C2-A8B1-B6EC3FB8F516}"/>
    <cellStyle name="Input 29 4 2" xfId="22562" xr:uid="{1A339044-E117-4695-94B8-6AA873402103}"/>
    <cellStyle name="Input 29 5" xfId="17668" xr:uid="{C351141E-3EB0-4279-8918-2FD19D4D1892}"/>
    <cellStyle name="Input 29 5 2" xfId="23425" xr:uid="{B66C980F-E66B-4571-83FC-8251DB3C87EB}"/>
    <cellStyle name="Input 29 6" xfId="17199" xr:uid="{E58FF1D9-066A-45FB-88F5-D4672378A94F}"/>
    <cellStyle name="Input 29 6 2" xfId="22956" xr:uid="{A9DD063F-94E4-44D2-A077-07B4B3374584}"/>
    <cellStyle name="Input 29 7" xfId="18987" xr:uid="{CF89B96B-AFBE-497B-B13D-E76E474A0E76}"/>
    <cellStyle name="Input 29 7 2" xfId="24744" xr:uid="{9B0647C5-794D-48EF-BDD2-0494B1707DEC}"/>
    <cellStyle name="Input 29 8" xfId="14039" xr:uid="{3061B793-FA11-4451-A392-3FFB4849541B}"/>
    <cellStyle name="Input 29 9" xfId="13423" xr:uid="{4FF63B3A-E9CA-4B35-9E0A-BB3D8279EE48}"/>
    <cellStyle name="Input 3" xfId="4561" xr:uid="{C6A5D900-140C-4517-A771-90555F433ED0}"/>
    <cellStyle name="Input 3 10" xfId="4556" xr:uid="{BF12F30E-4045-49B1-BB05-490CAA49B2F4}"/>
    <cellStyle name="Input 3 10 10" xfId="12727" xr:uid="{E20F4F4F-BB29-4AAE-94EA-7F9C54727588}"/>
    <cellStyle name="Input 3 10 11" xfId="13528" xr:uid="{906554A2-98DE-4CC6-ADC2-78F5ADCFA1DD}"/>
    <cellStyle name="Input 3 10 12" xfId="20660" xr:uid="{E96D2BC0-9504-412B-94B6-C7FAB0ADE91B}"/>
    <cellStyle name="Input 3 10 2" xfId="16865" xr:uid="{E64D8D21-F38C-45B8-BD2B-C43E66F35E43}"/>
    <cellStyle name="Input 3 10 2 2" xfId="22622" xr:uid="{9AEB2EB6-8E59-4252-84E7-859164F5FBFE}"/>
    <cellStyle name="Input 3 10 3" xfId="16308" xr:uid="{6B2CAD48-0BC5-45AA-B116-8AA3A466D8E4}"/>
    <cellStyle name="Input 3 10 3 2" xfId="22064" xr:uid="{000E31DE-264B-40B6-B509-79D6E8834900}"/>
    <cellStyle name="Input 3 10 4" xfId="15974" xr:uid="{1968DADB-E0AD-4757-8048-F20285EF8B55}"/>
    <cellStyle name="Input 3 10 4 2" xfId="21731" xr:uid="{A4C55B56-29F1-4D79-8A74-D617A0EFAAD9}"/>
    <cellStyle name="Input 3 10 5" xfId="19129" xr:uid="{A76DB645-5EA8-4B06-AD6B-D51CD2E4F8D9}"/>
    <cellStyle name="Input 3 10 5 2" xfId="24886" xr:uid="{3B5E374B-F5ED-402B-9EE3-575A22156FE2}"/>
    <cellStyle name="Input 3 10 6" xfId="17649" xr:uid="{F8295EDD-D789-48B4-880E-4930D6AD542A}"/>
    <cellStyle name="Input 3 10 6 2" xfId="23406" xr:uid="{F5EBAE45-1CE9-434D-B245-722AC77E5ABB}"/>
    <cellStyle name="Input 3 10 7" xfId="19569" xr:uid="{5F083DF6-4C6F-46C3-A214-1C1EC67696E2}"/>
    <cellStyle name="Input 3 10 7 2" xfId="25326" xr:uid="{04831D30-A1F9-4591-9D87-6D51EBDFDD75}"/>
    <cellStyle name="Input 3 10 8" xfId="12649" xr:uid="{9BEA19AF-7487-4151-8B77-80A291E3EEB6}"/>
    <cellStyle name="Input 3 10 9" xfId="12465" xr:uid="{3164EA9C-C0FE-4FF5-991C-074F5143B255}"/>
    <cellStyle name="Input 3 11" xfId="5778" xr:uid="{E99363DB-EB8C-440B-93DB-431FA243AE1D}"/>
    <cellStyle name="Input 3 11 10" xfId="20796" xr:uid="{2B6A6A7B-CB50-4A25-855F-95F66089A2EE}"/>
    <cellStyle name="Input 3 11 11" xfId="14337" xr:uid="{B90B0796-1F6D-4653-BB84-71974A1FFB53}"/>
    <cellStyle name="Input 3 11 12" xfId="12016" xr:uid="{3B6C5C48-CA07-48BB-A26D-58345075C611}"/>
    <cellStyle name="Input 3 11 2" xfId="17390" xr:uid="{11F2474A-10B7-4707-9A3E-035E851EA154}"/>
    <cellStyle name="Input 3 11 2 2" xfId="23147" xr:uid="{29AEEB2E-91B7-4F84-AF16-DF76AC1DFD70}"/>
    <cellStyle name="Input 3 11 3" xfId="18716" xr:uid="{4E7FFB0C-400D-4BDE-BC98-5ADE5C9B97CC}"/>
    <cellStyle name="Input 3 11 3 2" xfId="24472" xr:uid="{86415368-2EE1-4947-9420-682FAF639F9B}"/>
    <cellStyle name="Input 3 11 4" xfId="11880" xr:uid="{F90D4F96-8918-41A2-BD7A-AA6D23596DC5}"/>
    <cellStyle name="Input 3 11 4 2" xfId="20722" xr:uid="{F72304A3-07F2-4E42-B8BD-2749B70666A4}"/>
    <cellStyle name="Input 3 11 5" xfId="16011" xr:uid="{5E43B850-EE60-4E23-8979-C7787C1A04F0}"/>
    <cellStyle name="Input 3 11 5 2" xfId="21767" xr:uid="{0C3408D3-2649-4FD2-A39C-E47E2F408BB9}"/>
    <cellStyle name="Input 3 11 6" xfId="17496" xr:uid="{2BD52359-67ED-4A0A-9472-9041C1EBDFDC}"/>
    <cellStyle name="Input 3 11 6 2" xfId="23253" xr:uid="{6BC3F2A3-A1F6-4A47-94E4-6585D3D9E2C0}"/>
    <cellStyle name="Input 3 11 7" xfId="17639" xr:uid="{B54559C1-A2D0-4B78-8C58-D3833B353485}"/>
    <cellStyle name="Input 3 11 7 2" xfId="23396" xr:uid="{65990D12-60A3-4066-A771-CF177247B1D1}"/>
    <cellStyle name="Input 3 11 8" xfId="14701" xr:uid="{A949E010-4664-4F96-9949-A8F00803B5A3}"/>
    <cellStyle name="Input 3 11 9" xfId="12827" xr:uid="{36F2E19F-E040-45B0-B6E6-9DC24D48CD7F}"/>
    <cellStyle name="Input 3 12" xfId="16869" xr:uid="{2EA9C8F3-2E14-4106-8C88-62F9567A1EFF}"/>
    <cellStyle name="Input 3 12 2" xfId="22626" xr:uid="{C4E70986-05D5-4199-8307-2A09604A35CE}"/>
    <cellStyle name="Input 3 13" xfId="17161" xr:uid="{D36FE549-711A-426E-A60F-EA7E8E70294D}"/>
    <cellStyle name="Input 3 13 2" xfId="22918" xr:uid="{6D132557-C6D5-405D-864A-37B7C07567FE}"/>
    <cellStyle name="Input 3 14" xfId="15970" xr:uid="{B74BCBAF-DBAA-4C86-B5D5-C28B1012D7E8}"/>
    <cellStyle name="Input 3 14 2" xfId="21727" xr:uid="{333636ED-0DF6-4A4F-809D-88333A6D2DD4}"/>
    <cellStyle name="Input 3 15" xfId="18247" xr:uid="{E069CF88-BDC4-44D7-ACDC-2931407BF460}"/>
    <cellStyle name="Input 3 15 2" xfId="24005" xr:uid="{39C560BE-7842-4091-A6DA-B5F2505399A3}"/>
    <cellStyle name="Input 3 16" xfId="16005" xr:uid="{A7DFDB8C-CF7D-4A18-B67A-72E7C4BAB6B3}"/>
    <cellStyle name="Input 3 16 2" xfId="21761" xr:uid="{A68AA004-1388-45D1-A09A-5249BC0F4356}"/>
    <cellStyle name="Input 3 17" xfId="19819" xr:uid="{965B02D2-B4D7-4A67-8279-0DE7357E949A}"/>
    <cellStyle name="Input 3 17 2" xfId="25577" xr:uid="{DA0DB797-2DCA-4256-BBEE-FA38ED50D3CF}"/>
    <cellStyle name="Input 3 18" xfId="12654" xr:uid="{05D0681A-3C18-4E3A-A581-9C7BCE5C3401}"/>
    <cellStyle name="Input 3 19" xfId="15360" xr:uid="{81477657-9031-4529-81A2-6D7E608A0D38}"/>
    <cellStyle name="Input 3 2" xfId="5172" xr:uid="{72B7EC19-9C69-4664-9020-6FFB618CDB8A}"/>
    <cellStyle name="Input 3 2 10" xfId="14607" xr:uid="{DAE83A0D-273E-41DF-A709-DA86D5A2B78A}"/>
    <cellStyle name="Input 3 2 11" xfId="20677" xr:uid="{CE795837-0920-4F24-901A-E416C1997BF4}"/>
    <cellStyle name="Input 3 2 12" xfId="21059" xr:uid="{FB1A24EA-7FD8-47F6-AC97-94632120379D}"/>
    <cellStyle name="Input 3 2 13" xfId="13407" xr:uid="{11E405DB-E9B3-43B9-967C-2ECC0610B496}"/>
    <cellStyle name="Input 3 2 2" xfId="4555" xr:uid="{857CFE66-0FB4-4674-84DB-43C99E1412B0}"/>
    <cellStyle name="Input 3 2 2 10" xfId="12213" xr:uid="{16E1EF4D-7942-45F3-B313-E249F22FBE97}"/>
    <cellStyle name="Input 3 2 2 11" xfId="12958" xr:uid="{67C7CD5D-8EDE-4EE2-B194-9F66A02656AB}"/>
    <cellStyle name="Input 3 2 2 12" xfId="12870" xr:uid="{FA545820-4C88-4AF8-BB77-616D6E0D71D9}"/>
    <cellStyle name="Input 3 2 2 2" xfId="16864" xr:uid="{E990464F-7F67-4275-8556-B3D3E7AF2009}"/>
    <cellStyle name="Input 3 2 2 2 2" xfId="22621" xr:uid="{ADA6DA25-77EC-4437-AB3C-95FA3E34DB5B}"/>
    <cellStyle name="Input 3 2 2 3" xfId="16307" xr:uid="{E310E4CF-3F65-4C69-81E4-A0129DC6FA7B}"/>
    <cellStyle name="Input 3 2 2 3 2" xfId="22063" xr:uid="{7992E440-64FF-432C-BA92-B35482FDE0DB}"/>
    <cellStyle name="Input 3 2 2 4" xfId="19410" xr:uid="{B57AD140-0763-4AAF-A7E5-26DB99147F4C}"/>
    <cellStyle name="Input 3 2 2 4 2" xfId="25166" xr:uid="{03B3A147-28B8-46CC-A648-5DDD1B706FD1}"/>
    <cellStyle name="Input 3 2 2 5" xfId="15543" xr:uid="{C7EA7F9B-1E24-4C39-A155-C4A1C55739C7}"/>
    <cellStyle name="Input 3 2 2 5 2" xfId="21302" xr:uid="{C49F0B8D-153B-45AD-8768-168AD759EB7A}"/>
    <cellStyle name="Input 3 2 2 6" xfId="19045" xr:uid="{31AE7099-5E3C-4A3F-B6EA-B2C488C070E7}"/>
    <cellStyle name="Input 3 2 2 6 2" xfId="24802" xr:uid="{4E2A2208-A1A1-48D8-B47C-9805E352121A}"/>
    <cellStyle name="Input 3 2 2 7" xfId="18883" xr:uid="{EF1592A2-3C66-47AF-88E2-2CFD41BD9BD6}"/>
    <cellStyle name="Input 3 2 2 7 2" xfId="24639" xr:uid="{57D5D985-419F-456E-A176-65670CDC5167}"/>
    <cellStyle name="Input 3 2 2 8" xfId="12647" xr:uid="{89CCBA5D-D2F0-437E-B70E-33D5575776EE}"/>
    <cellStyle name="Input 3 2 2 9" xfId="14515" xr:uid="{A58F962E-0E45-4589-9FF3-DA7715BBD0F1}"/>
    <cellStyle name="Input 3 2 3" xfId="17159" xr:uid="{50E4DB7F-EAF3-4559-87D0-97BBE4A531F2}"/>
    <cellStyle name="Input 3 2 3 2" xfId="22916" xr:uid="{CF6A717A-503E-463E-8EF7-30B510E52F95}"/>
    <cellStyle name="Input 3 2 4" xfId="18096" xr:uid="{978A7DEB-31D5-42CC-B821-E725E56471C6}"/>
    <cellStyle name="Input 3 2 4 2" xfId="23854" xr:uid="{DCAA8321-933C-4D4E-B753-5CBFD40F917E}"/>
    <cellStyle name="Input 3 2 5" xfId="16377" xr:uid="{4CD822F7-168D-4121-B78B-04DE5E88CCE6}"/>
    <cellStyle name="Input 3 2 5 2" xfId="22135" xr:uid="{48CC6273-23B6-4C6E-9EE0-C5246AFCF916}"/>
    <cellStyle name="Input 3 2 6" xfId="19143" xr:uid="{71D570CA-3790-4ED6-89C9-9CD82EFABC60}"/>
    <cellStyle name="Input 3 2 6 2" xfId="24900" xr:uid="{AFDA5FA2-1F6B-4FFF-83CB-EF23B3BFE3DB}"/>
    <cellStyle name="Input 3 2 7" xfId="19418" xr:uid="{C96D56D0-52F8-4244-A326-E69FEA620728}"/>
    <cellStyle name="Input 3 2 7 2" xfId="25174" xr:uid="{C606A04D-50BE-449F-B767-C96714079187}"/>
    <cellStyle name="Input 3 2 8" xfId="19706" xr:uid="{23BCD414-CF91-41B7-8AC7-C243E9307463}"/>
    <cellStyle name="Input 3 2 8 2" xfId="25464" xr:uid="{D16F43FA-6CD8-4C33-9788-C88389D0CD57}"/>
    <cellStyle name="Input 3 2 9" xfId="12821" xr:uid="{85527666-E315-4B02-A8FA-E6D6FCF24022}"/>
    <cellStyle name="Input 3 20" xfId="12144" xr:uid="{EC901D0A-1DE4-41B0-A7B2-B66ACC77BAE0}"/>
    <cellStyle name="Input 3 21" xfId="19243" xr:uid="{3B750101-1736-4EF2-A2ED-D0A7A51A17DB}"/>
    <cellStyle name="Input 3 22" xfId="13373" xr:uid="{FAD538D2-4238-4684-BDEB-D7C60DC0F23B}"/>
    <cellStyle name="Input 3 3" xfId="4554" xr:uid="{8DC041BE-9D6F-428D-964F-8A1AF9E8C642}"/>
    <cellStyle name="Input 3 3 10" xfId="12873" xr:uid="{1B213FE6-D79D-4E36-AEC0-93AE584B6311}"/>
    <cellStyle name="Input 3 3 11" xfId="14379" xr:uid="{0F4CCDA1-7D3A-481D-B0AB-426159C96EB9}"/>
    <cellStyle name="Input 3 3 12" xfId="12138" xr:uid="{D6ADF37A-9D4A-4152-BE9F-6B38861B91B5}"/>
    <cellStyle name="Input 3 3 13" xfId="15273" xr:uid="{BDC9AFD3-D02C-43C9-9BAD-81E2663F6059}"/>
    <cellStyle name="Input 3 3 2" xfId="4552" xr:uid="{302C39DE-710A-4AFE-BAE0-80CF9B13C919}"/>
    <cellStyle name="Input 3 3 2 10" xfId="12147" xr:uid="{F07C1AAD-8306-4E73-B9E7-99602B0326C4}"/>
    <cellStyle name="Input 3 3 2 11" xfId="13915" xr:uid="{5777B892-1DC9-4974-A5F3-3E1A166F6E88}"/>
    <cellStyle name="Input 3 3 2 12" xfId="14222" xr:uid="{A60E7C7A-0451-4139-89BC-D97DF387AF42}"/>
    <cellStyle name="Input 3 3 2 2" xfId="16862" xr:uid="{D646CFB5-F328-494C-9A41-D1EAD544A80C}"/>
    <cellStyle name="Input 3 3 2 2 2" xfId="22619" xr:uid="{3A8498F1-EB28-48EB-B145-10ECA01469F4}"/>
    <cellStyle name="Input 3 3 2 3" xfId="16319" xr:uid="{5AC9C19F-C2D3-489C-B42A-A700336873B8}"/>
    <cellStyle name="Input 3 3 2 3 2" xfId="22075" xr:uid="{AB09A10D-14C4-4212-973B-C06A31784250}"/>
    <cellStyle name="Input 3 3 2 4" xfId="19073" xr:uid="{08F5D3AA-0412-4F63-8A56-B61F1162C7DF}"/>
    <cellStyle name="Input 3 3 2 4 2" xfId="24830" xr:uid="{5C40FDAF-B65F-4B75-841D-697BA204A83B}"/>
    <cellStyle name="Input 3 3 2 5" xfId="15536" xr:uid="{E0B453AB-D88E-4590-B437-FA1C718E7E60}"/>
    <cellStyle name="Input 3 3 2 5 2" xfId="21296" xr:uid="{F93E4FE8-EF6B-43BB-B9B9-A84F01B3F067}"/>
    <cellStyle name="Input 3 3 2 6" xfId="19105" xr:uid="{E54776F6-89D3-4166-8F8E-2ADE2B7BF041}"/>
    <cellStyle name="Input 3 3 2 6 2" xfId="24862" xr:uid="{CBF187DD-8395-498E-90D5-04FE9708FD8C}"/>
    <cellStyle name="Input 3 3 2 7" xfId="15940" xr:uid="{4CDC24F1-9D3D-4678-B4EC-D038C923F0A7}"/>
    <cellStyle name="Input 3 3 2 7 2" xfId="21697" xr:uid="{EE65BB87-0AEE-4EE3-AAF1-7BF617BA54D9}"/>
    <cellStyle name="Input 3 3 2 8" xfId="15105" xr:uid="{1AEAE3CB-819C-4553-AD36-AF6EDFA6D1B6}"/>
    <cellStyle name="Input 3 3 2 9" xfId="13692" xr:uid="{E835E3B7-87CC-43F0-A55F-039595EFAD0C}"/>
    <cellStyle name="Input 3 3 3" xfId="16863" xr:uid="{0F3D379A-BF86-41B5-B8B5-C486A6D04774}"/>
    <cellStyle name="Input 3 3 3 2" xfId="22620" xr:uid="{18D33946-975A-46B3-B4A2-FE58F59A39CF}"/>
    <cellStyle name="Input 3 3 4" xfId="16306" xr:uid="{418BDB5E-958F-4B70-96A7-F85D8CDAF91F}"/>
    <cellStyle name="Input 3 3 4 2" xfId="22062" xr:uid="{4C4EFEAC-5EC9-4557-ADBA-C686655448FF}"/>
    <cellStyle name="Input 3 3 5" xfId="15972" xr:uid="{281A468B-4AB9-4267-9499-908FB62A536B}"/>
    <cellStyle name="Input 3 3 5 2" xfId="21729" xr:uid="{63FA565B-2D2A-4EF1-A284-39CD4A3C3A57}"/>
    <cellStyle name="Input 3 3 6" xfId="18040" xr:uid="{E1371717-785F-4AF1-841F-A016F5EF03E2}"/>
    <cellStyle name="Input 3 3 6 2" xfId="23798" xr:uid="{186A3391-EA1A-48F9-BA3E-122EEFBF2354}"/>
    <cellStyle name="Input 3 3 7" xfId="20277" xr:uid="{B0D7C034-1B92-4829-BFB2-D4BE0BB43D9C}"/>
    <cellStyle name="Input 3 3 7 2" xfId="26036" xr:uid="{02377D1A-6503-495C-B9D3-8AAB398EE026}"/>
    <cellStyle name="Input 3 3 8" xfId="20517" xr:uid="{FCE2B367-D55D-4F3C-92C9-6F002A99EBE0}"/>
    <cellStyle name="Input 3 3 8 2" xfId="26276" xr:uid="{C590C17F-482F-415C-8440-DEBE002082A6}"/>
    <cellStyle name="Input 3 3 9" xfId="12645" xr:uid="{7AC2E870-C7A0-4B87-BE87-C5AA8FEA573C}"/>
    <cellStyle name="Input 3 4" xfId="4549" xr:uid="{7D755783-8C81-4E37-B234-819F448A9AB8}"/>
    <cellStyle name="Input 3 4 10" xfId="12339" xr:uid="{E599D3DE-49D1-4498-82F6-C178663837FC}"/>
    <cellStyle name="Input 3 4 11" xfId="20711" xr:uid="{D75397E7-F2D4-465A-B0C1-90FDCE26E37F}"/>
    <cellStyle name="Input 3 4 12" xfId="20940" xr:uid="{8A9D7D66-E5EA-44B0-B470-B849E4BEA539}"/>
    <cellStyle name="Input 3 4 13" xfId="21048" xr:uid="{1BA8665C-1B2B-4645-86CC-F18BDD6FC9E7}"/>
    <cellStyle name="Input 3 4 2" xfId="10571" xr:uid="{589D00EE-8236-4140-9352-696D5AC03F4B}"/>
    <cellStyle name="Input 3 4 2 10" xfId="14968" xr:uid="{683FE95A-5AF2-4FFA-AB1A-A59816C505F3}"/>
    <cellStyle name="Input 3 4 2 11" xfId="13814" xr:uid="{3BB0B319-BA88-4E14-91AF-9D9730FC6232}"/>
    <cellStyle name="Input 3 4 2 12" xfId="21251" xr:uid="{0A8D64EE-8AB0-49A4-B0B2-BDB230B53C09}"/>
    <cellStyle name="Input 3 4 2 2" xfId="19218" xr:uid="{32771844-F019-46A5-B84E-2BC7FBF87836}"/>
    <cellStyle name="Input 3 4 2 2 2" xfId="24975" xr:uid="{BADEBBC0-E02E-47C2-9369-EC5B96ACAD0D}"/>
    <cellStyle name="Input 3 4 2 3" xfId="17927" xr:uid="{FE3F6AC0-5B07-4B27-9971-2744007B0EBF}"/>
    <cellStyle name="Input 3 4 2 3 2" xfId="23684" xr:uid="{07E2FF24-5C98-4D76-82DD-205E9FAE8F03}"/>
    <cellStyle name="Input 3 4 2 4" xfId="17260" xr:uid="{94EB871E-20BE-45BD-B222-18D2E0A4ABAF}"/>
    <cellStyle name="Input 3 4 2 4 2" xfId="23017" xr:uid="{E82D7DE9-6725-407B-9C2D-2FD014F38A2A}"/>
    <cellStyle name="Input 3 4 2 5" xfId="17898" xr:uid="{C16D9337-FA74-469E-8CF8-2220CD76362C}"/>
    <cellStyle name="Input 3 4 2 5 2" xfId="23655" xr:uid="{2F49E081-8D9F-46C1-92F5-004C7A66302A}"/>
    <cellStyle name="Input 3 4 2 6" xfId="20270" xr:uid="{886419EF-E1AC-4888-8B1A-3C9134C6A46E}"/>
    <cellStyle name="Input 3 4 2 6 2" xfId="26029" xr:uid="{903BC876-6F81-41DD-8005-3E1477643FE6}"/>
    <cellStyle name="Input 3 4 2 7" xfId="20351" xr:uid="{D2E72C05-BEB2-48F2-A86B-CDB3EFA8D4AB}"/>
    <cellStyle name="Input 3 4 2 7 2" xfId="26110" xr:uid="{71A13597-2426-4979-A057-3C398E27DC9E}"/>
    <cellStyle name="Input 3 4 2 8" xfId="14774" xr:uid="{188335F6-2851-4F68-8CD5-F1D3FBB523DE}"/>
    <cellStyle name="Input 3 4 2 9" xfId="15259" xr:uid="{658C901B-29F7-491A-A30E-B91202384E8D}"/>
    <cellStyle name="Input 3 4 3" xfId="16861" xr:uid="{8C2E44A4-D64F-4423-BE96-487862BF1DED}"/>
    <cellStyle name="Input 3 4 3 2" xfId="22618" xr:uid="{C4FD716D-7B58-46B8-B4E0-C2549D1C2823}"/>
    <cellStyle name="Input 3 4 4" xfId="17160" xr:uid="{DEBA5304-52E7-4412-BFD9-BE3211C585AB}"/>
    <cellStyle name="Input 3 4 4 2" xfId="22917" xr:uid="{F5C5015B-1751-4D77-AFA0-079403ED57D4}"/>
    <cellStyle name="Input 3 4 5" xfId="16082" xr:uid="{141E8038-49EF-4BEB-9716-9A42111D5E69}"/>
    <cellStyle name="Input 3 4 5 2" xfId="21838" xr:uid="{451EB950-3996-4286-B40A-624AF3E494C5}"/>
    <cellStyle name="Input 3 4 6" xfId="17429" xr:uid="{57A993BA-0B9C-4910-BC6A-EC1113C6311D}"/>
    <cellStyle name="Input 3 4 6 2" xfId="23186" xr:uid="{4C0E81FF-C9D3-46D2-9496-F7FF42D3262B}"/>
    <cellStyle name="Input 3 4 7" xfId="19216" xr:uid="{78D07091-B311-43F4-AA20-C235CED6753A}"/>
    <cellStyle name="Input 3 4 7 2" xfId="24973" xr:uid="{7E8BFB04-B4E8-419B-9908-BD1909DBD75B}"/>
    <cellStyle name="Input 3 4 8" xfId="20566" xr:uid="{43F881BF-EA5D-41AD-ACF7-32461630C61D}"/>
    <cellStyle name="Input 3 4 8 2" xfId="26325" xr:uid="{6823AD88-A5C7-401D-910A-6578910EF389}"/>
    <cellStyle name="Input 3 4 9" xfId="14533" xr:uid="{760298DE-696F-4170-AF8F-419E7F6E22FE}"/>
    <cellStyle name="Input 3 5" xfId="6950" xr:uid="{BB3CEA1A-2E71-47F0-8136-8AC127F99D0E}"/>
    <cellStyle name="Input 3 5 10" xfId="15287" xr:uid="{534B8FDC-56ED-4149-99BA-28BCB6862B8F}"/>
    <cellStyle name="Input 3 5 11" xfId="14680" xr:uid="{FE41E9F1-B626-404C-8CCA-35972DC74D34}"/>
    <cellStyle name="Input 3 5 12" xfId="15317" xr:uid="{2F4C6DF5-C02B-4F61-9A15-E9CD8C729E60}"/>
    <cellStyle name="Input 3 5 13" xfId="15108" xr:uid="{5D9C8BEF-1707-47B0-B4CF-68873C8BCA2D}"/>
    <cellStyle name="Input 3 5 2" xfId="4545" xr:uid="{288515DA-9F49-463D-BA25-C91EB9300C57}"/>
    <cellStyle name="Input 3 5 2 10" xfId="12498" xr:uid="{7A491077-78CB-443F-9EB0-D3AC485ADF52}"/>
    <cellStyle name="Input 3 5 2 11" xfId="12961" xr:uid="{022B1869-EC5C-4487-9E14-7668C07D31EE}"/>
    <cellStyle name="Input 3 5 2 12" xfId="12325" xr:uid="{6BF39111-C288-4C21-B1C2-BBB3DE1246CB}"/>
    <cellStyle name="Input 3 5 2 2" xfId="16858" xr:uid="{2A4701B5-E39B-4B14-8627-E55D47106431}"/>
    <cellStyle name="Input 3 5 2 2 2" xfId="22615" xr:uid="{85D29964-CBD9-4CF1-8879-6A649D437EF4}"/>
    <cellStyle name="Input 3 5 2 3" xfId="16309" xr:uid="{2FA03B8A-3260-46AC-A8B4-6C6EDB8DDED9}"/>
    <cellStyle name="Input 3 5 2 3 2" xfId="22065" xr:uid="{CC2C14E7-2641-4A0B-9FC7-91E4E2FB97C0}"/>
    <cellStyle name="Input 3 5 2 4" xfId="17671" xr:uid="{94439927-1645-491C-BBE3-FEF29F6B93AB}"/>
    <cellStyle name="Input 3 5 2 4 2" xfId="23428" xr:uid="{67368C0D-95E9-418D-8092-D6F291F158AE}"/>
    <cellStyle name="Input 3 5 2 5" xfId="18158" xr:uid="{A3507CEA-3E17-43BD-8B9A-156E92C8D296}"/>
    <cellStyle name="Input 3 5 2 5 2" xfId="23916" xr:uid="{C11D2C8B-2D6C-4D39-9431-43291A3FA806}"/>
    <cellStyle name="Input 3 5 2 6" xfId="17915" xr:uid="{04814019-4694-4420-AF4A-5D3F7B96640B}"/>
    <cellStyle name="Input 3 5 2 6 2" xfId="23672" xr:uid="{62E31A71-A6ED-4C2F-AEBB-17DABF314CDE}"/>
    <cellStyle name="Input 3 5 2 7" xfId="18774" xr:uid="{DB0DC245-D445-4DBF-A649-6E7A045D816C}"/>
    <cellStyle name="Input 3 5 2 7 2" xfId="24530" xr:uid="{22BD7FF5-FA93-4128-AB0B-794B3C6D99B7}"/>
    <cellStyle name="Input 3 5 2 8" xfId="12640" xr:uid="{A304A6AF-1428-40B5-9F15-CFBB640FDCCE}"/>
    <cellStyle name="Input 3 5 2 9" xfId="13219" xr:uid="{CE31E859-1713-4ED2-8664-0C352E8AFEBB}"/>
    <cellStyle name="Input 3 5 3" xfId="17838" xr:uid="{5D2857F1-EA25-498E-A73F-3682B2AF3AE8}"/>
    <cellStyle name="Input 3 5 3 2" xfId="23595" xr:uid="{69570EDD-3984-4E80-9566-4780391895F4}"/>
    <cellStyle name="Input 3 5 4" xfId="17733" xr:uid="{7DD1658E-F908-4912-9535-0F442CAF9A2F}"/>
    <cellStyle name="Input 3 5 4 2" xfId="23490" xr:uid="{2F2BD00D-5163-4589-AB0A-BE00AF196903}"/>
    <cellStyle name="Input 3 5 5" xfId="18253" xr:uid="{F457C2C9-3FAA-4066-A9DC-723BE537A370}"/>
    <cellStyle name="Input 3 5 5 2" xfId="24011" xr:uid="{69250464-B93A-4266-AEA9-F2869220B9B5}"/>
    <cellStyle name="Input 3 5 6" xfId="19212" xr:uid="{1A12B375-1A0B-41D6-A4C5-C26FB86CD7CF}"/>
    <cellStyle name="Input 3 5 6 2" xfId="24969" xr:uid="{2017F58F-7F5D-40DD-804B-90CFF33F85A9}"/>
    <cellStyle name="Input 3 5 7" xfId="18111" xr:uid="{1C3E5546-C741-4603-9960-4059C4869FA9}"/>
    <cellStyle name="Input 3 5 7 2" xfId="23869" xr:uid="{1AA07217-6C63-4811-9F93-828B78757682}"/>
    <cellStyle name="Input 3 5 8" xfId="19650" xr:uid="{2C2DC2EB-ECFE-4986-956F-52EE86D3FED6}"/>
    <cellStyle name="Input 3 5 8 2" xfId="25407" xr:uid="{AEE06B0F-10DE-4EBA-9E0B-22BD126331AA}"/>
    <cellStyle name="Input 3 5 9" xfId="14261" xr:uid="{F37CDED4-0B05-499B-A813-CB35A8E8B471}"/>
    <cellStyle name="Input 3 6" xfId="5620" xr:uid="{1A2834C4-6745-4AB6-8275-DB4505BA6615}"/>
    <cellStyle name="Input 3 6 10" xfId="12786" xr:uid="{C4F848F9-46C2-4DAA-ADDC-9BDA93AF24CF}"/>
    <cellStyle name="Input 3 6 11" xfId="13400" xr:uid="{672ACD15-CA91-4CF8-A03A-A6A036E7F2D8}"/>
    <cellStyle name="Input 3 6 12" xfId="15029" xr:uid="{14072D5C-1873-43AF-96B1-A855D4AF2BCB}"/>
    <cellStyle name="Input 3 6 13" xfId="20807" xr:uid="{56E82F22-2121-45A1-93E7-242BFB056A6E}"/>
    <cellStyle name="Input 3 6 2" xfId="4543" xr:uid="{B0ACF342-9F3A-43E6-9AF4-79A45CEE7F7C}"/>
    <cellStyle name="Input 3 6 2 10" xfId="15239" xr:uid="{2E7EF89D-C71E-4D4D-BA3D-86FAF5E6A5DA}"/>
    <cellStyle name="Input 3 6 2 11" xfId="13226" xr:uid="{F6837904-53B9-446E-9473-578E1DE78C29}"/>
    <cellStyle name="Input 3 6 2 12" xfId="13918" xr:uid="{2AF82851-AC34-4DF2-897D-3F59F8FA95EF}"/>
    <cellStyle name="Input 3 6 2 2" xfId="16856" xr:uid="{DC4CEB96-3B93-40CF-9651-1B26167D4B8F}"/>
    <cellStyle name="Input 3 6 2 2 2" xfId="22613" xr:uid="{015F466E-7836-4144-A3A0-254FBD07CFAB}"/>
    <cellStyle name="Input 3 6 2 3" xfId="16305" xr:uid="{AADAA8D7-3BDE-4B4F-B3C9-B8A2C9E33A02}"/>
    <cellStyle name="Input 3 6 2 3 2" xfId="22061" xr:uid="{5FCBF460-751D-4D4F-A52B-8B318F1DD59A}"/>
    <cellStyle name="Input 3 6 2 4" xfId="19040" xr:uid="{7BEC460B-8210-41E8-BF76-E1188BF0AE95}"/>
    <cellStyle name="Input 3 6 2 4 2" xfId="24797" xr:uid="{4E5BE2FE-8E0B-4AD4-94E1-9092D0E5EDEB}"/>
    <cellStyle name="Input 3 6 2 5" xfId="15773" xr:uid="{90F9F827-A670-4AB4-B248-8A3A636666D5}"/>
    <cellStyle name="Input 3 6 2 5 2" xfId="21529" xr:uid="{2B21288F-4FFA-4C66-8390-D1C68191FAD1}"/>
    <cellStyle name="Input 3 6 2 6" xfId="16929" xr:uid="{F72342C9-DC91-4B32-834A-1E76FAD23DCF}"/>
    <cellStyle name="Input 3 6 2 6 2" xfId="22686" xr:uid="{59C9AADE-7E12-4023-9051-B66667A6B26D}"/>
    <cellStyle name="Input 3 6 2 7" xfId="20168" xr:uid="{DD24A383-B9CD-4BB1-8078-203E67B87A77}"/>
    <cellStyle name="Input 3 6 2 7 2" xfId="25927" xr:uid="{95D8DA28-FFEE-458D-B6CA-F89384AC7F4A}"/>
    <cellStyle name="Input 3 6 2 8" xfId="12646" xr:uid="{B29CF433-CDF5-4F09-8EE0-C1B419C3E11C}"/>
    <cellStyle name="Input 3 6 2 9" xfId="12336" xr:uid="{C931FA1D-CB33-4EF4-96EC-BC099B464271}"/>
    <cellStyle name="Input 3 6 3" xfId="17332" xr:uid="{84C40B12-1A85-40CC-BBD6-CF842E247188}"/>
    <cellStyle name="Input 3 6 3 2" xfId="23089" xr:uid="{36885896-F2B7-4124-ACAD-7DC69070FBA1}"/>
    <cellStyle name="Input 3 6 4" xfId="17097" xr:uid="{371FCC33-32EE-43B3-828D-E7A42FD283A0}"/>
    <cellStyle name="Input 3 6 4 2" xfId="22854" xr:uid="{720D7392-2558-43E8-BFC2-6D1F56B080B0}"/>
    <cellStyle name="Input 3 6 5" xfId="17171" xr:uid="{1DD65EC0-0FE5-4BF6-8750-00EBFB06D850}"/>
    <cellStyle name="Input 3 6 5 2" xfId="22928" xr:uid="{B7EAF145-7CED-48D8-8286-EB4D2D378ECC}"/>
    <cellStyle name="Input 3 6 6" xfId="17324" xr:uid="{A2C5B183-C83C-4684-8A67-F27415E03305}"/>
    <cellStyle name="Input 3 6 6 2" xfId="23081" xr:uid="{B8398BA8-D02F-442A-9957-DD206593FF52}"/>
    <cellStyle name="Input 3 6 7" xfId="18485" xr:uid="{4D523D5A-2FBE-4C61-9542-7057DE892A93}"/>
    <cellStyle name="Input 3 6 7 2" xfId="24241" xr:uid="{FB4DB15C-B642-4768-9DA8-E824B421FBD0}"/>
    <cellStyle name="Input 3 6 8" xfId="15595" xr:uid="{B0A8BDF5-21BD-48EE-8240-DD044D54F3C0}"/>
    <cellStyle name="Input 3 6 8 2" xfId="21352" xr:uid="{B036A3C3-F318-453F-BAC3-5B59EABF520F}"/>
    <cellStyle name="Input 3 6 9" xfId="12938" xr:uid="{87E39024-459F-48FA-B577-B51D536339DF}"/>
    <cellStyle name="Input 3 7" xfId="11421" xr:uid="{40A4F1EC-4720-453E-B9E3-07B8EAFC5F02}"/>
    <cellStyle name="Input 3 7 10" xfId="21001" xr:uid="{119F9C48-5304-4B3F-8047-2B3F3D71DC9A}"/>
    <cellStyle name="Input 3 7 11" xfId="21153" xr:uid="{A999AC38-7683-4C43-844A-02ED283D6477}"/>
    <cellStyle name="Input 3 7 12" xfId="21258" xr:uid="{E9858857-AFBD-4CD7-A4AF-718CB41DF9C3}"/>
    <cellStyle name="Input 3 7 2" xfId="19549" xr:uid="{1E588C42-2E01-41F0-B5BB-E92202790EE9}"/>
    <cellStyle name="Input 3 7 2 2" xfId="25306" xr:uid="{EAA44D57-6A99-475E-BD3C-929DBE11EC73}"/>
    <cellStyle name="Input 3 7 3" xfId="19869" xr:uid="{DAC1B80C-C16E-462B-82DB-005C84358314}"/>
    <cellStyle name="Input 3 7 3 2" xfId="25628" xr:uid="{F25C9EE6-1CAD-4736-99C6-B41BCB56240E}"/>
    <cellStyle name="Input 3 7 4" xfId="20136" xr:uid="{0E46939A-D37E-4B47-8A0D-99EE63D67124}"/>
    <cellStyle name="Input 3 7 4 2" xfId="25895" xr:uid="{06429B8E-9CCF-4BBE-8884-BC97E3B41593}"/>
    <cellStyle name="Input 3 7 5" xfId="20341" xr:uid="{B3B39C77-C5AF-47C1-96CC-34F0858579BB}"/>
    <cellStyle name="Input 3 7 5 2" xfId="26100" xr:uid="{7A1D16AB-55A4-4F82-8F2F-3ECB65C3936E}"/>
    <cellStyle name="Input 3 7 6" xfId="20504" xr:uid="{79B557F7-DCAD-47C2-BA5B-6C91B45E7FDE}"/>
    <cellStyle name="Input 3 7 6 2" xfId="26263" xr:uid="{0BD34088-A9C7-42C7-8364-7E22BF6FB7B9}"/>
    <cellStyle name="Input 3 7 7" xfId="18101" xr:uid="{FFE642B5-E781-402F-A523-790BB8292C6D}"/>
    <cellStyle name="Input 3 7 7 2" xfId="23859" xr:uid="{2699A96D-10DB-4EC8-AE39-2401CCB4F68C}"/>
    <cellStyle name="Input 3 7 8" xfId="14634" xr:uid="{31548627-6587-42B1-8AE3-8E718E484991}"/>
    <cellStyle name="Input 3 7 9" xfId="20800" xr:uid="{C43B11CE-B3C9-44E7-8969-78A95D576F37}"/>
    <cellStyle name="Input 3 8" xfId="4542" xr:uid="{769D1FCC-5EC5-44F2-A502-FDA382F4C5B7}"/>
    <cellStyle name="Input 3 8 10" xfId="15000" xr:uid="{52CC0FBA-AD64-4C9D-B5FF-9FC3E85A0CA8}"/>
    <cellStyle name="Input 3 8 11" xfId="14027" xr:uid="{38BCC700-B3AE-4776-BCCD-0C9D804F9388}"/>
    <cellStyle name="Input 3 8 12" xfId="13720" xr:uid="{890985B7-91E6-487A-A561-38042573172E}"/>
    <cellStyle name="Input 3 8 2" xfId="16855" xr:uid="{0C4F252D-F3A6-4119-9E34-A3E0A550E936}"/>
    <cellStyle name="Input 3 8 2 2" xfId="22612" xr:uid="{FA16FD7A-9E23-4355-8671-AA58474F1058}"/>
    <cellStyle name="Input 3 8 3" xfId="19420" xr:uid="{4180BD1B-3BA5-4284-9F50-171755ECC6EA}"/>
    <cellStyle name="Input 3 8 3 2" xfId="25176" xr:uid="{D4028092-4EC8-46CA-8FD8-A42E78097947}"/>
    <cellStyle name="Input 3 8 4" xfId="17077" xr:uid="{2E79C67B-42E5-473D-B780-4A314CAA29F0}"/>
    <cellStyle name="Input 3 8 4 2" xfId="22834" xr:uid="{CBEA2AF1-AFC8-404A-AB07-E006522C0F3D}"/>
    <cellStyle name="Input 3 8 5" xfId="17704" xr:uid="{B29A7688-D1DE-47E5-ABD8-975C46E37076}"/>
    <cellStyle name="Input 3 8 5 2" xfId="23461" xr:uid="{727A5CDF-C7C0-4854-861E-762429C6BDC8}"/>
    <cellStyle name="Input 3 8 6" xfId="20276" xr:uid="{C4C00A17-C635-4B02-BE07-B409149901B2}"/>
    <cellStyle name="Input 3 8 6 2" xfId="26035" xr:uid="{55055BDB-9BEB-4B45-8DEB-25E780C32340}"/>
    <cellStyle name="Input 3 8 7" xfId="17069" xr:uid="{1ED8F9D6-D258-4360-BCDF-6FC509210115}"/>
    <cellStyle name="Input 3 8 7 2" xfId="22826" xr:uid="{9C095EBD-5A4F-4ABB-A3D9-C06652471BD9}"/>
    <cellStyle name="Input 3 8 8" xfId="12644" xr:uid="{672D576B-851B-4BE6-96D3-93B9D2B720FC}"/>
    <cellStyle name="Input 3 8 9" xfId="12334" xr:uid="{59525A36-7F09-4EEB-B1A6-72FC89C68C29}"/>
    <cellStyle name="Input 3 9" xfId="4540" xr:uid="{4E78FB18-1412-484C-9803-F07095710D30}"/>
    <cellStyle name="Input 3 9 10" xfId="14387" xr:uid="{00A866D4-9779-40F2-9D08-893AC19B4FF7}"/>
    <cellStyle name="Input 3 9 11" xfId="15001" xr:uid="{DDC634DC-FB1B-4B9E-A75A-263BCA3CFCE9}"/>
    <cellStyle name="Input 3 9 12" xfId="13039" xr:uid="{65B8FF5A-32CE-4524-A771-A289CEACEE2F}"/>
    <cellStyle name="Input 3 9 2" xfId="16854" xr:uid="{70B4C31D-A31D-4C1B-8783-643B5564E60D}"/>
    <cellStyle name="Input 3 9 2 2" xfId="22611" xr:uid="{97CFC06B-330D-4861-AC0E-B55A61595F6D}"/>
    <cellStyle name="Input 3 9 3" xfId="16302" xr:uid="{B5EE3DD4-3D03-403A-9134-6D3754AE62E3}"/>
    <cellStyle name="Input 3 9 3 2" xfId="22058" xr:uid="{B9F87774-5632-4A94-A9ED-99EAA63743A7}"/>
    <cellStyle name="Input 3 9 4" xfId="17502" xr:uid="{94CC3752-5472-46B5-97AB-FD42954ADB08}"/>
    <cellStyle name="Input 3 9 4 2" xfId="23259" xr:uid="{01FE1771-4522-4874-9B09-C08883F60381}"/>
    <cellStyle name="Input 3 9 5" xfId="15772" xr:uid="{9FD20F83-4432-4233-BD99-A072E6647229}"/>
    <cellStyle name="Input 3 9 5 2" xfId="21528" xr:uid="{5BD473C8-A001-453F-9439-38EACE5CA19F}"/>
    <cellStyle name="Input 3 9 6" xfId="16859" xr:uid="{5162958F-D9F5-4D3B-97EE-9B4D04273150}"/>
    <cellStyle name="Input 3 9 6 2" xfId="22616" xr:uid="{277767A4-11D3-4CE6-A0A5-CDEF1537FCFD}"/>
    <cellStyle name="Input 3 9 7" xfId="19734" xr:uid="{C99A789A-D320-41D1-8141-317F96622189}"/>
    <cellStyle name="Input 3 9 7 2" xfId="25492" xr:uid="{28712961-F056-4BCC-A435-57834FC7428D}"/>
    <cellStyle name="Input 3 9 8" xfId="15104" xr:uid="{3CDFE354-9D71-461D-BC7E-D5EA1E15C7B9}"/>
    <cellStyle name="Input 3 9 9" xfId="12333" xr:uid="{191E772D-4B0C-4468-A419-7794A69C3B1A}"/>
    <cellStyle name="Input 30" xfId="10350" xr:uid="{E475C102-28AE-4017-835B-681C5447DB47}"/>
    <cellStyle name="Input 30 10" xfId="13401" xr:uid="{15E3C57D-DDEA-4237-9D61-BD153CB80478}"/>
    <cellStyle name="Input 30 11" xfId="14825" xr:uid="{58CEBFA5-43D2-4234-B568-8DF8D635EDEB}"/>
    <cellStyle name="Input 30 12" xfId="21079" xr:uid="{C5270E03-D28A-41A5-9920-E239BF048D9A}"/>
    <cellStyle name="Input 30 2" xfId="19132" xr:uid="{74B1F0EA-CB13-4412-A0F4-4F373923A00A}"/>
    <cellStyle name="Input 30 2 2" xfId="24889" xr:uid="{1A80886E-B6A1-4FBA-B3FF-4B281A315460}"/>
    <cellStyle name="Input 30 3" xfId="18564" xr:uid="{546E4E73-842F-4F58-BAB1-2A87BE95FF47}"/>
    <cellStyle name="Input 30 3 2" xfId="24320" xr:uid="{0100D347-218A-4480-A28C-2033EA94AB8E}"/>
    <cellStyle name="Input 30 4" xfId="18899" xr:uid="{03578F40-65DD-4C83-80B2-A53CA4498BD6}"/>
    <cellStyle name="Input 30 4 2" xfId="24655" xr:uid="{CF9DBA02-6021-4C6C-8EFE-FE7F4B8580A2}"/>
    <cellStyle name="Input 30 5" xfId="20086" xr:uid="{6418BF54-0915-4318-8108-825F8510BB9B}"/>
    <cellStyle name="Input 30 5 2" xfId="25845" xr:uid="{C2AEF6A7-C963-45EB-BF5B-E566EAA9C244}"/>
    <cellStyle name="Input 30 6" xfId="18792" xr:uid="{A1F6A89E-360B-4C52-9191-2970D17B88FD}"/>
    <cellStyle name="Input 30 6 2" xfId="24548" xr:uid="{B458526E-ED2B-4F3B-BA68-6B26674BC817}"/>
    <cellStyle name="Input 30 7" xfId="18733" xr:uid="{FA38C25A-B467-4BD2-8A01-0D1CB9F0EB41}"/>
    <cellStyle name="Input 30 7 2" xfId="24489" xr:uid="{A199DA6F-D1BD-4668-B652-A9B87ABD5CF7}"/>
    <cellStyle name="Input 30 8" xfId="13776" xr:uid="{7A0D6B96-D820-43B7-B0C9-ACAEA73A503D}"/>
    <cellStyle name="Input 30 9" xfId="13983" xr:uid="{9457C2DF-56E9-4D65-9A0F-97DC6648EE8D}"/>
    <cellStyle name="Input 31" xfId="9477" xr:uid="{9BD3E99F-BC29-442B-BD8B-E926156BA6B0}"/>
    <cellStyle name="Input 31 10" xfId="20666" xr:uid="{E702E873-6E36-4AC8-8853-25B2EA6AD5D3}"/>
    <cellStyle name="Input 31 11" xfId="14442" xr:uid="{00ED80E7-185D-4BCF-9934-E5F60ED03FC8}"/>
    <cellStyle name="Input 31 12" xfId="11931" xr:uid="{3ABE5594-2776-401D-8EC3-6AE294B1999D}"/>
    <cellStyle name="Input 31 2" xfId="18789" xr:uid="{C12D9CC2-8A44-4924-B81F-70CB51243107}"/>
    <cellStyle name="Input 31 2 2" xfId="24545" xr:uid="{28FDC985-6A8F-49B5-B9E3-74AC157A46B8}"/>
    <cellStyle name="Input 31 3" xfId="18787" xr:uid="{D98C98CD-3758-4691-AA77-4B9A45692D63}"/>
    <cellStyle name="Input 31 3 2" xfId="24543" xr:uid="{96734FCD-DFEC-4DAD-9261-15B2F48D6EDF}"/>
    <cellStyle name="Input 31 4" xfId="18794" xr:uid="{324A256B-2157-41EC-9D86-3ADAF69A151D}"/>
    <cellStyle name="Input 31 4 2" xfId="24550" xr:uid="{55074557-E4DB-4895-AB76-BB2D87003F04}"/>
    <cellStyle name="Input 31 5" xfId="18218" xr:uid="{A3A643A0-E02A-4685-BE4F-4FF2BA3DF157}"/>
    <cellStyle name="Input 31 5 2" xfId="23976" xr:uid="{880A7F2A-6E24-4643-83F7-55035B88E76A}"/>
    <cellStyle name="Input 31 6" xfId="18115" xr:uid="{AD8C029B-924D-4B3F-849A-8D1D38ADB33E}"/>
    <cellStyle name="Input 31 6 2" xfId="23873" xr:uid="{50571F4C-3750-4D55-9354-1F941B078FF3}"/>
    <cellStyle name="Input 31 7" xfId="18811" xr:uid="{19F31240-9E22-4EF3-A8AF-D6B140A79DFA}"/>
    <cellStyle name="Input 31 7 2" xfId="24567" xr:uid="{49E9EDCF-B834-472E-89E7-345710DAF8C7}"/>
    <cellStyle name="Input 31 8" xfId="14728" xr:uid="{DE98DC7B-AB5B-44E5-9F70-0001736CABA7}"/>
    <cellStyle name="Input 31 9" xfId="11809" xr:uid="{7741F64B-A2CC-45C0-9050-44CBD6305616}"/>
    <cellStyle name="Input 32" xfId="4573" xr:uid="{F086688D-0229-4652-91F8-F2DB86729CF2}"/>
    <cellStyle name="Input 32 10" xfId="12150" xr:uid="{04ADF862-704D-4794-80BE-94E714DBF2E8}"/>
    <cellStyle name="Input 32 11" xfId="12964" xr:uid="{EB629B44-7605-47BC-9C6F-86691135ACDB}"/>
    <cellStyle name="Input 32 12" xfId="14338" xr:uid="{EF4F8F03-2AED-4B4A-BA44-13B563392A0B}"/>
    <cellStyle name="Input 32 2" xfId="16880" xr:uid="{09C95845-471E-4CE4-ADB4-354BA4FA778F}"/>
    <cellStyle name="Input 32 2 2" xfId="22637" xr:uid="{C3409DEA-46F1-44D7-9C75-9C037E0D1C1D}"/>
    <cellStyle name="Input 32 3" xfId="16327" xr:uid="{8F676559-0898-45E9-AECC-3AB37B57316B}"/>
    <cellStyle name="Input 32 3 2" xfId="22083" xr:uid="{748606DD-EB55-4DA0-B673-36C410F89980}"/>
    <cellStyle name="Input 32 4" xfId="17385" xr:uid="{065E00C0-B906-4ABC-A314-BCB6A152DEF2}"/>
    <cellStyle name="Input 32 4 2" xfId="23142" xr:uid="{2D25C591-D9B4-4256-BDE7-58B4B1888446}"/>
    <cellStyle name="Input 32 5" xfId="17245" xr:uid="{E7AB665F-4AD6-4434-A6C9-B0AB27F20486}"/>
    <cellStyle name="Input 32 5 2" xfId="23002" xr:uid="{16684ADC-4C22-4445-B70A-6271DBCC7D10}"/>
    <cellStyle name="Input 32 6" xfId="16905" xr:uid="{F1B14238-D3AB-4378-9A5C-0DD87E7AC728}"/>
    <cellStyle name="Input 32 6 2" xfId="22662" xr:uid="{65952BD5-0289-4D47-AC75-48344B372ECF}"/>
    <cellStyle name="Input 32 7" xfId="17648" xr:uid="{178CA59F-3527-4DD4-94B9-95B3D81AFB05}"/>
    <cellStyle name="Input 32 7 2" xfId="23405" xr:uid="{DC68E29A-7570-43EE-90C5-3709E1271D58}"/>
    <cellStyle name="Input 32 8" xfId="12655" xr:uid="{F2DD37DB-E7A8-4883-9308-D9CF23F3A21B}"/>
    <cellStyle name="Input 32 9" xfId="12346" xr:uid="{EE3A121B-AD75-4857-8914-C889D3D15CDB}"/>
    <cellStyle name="Input 33" xfId="4563" xr:uid="{0EE9C0CA-5388-43D5-86CE-20CDC137B3F8}"/>
    <cellStyle name="Input 33 10" xfId="13200" xr:uid="{CA7B8AFC-21F6-458D-B56D-CB34488E1BA0}"/>
    <cellStyle name="Input 33 11" xfId="13719" xr:uid="{6B62168B-6606-4088-8E5E-57910CC65DE1}"/>
    <cellStyle name="Input 33 12" xfId="12124" xr:uid="{81B7776B-2CDA-4317-AAAE-60362265B865}"/>
    <cellStyle name="Input 33 2" xfId="16871" xr:uid="{11B708A8-0EBB-4808-8F8B-EC4543A0C697}"/>
    <cellStyle name="Input 33 2 2" xfId="22628" xr:uid="{0F9496ED-17DB-480C-939F-86DA2BFA96C7}"/>
    <cellStyle name="Input 33 3" xfId="16314" xr:uid="{1347FB6A-4CCB-4A4D-B31E-49C3D3803E36}"/>
    <cellStyle name="Input 33 3 2" xfId="22070" xr:uid="{4BC6D340-C145-4C32-BA41-2CE35492B628}"/>
    <cellStyle name="Input 33 4" xfId="19015" xr:uid="{4AE0A2DD-E133-4016-8D49-974A966CDC16}"/>
    <cellStyle name="Input 33 4 2" xfId="24772" xr:uid="{6C3BFEC5-C6B4-41D6-AF22-2E3A8C8FD318}"/>
    <cellStyle name="Input 33 5" xfId="17669" xr:uid="{C96A3946-6E1F-4C4F-A485-54D7D605DE9C}"/>
    <cellStyle name="Input 33 5 2" xfId="23426" xr:uid="{6B37F6F5-BA8B-4ED7-A9E2-2400CA30A71E}"/>
    <cellStyle name="Input 33 6" xfId="20196" xr:uid="{80AA9AE8-37F4-4C13-A169-458596503FE4}"/>
    <cellStyle name="Input 33 6 2" xfId="25955" xr:uid="{C2D6C18A-BC7E-4FD1-9031-85740E263673}"/>
    <cellStyle name="Input 33 7" xfId="19652" xr:uid="{C447A54B-75F0-4F83-A8F2-4FDDFE9C3E5D}"/>
    <cellStyle name="Input 33 7 2" xfId="25409" xr:uid="{CFCB549F-9836-4F61-8330-64AF39D1D89C}"/>
    <cellStyle name="Input 33 8" xfId="12658" xr:uid="{FDB1DD63-9779-4978-8009-2F517EA5DD07}"/>
    <cellStyle name="Input 33 9" xfId="12341" xr:uid="{45710419-ECDC-4A7D-8FB0-7AEC2C77EEDF}"/>
    <cellStyle name="Input 34" xfId="6540" xr:uid="{AF57E56F-9136-4F44-8BB3-932AAC97885D}"/>
    <cellStyle name="Input 34 10" xfId="15459" xr:uid="{B3E94692-5818-4CBD-9E38-7746C82CA0FE}"/>
    <cellStyle name="Input 34 11" xfId="13971" xr:uid="{444BC36F-3FC0-4E15-81F5-15C62309791D}"/>
    <cellStyle name="Input 34 12" xfId="20904" xr:uid="{276D59B7-E370-4D95-B449-C45F1B8B8D9D}"/>
    <cellStyle name="Input 34 2" xfId="17675" xr:uid="{6233E574-C615-46A8-8EC8-9579267549B4}"/>
    <cellStyle name="Input 34 2 2" xfId="23432" xr:uid="{BEA162C5-AB1D-42A8-8B19-EF32E399545D}"/>
    <cellStyle name="Input 34 3" xfId="17432" xr:uid="{D2C29DA0-A580-40AE-AA8D-034A0DB44935}"/>
    <cellStyle name="Input 34 3 2" xfId="23189" xr:uid="{4382A0C7-84EC-41BF-87BC-EA0275264188}"/>
    <cellStyle name="Input 34 4" xfId="17194" xr:uid="{03BAEDA2-C748-4357-8D84-A84A03FE5311}"/>
    <cellStyle name="Input 34 4 2" xfId="22951" xr:uid="{69260CF4-9927-4E1B-8738-EE11DC451B95}"/>
    <cellStyle name="Input 34 5" xfId="19909" xr:uid="{A2C880F9-C874-47B2-9CCA-540949F76364}"/>
    <cellStyle name="Input 34 5 2" xfId="25668" xr:uid="{74D3569E-BC77-449F-9D32-EDFC22CC6C75}"/>
    <cellStyle name="Input 34 6" xfId="20367" xr:uid="{474FDF0A-EE97-4EA1-A42E-293BFE466234}"/>
    <cellStyle name="Input 34 6 2" xfId="26126" xr:uid="{1A37D7EE-6C89-43F2-B043-7AA356DC6084}"/>
    <cellStyle name="Input 34 7" xfId="16954" xr:uid="{6A93002A-54DA-4B9A-ABEF-9C56DEF490FC}"/>
    <cellStyle name="Input 34 7 2" xfId="22711" xr:uid="{5EEA5956-8F55-498F-BA14-4A6B5220CF12}"/>
    <cellStyle name="Input 34 8" xfId="13765" xr:uid="{EB3B9EAC-1B8C-4242-BB6E-FF320F562DB5}"/>
    <cellStyle name="Input 34 9" xfId="13944" xr:uid="{5A153352-50B4-47CF-81DE-3F557675D737}"/>
    <cellStyle name="Input 35" xfId="11313" xr:uid="{539908E2-3C49-48DC-80DF-4DF3D80411F2}"/>
    <cellStyle name="Input 35 10" xfId="20980" xr:uid="{6709BBBE-72F4-4B53-9804-2496BF7AB77D}"/>
    <cellStyle name="Input 35 11" xfId="21133" xr:uid="{555F3C04-D3F1-4138-A84D-C23594465724}"/>
    <cellStyle name="Input 35 12" xfId="20663" xr:uid="{DBEB8FAE-ABA1-491C-836C-CF1F3F83D34A}"/>
    <cellStyle name="Input 35 2" xfId="19521" xr:uid="{A456D5AE-4A8C-4EDF-896F-B904E9BDF707}"/>
    <cellStyle name="Input 35 2 2" xfId="25277" xr:uid="{BA1CCF67-0F47-49AE-BFDF-40CBE31D3FC6}"/>
    <cellStyle name="Input 35 3" xfId="19836" xr:uid="{A9A8AE37-C74D-47D6-893C-8805EDDB16B9}"/>
    <cellStyle name="Input 35 3 2" xfId="25595" xr:uid="{16B5886D-6434-460E-8FAC-EF277453FA93}"/>
    <cellStyle name="Input 35 4" xfId="20108" xr:uid="{DA07A9B0-55DE-4E2F-873E-F5FADBD9A1AF}"/>
    <cellStyle name="Input 35 4 2" xfId="25867" xr:uid="{90D13E9D-C22C-4550-8C95-32982C3348D2}"/>
    <cellStyle name="Input 35 5" xfId="20320" xr:uid="{D313D937-29D5-4B5F-AE2F-CC9214327E60}"/>
    <cellStyle name="Input 35 5 2" xfId="26079" xr:uid="{4E0FA7D7-8BF3-4D14-9EC5-1AADAAFA0069}"/>
    <cellStyle name="Input 35 6" xfId="20486" xr:uid="{132FCB89-3EA0-48F9-8FC0-EED5344585E7}"/>
    <cellStyle name="Input 35 6 2" xfId="26245" xr:uid="{145EAEDF-E19B-4A89-BABF-43D138EDFA6C}"/>
    <cellStyle name="Input 35 7" xfId="20592" xr:uid="{816E84AA-8CCB-493A-87B3-F0254F20E42E}"/>
    <cellStyle name="Input 35 7 2" xfId="26351" xr:uid="{9E8B8CD5-77F5-4046-936B-5243EB346A49}"/>
    <cellStyle name="Input 35 8" xfId="15510" xr:uid="{2D149272-6010-44E1-9892-925D85E4E547}"/>
    <cellStyle name="Input 35 9" xfId="20770" xr:uid="{7581E6E9-C1D9-4EC5-AE91-F66BBA75F518}"/>
    <cellStyle name="Input 36" xfId="4538" xr:uid="{DF22A1F2-1373-40EC-B266-AD8DA2B1A2CF}"/>
    <cellStyle name="Input 36 10" xfId="12143" xr:uid="{8C7A7083-D75E-4555-A197-07AFDED6778B}"/>
    <cellStyle name="Input 36 11" xfId="14587" xr:uid="{52B12EE9-379A-4611-8528-16CD6DF09A43}"/>
    <cellStyle name="Input 36 12" xfId="12160" xr:uid="{29FA7938-066B-491C-B242-ED5E28EE48C9}"/>
    <cellStyle name="Input 36 2" xfId="16853" xr:uid="{39CFC550-C80D-489D-97C3-799F879E8B5A}"/>
    <cellStyle name="Input 36 2 2" xfId="22610" xr:uid="{959F74CD-B5DF-4975-B800-80D484FAD722}"/>
    <cellStyle name="Input 36 3" xfId="16300" xr:uid="{2296F4AD-DF1C-43CF-B3E0-80F5922AB6BE}"/>
    <cellStyle name="Input 36 3 2" xfId="22056" xr:uid="{F6F0171D-3C39-4249-B082-487C342DE517}"/>
    <cellStyle name="Input 36 4" xfId="15964" xr:uid="{727870F5-2BE9-4880-981D-35BFC7F01AFF}"/>
    <cellStyle name="Input 36 4 2" xfId="21721" xr:uid="{AF3941B3-EEFE-4874-ABC9-3F69F156C999}"/>
    <cellStyle name="Input 36 5" xfId="15771" xr:uid="{9C65E9B1-D277-4391-B620-DAA67839C9C9}"/>
    <cellStyle name="Input 36 5 2" xfId="21527" xr:uid="{968D8785-F793-477A-B2E5-BC058A61CC6A}"/>
    <cellStyle name="Input 36 6" xfId="19041" xr:uid="{7FA7F32A-485F-4B71-A63A-6810421E8664}"/>
    <cellStyle name="Input 36 6 2" xfId="24798" xr:uid="{72439245-63F5-43D3-8B07-2A4469AB8D53}"/>
    <cellStyle name="Input 36 7" xfId="20098" xr:uid="{24ADED12-FF93-44DC-A961-DD1131C51604}"/>
    <cellStyle name="Input 36 7 2" xfId="25857" xr:uid="{35CFB233-F3B0-4AE9-AFB8-59E3CD65BC45}"/>
    <cellStyle name="Input 36 8" xfId="12643" xr:uid="{7BDF3D1D-9191-4928-989C-E16041495C57}"/>
    <cellStyle name="Input 36 9" xfId="15127" xr:uid="{AD998B5A-D196-4D27-ABE3-E9D42804B3A1}"/>
    <cellStyle name="Input 37" xfId="9410" xr:uid="{72B39C8A-52CF-4565-BDF4-17483E801065}"/>
    <cellStyle name="Input 37 10" xfId="14965" xr:uid="{9271B295-DC90-4697-9EA7-3E1A9E065DCE}"/>
    <cellStyle name="Input 37 11" xfId="14169" xr:uid="{DA7505FE-22A0-42A8-A7D7-4C9A1A47E05C}"/>
    <cellStyle name="Input 37 12" xfId="12387" xr:uid="{2464EA65-2DA3-406B-9F0F-40D563D3AC8A}"/>
    <cellStyle name="Input 37 2" xfId="18765" xr:uid="{233E38A5-E929-46F3-8380-05DDEDB9523D}"/>
    <cellStyle name="Input 37 2 2" xfId="24521" xr:uid="{54F908F9-D76A-4055-B58E-1D0B2EB50B7F}"/>
    <cellStyle name="Input 37 3" xfId="18365" xr:uid="{024DF21B-B074-4EAB-A979-9530BF8F4F48}"/>
    <cellStyle name="Input 37 3 2" xfId="24123" xr:uid="{8B21134B-609F-4FA5-B529-A5E7DAD8BF00}"/>
    <cellStyle name="Input 37 4" xfId="17157" xr:uid="{69C25815-47F6-4EC1-B1A0-C2E8CABB3A4F}"/>
    <cellStyle name="Input 37 4 2" xfId="22914" xr:uid="{74A5202E-FE7A-46AE-A1B2-CFC0C148742E}"/>
    <cellStyle name="Input 37 5" xfId="20045" xr:uid="{F2371A9F-CBAF-4B3D-9B84-397E3BC9548F}"/>
    <cellStyle name="Input 37 5 2" xfId="25804" xr:uid="{A79BE626-8548-487A-A780-9D079A749401}"/>
    <cellStyle name="Input 37 6" xfId="20393" xr:uid="{D0EDF4A6-2308-453E-9964-DA4F5593E6ED}"/>
    <cellStyle name="Input 37 6 2" xfId="26152" xr:uid="{19FC5D1F-A2A9-482E-BDFE-CEAA79D533CE}"/>
    <cellStyle name="Input 37 7" xfId="19152" xr:uid="{35AC4C02-7B67-4E0B-8218-206C74EEA299}"/>
    <cellStyle name="Input 37 7 2" xfId="24909" xr:uid="{CE8AB9DC-60FA-4745-9078-DE1B372FC874}"/>
    <cellStyle name="Input 37 8" xfId="15354" xr:uid="{5AFF9DC9-64FD-4D92-96F1-57D13AFDAD35}"/>
    <cellStyle name="Input 37 9" xfId="14528" xr:uid="{B25F1D2E-40F7-4C9B-B76F-BD8D20D9CF15}"/>
    <cellStyle name="Input 38" xfId="4535" xr:uid="{627B9ED8-3A29-4030-BAF2-A2657EB0E1A0}"/>
    <cellStyle name="Input 38 10" xfId="13391" xr:uid="{E1581395-E5AC-4176-9EB3-056B1D8482B4}"/>
    <cellStyle name="Input 38 11" xfId="13364" xr:uid="{ECE1D4AD-E415-4AE5-B4E4-BE46F60DC46B}"/>
    <cellStyle name="Input 38 12" xfId="12113" xr:uid="{010DA69D-03B2-487D-A20C-2E01FEE9E96E}"/>
    <cellStyle name="Input 38 2" xfId="16851" xr:uid="{DEB36D8F-957E-44A1-BA08-904C69CB9268}"/>
    <cellStyle name="Input 38 2 2" xfId="22608" xr:uid="{01F11144-0835-4F09-9C4E-1984F66689D8}"/>
    <cellStyle name="Input 38 3" xfId="16296" xr:uid="{9BA908A4-2042-4DDD-AC37-736CCBA9B202}"/>
    <cellStyle name="Input 38 3 2" xfId="22052" xr:uid="{DEED207F-65CA-442D-B56A-824B8E82D97F}"/>
    <cellStyle name="Input 38 4" xfId="15969" xr:uid="{B7F24B21-0C3E-4323-9ACA-0F5C3CDAEC22}"/>
    <cellStyle name="Input 38 4 2" xfId="21726" xr:uid="{E784C2F2-2355-4708-BFE4-CC24BCC56CE5}"/>
    <cellStyle name="Input 38 5" xfId="17565" xr:uid="{BEA01ACB-E876-427A-9DCE-0B1983B6847D}"/>
    <cellStyle name="Input 38 5 2" xfId="23322" xr:uid="{0C2C63B6-FF60-4578-82A0-AEE7EC26FB79}"/>
    <cellStyle name="Input 38 6" xfId="18753" xr:uid="{96F97777-A9B0-4062-8143-8812A9532B54}"/>
    <cellStyle name="Input 38 6 2" xfId="24509" xr:uid="{AAA58423-58E3-4A4B-AAF0-ACBD55729F35}"/>
    <cellStyle name="Input 38 7" xfId="20083" xr:uid="{4661DB19-D106-42CE-AEFE-89A96A3753E9}"/>
    <cellStyle name="Input 38 7 2" xfId="25842" xr:uid="{09CA268F-A53C-4EE0-BC41-A1D377DE58D5}"/>
    <cellStyle name="Input 38 8" xfId="12641" xr:uid="{A4946932-8BC7-4703-AB78-3BB80F213E41}"/>
    <cellStyle name="Input 38 9" xfId="12338" xr:uid="{FF38CFEE-D695-46F2-8EE0-FF81658330A6}"/>
    <cellStyle name="Input 39" xfId="4533" xr:uid="{80DD696A-1D4B-4AC7-AB0A-D5ACB8227C1C}"/>
    <cellStyle name="Input 39 10" xfId="15399" xr:uid="{C1A8367C-BC27-4AF3-86E6-74230D354679}"/>
    <cellStyle name="Input 39 11" xfId="14306" xr:uid="{1CC35CAF-DE99-4A28-AE1D-5D19BA2B6EE3}"/>
    <cellStyle name="Input 39 12" xfId="14896" xr:uid="{4F9DF50C-321E-4351-8143-103AA0CA0845}"/>
    <cellStyle name="Input 39 2" xfId="16849" xr:uid="{7B4685A1-C41A-4423-B753-EFA6A70D23BE}"/>
    <cellStyle name="Input 39 2 2" xfId="22606" xr:uid="{32E0E2C7-B10F-4536-A18E-029CE5322C3B}"/>
    <cellStyle name="Input 39 3" xfId="18318" xr:uid="{D7F5F4D8-C17C-4039-A445-5871E196954A}"/>
    <cellStyle name="Input 39 3 2" xfId="24076" xr:uid="{228AD487-6DE1-437D-A867-FB578BE542E2}"/>
    <cellStyle name="Input 39 4" xfId="15967" xr:uid="{E02CE6DA-C0F4-4CB2-9831-F589610768AF}"/>
    <cellStyle name="Input 39 4 2" xfId="21724" xr:uid="{547C663F-ECEE-4E9E-9D69-28B7EDC8A419}"/>
    <cellStyle name="Input 39 5" xfId="18366" xr:uid="{8C46D5BA-A60F-4515-B4BD-953F31829FD5}"/>
    <cellStyle name="Input 39 5 2" xfId="24124" xr:uid="{D67F3F6C-7571-4D05-93C2-8BB8A999457F}"/>
    <cellStyle name="Input 39 6" xfId="17928" xr:uid="{80913767-6B19-4BC4-893C-8B6F825CE0DE}"/>
    <cellStyle name="Input 39 6 2" xfId="23685" xr:uid="{79667143-BCB1-4CC4-861A-AD0E0FF84A8F}"/>
    <cellStyle name="Input 39 7" xfId="19177" xr:uid="{02191ACE-43E0-445F-8260-1A7F8B717137}"/>
    <cellStyle name="Input 39 7 2" xfId="24934" xr:uid="{C0752DB3-63AD-44E3-B602-91D0FB973D70}"/>
    <cellStyle name="Input 39 8" xfId="12639" xr:uid="{7C279ADA-493F-4F21-B9B8-FB252C126FB1}"/>
    <cellStyle name="Input 39 9" xfId="12337" xr:uid="{F5890FF1-50FF-4B1C-9154-292271BE1833}"/>
    <cellStyle name="Input 4" xfId="10158" xr:uid="{00C29DD2-EFD4-48A9-9917-9097DEF77FA0}"/>
    <cellStyle name="Input 4 10" xfId="11626" xr:uid="{09F4A195-AE8A-47DE-BFA9-0F2C0D36D092}"/>
    <cellStyle name="Input 4 10 10" xfId="21052" xr:uid="{26AC74C2-181D-45FF-94B4-481273987336}"/>
    <cellStyle name="Input 4 10 11" xfId="21191" xr:uid="{539A1000-CC3B-420B-ADF0-E05C411DFCA1}"/>
    <cellStyle name="Input 4 10 12" xfId="12367" xr:uid="{B15FF424-F531-498B-B5D8-EA6BF3B49F55}"/>
    <cellStyle name="Input 4 10 2" xfId="19640" xr:uid="{BED130DD-79FB-4680-8E37-55D2BB037914}"/>
    <cellStyle name="Input 4 10 2 2" xfId="25397" xr:uid="{A0A0E10D-A11B-4C76-8F7C-852A9E31DB0D}"/>
    <cellStyle name="Input 4 10 3" xfId="19937" xr:uid="{2A8CEDB5-9941-489D-B5BC-042E89C78530}"/>
    <cellStyle name="Input 4 10 3 2" xfId="25696" xr:uid="{E271198B-44B2-49FD-9E89-5D9C81720F11}"/>
    <cellStyle name="Input 4 10 4" xfId="20200" xr:uid="{E0232434-7030-4FAF-B71F-0EC79A2E0AEF}"/>
    <cellStyle name="Input 4 10 4 2" xfId="25959" xr:uid="{01D0F80B-D865-44F5-A90A-922E723E4A76}"/>
    <cellStyle name="Input 4 10 5" xfId="20396" xr:uid="{237BCE4F-60D9-4424-B887-A9A56D71CBE0}"/>
    <cellStyle name="Input 4 10 5 2" xfId="26155" xr:uid="{1F78A8EE-8A25-4705-9A87-C8425D725C84}"/>
    <cellStyle name="Input 4 10 6" xfId="20542" xr:uid="{257F2835-265C-47C7-93C8-98FECFDD2D88}"/>
    <cellStyle name="Input 4 10 6 2" xfId="26301" xr:uid="{4270A1CA-6977-417E-8D67-D2647BC213CF}"/>
    <cellStyle name="Input 4 10 7" xfId="20522" xr:uid="{14727E40-CBF5-469B-8413-F86071150D0A}"/>
    <cellStyle name="Input 4 10 7 2" xfId="26281" xr:uid="{1C56A25A-054B-4E92-A1F3-6BE226D72C71}"/>
    <cellStyle name="Input 4 10 8" xfId="15256" xr:uid="{D04D30ED-EC2D-4B4D-BAC8-5AF3E7E6268F}"/>
    <cellStyle name="Input 4 10 9" xfId="20856" xr:uid="{A8E33D88-2E5F-435C-B01A-88BE30459E11}"/>
    <cellStyle name="Input 4 11" xfId="4531" xr:uid="{98DD128E-DAEE-4480-A7DF-9D5D453846B9}"/>
    <cellStyle name="Input 4 11 10" xfId="14441" xr:uid="{8AF5D7A1-A8D1-4672-A603-D1EE47A9FD62}"/>
    <cellStyle name="Input 4 11 11" xfId="13221" xr:uid="{CE010840-154C-42E6-81C8-05061B93E21C}"/>
    <cellStyle name="Input 4 11 12" xfId="21221" xr:uid="{45468BE7-FAC1-4C2E-BC8A-4FEE2942725E}"/>
    <cellStyle name="Input 4 11 2" xfId="16847" xr:uid="{5F072B9E-1A1B-4C68-AA2E-0EA4D98F8C46}"/>
    <cellStyle name="Input 4 11 2 2" xfId="22604" xr:uid="{CC8290A6-DD65-4FF9-B34C-775609199E7B}"/>
    <cellStyle name="Input 4 11 3" xfId="16304" xr:uid="{F7F5B4A2-95DD-45C0-BD84-2EF89B99CE85}"/>
    <cellStyle name="Input 4 11 3 2" xfId="22060" xr:uid="{EDEFA3BD-7EF1-41EC-87F9-130385F675C1}"/>
    <cellStyle name="Input 4 11 4" xfId="15965" xr:uid="{D3FB04C0-F4DB-4B52-B4A9-4C1E3229DEA0}"/>
    <cellStyle name="Input 4 11 4 2" xfId="21722" xr:uid="{EA2BD133-263F-4488-9242-F7A370E5A762}"/>
    <cellStyle name="Input 4 11 5" xfId="18179" xr:uid="{6B6C6072-E7A8-4D9A-91E6-D2EA959D82BF}"/>
    <cellStyle name="Input 4 11 5 2" xfId="23937" xr:uid="{888D2566-6DF5-4DE7-BBDA-3E59296E1AEC}"/>
    <cellStyle name="Input 4 11 6" xfId="16875" xr:uid="{140F66E9-9800-4A91-953D-54903E655466}"/>
    <cellStyle name="Input 4 11 6 2" xfId="22632" xr:uid="{698A8A71-183D-4ABB-A879-5E40194BEE33}"/>
    <cellStyle name="Input 4 11 7" xfId="18696" xr:uid="{A817DAE4-69BC-488B-9834-163029DCC21F}"/>
    <cellStyle name="Input 4 11 7 2" xfId="24452" xr:uid="{4EAAEB50-6228-4F54-BA3B-380B141B9690}"/>
    <cellStyle name="Input 4 11 8" xfId="12638" xr:uid="{6442D94B-BDA9-4BE9-9D12-CE8DECBF17B3}"/>
    <cellStyle name="Input 4 11 9" xfId="12335" xr:uid="{2BE06267-9680-4E5B-9AA4-110EB63FC610}"/>
    <cellStyle name="Input 4 12" xfId="19058" xr:uid="{51BCAC03-5C08-49B6-AD44-4639826B3870}"/>
    <cellStyle name="Input 4 12 2" xfId="24815" xr:uid="{E1C32130-F50D-47BC-AE69-4A3EAAE3B792}"/>
    <cellStyle name="Input 4 13" xfId="18380" xr:uid="{4EBF9697-2F6D-4DF5-9D22-9DE473ECE637}"/>
    <cellStyle name="Input 4 13 2" xfId="24138" xr:uid="{9B33EFE5-E226-412F-A098-69CA2223A6F9}"/>
    <cellStyle name="Input 4 14" xfId="19912" xr:uid="{2E0FA555-5526-472E-A698-7D5E67A695C7}"/>
    <cellStyle name="Input 4 14 2" xfId="25671" xr:uid="{D972D217-DAFF-4B05-9E3C-A5A01CC22237}"/>
    <cellStyle name="Input 4 15" xfId="18081" xr:uid="{B40E244B-1521-4EDA-B95B-82A73DAD1E4C}"/>
    <cellStyle name="Input 4 15 2" xfId="23839" xr:uid="{7B5A1035-1939-498F-9E98-DA6C623AD48E}"/>
    <cellStyle name="Input 4 16" xfId="19301" xr:uid="{BD611504-1D90-449A-812F-B4920188CF6F}"/>
    <cellStyle name="Input 4 16 2" xfId="25057" xr:uid="{1BF785AD-DE35-4E66-9A96-2033EBA6B952}"/>
    <cellStyle name="Input 4 17" xfId="18837" xr:uid="{B568ED3A-57E6-4021-9436-527E242841FE}"/>
    <cellStyle name="Input 4 17 2" xfId="24593" xr:uid="{371ACD81-4198-4110-877B-4FC45EA03D58}"/>
    <cellStyle name="Input 4 18" xfId="15387" xr:uid="{056945B6-A083-4132-B47E-9D4EE5FE68DD}"/>
    <cellStyle name="Input 4 19" xfId="13611" xr:uid="{98DB3DF9-3EA4-4278-854B-57B6C2E7174F}"/>
    <cellStyle name="Input 4 2" xfId="7052" xr:uid="{82B658E5-4773-41BC-8565-64A75A9C92F8}"/>
    <cellStyle name="Input 4 2 10" xfId="14664" xr:uid="{BEA383DF-AACE-4D89-B9E5-BF45CA5B000F}"/>
    <cellStyle name="Input 4 2 11" xfId="12967" xr:uid="{4879EF0F-5F37-4174-B2B9-B6EE9E19C2BD}"/>
    <cellStyle name="Input 4 2 12" xfId="13240" xr:uid="{19D302E9-19BD-4A71-825E-F5F4C4DEB00E}"/>
    <cellStyle name="Input 4 2 13" xfId="20957" xr:uid="{3EDC037A-4055-4E6B-AE26-A850A59E885C}"/>
    <cellStyle name="Input 4 2 2" xfId="4526" xr:uid="{514C9622-C34B-419F-80C0-B39044ACFB57}"/>
    <cellStyle name="Input 4 2 2 10" xfId="12139" xr:uid="{370F0D79-7FB0-4809-83D1-F96D1E91033F}"/>
    <cellStyle name="Input 4 2 2 11" xfId="14814" xr:uid="{40493B4E-6862-4121-BA99-6A860D24F755}"/>
    <cellStyle name="Input 4 2 2 12" xfId="14239" xr:uid="{BEBBCE3F-E9BA-4DD9-BE1C-27B30FE1C765}"/>
    <cellStyle name="Input 4 2 2 2" xfId="16844" xr:uid="{784EE0F2-49D2-454A-8E63-39FBB5CF798B}"/>
    <cellStyle name="Input 4 2 2 2 2" xfId="22601" xr:uid="{B72B253C-2B1A-491D-8E6A-1FBD41C75250}"/>
    <cellStyle name="Input 4 2 2 3" xfId="16299" xr:uid="{42CE0C91-1141-42FC-906E-210749618326}"/>
    <cellStyle name="Input 4 2 2 3 2" xfId="22055" xr:uid="{797152A1-624B-4DA6-8E62-2E5FA6EDEA14}"/>
    <cellStyle name="Input 4 2 2 4" xfId="15963" xr:uid="{45496165-B99B-4AC1-8D33-98871A1B92F3}"/>
    <cellStyle name="Input 4 2 2 4 2" xfId="21720" xr:uid="{7E0A0DC3-0A0B-4D0E-BD24-47D4A2A09CD0}"/>
    <cellStyle name="Input 4 2 2 5" xfId="15767" xr:uid="{C63C9C5B-D9D4-414E-AA05-39C0787075A6}"/>
    <cellStyle name="Input 4 2 2 5 2" xfId="21524" xr:uid="{C1EC3C02-3D60-4C6D-95D4-57DB66D1ACAB}"/>
    <cellStyle name="Input 4 2 2 6" xfId="18572" xr:uid="{5B9273DC-47CF-4CAD-A30A-D6922C8C7443}"/>
    <cellStyle name="Input 4 2 2 6 2" xfId="24328" xr:uid="{3AD2FCE8-2592-454E-B69A-81A9A11495D3}"/>
    <cellStyle name="Input 4 2 2 7" xfId="20622" xr:uid="{EDD76471-587D-4D82-8F03-D0BBD070D143}"/>
    <cellStyle name="Input 4 2 2 7 2" xfId="26381" xr:uid="{9A8FA246-DACA-4C15-ADC1-66339D142CD8}"/>
    <cellStyle name="Input 4 2 2 8" xfId="12970" xr:uid="{92DC5148-6E17-46B7-8DEC-DF9AA721FB41}"/>
    <cellStyle name="Input 4 2 2 9" xfId="14957" xr:uid="{22350793-0A3D-48E2-B664-FF5F12E6D019}"/>
    <cellStyle name="Input 4 2 3" xfId="17883" xr:uid="{B678089F-8DEF-41E7-8C38-F27BA0FDE5CA}"/>
    <cellStyle name="Input 4 2 3 2" xfId="23640" xr:uid="{BE94E42F-0F17-45F7-8547-941D5049FB5D}"/>
    <cellStyle name="Input 4 2 4" xfId="17630" xr:uid="{A7D8A176-C4BA-458E-8562-612C4295B100}"/>
    <cellStyle name="Input 4 2 4 2" xfId="23387" xr:uid="{8C3B3584-78CA-4E9A-A2BD-D0E552C28508}"/>
    <cellStyle name="Input 4 2 5" xfId="18355" xr:uid="{461385C6-C010-44CF-A3E1-BCD1B43FFD8E}"/>
    <cellStyle name="Input 4 2 5 2" xfId="24113" xr:uid="{FA137AC8-6F42-4A46-A026-4AD999DA0799}"/>
    <cellStyle name="Input 4 2 6" xfId="19398" xr:uid="{D4E30AE3-6FDE-4083-AA30-EAED26CBD05F}"/>
    <cellStyle name="Input 4 2 6 2" xfId="25154" xr:uid="{76E137C7-A610-41A4-A001-AEAA42258716}"/>
    <cellStyle name="Input 4 2 7" xfId="17365" xr:uid="{58634C1A-5868-4E27-80F6-F52DB3418F01}"/>
    <cellStyle name="Input 4 2 7 2" xfId="23122" xr:uid="{454E093A-15C6-492F-BF34-3A20CE28CB8A}"/>
    <cellStyle name="Input 4 2 8" xfId="19972" xr:uid="{B765C330-40C9-4131-B62B-4B470FD0D19B}"/>
    <cellStyle name="Input 4 2 8 2" xfId="25731" xr:uid="{60E2E022-14BC-42D2-B453-6A2454643424}"/>
    <cellStyle name="Input 4 2 9" xfId="13358" xr:uid="{86272075-C8EF-48D5-86F6-79145C05A411}"/>
    <cellStyle name="Input 4 20" xfId="13949" xr:uid="{57CBC187-D5FC-4554-A69D-C3689B807FA9}"/>
    <cellStyle name="Input 4 21" xfId="14905" xr:uid="{EF982A59-49FC-4F62-BAB7-AF65AA421B43}"/>
    <cellStyle name="Input 4 22" xfId="21183" xr:uid="{DCC0BE65-A642-4098-AD46-5606C1E97A51}"/>
    <cellStyle name="Input 4 3" xfId="5900" xr:uid="{122070E3-A82C-4923-A85B-EE8541C7C95D}"/>
    <cellStyle name="Input 4 3 10" xfId="12844" xr:uid="{17445FEA-FB00-4487-B833-BE7D6F7D5480}"/>
    <cellStyle name="Input 4 3 11" xfId="12074" xr:uid="{A0641A92-7AA5-4718-8373-0C305CCFE912}"/>
    <cellStyle name="Input 4 3 12" xfId="13486" xr:uid="{38034F5C-75DF-467F-BFBD-8DE751E08294}"/>
    <cellStyle name="Input 4 3 13" xfId="13658" xr:uid="{71AF80F1-CFDF-4B9C-8CCA-C57BA7604014}"/>
    <cellStyle name="Input 4 3 2" xfId="5156" xr:uid="{6B8EC908-C497-442E-AC3E-145C9C1DF3B5}"/>
    <cellStyle name="Input 4 3 2 10" xfId="12841" xr:uid="{9BBA5A99-0002-46C5-88A7-28C9D1FD9212}"/>
    <cellStyle name="Input 4 3 2 11" xfId="12470" xr:uid="{63F69C21-35E5-4766-8173-F68DA33E2FF5}"/>
    <cellStyle name="Input 4 3 2 12" xfId="12704" xr:uid="{02D9481D-7ABD-42F3-964B-CA14DA0EC5B9}"/>
    <cellStyle name="Input 4 3 2 2" xfId="17149" xr:uid="{AE3F7BD0-B211-43B2-91D1-F2119E3224E0}"/>
    <cellStyle name="Input 4 3 2 2 2" xfId="22906" xr:uid="{FACF61FB-922A-4893-8182-310F94FE1C62}"/>
    <cellStyle name="Input 4 3 2 3" xfId="16968" xr:uid="{B68A2134-DF46-4BFA-9BD9-54087E60FE3A}"/>
    <cellStyle name="Input 4 3 2 3 2" xfId="22725" xr:uid="{A182C26A-77A0-4BB8-9D40-57C0F3D5FDB5}"/>
    <cellStyle name="Input 4 3 2 4" xfId="17131" xr:uid="{72CFCA88-0083-47BC-B210-B209AE9F76A5}"/>
    <cellStyle name="Input 4 3 2 4 2" xfId="22888" xr:uid="{9C91F898-05C0-4DAF-8862-0C8C8C8F11F4}"/>
    <cellStyle name="Input 4 3 2 5" xfId="18421" xr:uid="{800287CC-3AFA-430C-B683-F097D4A513EC}"/>
    <cellStyle name="Input 4 3 2 5 2" xfId="24177" xr:uid="{93EF9A5C-AE4E-40C9-ADE7-D4D4374631EC}"/>
    <cellStyle name="Input 4 3 2 6" xfId="20025" xr:uid="{26B39C84-3151-4C21-BD48-4077F1EF5EA8}"/>
    <cellStyle name="Input 4 3 2 6 2" xfId="25784" xr:uid="{44BA89DA-A2DD-43A9-BCA0-E13811BAE2FB}"/>
    <cellStyle name="Input 4 3 2 7" xfId="20530" xr:uid="{748758C9-6B61-4CC2-A195-1B4E47822D9C}"/>
    <cellStyle name="Input 4 3 2 7 2" xfId="26289" xr:uid="{0D0AAA62-DA5E-49D1-B7B5-BB95C1B20421}"/>
    <cellStyle name="Input 4 3 2 8" xfId="12814" xr:uid="{A80E4009-F62C-4A86-BC95-6B36A8D8AB4A}"/>
    <cellStyle name="Input 4 3 2 9" xfId="13710" xr:uid="{2F324E05-B82A-43D1-BAE8-D253BEC49075}"/>
    <cellStyle name="Input 4 3 3" xfId="17440" xr:uid="{212DF028-5C40-49E2-A669-0439C24D835C}"/>
    <cellStyle name="Input 4 3 3 2" xfId="23197" xr:uid="{FE3646CB-750B-4277-888B-10FF21E3282E}"/>
    <cellStyle name="Input 4 3 4" xfId="17977" xr:uid="{DB3E2018-EA16-4E43-B7DF-79BA10A2E0F3}"/>
    <cellStyle name="Input 4 3 4 2" xfId="23735" xr:uid="{442787AD-4DB2-43F1-AE08-670D7A21CFCF}"/>
    <cellStyle name="Input 4 3 5" xfId="11917" xr:uid="{3D41B2C2-1809-4B80-9863-34B86F386CA3}"/>
    <cellStyle name="Input 4 3 5 2" xfId="14928" xr:uid="{CF72B0E8-5261-4F02-9053-5442DE16EB69}"/>
    <cellStyle name="Input 4 3 6" xfId="16004" xr:uid="{B5914D76-D806-4E05-B80D-2548E96ABE82}"/>
    <cellStyle name="Input 4 3 6 2" xfId="21760" xr:uid="{92A4282A-C15E-4955-BE84-2A142C67A7E1}"/>
    <cellStyle name="Input 4 3 7" xfId="15534" xr:uid="{159F6A08-7815-4A33-9234-9C8C2AA2AD93}"/>
    <cellStyle name="Input 4 3 7 2" xfId="21294" xr:uid="{77F1F208-27D2-4A77-8297-27B02CB476B3}"/>
    <cellStyle name="Input 4 3 8" xfId="16358" xr:uid="{B3046C09-C3CF-4E13-8EDD-DB638265AF0E}"/>
    <cellStyle name="Input 4 3 8 2" xfId="22116" xr:uid="{9729010E-5536-4030-A289-B1B2A7C55DC5}"/>
    <cellStyle name="Input 4 3 9" xfId="14882" xr:uid="{13C18390-0C0F-4B97-A39A-96124DF7FDEE}"/>
    <cellStyle name="Input 4 4" xfId="4525" xr:uid="{F04DEF9C-BA6A-492D-BB17-DFF54E5DA3DD}"/>
    <cellStyle name="Input 4 4 10" xfId="12791" xr:uid="{B56BF8E5-3BD6-4FAE-8A59-DE0B9316FEBE}"/>
    <cellStyle name="Input 4 4 11" xfId="14473" xr:uid="{1DD865A4-F8E1-43C1-854F-8E218437DC1A}"/>
    <cellStyle name="Input 4 4 12" xfId="14907" xr:uid="{FD620D37-4447-4045-962D-3CDDBE3A4EAD}"/>
    <cellStyle name="Input 4 4 13" xfId="14374" xr:uid="{EFB27ED4-25C8-4E91-9ADC-CAED8ADDB937}"/>
    <cellStyle name="Input 4 4 2" xfId="4568" xr:uid="{5120BB4A-57FB-4F9D-AABA-2BE17F2E915E}"/>
    <cellStyle name="Input 4 4 2 10" xfId="14801" xr:uid="{CC76CAFF-5CDB-42FD-8C2F-E772CD4EE9B8}"/>
    <cellStyle name="Input 4 4 2 11" xfId="20668" xr:uid="{5D78361A-F0CC-45D9-A366-622F3E4010C2}"/>
    <cellStyle name="Input 4 4 2 12" xfId="15402" xr:uid="{A76085B9-37A6-4FF8-943F-65F609B897B4}"/>
    <cellStyle name="Input 4 4 2 2" xfId="16876" xr:uid="{87C539BB-C2F1-46FD-B575-F7ADAFA23F1E}"/>
    <cellStyle name="Input 4 4 2 2 2" xfId="22633" xr:uid="{56B6862E-0AA6-4530-B247-C45B38A25090}"/>
    <cellStyle name="Input 4 4 2 3" xfId="17640" xr:uid="{42477525-EE94-436F-9D0C-3A6318324F5B}"/>
    <cellStyle name="Input 4 4 2 3 2" xfId="23397" xr:uid="{1B30DE1A-C551-439A-B2F1-E703B8081EAF}"/>
    <cellStyle name="Input 4 4 2 4" xfId="19517" xr:uid="{F8AB5232-B71E-4F00-87ED-F7A886FC11F7}"/>
    <cellStyle name="Input 4 4 2 4 2" xfId="25273" xr:uid="{AEABBDA2-5D14-4A32-82C6-0068269C503B}"/>
    <cellStyle name="Input 4 4 2 5" xfId="19185" xr:uid="{773581FC-3C8E-43C0-BD9C-3EE87B2E6D50}"/>
    <cellStyle name="Input 4 4 2 5 2" xfId="24942" xr:uid="{91D94B09-9B69-4A96-9B04-DC793C525A20}"/>
    <cellStyle name="Input 4 4 2 6" xfId="19804" xr:uid="{7AFECBC4-4E09-4648-9495-880FDD35E9DA}"/>
    <cellStyle name="Input 4 4 2 6 2" xfId="25562" xr:uid="{4223C776-88FF-4DC9-B844-1AE7CCFB1898}"/>
    <cellStyle name="Input 4 4 2 7" xfId="19802" xr:uid="{5305FBB9-1328-4907-837B-F5F613E9A4CD}"/>
    <cellStyle name="Input 4 4 2 7 2" xfId="25560" xr:uid="{C624280A-4EDB-4FD0-A670-1EC43526A054}"/>
    <cellStyle name="Input 4 4 2 8" xfId="12650" xr:uid="{5B8C1A1E-F535-4A39-BB6C-1D4C4F4CE3A5}"/>
    <cellStyle name="Input 4 4 2 9" xfId="12344" xr:uid="{04681B9A-3B7C-45E7-AED4-6C8C7DC47747}"/>
    <cellStyle name="Input 4 4 3" xfId="16843" xr:uid="{E22005EC-5893-4B41-9AB0-38C9A570AF8C}"/>
    <cellStyle name="Input 4 4 3 2" xfId="22600" xr:uid="{B459BD59-2737-4A4C-8619-2AA235C6A31F}"/>
    <cellStyle name="Input 4 4 4" xfId="16297" xr:uid="{998C610D-7AD9-446F-8732-27DC235C2173}"/>
    <cellStyle name="Input 4 4 4 2" xfId="22053" xr:uid="{7BDC3A30-FA5F-406A-9220-06B74EDA5FA8}"/>
    <cellStyle name="Input 4 4 5" xfId="15961" xr:uid="{F35F11FD-6FB7-42A2-A864-A503BB90F970}"/>
    <cellStyle name="Input 4 4 5 2" xfId="21718" xr:uid="{391BA094-901D-41C7-8E2B-356FBDBEA028}"/>
    <cellStyle name="Input 4 4 6" xfId="19048" xr:uid="{CBB02A02-55B4-4769-B1DB-34999D50E049}"/>
    <cellStyle name="Input 4 4 6 2" xfId="24805" xr:uid="{2A0E3F7F-BC50-42A8-876B-D61A6FEFE810}"/>
    <cellStyle name="Input 4 4 7" xfId="16946" xr:uid="{8DE03F60-F37C-4A52-B669-DE31FF2C40DC}"/>
    <cellStyle name="Input 4 4 7 2" xfId="22703" xr:uid="{94CEFC8C-25FE-4C0A-968D-FF3F68D0367C}"/>
    <cellStyle name="Input 4 4 8" xfId="18468" xr:uid="{2B1EE53C-94ED-40B3-A32F-9BB935F3931B}"/>
    <cellStyle name="Input 4 4 8 2" xfId="24224" xr:uid="{AA565130-BB9D-4659-8931-95291BEA5883}"/>
    <cellStyle name="Input 4 4 9" xfId="12634" xr:uid="{50FA3C5A-D96F-426E-A98E-0B0AF5A3C113}"/>
    <cellStyle name="Input 4 5" xfId="4522" xr:uid="{1CEF1FDF-97BC-4BE8-BBE8-0F9173CDAD6F}"/>
    <cellStyle name="Input 4 5 10" xfId="12327" xr:uid="{251C9B89-3F91-4A99-BBA0-A3A7DEF6B2D7}"/>
    <cellStyle name="Input 4 5 11" xfId="12137" xr:uid="{3C181498-3480-4B25-B475-9F6C5241CD1A}"/>
    <cellStyle name="Input 4 5 12" xfId="13070" xr:uid="{917C5477-7B4F-4790-B85D-DFC50709D1C2}"/>
    <cellStyle name="Input 4 5 13" xfId="21071" xr:uid="{7B76FC9E-7089-41EB-B4A1-4119E53EF0AE}"/>
    <cellStyle name="Input 4 5 2" xfId="5618" xr:uid="{7F46A6FF-CE44-4A9C-840E-7579BA9C4753}"/>
    <cellStyle name="Input 4 5 2 10" xfId="14063" xr:uid="{B38386A2-94D9-4B61-B004-63B6B3411AAC}"/>
    <cellStyle name="Input 4 5 2 11" xfId="14056" xr:uid="{1FE56036-DB95-4E79-B701-46D217ECD68A}"/>
    <cellStyle name="Input 4 5 2 12" xfId="13125" xr:uid="{711FC44A-C8CE-48BA-A079-E1DD90A83B21}"/>
    <cellStyle name="Input 4 5 2 2" xfId="17330" xr:uid="{705C3E8C-8B75-455D-9289-352C649A0173}"/>
    <cellStyle name="Input 4 5 2 2 2" xfId="23087" xr:uid="{4CBC2697-87E6-49A4-994F-410CD5C7F99A}"/>
    <cellStyle name="Input 4 5 2 3" xfId="17092" xr:uid="{A91D975E-C58D-4F9A-86A6-AAD85360376B}"/>
    <cellStyle name="Input 4 5 2 3 2" xfId="22849" xr:uid="{DC10940D-3368-490C-BC3F-4E235543550F}"/>
    <cellStyle name="Input 4 5 2 4" xfId="19088" xr:uid="{19064F1E-DC72-44D7-B48E-0FB2F42614E8}"/>
    <cellStyle name="Input 4 5 2 4 2" xfId="24845" xr:uid="{12C6959D-1882-4194-BD3D-23BA687A5F5E}"/>
    <cellStyle name="Input 4 5 2 5" xfId="19213" xr:uid="{537E4434-F7BC-4459-BB56-E37861BDC19D}"/>
    <cellStyle name="Input 4 5 2 5 2" xfId="24970" xr:uid="{289C6549-8D03-4F8E-953C-C646CD02B149}"/>
    <cellStyle name="Input 4 5 2 6" xfId="18292" xr:uid="{E1E7F9AF-A843-43D7-A6C5-EEC5517F00B3}"/>
    <cellStyle name="Input 4 5 2 6 2" xfId="24050" xr:uid="{F0261354-1E09-47BE-8F26-43E95B062725}"/>
    <cellStyle name="Input 4 5 2 7" xfId="19313" xr:uid="{6571F06E-B2CE-48CE-8F29-5A103AFC4E8B}"/>
    <cellStyle name="Input 4 5 2 7 2" xfId="25069" xr:uid="{2244E368-9729-4200-B657-9DA62C930D41}"/>
    <cellStyle name="Input 4 5 2 8" xfId="12937" xr:uid="{FA877D7F-33BB-4ED8-A24B-D4276ED1FCDB}"/>
    <cellStyle name="Input 4 5 2 9" xfId="13936" xr:uid="{709E3DA6-AD2C-4CE5-99F7-C382832BEC89}"/>
    <cellStyle name="Input 4 5 3" xfId="16840" xr:uid="{934D776A-5145-44D0-9C9A-1B8E97433F3E}"/>
    <cellStyle name="Input 4 5 3 2" xfId="22597" xr:uid="{74F193E5-8CF9-43B5-AF5E-6BB4ACDF7C83}"/>
    <cellStyle name="Input 4 5 4" xfId="16294" xr:uid="{97461CF0-33F6-4967-9A99-F69B0E900D9C}"/>
    <cellStyle name="Input 4 5 4 2" xfId="22050" xr:uid="{C2002321-F834-4F66-B7DE-EB8786831C73}"/>
    <cellStyle name="Input 4 5 5" xfId="18885" xr:uid="{FAF9E0FB-A0A6-4E90-BE18-2E4D6B0B3797}"/>
    <cellStyle name="Input 4 5 5 2" xfId="24641" xr:uid="{845EEC20-6783-4494-9541-B13050878B4F}"/>
    <cellStyle name="Input 4 5 6" xfId="17726" xr:uid="{3A3CC962-A240-450A-BE6F-6E55F7D9BDDB}"/>
    <cellStyle name="Input 4 5 6 2" xfId="23483" xr:uid="{02400DA6-B7FD-45A4-B286-23520FF75B6C}"/>
    <cellStyle name="Input 4 5 7" xfId="19766" xr:uid="{610F44CA-CD57-46F5-B111-BF2F4053818F}"/>
    <cellStyle name="Input 4 5 7 2" xfId="25524" xr:uid="{4E19E73C-3F0C-4650-BA2F-7A0C8996ADDD}"/>
    <cellStyle name="Input 4 5 8" xfId="20280" xr:uid="{CD97B05D-30A3-4039-9163-8EFD0C409E3D}"/>
    <cellStyle name="Input 4 5 8 2" xfId="26039" xr:uid="{D463E1A9-B24E-406E-9636-1BBAA8C81D75}"/>
    <cellStyle name="Input 4 5 9" xfId="12632" xr:uid="{5E2B96F3-073F-4A66-A02F-10C343AE6151}"/>
    <cellStyle name="Input 4 6" xfId="4520" xr:uid="{A2DC8C75-A722-4FE2-AF43-856FF33F68D0}"/>
    <cellStyle name="Input 4 6 10" xfId="14843" xr:uid="{1DC15B65-2ADF-4C2A-80DC-E6146AD45CAB}"/>
    <cellStyle name="Input 4 6 11" xfId="15359" xr:uid="{9F2D7BA1-C14C-4F95-8B65-D4E2C87435E3}"/>
    <cellStyle name="Input 4 6 12" xfId="12033" xr:uid="{0600F1A2-257C-4A74-B858-FC03E51033DC}"/>
    <cellStyle name="Input 4 6 13" xfId="13235" xr:uid="{4A6BFC91-70C4-4D71-887D-04E4F483C793}"/>
    <cellStyle name="Input 4 6 2" xfId="4519" xr:uid="{7C5B5189-8B67-4CD0-A92A-CEF274B7DC71}"/>
    <cellStyle name="Input 4 6 2 10" xfId="14140" xr:uid="{4DB095CD-7BCE-43CA-96E7-EE0D4894D5EC}"/>
    <cellStyle name="Input 4 6 2 11" xfId="14771" xr:uid="{284C65B0-1662-4ADA-93A2-9A0625673F3D}"/>
    <cellStyle name="Input 4 6 2 12" xfId="21220" xr:uid="{5A99953E-9865-4B43-A2F1-514048B1F9AD}"/>
    <cellStyle name="Input 4 6 2 2" xfId="16837" xr:uid="{14731A76-E98B-4BAB-B001-55AF659879F3}"/>
    <cellStyle name="Input 4 6 2 2 2" xfId="22594" xr:uid="{4DD1C84A-8C12-43E0-B557-439AA84B7642}"/>
    <cellStyle name="Input 4 6 2 3" xfId="16288" xr:uid="{C32FFAD7-5719-43D9-A161-094F04C1A2D5}"/>
    <cellStyle name="Input 4 6 2 3 2" xfId="22044" xr:uid="{0279F6E5-15BF-49CE-862C-656A4A5DBC06}"/>
    <cellStyle name="Input 4 6 2 4" xfId="15956" xr:uid="{38D781F8-52DE-46F1-91EC-7D6C76BDBE4B}"/>
    <cellStyle name="Input 4 6 2 4 2" xfId="21713" xr:uid="{816FF529-25FA-405E-8F70-91EB663CA080}"/>
    <cellStyle name="Input 4 6 2 5" xfId="15764" xr:uid="{09F7D197-6AA4-4AEC-B5A0-A26FFE5050AE}"/>
    <cellStyle name="Input 4 6 2 5 2" xfId="21521" xr:uid="{679B30B4-9395-4029-AA22-5D1688CA4E2E}"/>
    <cellStyle name="Input 4 6 2 6" xfId="16839" xr:uid="{FDF3D54A-7419-4128-BF01-8A493E39D518}"/>
    <cellStyle name="Input 4 6 2 6 2" xfId="22596" xr:uid="{8F4F0750-02A5-40CD-A7C8-382989238D02}"/>
    <cellStyle name="Input 4 6 2 7" xfId="19871" xr:uid="{EB170C57-C51F-4CA3-8E19-C387DE9617E0}"/>
    <cellStyle name="Input 4 6 2 7 2" xfId="25630" xr:uid="{CCEE3812-D8FD-4D1A-9405-4449891601B3}"/>
    <cellStyle name="Input 4 6 2 8" xfId="12637" xr:uid="{BBD1718B-8776-4BE7-A4B5-035C25C6A974}"/>
    <cellStyle name="Input 4 6 2 9" xfId="13646" xr:uid="{8B10F023-367B-4D80-9BAA-44A0DC673943}"/>
    <cellStyle name="Input 4 6 3" xfId="16838" xr:uid="{D7CB78E9-FE41-45E6-9174-965AF928E401}"/>
    <cellStyle name="Input 4 6 3 2" xfId="22595" xr:uid="{1BD6DDBF-2A83-454E-9BC7-2ECB8E73949E}"/>
    <cellStyle name="Input 4 6 4" xfId="16290" xr:uid="{182A1B12-F0B9-44F3-8797-29FAB95AF58C}"/>
    <cellStyle name="Input 4 6 4 2" xfId="22046" xr:uid="{ACE7C216-EA1B-4858-A650-218483BB3011}"/>
    <cellStyle name="Input 4 6 5" xfId="15957" xr:uid="{2B06A0F1-9F3A-4F11-B4EF-6892701DD64C}"/>
    <cellStyle name="Input 4 6 5 2" xfId="21714" xr:uid="{0F799DB3-B65A-46B9-9A29-5BBFB4D9A74B}"/>
    <cellStyle name="Input 4 6 6" xfId="18569" xr:uid="{7AD3D114-4156-4396-B95B-6765A2BE3A5D}"/>
    <cellStyle name="Input 4 6 6 2" xfId="24325" xr:uid="{6225F10B-8B90-4843-A9C5-57C861EDEE0A}"/>
    <cellStyle name="Input 4 6 7" xfId="17439" xr:uid="{0A832256-BE15-4FB4-9EE5-AEF4DBAE2F1B}"/>
    <cellStyle name="Input 4 6 7 2" xfId="23196" xr:uid="{EBFEB50B-C085-42E9-B93E-9B5572E9871C}"/>
    <cellStyle name="Input 4 6 8" xfId="11885" xr:uid="{7B1D0C74-9A20-4889-BA53-3B3FD6953CBB}"/>
    <cellStyle name="Input 4 6 8 2" xfId="14977" xr:uid="{68CFC35B-C91D-4AFD-94AC-23AE03785888}"/>
    <cellStyle name="Input 4 6 9" xfId="13520" xr:uid="{2448EC46-2E9D-4B32-8AAB-803EFFDB2A89}"/>
    <cellStyle name="Input 4 7" xfId="11449" xr:uid="{48E32B98-413E-4071-9D57-732A59020F87}"/>
    <cellStyle name="Input 4 7 10" xfId="21007" xr:uid="{8564AB99-D222-4477-BB40-55BD448C227D}"/>
    <cellStyle name="Input 4 7 11" xfId="21160" xr:uid="{D742EB28-34FD-478D-A13A-785CB943F315}"/>
    <cellStyle name="Input 4 7 12" xfId="12914" xr:uid="{EA1EF458-D628-4D86-ACDA-6B364402164D}"/>
    <cellStyle name="Input 4 7 2" xfId="19559" xr:uid="{201AF0DE-BF9F-49D3-8FE0-044E1D702019}"/>
    <cellStyle name="Input 4 7 2 2" xfId="25316" xr:uid="{EA62FC19-6640-4A95-B790-71647D15FF58}"/>
    <cellStyle name="Input 4 7 3" xfId="19878" xr:uid="{8E00F189-A7AB-41CC-A90E-A350014EADD2}"/>
    <cellStyle name="Input 4 7 3 2" xfId="25637" xr:uid="{23D1CA86-5D1B-438F-8ECB-D5CE28989F3E}"/>
    <cellStyle name="Input 4 7 4" xfId="20146" xr:uid="{A295A715-10FA-47B3-B73D-FC7C7D5B18AF}"/>
    <cellStyle name="Input 4 7 4 2" xfId="25905" xr:uid="{D9322D74-7657-4332-8A64-C93F0BE921AD}"/>
    <cellStyle name="Input 4 7 5" xfId="20350" xr:uid="{B25B8D6E-E944-40A0-8A1B-3EA9A7B01AB1}"/>
    <cellStyle name="Input 4 7 5 2" xfId="26109" xr:uid="{D6915E90-0533-4586-B77C-15B3A95822A2}"/>
    <cellStyle name="Input 4 7 6" xfId="20511" xr:uid="{002020EF-FFC9-4AC8-B5AA-BA210852F8B3}"/>
    <cellStyle name="Input 4 7 6 2" xfId="26270" xr:uid="{FC914F05-4158-4B94-B2F8-784D714C0315}"/>
    <cellStyle name="Input 4 7 7" xfId="20475" xr:uid="{87980B04-CF68-4FD1-BDB5-5182C3E3BBB2}"/>
    <cellStyle name="Input 4 7 7 2" xfId="26234" xr:uid="{E48F95F2-0310-46A5-8B01-26C1BB48B58D}"/>
    <cellStyle name="Input 4 7 8" xfId="15457" xr:uid="{06C7D8D9-53EA-4B0C-BA06-BF71BB972849}"/>
    <cellStyle name="Input 4 7 9" xfId="20810" xr:uid="{1282BAE1-0E8C-42F2-861D-AD4A383C2F91}"/>
    <cellStyle name="Input 4 8" xfId="5259" xr:uid="{9F3C2957-1A6C-4752-B3F5-B81C3C0B26FD}"/>
    <cellStyle name="Input 4 8 10" xfId="13660" xr:uid="{AFCE25D2-47EF-409A-BEE7-B23B4C11E564}"/>
    <cellStyle name="Input 4 8 11" xfId="14092" xr:uid="{4F8F26FF-F08E-49EB-922B-6A13B4383894}"/>
    <cellStyle name="Input 4 8 12" xfId="14981" xr:uid="{D85ECEFA-6F1B-4D6D-A03C-9690BC35C115}"/>
    <cellStyle name="Input 4 8 2" xfId="17196" xr:uid="{6A08F3F1-8817-4B80-84BC-FFC156702CF4}"/>
    <cellStyle name="Input 4 8 2 2" xfId="22953" xr:uid="{732A80C0-2AA7-4DA2-9C5E-15885206227D}"/>
    <cellStyle name="Input 4 8 3" xfId="11890" xr:uid="{0267ABBC-154F-48A1-9157-84E441B97D25}"/>
    <cellStyle name="Input 4 8 3 2" xfId="15310" xr:uid="{6544E24C-E1E4-444F-AE28-8E98773BD91B}"/>
    <cellStyle name="Input 4 8 4" xfId="15549" xr:uid="{C10420E1-0C10-4B70-AB22-B76FDBBC92D9}"/>
    <cellStyle name="Input 4 8 4 2" xfId="21308" xr:uid="{E7F410A1-66F4-4300-B10E-961265B570EC}"/>
    <cellStyle name="Input 4 8 5" xfId="15710" xr:uid="{1C66A916-C477-47D1-BC69-21DD1DEBE436}"/>
    <cellStyle name="Input 4 8 5 2" xfId="21467" xr:uid="{21E2B644-EBCC-49B4-8E7C-0547928B3A2B}"/>
    <cellStyle name="Input 4 8 6" xfId="18571" xr:uid="{CD26F318-8BB8-4F32-B25B-FC9C1A416976}"/>
    <cellStyle name="Input 4 8 6 2" xfId="24327" xr:uid="{0B7BADC1-2CC6-409F-B007-0BAE422C507E}"/>
    <cellStyle name="Input 4 8 7" xfId="15806" xr:uid="{26B53073-DD7B-4AF9-B07D-4A9E3BCF04B9}"/>
    <cellStyle name="Input 4 8 7 2" xfId="21563" xr:uid="{367A1C0D-3F67-4AFA-B977-EED3A85EC8F4}"/>
    <cellStyle name="Input 4 8 8" xfId="12837" xr:uid="{065C2A2E-69B0-4A0D-BF2D-4E66DBB79CD9}"/>
    <cellStyle name="Input 4 8 9" xfId="14841" xr:uid="{0EFF91D0-7B35-4438-B58D-29B85B698FE5}"/>
    <cellStyle name="Input 4 9" xfId="5091" xr:uid="{0A310330-3941-4A51-8CD3-6B0BB2F4E9F0}"/>
    <cellStyle name="Input 4 9 10" xfId="12983" xr:uid="{B0B7A802-A67D-45A5-B8A1-E6593BE8EC4B}"/>
    <cellStyle name="Input 4 9 11" xfId="20726" xr:uid="{A38FB449-B64B-442D-9D60-D43D77494538}"/>
    <cellStyle name="Input 4 9 12" xfId="21082" xr:uid="{E22EFFFC-8682-489D-B796-4EB1D3C01874}"/>
    <cellStyle name="Input 4 9 2" xfId="17114" xr:uid="{DB407DE0-2873-4814-8617-32085F6F1140}"/>
    <cellStyle name="Input 4 9 2 2" xfId="22871" xr:uid="{DDDC7507-ED18-4CDC-AC3B-16214F1B306C}"/>
    <cellStyle name="Input 4 9 3" xfId="18089" xr:uid="{962C9878-A494-4DD2-BC22-3C085F42FE0B}"/>
    <cellStyle name="Input 4 9 3 2" xfId="23847" xr:uid="{4B632518-9030-4B63-A9C0-DCADC5E71DA4}"/>
    <cellStyle name="Input 4 9 4" xfId="19120" xr:uid="{CEB3F40D-81D0-4247-BD76-0EF5B3F28BCB}"/>
    <cellStyle name="Input 4 9 4 2" xfId="24877" xr:uid="{56207F34-0EB2-47C4-96BC-928D16039A63}"/>
    <cellStyle name="Input 4 9 5" xfId="19920" xr:uid="{7AC6A7B4-B90B-4266-967E-2481B1ED5285}"/>
    <cellStyle name="Input 4 9 5 2" xfId="25679" xr:uid="{9F286C0B-DE0B-451D-9E4F-615A10B66D71}"/>
    <cellStyle name="Input 4 9 6" xfId="16259" xr:uid="{2199595B-22E3-42E0-8FE1-F91DC2F133C3}"/>
    <cellStyle name="Input 4 9 6 2" xfId="22015" xr:uid="{CE38E50B-8C70-4FF9-BC02-4DEF815913EC}"/>
    <cellStyle name="Input 4 9 7" xfId="19189" xr:uid="{7897C019-FC9B-4B5A-AD09-73BACF61051F}"/>
    <cellStyle name="Input 4 9 7 2" xfId="24946" xr:uid="{EE6C7665-1455-4C6F-87D5-A848723E8AB0}"/>
    <cellStyle name="Input 4 9 8" xfId="12801" xr:uid="{0621FE93-D5CD-4A2F-A4B3-2D5269A9B914}"/>
    <cellStyle name="Input 4 9 9" xfId="14044" xr:uid="{86DEEB41-DA54-4126-A497-754AD8FC407F}"/>
    <cellStyle name="Input 40" xfId="11314" xr:uid="{D94BBF2F-C8E6-4383-99A6-167245D87A9E}"/>
    <cellStyle name="Input 40 10" xfId="20981" xr:uid="{07D0C04C-7301-4D80-8EE8-490127ACA3FA}"/>
    <cellStyle name="Input 40 11" xfId="21134" xr:uid="{6F88C43F-5762-4F66-97C8-587287FC4C7E}"/>
    <cellStyle name="Input 40 12" xfId="21241" xr:uid="{6F7B6E29-1079-48A1-945A-C5EE2E10FCDE}"/>
    <cellStyle name="Input 40 2" xfId="19522" xr:uid="{3A9E9332-DE5D-41A5-B2E1-A8D4C7B51D97}"/>
    <cellStyle name="Input 40 2 2" xfId="25278" xr:uid="{FFC49264-3B50-48A7-AE42-2EE033849597}"/>
    <cellStyle name="Input 40 3" xfId="19837" xr:uid="{83A9F004-08C3-4C19-876A-46862078A643}"/>
    <cellStyle name="Input 40 3 2" xfId="25596" xr:uid="{9346B72E-96D2-4AE5-B872-19051222B116}"/>
    <cellStyle name="Input 40 4" xfId="20109" xr:uid="{6106618D-949B-44B0-9470-EF861B0FA73C}"/>
    <cellStyle name="Input 40 4 2" xfId="25868" xr:uid="{E2A69914-62AC-48F6-B9DF-A007714230DD}"/>
    <cellStyle name="Input 40 5" xfId="20321" xr:uid="{599A386E-6A95-42B3-ADFE-AF536CAB8625}"/>
    <cellStyle name="Input 40 5 2" xfId="26080" xr:uid="{23CDBC5F-160D-44F3-AF00-DEE021A73A00}"/>
    <cellStyle name="Input 40 6" xfId="20487" xr:uid="{94E2DE3A-1E7F-4EF0-B1E3-9674410738BC}"/>
    <cellStyle name="Input 40 6 2" xfId="26246" xr:uid="{DD94054F-F044-41C3-B1D6-18EB8C045D20}"/>
    <cellStyle name="Input 40 7" xfId="19003" xr:uid="{A5463A33-2E58-4B34-AC87-E4369624F472}"/>
    <cellStyle name="Input 40 7 2" xfId="24760" xr:uid="{34B91FCA-5AC1-41B0-A581-51A77E689D68}"/>
    <cellStyle name="Input 40 8" xfId="13665" xr:uid="{CCBB5A58-1876-4840-9502-C5583685FFBD}"/>
    <cellStyle name="Input 40 9" xfId="20771" xr:uid="{E911D080-EF0C-46D9-B129-09DC5FE20772}"/>
    <cellStyle name="Input 41" xfId="4537" xr:uid="{18D4DE0B-BF93-4281-B206-6FC4B85B2FFA}"/>
    <cellStyle name="Input 41 10" xfId="20710" xr:uid="{4CB32F64-CEE4-4A98-BCDA-23A7993F821C}"/>
    <cellStyle name="Input 41 11" xfId="20939" xr:uid="{CDE3F893-17CA-41A8-B39A-C2A4B1E704BA}"/>
    <cellStyle name="Input 41 12" xfId="13308" xr:uid="{9F272C32-2327-4442-8EB1-685FDB489387}"/>
    <cellStyle name="Input 41 2" xfId="16852" xr:uid="{C5D38E76-8421-465D-A8D2-D306B585CF9E}"/>
    <cellStyle name="Input 41 2 2" xfId="22609" xr:uid="{E0F4FA5D-A336-4907-A5E5-5A27FC390067}"/>
    <cellStyle name="Input 41 3" xfId="16298" xr:uid="{08C5AF3F-FC2A-4BB8-9EB1-932749B14C57}"/>
    <cellStyle name="Input 41 3 2" xfId="22054" xr:uid="{5EEC1C42-C30A-4CE4-88F7-7DF9A48825CC}"/>
    <cellStyle name="Input 41 4" xfId="16080" xr:uid="{A74A2321-4615-4074-AFEA-72496E34483C}"/>
    <cellStyle name="Input 41 4 2" xfId="21836" xr:uid="{8F6A8930-F8FC-42B0-9609-51A27AF0498C}"/>
    <cellStyle name="Input 41 5" xfId="19643" xr:uid="{D8611CA3-291D-4496-B5CF-2FECB630D94C}"/>
    <cellStyle name="Input 41 5 2" xfId="25400" xr:uid="{7CCF382F-9510-4CC7-823D-46363F575649}"/>
    <cellStyle name="Input 41 6" xfId="17096" xr:uid="{D5F36F84-7BCA-4CE5-86F5-D3FB3917CB62}"/>
    <cellStyle name="Input 41 6 2" xfId="22853" xr:uid="{6B3D77BF-6C45-48FE-B5A2-DF91F31D53D3}"/>
    <cellStyle name="Input 41 7" xfId="20565" xr:uid="{FD509DBE-7659-4E8C-B672-C3870073BAD2}"/>
    <cellStyle name="Input 41 7 2" xfId="26324" xr:uid="{8791AF57-4480-4499-B5DC-546217B92D6C}"/>
    <cellStyle name="Input 41 8" xfId="14532" xr:uid="{5767148F-DBCE-4FFA-968F-B48192B5BF12}"/>
    <cellStyle name="Input 41 9" xfId="14310" xr:uid="{5820D92E-8410-4C91-93D6-5ACCD72E42F7}"/>
    <cellStyle name="Input 42" xfId="9409" xr:uid="{3EEE1666-AAF2-4B44-BF18-58B43841087A}"/>
    <cellStyle name="Input 42 10" xfId="14647" xr:uid="{11F86633-80E9-469B-9A85-0161DC79A1F3}"/>
    <cellStyle name="Input 42 11" xfId="14973" xr:uid="{4FB0D2ED-CCF7-4D76-BD59-3592C879415E}"/>
    <cellStyle name="Input 42 12" xfId="14080" xr:uid="{458AE1A6-5739-4D1F-B7A1-42292CD04D62}"/>
    <cellStyle name="Input 42 2" xfId="18764" xr:uid="{D543C18F-EAD4-465B-ACF2-AD63B43D1A63}"/>
    <cellStyle name="Input 42 2 2" xfId="24520" xr:uid="{A1B0F89F-65B1-489E-9305-88C14672EC5A}"/>
    <cellStyle name="Input 42 3" xfId="18762" xr:uid="{DF57FE7D-2D10-4909-962B-94A8B64A418A}"/>
    <cellStyle name="Input 42 3 2" xfId="24518" xr:uid="{F0AA47CB-A4FD-48ED-8320-A48F79CE13A3}"/>
    <cellStyle name="Input 42 4" xfId="19556" xr:uid="{F3A40862-F5BC-4525-AD7C-7BC5179D9B3B}"/>
    <cellStyle name="Input 42 4 2" xfId="25313" xr:uid="{DF561FF1-0985-4481-811E-FD5EA8060872}"/>
    <cellStyle name="Input 42 5" xfId="17637" xr:uid="{9576D0C8-145F-4BB1-B67E-76CE5AED1FD2}"/>
    <cellStyle name="Input 42 5 2" xfId="23394" xr:uid="{0F0574C8-5808-4FEA-9A69-B655754151DA}"/>
    <cellStyle name="Input 42 6" xfId="19394" xr:uid="{24665674-A9A7-42FF-AB9F-1C61DDF6C8F3}"/>
    <cellStyle name="Input 42 6 2" xfId="25150" xr:uid="{175B9F54-D9C8-4DC9-8DDA-A25338CFE4A6}"/>
    <cellStyle name="Input 42 7" xfId="17851" xr:uid="{E9A85D1E-73DD-4E16-9C43-05F35CC775DD}"/>
    <cellStyle name="Input 42 7 2" xfId="23608" xr:uid="{42C4B068-27FE-4C80-8B5A-F3F1BD6A8115}"/>
    <cellStyle name="Input 42 8" xfId="13965" xr:uid="{7D1F58DF-122E-426C-A5AC-2D87AB409FA6}"/>
    <cellStyle name="Input 42 9" xfId="14856" xr:uid="{0FA57EEC-0F3B-4058-803C-F5ECE3BD35CD}"/>
    <cellStyle name="Input 43" xfId="4534" xr:uid="{69257799-3CD2-4655-A418-8AA47DEB13F4}"/>
    <cellStyle name="Input 43 10" xfId="13061" xr:uid="{F8C0F58D-CD26-4E5E-A0B9-26C76FFC3549}"/>
    <cellStyle name="Input 43 11" xfId="12872" xr:uid="{D65929E6-85FF-4F68-8CC2-6DA5CACEC9FD}"/>
    <cellStyle name="Input 43 12" xfId="12464" xr:uid="{BD6AC8F5-9E3E-46AC-A725-7AD15B302442}"/>
    <cellStyle name="Input 43 2" xfId="16850" xr:uid="{A135EDD3-96C7-4875-AC4C-557499BA68A3}"/>
    <cellStyle name="Input 43 2 2" xfId="22607" xr:uid="{EE1A775A-A074-4F04-99C0-7075FE196298}"/>
    <cellStyle name="Input 43 3" xfId="16295" xr:uid="{763A5AA5-0B33-4FFA-A2CC-FE788EF448F1}"/>
    <cellStyle name="Input 43 3 2" xfId="22051" xr:uid="{595B3221-F28D-4EC6-AFF9-132D18AF9160}"/>
    <cellStyle name="Input 43 4" xfId="15968" xr:uid="{75CD1089-C795-4471-8C83-21637810A5B4}"/>
    <cellStyle name="Input 43 4 2" xfId="21725" xr:uid="{91CD50EC-07E8-491A-AB1E-093BEE965319}"/>
    <cellStyle name="Input 43 5" xfId="15774" xr:uid="{00AC58B7-0087-4D9D-B209-5203BA2DC418}"/>
    <cellStyle name="Input 43 5 2" xfId="21530" xr:uid="{0B1BB5F3-27CE-47D3-9538-EFAD1F93BF9B}"/>
    <cellStyle name="Input 43 6" xfId="18936" xr:uid="{A02080C9-0329-440F-A054-2B1F8BEAFBE4}"/>
    <cellStyle name="Input 43 6 2" xfId="24692" xr:uid="{42AE4D37-4641-42EF-A4FD-33E7331E1E3C}"/>
    <cellStyle name="Input 43 7" xfId="20119" xr:uid="{C2B2CB5F-E046-4763-8985-6769FE4D6709}"/>
    <cellStyle name="Input 43 7 2" xfId="25878" xr:uid="{9B2954A6-2061-45DF-BCD6-1C2C0A04A5F9}"/>
    <cellStyle name="Input 43 8" xfId="15224" xr:uid="{8C55151D-25E8-4296-98AD-C08DE0AFE152}"/>
    <cellStyle name="Input 43 9" xfId="12461" xr:uid="{6359ED78-3225-4D2C-86AB-ADED32850DF6}"/>
    <cellStyle name="Input 44" xfId="4532" xr:uid="{84871631-7B53-4964-9255-0D9D3A9A00F1}"/>
    <cellStyle name="Input 44 10" xfId="13962" xr:uid="{357CEECB-3745-47D2-97E1-D3B54A8DF569}"/>
    <cellStyle name="Input 44 11" xfId="14364" xr:uid="{E9FC35DC-1395-4CF0-AC29-6CDEB79074AB}"/>
    <cellStyle name="Input 44 12" xfId="12905" xr:uid="{1FD4128C-B2CB-4B66-9F9C-DBA85359A045}"/>
    <cellStyle name="Input 44 2" xfId="16848" xr:uid="{CE3812E5-053C-4CCE-9DF3-B40AC8B78638}"/>
    <cellStyle name="Input 44 2 2" xfId="22605" xr:uid="{D7A7A10C-7A79-40B1-9232-56A1CC0B73D6}"/>
    <cellStyle name="Input 44 3" xfId="16293" xr:uid="{259754A4-7E0C-43D8-AF46-5E6C7144C474}"/>
    <cellStyle name="Input 44 3 2" xfId="22049" xr:uid="{FDB73610-8CE6-4E27-ACD6-E8FC31997FD8}"/>
    <cellStyle name="Input 44 4" xfId="15966" xr:uid="{9291BC4B-03E8-4029-9B6B-6AE7879EA2F5}"/>
    <cellStyle name="Input 44 4 2" xfId="21723" xr:uid="{13D96758-E7BA-4F47-A3A6-5292BEB1DDF2}"/>
    <cellStyle name="Input 44 5" xfId="18439" xr:uid="{D3B8C5D9-2BFA-49B9-91A3-5A579A91B953}"/>
    <cellStyle name="Input 44 5 2" xfId="24195" xr:uid="{035825BF-5343-428F-B41D-7B27285256D6}"/>
    <cellStyle name="Input 44 6" xfId="17124" xr:uid="{10B4D2C3-D910-4185-951C-3724BDC400D7}"/>
    <cellStyle name="Input 44 6 2" xfId="22881" xr:uid="{6BCC12F0-073F-4912-81D1-DAF4A8785096}"/>
    <cellStyle name="Input 44 7" xfId="20469" xr:uid="{A96588D8-983E-4ACD-8834-D3F985A6F263}"/>
    <cellStyle name="Input 44 7 2" xfId="26228" xr:uid="{EB593C3D-7DC7-4F52-9CEE-065B09575C6F}"/>
    <cellStyle name="Input 44 8" xfId="13521" xr:uid="{4C05F12D-C5FB-4561-9ACF-12D8E946474E}"/>
    <cellStyle name="Input 44 9" xfId="13599" xr:uid="{46CDB5A4-D62F-4A51-9D0C-3F6ABF050477}"/>
    <cellStyle name="Input 45" xfId="4518" xr:uid="{F8C2E63A-8F4D-4925-9CEF-115038D3E530}"/>
    <cellStyle name="Input 45 10" xfId="12939" xr:uid="{C436949F-9DA9-4012-9EE6-D858C637511E}"/>
    <cellStyle name="Input 45 11" xfId="12777" xr:uid="{F1C2B294-ECE1-4965-8F4C-A4DCBAC727F2}"/>
    <cellStyle name="Input 45 12" xfId="14055" xr:uid="{BC94BF7B-C3F8-41E7-B4AA-5BD62A44241C}"/>
    <cellStyle name="Input 45 2" xfId="16836" xr:uid="{60FD3AA4-E4B9-4760-AC45-A1ED0F405A04}"/>
    <cellStyle name="Input 45 2 2" xfId="22593" xr:uid="{342BF56E-D989-47C8-B218-82B82C2A497E}"/>
    <cellStyle name="Input 45 3" xfId="16286" xr:uid="{73EFBAF6-BF42-46E4-9856-1F63F8920EB6}"/>
    <cellStyle name="Input 45 3 2" xfId="22042" xr:uid="{9E22307A-1128-4A98-81C5-5F472856C4A0}"/>
    <cellStyle name="Input 45 4" xfId="18913" xr:uid="{7F4E488B-409C-48E5-B001-97277FB7516C}"/>
    <cellStyle name="Input 45 4 2" xfId="24669" xr:uid="{837C850A-5DC3-403E-B376-38E1121A9256}"/>
    <cellStyle name="Input 45 5" xfId="15763" xr:uid="{BAB4CA1D-AF0C-41AA-A7B3-4EF5ACB5E286}"/>
    <cellStyle name="Input 45 5 2" xfId="21520" xr:uid="{82F2C118-9F9E-4634-A09C-09116BD5087D}"/>
    <cellStyle name="Input 45 6" xfId="17434" xr:uid="{8A9D61E2-35B8-41B5-9F04-4667D7A1B8AB}"/>
    <cellStyle name="Input 45 6 2" xfId="23191" xr:uid="{1DFCF3C7-8802-4DFF-954E-001ED079AE33}"/>
    <cellStyle name="Input 45 7" xfId="19774" xr:uid="{72B8D23C-24A0-4516-BC6F-7191CF47843C}"/>
    <cellStyle name="Input 45 7 2" xfId="25532" xr:uid="{7835CDBC-8175-441E-9FB4-580E6CD7EFE5}"/>
    <cellStyle name="Input 45 8" xfId="12843" xr:uid="{7256C2D7-FE1D-4C2F-AB8F-5044F1423D4D}"/>
    <cellStyle name="Input 45 9" xfId="12324" xr:uid="{CBA66683-94E8-4FE5-BD19-F3389E6BFE76}"/>
    <cellStyle name="Input 5" xfId="4517" xr:uid="{59E3920B-7D7D-4171-9B65-7E2604A63AEF}"/>
    <cellStyle name="Input 5 10" xfId="4516" xr:uid="{77DE5B6F-DE5D-4C74-A96E-F9D9C8419113}"/>
    <cellStyle name="Input 5 10 10" xfId="12141" xr:uid="{BF1D0E03-2623-4407-8860-23C4881FA94A}"/>
    <cellStyle name="Input 5 10 11" xfId="12941" xr:uid="{FEBFAC0D-0D96-4B22-B936-9C048D832B06}"/>
    <cellStyle name="Input 5 10 12" xfId="12718" xr:uid="{8F048B84-6F15-4685-AB90-82CFFEA34E77}"/>
    <cellStyle name="Input 5 10 2" xfId="16834" xr:uid="{C06B837A-592A-4333-A16E-B7D928B201CE}"/>
    <cellStyle name="Input 5 10 2 2" xfId="22591" xr:uid="{528EF52A-7CC8-4516-BF1C-48AD369E21B4}"/>
    <cellStyle name="Input 5 10 3" xfId="18862" xr:uid="{FFF18DF0-A965-4E7F-9F66-2E4E49D7C4ED}"/>
    <cellStyle name="Input 5 10 3 2" xfId="24618" xr:uid="{86BF5925-7A27-4E61-9C9F-D52BACC5AA23}"/>
    <cellStyle name="Input 5 10 4" xfId="18627" xr:uid="{58061C64-0BF8-4D32-BCF9-D796CA002E67}"/>
    <cellStyle name="Input 5 10 4 2" xfId="24383" xr:uid="{769FBBA7-9F56-40DC-9484-BD31C7DF3760}"/>
    <cellStyle name="Input 5 10 5" xfId="15761" xr:uid="{3C1CB0AC-5402-40EE-A05D-55AF0A306380}"/>
    <cellStyle name="Input 5 10 5 2" xfId="21518" xr:uid="{36342A2E-93EF-4810-BB9C-8806D212CAA7}"/>
    <cellStyle name="Input 5 10 6" xfId="17134" xr:uid="{2B4662F3-1CA4-4896-83EF-CCD8F2DC9A4C}"/>
    <cellStyle name="Input 5 10 6 2" xfId="22891" xr:uid="{83ED16E6-E476-4231-B8B8-EA62E0D8A4CA}"/>
    <cellStyle name="Input 5 10 7" xfId="18558" xr:uid="{48F25E4D-2498-4D6B-AD95-69357DE563CB}"/>
    <cellStyle name="Input 5 10 7 2" xfId="24314" xr:uid="{C2336F98-FC0A-49CE-87B3-EF750A04552E}"/>
    <cellStyle name="Input 5 10 8" xfId="14786" xr:uid="{CDE2DAD4-B3DB-49D1-9C6E-88359F4E745B}"/>
    <cellStyle name="Input 5 10 9" xfId="12330" xr:uid="{83B3EC71-4319-41ED-B21A-8541B71E3A29}"/>
    <cellStyle name="Input 5 11" xfId="8449" xr:uid="{8C68FF1F-4D45-4513-A01A-11097F58F6F0}"/>
    <cellStyle name="Input 5 11 10" xfId="15172" xr:uid="{4F80D6C1-A2F8-45F8-95F7-CADDD544A16E}"/>
    <cellStyle name="Input 5 11 11" xfId="14008" xr:uid="{C2FC74EF-F4B1-44CA-95D3-7C1C6B6851EB}"/>
    <cellStyle name="Input 5 11 12" xfId="20738" xr:uid="{FD2030EE-7AD5-4395-BA9C-1A916D5BDD74}"/>
    <cellStyle name="Input 5 11 2" xfId="18382" xr:uid="{4EB2DD37-1DD3-4595-90DB-B5D0A5E515E3}"/>
    <cellStyle name="Input 5 11 2 2" xfId="24140" xr:uid="{079827E9-BC72-4D38-8892-9EEE4D946B44}"/>
    <cellStyle name="Input 5 11 3" xfId="19198" xr:uid="{E8B59393-D5A0-48CD-94C4-F732558677B4}"/>
    <cellStyle name="Input 5 11 3 2" xfId="24955" xr:uid="{53A7A2FA-7375-4D79-B550-21E41405B858}"/>
    <cellStyle name="Input 5 11 4" xfId="18139" xr:uid="{41E83CD0-F433-40CF-A72E-08688482FA59}"/>
    <cellStyle name="Input 5 11 4 2" xfId="23897" xr:uid="{8A4111AE-24B5-4F26-863B-AC5D08EA323F}"/>
    <cellStyle name="Input 5 11 5" xfId="17581" xr:uid="{A3E8850A-0411-4E95-A1F6-8BA071A36B87}"/>
    <cellStyle name="Input 5 11 5 2" xfId="23338" xr:uid="{2BC20A23-F5C5-42ED-8BFC-975D23F98EA1}"/>
    <cellStyle name="Input 5 11 6" xfId="19215" xr:uid="{7DBD4CB8-C709-41C4-A58F-73FB7804D450}"/>
    <cellStyle name="Input 5 11 6 2" xfId="24972" xr:uid="{0764BFE4-2290-47F5-9710-65E4754C565F}"/>
    <cellStyle name="Input 5 11 7" xfId="15916" xr:uid="{F8B8D26E-3B12-49F3-B3F7-EFDEC5298742}"/>
    <cellStyle name="Input 5 11 7 2" xfId="21673" xr:uid="{BF7EA323-B640-4AA2-B103-973A1A65C0B6}"/>
    <cellStyle name="Input 5 11 8" xfId="13893" xr:uid="{99B3F3D1-DF37-4A47-A54B-DB67601536D3}"/>
    <cellStyle name="Input 5 11 9" xfId="14494" xr:uid="{5523C0F1-089B-43A0-8F32-E1A2BB70F1CF}"/>
    <cellStyle name="Input 5 12" xfId="16835" xr:uid="{9252D147-D01D-48FC-ACB7-63F2E9FAAFB4}"/>
    <cellStyle name="Input 5 12 2" xfId="22592" xr:uid="{14B8483C-6CA3-4195-ABA6-9BF34952845F}"/>
    <cellStyle name="Input 5 13" xfId="16284" xr:uid="{3455D0E0-1727-4910-93E2-60E672692E22}"/>
    <cellStyle name="Input 5 13 2" xfId="22040" xr:uid="{0B599283-8A57-4DF0-996C-55DA5A1F0326}"/>
    <cellStyle name="Input 5 14" xfId="17322" xr:uid="{B455FE93-292B-4D74-A9C8-EE7B097CF99D}"/>
    <cellStyle name="Input 5 14 2" xfId="23079" xr:uid="{CB5FEFFE-DF85-454C-A1AB-8A8D9021B90B}"/>
    <cellStyle name="Input 5 15" xfId="17717" xr:uid="{22D272D0-FA37-49AE-90B8-17D78099D877}"/>
    <cellStyle name="Input 5 15 2" xfId="23474" xr:uid="{C02EB354-EB4C-465C-B373-26BC00C41254}"/>
    <cellStyle name="Input 5 16" xfId="19840" xr:uid="{84D34828-6905-4690-B286-43BBC092EE77}"/>
    <cellStyle name="Input 5 16 2" xfId="25599" xr:uid="{FB4C71A4-061C-4A9F-89A6-F26D8E0FB6A4}"/>
    <cellStyle name="Input 5 17" xfId="18078" xr:uid="{66DC9DF5-AE29-46BA-8406-21ABC2E19D38}"/>
    <cellStyle name="Input 5 17 2" xfId="23836" xr:uid="{FC075A3C-0B10-427F-86C0-194FB1246807}"/>
    <cellStyle name="Input 5 18" xfId="13320" xr:uid="{C448CBDC-B84D-4E39-92D0-80A44A921CE4}"/>
    <cellStyle name="Input 5 19" xfId="12331" xr:uid="{C5DE2EA2-9E0D-4BDD-BFB6-1B95C1FA27A3}"/>
    <cellStyle name="Input 5 2" xfId="4515" xr:uid="{6A1874CE-C318-4A08-A41A-F3D1EA282C52}"/>
    <cellStyle name="Input 5 2 10" xfId="12329" xr:uid="{DB663733-6020-435C-B196-004BE0542148}"/>
    <cellStyle name="Input 5 2 11" xfId="13063" xr:uid="{264058F3-5ACE-4B5F-BEDF-32A3957E91E0}"/>
    <cellStyle name="Input 5 2 12" xfId="12034" xr:uid="{DDE65DEC-68F7-4A13-A0D1-05D3FE850B20}"/>
    <cellStyle name="Input 5 2 13" xfId="12068" xr:uid="{C0B712CE-009C-445C-9002-053BDF32A277}"/>
    <cellStyle name="Input 5 2 2" xfId="4514" xr:uid="{BCF3157E-A340-4F29-BD71-FB70B93E9070}"/>
    <cellStyle name="Input 5 2 2 10" xfId="14682" xr:uid="{8515850F-F836-4E3B-9D1B-BBA636FD633A}"/>
    <cellStyle name="Input 5 2 2 11" xfId="14447" xr:uid="{001C9278-39BD-4313-A37E-9C87F444B254}"/>
    <cellStyle name="Input 5 2 2 12" xfId="15171" xr:uid="{BEFF6F0F-C52C-402B-9CEB-D3E7BE3C0BDC}"/>
    <cellStyle name="Input 5 2 2 2" xfId="16832" xr:uid="{FA4FFF2A-0996-4A1F-A9A3-F031DF2D996C}"/>
    <cellStyle name="Input 5 2 2 2 2" xfId="22589" xr:uid="{7467DFF9-6EAD-43B6-A76B-5F8D630E23AC}"/>
    <cellStyle name="Input 5 2 2 3" xfId="16280" xr:uid="{4EAE1941-8B72-42EE-8D40-1055B9C4222D}"/>
    <cellStyle name="Input 5 2 2 3 2" xfId="22036" xr:uid="{FF01B9AE-2B7D-4B13-A9A7-2CD1C0D7206C}"/>
    <cellStyle name="Input 5 2 2 4" xfId="15962" xr:uid="{1337FC06-3722-4047-ABD0-2D5B5BA93306}"/>
    <cellStyle name="Input 5 2 2 4 2" xfId="21719" xr:uid="{6313D3EF-7286-42C6-97F6-F8EF45E247BD}"/>
    <cellStyle name="Input 5 2 2 5" xfId="15766" xr:uid="{F0E86A80-2D6D-40A6-B89A-891205C6993A}"/>
    <cellStyle name="Input 5 2 2 5 2" xfId="21523" xr:uid="{5132F81E-0C20-4DA0-8115-F8D8BFAABABB}"/>
    <cellStyle name="Input 5 2 2 6" xfId="16806" xr:uid="{357E9741-FF1B-4AA0-AA76-87A95F10BB68}"/>
    <cellStyle name="Input 5 2 2 6 2" xfId="22563" xr:uid="{BA89835C-5D01-42B0-B659-CE8C61E19A27}"/>
    <cellStyle name="Input 5 2 2 7" xfId="15585" xr:uid="{5462279C-0824-4FCC-B927-225FF999EAF3}"/>
    <cellStyle name="Input 5 2 2 7 2" xfId="21342" xr:uid="{C16DCE2A-DD2A-46D1-A3D3-8EE351849761}"/>
    <cellStyle name="Input 5 2 2 8" xfId="12969" xr:uid="{4D8753D4-A78C-4846-9269-F705F33A334F}"/>
    <cellStyle name="Input 5 2 2 9" xfId="14811" xr:uid="{6F7BA388-54A0-4E89-BCA5-03C35BCD31F0}"/>
    <cellStyle name="Input 5 2 3" xfId="16833" xr:uid="{7690D505-244D-4DD8-913C-5D7B1C870365}"/>
    <cellStyle name="Input 5 2 3 2" xfId="22590" xr:uid="{8A41A18E-1DBB-4ECB-89BE-B9FC8820EC6B}"/>
    <cellStyle name="Input 5 2 4" xfId="16282" xr:uid="{3281F5E7-EA0B-4DE8-92FE-B00338521F86}"/>
    <cellStyle name="Input 5 2 4 2" xfId="22038" xr:uid="{C680931C-8463-4471-AFC9-38431E7E5613}"/>
    <cellStyle name="Input 5 2 5" xfId="17173" xr:uid="{9F7C7976-EB5A-45B7-BA07-77052E557E81}"/>
    <cellStyle name="Input 5 2 5 2" xfId="22930" xr:uid="{23DAE71A-E021-4060-955D-CD7D003F4FA8}"/>
    <cellStyle name="Input 5 2 6" xfId="15768" xr:uid="{FCEC43B3-D5C3-4D71-B647-A1D344798804}"/>
    <cellStyle name="Input 5 2 6 2" xfId="21525" xr:uid="{068F6F58-7C7D-43B8-9EE6-B3E35409D5B3}"/>
    <cellStyle name="Input 5 2 7" xfId="19662" xr:uid="{AD7258CE-E599-46C9-8A4D-8ED5ECE229A0}"/>
    <cellStyle name="Input 5 2 7 2" xfId="25419" xr:uid="{9017B59A-942A-4421-8CD9-BB69D5D90637}"/>
    <cellStyle name="Input 5 2 8" xfId="19373" xr:uid="{087F93FA-690E-4207-9A42-AAC9E73DDF90}"/>
    <cellStyle name="Input 5 2 8 2" xfId="25129" xr:uid="{03A10679-B477-413D-9F82-9F20CA1C47A0}"/>
    <cellStyle name="Input 5 2 9" xfId="12635" xr:uid="{B909985E-0FE6-474D-A9EE-FDBD833FE437}"/>
    <cellStyle name="Input 5 20" xfId="13371" xr:uid="{C9245E22-196E-45B9-820F-744C5696E2F3}"/>
    <cellStyle name="Input 5 21" xfId="15390" xr:uid="{BAE8D625-AEE8-4197-8F7C-17F35C9D844A}"/>
    <cellStyle name="Input 5 22" xfId="14955" xr:uid="{6F5D31EF-9B33-4681-80F9-1388F23CD9E0}"/>
    <cellStyle name="Input 5 3" xfId="4475" xr:uid="{80130167-433C-4A25-9FBA-5092B6E02773}"/>
    <cellStyle name="Input 5 3 10" xfId="15237" xr:uid="{CE451722-B14A-4351-B007-0BAF96A3FFA8}"/>
    <cellStyle name="Input 5 3 11" xfId="15370" xr:uid="{967C8F82-4A16-4F4D-8927-C9F07EF54B49}"/>
    <cellStyle name="Input 5 3 12" xfId="15124" xr:uid="{9A5DBD1A-3F9A-4D0D-88CE-F7DA298AE13E}"/>
    <cellStyle name="Input 5 3 13" xfId="11970" xr:uid="{82A0D76D-104A-462D-B817-65379E44E69A}"/>
    <cellStyle name="Input 5 3 2" xfId="5958" xr:uid="{94BE9462-9AE2-48B3-BB84-AE8A38D535BF}"/>
    <cellStyle name="Input 5 3 2 10" xfId="14119" xr:uid="{36241963-3D3D-4C25-A5B3-F0A33246427E}"/>
    <cellStyle name="Input 5 3 2 11" xfId="12819" xr:uid="{7F334E6E-0D07-406C-9E48-C35DEE50F85C}"/>
    <cellStyle name="Input 5 3 2 12" xfId="15427" xr:uid="{20450791-2CE8-4FDD-9139-30D1BA675C09}"/>
    <cellStyle name="Input 5 3 2 2" xfId="17461" xr:uid="{70B99B10-14FB-4534-85E7-ED2BA6B75C10}"/>
    <cellStyle name="Input 5 3 2 2 2" xfId="23218" xr:uid="{EFCFC71D-C1B9-4D8B-9B9C-556A4786D548}"/>
    <cellStyle name="Input 5 3 2 3" xfId="19465" xr:uid="{BED4C8F9-7F4E-469B-AA72-10D5CE3D193E}"/>
    <cellStyle name="Input 5 3 2 3 2" xfId="25221" xr:uid="{12C9EB10-6DFC-42EB-8FF2-E6E159086B1F}"/>
    <cellStyle name="Input 5 3 2 4" xfId="17816" xr:uid="{9BA65C44-AEFA-416A-8903-4CCD0DB99F1E}"/>
    <cellStyle name="Input 5 3 2 4 2" xfId="23573" xr:uid="{16C63B8F-6046-400A-BDF0-AED800F999A7}"/>
    <cellStyle name="Input 5 3 2 5" xfId="19207" xr:uid="{2C45DB56-15C5-4E00-AEF0-64C20838D252}"/>
    <cellStyle name="Input 5 3 2 5 2" xfId="24964" xr:uid="{BB8C8341-D46C-480B-9A6F-FD3D9ED589EA}"/>
    <cellStyle name="Input 5 3 2 6" xfId="19595" xr:uid="{278AFBA1-6FE4-442B-BF60-C5270CE3D1EB}"/>
    <cellStyle name="Input 5 3 2 6 2" xfId="25352" xr:uid="{A1DD3569-3D73-4EBF-9873-12386B7C0BDF}"/>
    <cellStyle name="Input 5 3 2 7" xfId="19139" xr:uid="{55451DEC-DCCF-418F-B3CE-2B933358FDC7}"/>
    <cellStyle name="Input 5 3 2 7 2" xfId="24896" xr:uid="{0B915B11-984F-4D11-A15F-9E0CF86F68B6}"/>
    <cellStyle name="Input 5 3 2 8" xfId="13038" xr:uid="{C04469F9-84E9-4984-9A36-9589C7928417}"/>
    <cellStyle name="Input 5 3 2 9" xfId="14317" xr:uid="{8F3641E6-9732-4D1C-878F-210FFC9AABE6}"/>
    <cellStyle name="Input 5 3 3" xfId="16809" xr:uid="{242838BE-4CFF-4792-9719-AF56F49FA5CB}"/>
    <cellStyle name="Input 5 3 3 2" xfId="22566" xr:uid="{4D03B1E2-99F6-440E-9303-D2A7E81AA14C}"/>
    <cellStyle name="Input 5 3 4" xfId="16268" xr:uid="{D4E45D73-6DA2-4855-B2B6-F072AC57FC7E}"/>
    <cellStyle name="Input 5 3 4 2" xfId="22024" xr:uid="{16142C95-0B9D-44C2-BF63-37D32CEB96C7}"/>
    <cellStyle name="Input 5 3 5" xfId="18535" xr:uid="{E2FB72A3-FFBF-488E-96D6-92B77A0FFD91}"/>
    <cellStyle name="Input 5 3 5 2" xfId="24291" xr:uid="{7EBFC815-7F3B-4675-A7BE-D1AE8C4821C8}"/>
    <cellStyle name="Input 5 3 6" xfId="19142" xr:uid="{9EC0BDA1-26E2-4A99-BD8E-EEDC07AF7BC0}"/>
    <cellStyle name="Input 5 3 6 2" xfId="24899" xr:uid="{621A133A-20D6-4D44-8319-FC75E070D786}"/>
    <cellStyle name="Input 5 3 7" xfId="20167" xr:uid="{8C9B9DAA-2F95-4DD5-82A8-195B1BD2AC5A}"/>
    <cellStyle name="Input 5 3 7 2" xfId="25926" xr:uid="{8F7ACE5F-B2F5-4711-A798-5EEEB4F5AC16}"/>
    <cellStyle name="Input 5 3 8" xfId="18826" xr:uid="{4F3CD094-4810-41C1-B022-3ABA7F4C665D}"/>
    <cellStyle name="Input 5 3 8 2" xfId="24582" xr:uid="{63374E88-4E25-43D2-9D40-420105B2B471}"/>
    <cellStyle name="Input 5 3 9" xfId="12614" xr:uid="{3ECD8A0B-4D12-4810-BD22-BE237411C3AD}"/>
    <cellStyle name="Input 5 4" xfId="7860" xr:uid="{6F4D0058-096C-457A-882D-3B301D30FE0C}"/>
    <cellStyle name="Input 5 4 10" xfId="13485" xr:uid="{EC60C10C-1434-4D9B-8DCA-DA52216EBBF8}"/>
    <cellStyle name="Input 5 4 11" xfId="14660" xr:uid="{C1905158-DCEF-4BDA-9196-F6F1F7DC9929}"/>
    <cellStyle name="Input 5 4 12" xfId="20679" xr:uid="{B575D732-E718-4082-B31D-B3D216BF0C87}"/>
    <cellStyle name="Input 5 4 13" xfId="20791" xr:uid="{D8FDD6D2-0693-4F52-BE2C-9408EA2E0171}"/>
    <cellStyle name="Input 5 4 2" xfId="4513" xr:uid="{21CAEA88-9D5D-48F4-BFEC-8D7FFDD72208}"/>
    <cellStyle name="Input 5 4 2 10" xfId="12591" xr:uid="{386724DC-2433-494E-BBC9-6901FCD1816D}"/>
    <cellStyle name="Input 5 4 2 11" xfId="14829" xr:uid="{0972BD8E-A0D7-4502-919D-6B3C01BB73D9}"/>
    <cellStyle name="Input 5 4 2 12" xfId="15283" xr:uid="{1E7E2117-393A-489B-8832-42279A15E0F9}"/>
    <cellStyle name="Input 5 4 2 2" xfId="16831" xr:uid="{76013A76-5DEA-47E0-B413-4416DA192929}"/>
    <cellStyle name="Input 5 4 2 2 2" xfId="22588" xr:uid="{9730ED33-5EDC-4773-918D-F6809EFDB487}"/>
    <cellStyle name="Input 5 4 2 3" xfId="16278" xr:uid="{986901ED-F9CE-4736-8F52-B3559656B91B}"/>
    <cellStyle name="Input 5 4 2 3 2" xfId="22034" xr:uid="{14E1CA1E-8C8F-4546-9A85-40BC14136C82}"/>
    <cellStyle name="Input 5 4 2 4" xfId="15960" xr:uid="{3D5F9DCC-8E50-41A9-BD09-A58CE2845BAF}"/>
    <cellStyle name="Input 5 4 2 4 2" xfId="21717" xr:uid="{7CA05EBD-FF05-45F1-AD04-03E05DC69FD5}"/>
    <cellStyle name="Input 5 4 2 5" xfId="17980" xr:uid="{8946F5C4-8319-420A-9CBD-ACC8D285749F}"/>
    <cellStyle name="Input 5 4 2 5 2" xfId="23738" xr:uid="{0C3C83EB-F1A2-4402-8FD6-E9CC97B58F4A}"/>
    <cellStyle name="Input 5 4 2 6" xfId="18639" xr:uid="{0A295F9C-9777-42F3-BD93-91166263E104}"/>
    <cellStyle name="Input 5 4 2 6 2" xfId="24395" xr:uid="{C2372E79-DC8B-490E-B172-028D6A891998}"/>
    <cellStyle name="Input 5 4 2 7" xfId="18015" xr:uid="{79C6CE9B-BE99-4E0C-93A4-D2EA8B440730}"/>
    <cellStyle name="Input 5 4 2 7 2" xfId="23773" xr:uid="{65097C40-FF0D-481E-AD0C-0DDF1BEAF5A6}"/>
    <cellStyle name="Input 5 4 2 8" xfId="12633" xr:uid="{20EB8833-326B-4689-81D8-38C4B30350AD}"/>
    <cellStyle name="Input 5 4 2 9" xfId="14573" xr:uid="{8CAC2340-D420-4E1D-8D62-0A084D58AEDA}"/>
    <cellStyle name="Input 5 4 3" xfId="18170" xr:uid="{6038DB97-C738-40F4-8E7B-525785494CB7}"/>
    <cellStyle name="Input 5 4 3 2" xfId="23928" xr:uid="{9CF69D7A-FA49-4187-9E1C-A001250BB712}"/>
    <cellStyle name="Input 5 4 4" xfId="19514" xr:uid="{8E3AFBC2-D455-4F20-87D6-CF97952CD7E9}"/>
    <cellStyle name="Input 5 4 4 2" xfId="25270" xr:uid="{CF1E5A59-6EDD-4212-B902-7FA9200C0C3A}"/>
    <cellStyle name="Input 5 4 5" xfId="17759" xr:uid="{BDD064F9-34BA-483D-8132-648FE08A3475}"/>
    <cellStyle name="Input 5 4 5 2" xfId="23516" xr:uid="{0420684C-8B54-491B-B759-1F24A510BEB2}"/>
    <cellStyle name="Input 5 4 6" xfId="18646" xr:uid="{CFFC4924-C141-4AAB-B53A-D29D94EDB856}"/>
    <cellStyle name="Input 5 4 6 2" xfId="24402" xr:uid="{E1577579-97F2-4E4A-9410-19B43E230896}"/>
    <cellStyle name="Input 5 4 7" xfId="20125" xr:uid="{1F79C363-26FE-432D-BF92-DB99B4BAA0D8}"/>
    <cellStyle name="Input 5 4 7 2" xfId="25884" xr:uid="{F18BE217-0668-4333-B731-BBBD1FF92B80}"/>
    <cellStyle name="Input 5 4 8" xfId="18560" xr:uid="{7764E164-E765-4DF5-B431-F2E276311996}"/>
    <cellStyle name="Input 5 4 8 2" xfId="24316" xr:uid="{4FBE5E80-F573-4453-887E-25DAF2F7F96B}"/>
    <cellStyle name="Input 5 4 9" xfId="14987" xr:uid="{6ABBA659-356D-4841-9D5D-716ECC7D8EE3}"/>
    <cellStyle name="Input 5 5" xfId="11708" xr:uid="{8A48BD33-13C4-46FA-B16F-DDDC64C15F7F}"/>
    <cellStyle name="Input 5 5 10" xfId="20882" xr:uid="{D49DE42C-AA4A-4E03-954D-EF26D4BECFDE}"/>
    <cellStyle name="Input 5 5 11" xfId="21074" xr:uid="{ED5E4E78-57B1-455B-AD93-05B70A97FE8D}"/>
    <cellStyle name="Input 5 5 12" xfId="21202" xr:uid="{6E89D778-0353-4A6A-9B8A-3A37E3A26B01}"/>
    <cellStyle name="Input 5 5 13" xfId="21288" xr:uid="{7B3FCAB8-BA57-4422-83D8-556D1C8CEEE0}"/>
    <cellStyle name="Input 5 5 2" xfId="11028" xr:uid="{F4C71C05-B046-47D6-AEF3-9550298768E2}"/>
    <cellStyle name="Input 5 5 2 10" xfId="20920" xr:uid="{B4BD8D31-5EAE-4340-AF55-98E1CBE8AF2A}"/>
    <cellStyle name="Input 5 5 2 11" xfId="21087" xr:uid="{1BAAF124-E14E-473A-AB8A-DBCF1AEEA160}"/>
    <cellStyle name="Input 5 5 2 12" xfId="21157" xr:uid="{AFADA5F5-4182-4C46-B6B7-8252809B480B}"/>
    <cellStyle name="Input 5 5 2 2" xfId="19395" xr:uid="{38B85DC5-B41A-4BAB-80BA-717D3DC1A39F}"/>
    <cellStyle name="Input 5 5 2 2 2" xfId="25151" xr:uid="{44C4DCA3-6DDD-4173-ABEE-DE4D4CEDB622}"/>
    <cellStyle name="Input 5 5 2 3" xfId="19730" xr:uid="{E4A67C43-B79F-46FA-855A-A931A8CE0943}"/>
    <cellStyle name="Input 5 5 2 3 2" xfId="25488" xr:uid="{CC05F920-7468-4F14-B533-D449B783B91B}"/>
    <cellStyle name="Input 5 5 2 4" xfId="20027" xr:uid="{4016F2B6-5059-4E97-80A5-BE4768297474}"/>
    <cellStyle name="Input 5 5 2 4 2" xfId="25786" xr:uid="{B360D4AC-5C7E-452C-AAC7-0DA30A1C6572}"/>
    <cellStyle name="Input 5 5 2 5" xfId="20258" xr:uid="{E6E6CCAB-A7B1-47E2-AE6B-98B519BBB6E5}"/>
    <cellStyle name="Input 5 5 2 5 2" xfId="26017" xr:uid="{FCB164E0-E689-4D41-9D91-075241E4016E}"/>
    <cellStyle name="Input 5 5 2 6" xfId="20444" xr:uid="{1AF2A7CC-B9CB-4AD3-B678-E72E3EF3887A}"/>
    <cellStyle name="Input 5 5 2 6 2" xfId="26203" xr:uid="{D08FC713-991F-4FB7-ABFE-0DAE02783707}"/>
    <cellStyle name="Input 5 5 2 7" xfId="17075" xr:uid="{C984B75B-4F8A-4926-BF70-8CBEF8860A02}"/>
    <cellStyle name="Input 5 5 2 7 2" xfId="22832" xr:uid="{5F397A50-16DE-4351-9F28-F3FF8FD11174}"/>
    <cellStyle name="Input 5 5 2 8" xfId="13748" xr:uid="{4A5073E8-6203-4E5A-B85D-55A9CE55EF71}"/>
    <cellStyle name="Input 5 5 2 9" xfId="20691" xr:uid="{2BA2672A-C520-4B7C-B35E-774436B2B6B5}"/>
    <cellStyle name="Input 5 5 3" xfId="19670" xr:uid="{CB314AA7-F4B0-4461-B875-B7EB24B252F5}"/>
    <cellStyle name="Input 5 5 3 2" xfId="25427" xr:uid="{F77C2134-7E2D-4435-8DD1-26F60F140EE8}"/>
    <cellStyle name="Input 5 5 4" xfId="19968" xr:uid="{204FAA4C-65DE-4499-BBCE-E565BDD02092}"/>
    <cellStyle name="Input 5 5 4 2" xfId="25727" xr:uid="{0BD430B8-D82B-475A-9FE3-6DF6EA814DC2}"/>
    <cellStyle name="Input 5 5 5" xfId="20222" xr:uid="{F3AAA535-4C70-4759-AE7C-2ABC45292550}"/>
    <cellStyle name="Input 5 5 5 2" xfId="25981" xr:uid="{0025F692-E4FA-49D7-B6D9-ECA705EAD7C8}"/>
    <cellStyle name="Input 5 5 6" xfId="20414" xr:uid="{573B3004-EEE6-4015-A843-5D89E8EA79CC}"/>
    <cellStyle name="Input 5 5 6 2" xfId="26173" xr:uid="{1E5DB9A0-E831-4408-BC23-4313465F4145}"/>
    <cellStyle name="Input 5 5 7" xfId="20551" xr:uid="{0BFE590B-4300-4582-A691-614791DB879A}"/>
    <cellStyle name="Input 5 5 7 2" xfId="26310" xr:uid="{524DFD5A-DFBA-4185-B15A-6C829F9613D6}"/>
    <cellStyle name="Input 5 5 8" xfId="20616" xr:uid="{98970614-5C08-43F1-95DF-7BC418DBB7C7}"/>
    <cellStyle name="Input 5 5 8 2" xfId="26375" xr:uid="{72D4D721-6880-47F4-86AE-C3D2A25B1EA3}"/>
    <cellStyle name="Input 5 5 9" xfId="15486" xr:uid="{0BA45AD2-5AB2-42D8-95D3-9A1778449BF9}"/>
    <cellStyle name="Input 5 6" xfId="6376" xr:uid="{FA123F6C-9EE9-4AB3-8050-90773979748F}"/>
    <cellStyle name="Input 5 6 10" xfId="14226" xr:uid="{20C9BC8A-009F-407B-80E7-1C564B08758F}"/>
    <cellStyle name="Input 5 6 11" xfId="15509" xr:uid="{16F70617-BF44-44EC-A613-B38754C11845}"/>
    <cellStyle name="Input 5 6 12" xfId="12695" xr:uid="{DBD4692B-5270-4951-8429-400BF43B5A43}"/>
    <cellStyle name="Input 5 6 13" xfId="14353" xr:uid="{6A979E7A-D38B-4515-87CD-C36934D61DDF}"/>
    <cellStyle name="Input 5 6 2" xfId="11030" xr:uid="{42981715-517C-4BAC-BF0B-84115369885C}"/>
    <cellStyle name="Input 5 6 2 10" xfId="20922" xr:uid="{16FD62BC-B507-44D4-BA24-6E33FB6A716A}"/>
    <cellStyle name="Input 5 6 2 11" xfId="21089" xr:uid="{54A7D679-B2E5-4B68-AF04-70A7EF9007EC}"/>
    <cellStyle name="Input 5 6 2 12" xfId="12598" xr:uid="{2521817E-B901-450F-8D49-D79CB59023BA}"/>
    <cellStyle name="Input 5 6 2 2" xfId="19397" xr:uid="{82ECB391-D4DF-41E3-AC88-D9BD193C81F3}"/>
    <cellStyle name="Input 5 6 2 2 2" xfId="25153" xr:uid="{7AA84AA3-DAEE-42AF-BF32-6F87373C4ECE}"/>
    <cellStyle name="Input 5 6 2 3" xfId="19732" xr:uid="{40398270-F423-4BC1-8948-99AAD2C17290}"/>
    <cellStyle name="Input 5 6 2 3 2" xfId="25490" xr:uid="{2DA154A5-A310-4AE5-969E-2456E67580EA}"/>
    <cellStyle name="Input 5 6 2 4" xfId="20029" xr:uid="{F40904AC-AA0E-41C2-92DE-F73D53B519FA}"/>
    <cellStyle name="Input 5 6 2 4 2" xfId="25788" xr:uid="{8122F475-1D5C-4C95-AFDE-F274311D82BF}"/>
    <cellStyle name="Input 5 6 2 5" xfId="20260" xr:uid="{B80E3EF4-C482-4CE5-8047-8346A934BF69}"/>
    <cellStyle name="Input 5 6 2 5 2" xfId="26019" xr:uid="{0F4CDFF3-CFC7-4356-9E33-F84DC8437F9D}"/>
    <cellStyle name="Input 5 6 2 6" xfId="20446" xr:uid="{C959F85B-9E3C-495F-9607-F265E0A72392}"/>
    <cellStyle name="Input 5 6 2 6 2" xfId="26205" xr:uid="{CAC24390-9A0E-4C0C-840E-B6C374957064}"/>
    <cellStyle name="Input 5 6 2 7" xfId="20534" xr:uid="{145B0452-AE6E-46EA-B09A-6907FCC9BAD0}"/>
    <cellStyle name="Input 5 6 2 7 2" xfId="26293" xr:uid="{5A2172AD-B54B-437E-A3C6-57050A5791E7}"/>
    <cellStyle name="Input 5 6 2 8" xfId="15044" xr:uid="{A43652AC-8875-4277-993B-3B1C4C5E24B5}"/>
    <cellStyle name="Input 5 6 2 9" xfId="20693" xr:uid="{8CD26C32-0E39-493B-B075-1E604231057A}"/>
    <cellStyle name="Input 5 6 3" xfId="17611" xr:uid="{0F00CA11-42F7-4D6D-B476-C3E2A2A16162}"/>
    <cellStyle name="Input 5 6 3 2" xfId="23368" xr:uid="{3A6554B2-0EE9-4F2E-9929-C62F5C6502C2}"/>
    <cellStyle name="Input 5 6 4" xfId="17894" xr:uid="{0B418C75-9762-4252-A2D7-EF8716E8A2CC}"/>
    <cellStyle name="Input 5 6 4 2" xfId="23651" xr:uid="{17828D8B-423A-45B0-A89B-B39BF2D3614C}"/>
    <cellStyle name="Input 5 6 5" xfId="17126" xr:uid="{FC512916-AB8F-47D1-B594-A0E1063D9F5C}"/>
    <cellStyle name="Input 5 6 5 2" xfId="22883" xr:uid="{E865E026-0714-448C-9540-C9A3E54266B4}"/>
    <cellStyle name="Input 5 6 6" xfId="18909" xr:uid="{B2261234-39F4-4861-8B61-BC8CC10C9844}"/>
    <cellStyle name="Input 5 6 6 2" xfId="24665" xr:uid="{7496282A-C337-4063-9583-13023ECBE23F}"/>
    <cellStyle name="Input 5 6 7" xfId="19528" xr:uid="{E18900D9-07DA-4A25-B82D-913DF4963A0B}"/>
    <cellStyle name="Input 5 6 7 2" xfId="25284" xr:uid="{DAD03F1D-9E39-4844-8F8C-A3ED2D77EC1A}"/>
    <cellStyle name="Input 5 6 8" xfId="15651" xr:uid="{783F62B7-E4C7-4F6E-B44E-211D633CAFE1}"/>
    <cellStyle name="Input 5 6 8 2" xfId="21408" xr:uid="{6C03798C-23D0-4E10-8330-5A25FA66BEFB}"/>
    <cellStyle name="Input 5 6 9" xfId="13184" xr:uid="{281C44EA-D2AD-4830-9C49-843EC044D68F}"/>
    <cellStyle name="Input 5 7" xfId="5460" xr:uid="{36AD9FDD-9026-4E78-860C-90A8FD960BAC}"/>
    <cellStyle name="Input 5 7 10" xfId="15168" xr:uid="{9D016550-C5FA-4C25-A6D6-BBC58BEF05B0}"/>
    <cellStyle name="Input 5 7 11" xfId="21026" xr:uid="{CF7F80B8-C94B-4127-890B-372548587922}"/>
    <cellStyle name="Input 5 7 12" xfId="13144" xr:uid="{898A6B2E-E86D-4C21-89B4-2F39414E0440}"/>
    <cellStyle name="Input 5 7 2" xfId="17274" xr:uid="{F2651533-DC2F-4C33-9D8C-0351AC9DECEE}"/>
    <cellStyle name="Input 5 7 2 2" xfId="23031" xr:uid="{F0EF2DE8-0AEB-438F-82D3-CB211D275966}"/>
    <cellStyle name="Input 5 7 3" xfId="17823" xr:uid="{078BBB4B-5A7D-4F9A-9583-6840108C3BC4}"/>
    <cellStyle name="Input 5 7 3 2" xfId="23580" xr:uid="{A80C753D-0B92-4C24-B6A6-886A777B9CD9}"/>
    <cellStyle name="Input 5 7 4" xfId="18540" xr:uid="{09F6BEE8-0E53-4995-9C5A-20543C4153FF}"/>
    <cellStyle name="Input 5 7 4 2" xfId="24296" xr:uid="{101697FF-2617-40D3-A04A-8D17F42ED042}"/>
    <cellStyle name="Input 5 7 5" xfId="17964" xr:uid="{2C3860CC-86CE-47F6-918B-A9E2BF75D3D8}"/>
    <cellStyle name="Input 5 7 5 2" xfId="23722" xr:uid="{5957A44F-2DC2-4D29-AE9C-28B10B81D1E3}"/>
    <cellStyle name="Input 5 7 6" xfId="17397" xr:uid="{3D6F397D-A041-4BC2-80C8-7400D6CF0265}"/>
    <cellStyle name="Input 5 7 6 2" xfId="23154" xr:uid="{9D729869-38C9-496E-B855-93AC6E84A586}"/>
    <cellStyle name="Input 5 7 7" xfId="19578" xr:uid="{22C68200-929E-4240-ABE5-D7CD8AFDE92A}"/>
    <cellStyle name="Input 5 7 7 2" xfId="25335" xr:uid="{BE903A4E-421F-4283-B231-B195E8B368B2}"/>
    <cellStyle name="Input 5 7 8" xfId="11835" xr:uid="{30909992-C44D-42D2-ADD6-E85CE70BD189}"/>
    <cellStyle name="Input 5 7 9" xfId="13741" xr:uid="{2C4994DB-06F4-4DED-8B53-EB4119D037CF}"/>
    <cellStyle name="Input 5 8" xfId="5496" xr:uid="{78111EEC-ADFC-4BB9-B2CD-809CD5A45158}"/>
    <cellStyle name="Input 5 8 10" xfId="14834" xr:uid="{9DEF0119-2A34-47A4-AFDE-81398312DF48}"/>
    <cellStyle name="Input 5 8 11" xfId="14743" xr:uid="{BFB0D011-7369-43FC-9DF0-C40DD779D769}"/>
    <cellStyle name="Input 5 8 12" xfId="20996" xr:uid="{EAB5CB6A-844F-49FE-8F35-4BDE7C797859}"/>
    <cellStyle name="Input 5 8 2" xfId="17288" xr:uid="{E25DA90F-95ED-40E9-B510-BFBF7B0D9B08}"/>
    <cellStyle name="Input 5 8 2 2" xfId="23045" xr:uid="{E098109A-2F02-410C-8603-D8E75D98680B}"/>
    <cellStyle name="Input 5 8 3" xfId="18506" xr:uid="{A50667A1-A59C-40B0-9CB7-F2A3BB1F7049}"/>
    <cellStyle name="Input 5 8 3 2" xfId="24262" xr:uid="{1B226A54-1373-4C91-AF37-7DE3D5421ED9}"/>
    <cellStyle name="Input 5 8 4" xfId="17152" xr:uid="{26661418-350E-4F2C-8838-CB61F3F90786}"/>
    <cellStyle name="Input 5 8 4 2" xfId="22909" xr:uid="{77F07EBF-870E-42BF-85A6-BC743E5276D1}"/>
    <cellStyle name="Input 5 8 5" xfId="16254" xr:uid="{F8EA84F5-11E1-4C53-84AB-0FCDD58E73D5}"/>
    <cellStyle name="Input 5 8 5 2" xfId="22010" xr:uid="{E9148430-1F63-4BDE-9670-846EBB5E8368}"/>
    <cellStyle name="Input 5 8 6" xfId="20044" xr:uid="{86B4E755-1562-438C-B7AE-61719DE2086B}"/>
    <cellStyle name="Input 5 8 6 2" xfId="25803" xr:uid="{0821EBBD-70CA-4BCF-A8D2-6DBCCA56BEE6}"/>
    <cellStyle name="Input 5 8 7" xfId="20005" xr:uid="{F641346F-E219-480E-87A7-EAFB73651499}"/>
    <cellStyle name="Input 5 8 7 2" xfId="25764" xr:uid="{A5716A79-E36D-4B98-B9D5-CAB0BC73ECAB}"/>
    <cellStyle name="Input 5 8 8" xfId="15391" xr:uid="{671F45A3-939A-47D1-949E-30C6BAC229B9}"/>
    <cellStyle name="Input 5 8 9" xfId="13783" xr:uid="{DADA249E-34DD-4667-8E09-1CC17CF24D0A}"/>
    <cellStyle name="Input 5 9" xfId="10666" xr:uid="{31B316E2-7D4B-4BCE-B154-074A92E1C33E}"/>
    <cellStyle name="Input 5 9 10" xfId="15346" xr:uid="{5213B44B-DF5F-4262-9C2B-DAF84D90A481}"/>
    <cellStyle name="Input 5 9 11" xfId="14047" xr:uid="{53162862-E53B-497D-9A07-632ACE817D98}"/>
    <cellStyle name="Input 5 9 12" xfId="15111" xr:uid="{231289BD-7A2E-48AA-89F5-924E510C917D}"/>
    <cellStyle name="Input 5 9 2" xfId="19253" xr:uid="{51D2301E-936E-400A-9F12-DA528E7689F2}"/>
    <cellStyle name="Input 5 9 2 2" xfId="25009" xr:uid="{CE19A591-39FC-449C-951B-F7CDCDCA8F87}"/>
    <cellStyle name="Input 5 9 3" xfId="18658" xr:uid="{1FBC1CDD-2A92-48F5-B560-867D545606AF}"/>
    <cellStyle name="Input 5 9 3 2" xfId="24414" xr:uid="{CE57809E-4B59-45F9-A0EE-33D77DDFD3F2}"/>
    <cellStyle name="Input 5 9 4" xfId="18724" xr:uid="{091064C4-BBAF-4784-8FDB-757E183F3A3B}"/>
    <cellStyle name="Input 5 9 4 2" xfId="24480" xr:uid="{51E902B1-6522-4665-B987-0ECC6B7FE17E}"/>
    <cellStyle name="Input 5 9 5" xfId="18835" xr:uid="{E128497C-9102-4F98-AF1F-BF2F8140B0CF}"/>
    <cellStyle name="Input 5 9 5 2" xfId="24591" xr:uid="{E163B465-6766-4C49-9AC1-59AE60045BB8}"/>
    <cellStyle name="Input 5 9 6" xfId="20202" xr:uid="{A30BB284-5579-4A04-9EED-130B973B2E96}"/>
    <cellStyle name="Input 5 9 6 2" xfId="25961" xr:uid="{9EA45E21-A8E7-4F78-9354-4D7743A128FE}"/>
    <cellStyle name="Input 5 9 7" xfId="17579" xr:uid="{7EBD71B2-4BD5-4BFA-9D67-9514BACD1287}"/>
    <cellStyle name="Input 5 9 7 2" xfId="23336" xr:uid="{3505D334-5F2D-4B3D-9A57-580701640A4E}"/>
    <cellStyle name="Input 5 9 8" xfId="14904" xr:uid="{1E131A42-5957-493C-9E57-99C5C268CA90}"/>
    <cellStyle name="Input 5 9 9" xfId="15430" xr:uid="{F3283D43-3D91-4CF0-85D8-C466C2970A3A}"/>
    <cellStyle name="Input 6" xfId="6876" xr:uid="{84583D10-7C9D-4CEE-B142-53006C5CDDCB}"/>
    <cellStyle name="Input 6 10" xfId="4510" xr:uid="{420CFE54-9139-458D-821E-756AA2A07DB2}"/>
    <cellStyle name="Input 6 10 10" xfId="15288" xr:uid="{96343829-4068-4C9B-89CA-B1F859900455}"/>
    <cellStyle name="Input 6 10 11" xfId="13833" xr:uid="{02ACFAF0-5A3A-45B0-9E72-9A6E9EFAC6BA}"/>
    <cellStyle name="Input 6 10 12" xfId="11971" xr:uid="{215C3649-9610-43CB-91F1-0A3CEB26B58C}"/>
    <cellStyle name="Input 6 10 2" xfId="16828" xr:uid="{35D41AB4-6448-4F64-B354-17EB71A906DF}"/>
    <cellStyle name="Input 6 10 2 2" xfId="22585" xr:uid="{67710ADD-D4FA-496F-917B-9B4C45D1D53B}"/>
    <cellStyle name="Input 6 10 3" xfId="16274" xr:uid="{2A1AE390-B9D3-4DDF-BE0D-59921E7DBD2A}"/>
    <cellStyle name="Input 6 10 3 2" xfId="22030" xr:uid="{9DE8A6D3-D49D-4000-9DE9-D2016920711D}"/>
    <cellStyle name="Input 6 10 4" xfId="18864" xr:uid="{4D4516C0-DE30-42FD-9073-C2EFC2054A08}"/>
    <cellStyle name="Input 6 10 4 2" xfId="24620" xr:uid="{454A313E-22A0-49EA-B0A0-BEB04745C98A}"/>
    <cellStyle name="Input 6 10 5" xfId="19887" xr:uid="{F5F75F59-3C88-4CF8-9A00-5D51CC6B0742}"/>
    <cellStyle name="Input 6 10 5 2" xfId="25646" xr:uid="{C1478D2D-0A69-46B7-B908-237FCF57D5F0}"/>
    <cellStyle name="Input 6 10 6" xfId="17441" xr:uid="{7485D1EB-4A58-4339-9FA1-54970C5DA50C}"/>
    <cellStyle name="Input 6 10 6 2" xfId="23198" xr:uid="{000E3872-4365-4D12-8BC5-06038518EA01}"/>
    <cellStyle name="Input 6 10 7" xfId="19753" xr:uid="{26B3880B-BABA-491F-A12D-78552A91310D}"/>
    <cellStyle name="Input 6 10 7 2" xfId="25511" xr:uid="{50DB2025-16CB-486D-B46A-233C765A3E1C}"/>
    <cellStyle name="Input 6 10 8" xfId="12630" xr:uid="{0D15AF1B-07B0-4121-B9ED-CA22CE699A9D}"/>
    <cellStyle name="Input 6 10 9" xfId="12326" xr:uid="{7FFE8AA3-B1D1-4011-863C-F769F420F824}"/>
    <cellStyle name="Input 6 11" xfId="10292" xr:uid="{BE4E54F4-19A0-4BFB-A1BD-A2E4761D692B}"/>
    <cellStyle name="Input 6 11 10" xfId="12751" xr:uid="{10AB56E2-8EAA-4B9F-B832-586C5A2BE619}"/>
    <cellStyle name="Input 6 11 11" xfId="13463" xr:uid="{E25E775E-1C48-4D0E-9868-DEFCACFFD115}"/>
    <cellStyle name="Input 6 11 12" xfId="14879" xr:uid="{79048BF3-23E8-4A34-97FB-B039FE7E3285}"/>
    <cellStyle name="Input 6 11 2" xfId="19106" xr:uid="{9EE04072-C46E-4DB1-A903-9AB7E1C4595F}"/>
    <cellStyle name="Input 6 11 2 2" xfId="24863" xr:uid="{528CB391-323B-4F61-BF13-8748C151FC97}"/>
    <cellStyle name="Input 6 11 3" xfId="18048" xr:uid="{BA48079B-7587-4847-BB51-C58DCD47FE59}"/>
    <cellStyle name="Input 6 11 3 2" xfId="23806" xr:uid="{066A9E46-D5C0-4114-8E37-836F20FFAAD9}"/>
    <cellStyle name="Input 6 11 4" xfId="18269" xr:uid="{13F369AB-529F-46B8-BC8D-A733657ED811}"/>
    <cellStyle name="Input 6 11 4 2" xfId="24027" xr:uid="{6AF9A7EC-9C6B-4870-B5BE-A14FC9AADF81}"/>
    <cellStyle name="Input 6 11 5" xfId="19787" xr:uid="{5BB574A4-2DC4-481A-A07E-C0B28E831F0A}"/>
    <cellStyle name="Input 6 11 5 2" xfId="25545" xr:uid="{B3ACB03C-F392-48C2-9E18-D92F8898A31B}"/>
    <cellStyle name="Input 6 11 6" xfId="15560" xr:uid="{74B9BA1D-08BE-4C78-9461-8CAD47745FD9}"/>
    <cellStyle name="Input 6 11 6 2" xfId="21319" xr:uid="{408373EE-4F01-4079-A8CC-FF250DAF6EAE}"/>
    <cellStyle name="Input 6 11 7" xfId="19754" xr:uid="{53440DA0-21F8-4673-949C-1E62562FEE24}"/>
    <cellStyle name="Input 6 11 7 2" xfId="25512" xr:uid="{264F9CEF-4E88-4273-B0AA-B5D6254362B7}"/>
    <cellStyle name="Input 6 11 8" xfId="14709" xr:uid="{4958AFAA-0C6E-44A2-9243-449EF6A7CEC4}"/>
    <cellStyle name="Input 6 11 9" xfId="14562" xr:uid="{80B88E81-38AB-4AD0-AEE8-55F4C400E6D9}"/>
    <cellStyle name="Input 6 12" xfId="17812" xr:uid="{B02CD955-7414-4365-9CD8-AD25888C7364}"/>
    <cellStyle name="Input 6 12 2" xfId="23569" xr:uid="{01A0FA1F-B126-4F1A-BA80-BDB141BFDF57}"/>
    <cellStyle name="Input 6 13" xfId="17551" xr:uid="{4063AC9D-97E3-49C5-9D8C-A930839372EA}"/>
    <cellStyle name="Input 6 13 2" xfId="23308" xr:uid="{3C8C6242-AE12-4FC8-A0E2-7610195A9641}"/>
    <cellStyle name="Input 6 14" xfId="17302" xr:uid="{002BBBC4-DE0E-424D-A4DE-D580CEEA1C43}"/>
    <cellStyle name="Input 6 14 2" xfId="23059" xr:uid="{02C2D854-F2E5-4CB5-B0B5-B85E01B4A59D}"/>
    <cellStyle name="Input 6 15" xfId="18136" xr:uid="{1DE40950-725B-4847-8CB0-170CF9453F70}"/>
    <cellStyle name="Input 6 15 2" xfId="23894" xr:uid="{6218578E-26CC-4130-BE55-DEA6F2016832}"/>
    <cellStyle name="Input 6 16" xfId="17186" xr:uid="{B33539BE-2329-4349-A0E4-5C36E77EAB89}"/>
    <cellStyle name="Input 6 16 2" xfId="22943" xr:uid="{0006FED2-2902-4A94-90E6-A49E92B81A25}"/>
    <cellStyle name="Input 6 17" xfId="15837" xr:uid="{66C230E0-FEE0-406D-A9E1-7A80DBACBCF3}"/>
    <cellStyle name="Input 6 17 2" xfId="21594" xr:uid="{D867CD50-80AE-4B06-AEDF-424A05D2E2DB}"/>
    <cellStyle name="Input 6 18" xfId="14088" xr:uid="{72802730-B9A3-4C2A-B218-1AB468C91F67}"/>
    <cellStyle name="Input 6 19" xfId="15386" xr:uid="{50AFC790-0DF3-4D18-9970-D6F3C948CE3E}"/>
    <cellStyle name="Input 6 2" xfId="9932" xr:uid="{70D0BCCA-6F67-46C9-95BC-75AA23C0DD7A}"/>
    <cellStyle name="Input 6 2 10" xfId="13786" xr:uid="{4F79FA53-41D9-4616-BA33-C015D3496717}"/>
    <cellStyle name="Input 6 2 11" xfId="14153" xr:uid="{57C5BA11-5EF2-4FEC-B67F-C8A0EC85B181}"/>
    <cellStyle name="Input 6 2 12" xfId="14325" xr:uid="{7E6F8492-B2EC-4497-9519-5E49A2DD0A7F}"/>
    <cellStyle name="Input 6 2 13" xfId="21269" xr:uid="{8599AB5E-C3CC-49BE-ACFC-D28B09FD410D}"/>
    <cellStyle name="Input 6 2 2" xfId="7925" xr:uid="{BD530C9F-B25B-4D31-AA58-6C38225E9CE1}"/>
    <cellStyle name="Input 6 2 2 10" xfId="13287" xr:uid="{FA231419-E03F-462A-AF56-380B7CE71FAB}"/>
    <cellStyle name="Input 6 2 2 11" xfId="14519" xr:uid="{AA900DFB-75EE-4BB2-84B5-1A0573BD0D29}"/>
    <cellStyle name="Input 6 2 2 12" xfId="12753" xr:uid="{71C6FD38-D0A2-493B-BAB5-89BEDDD0C2D7}"/>
    <cellStyle name="Input 6 2 2 2" xfId="18200" xr:uid="{02C95A75-7FB8-4B25-8822-60F47E3E3961}"/>
    <cellStyle name="Input 6 2 2 2 2" xfId="23958" xr:uid="{198A7512-B986-4C61-B771-BCE12EE967E7}"/>
    <cellStyle name="Input 6 2 2 3" xfId="18010" xr:uid="{1B12780E-5678-4034-BACE-975D190095FF}"/>
    <cellStyle name="Input 6 2 2 3 2" xfId="23768" xr:uid="{6E6D7121-D000-48FF-8C90-631622878EA0}"/>
    <cellStyle name="Input 6 2 2 4" xfId="16944" xr:uid="{47D400EB-7E41-4711-819D-7EC0EAC366EE}"/>
    <cellStyle name="Input 6 2 2 4 2" xfId="22701" xr:uid="{202AA66B-43FF-43F5-8D02-A927C92AAD0D}"/>
    <cellStyle name="Input 6 2 2 5" xfId="17275" xr:uid="{D789CF6C-7C2A-48B3-A94D-6D909385CD65}"/>
    <cellStyle name="Input 6 2 2 5 2" xfId="23032" xr:uid="{D4DD10FF-8C3C-4E96-A09D-B5FEE6D43279}"/>
    <cellStyle name="Input 6 2 2 6" xfId="15734" xr:uid="{E8E0BFC9-A0FB-4913-8221-0C1C13BD6272}"/>
    <cellStyle name="Input 6 2 2 6 2" xfId="21491" xr:uid="{388F713B-3D4D-489F-A821-307B61E0EC5B}"/>
    <cellStyle name="Input 6 2 2 7" xfId="20144" xr:uid="{87E7843C-AA54-415A-8987-26F524203F89}"/>
    <cellStyle name="Input 6 2 2 7 2" xfId="25903" xr:uid="{CBCE254C-C62C-48A8-A9F0-E7EAE3266075}"/>
    <cellStyle name="Input 6 2 2 8" xfId="13675" xr:uid="{B0EF4990-D81E-41A2-8853-62FBDC5177CE}"/>
    <cellStyle name="Input 6 2 2 9" xfId="13589" xr:uid="{A7E9FBFC-9A60-4A89-B091-7726D260B0F5}"/>
    <cellStyle name="Input 6 2 3" xfId="18965" xr:uid="{C8912DC3-38B8-451A-9586-1F1F10887F99}"/>
    <cellStyle name="Input 6 2 3 2" xfId="24722" xr:uid="{A4DBE3B0-4667-4F83-AF55-FB4488A6FBC8}"/>
    <cellStyle name="Input 6 2 4" xfId="19485" xr:uid="{4783919C-2680-4D4B-BF47-886F841BA57A}"/>
    <cellStyle name="Input 6 2 4 2" xfId="25241" xr:uid="{4226F72E-1B66-4EB4-A46D-1727038D84BA}"/>
    <cellStyle name="Input 6 2 5" xfId="17885" xr:uid="{1B682BDB-43EB-4097-A43E-CD1DE2FFFBAB}"/>
    <cellStyle name="Input 6 2 5 2" xfId="23642" xr:uid="{D9F7B9A9-07F3-49CB-9E7E-322177D8C29D}"/>
    <cellStyle name="Input 6 2 6" xfId="19817" xr:uid="{4489EE87-9A00-40AC-9347-639D801131A1}"/>
    <cellStyle name="Input 6 2 6 2" xfId="25575" xr:uid="{A8FC450C-16C4-43AF-9B4F-EA7B1F744A84}"/>
    <cellStyle name="Input 6 2 7" xfId="19098" xr:uid="{20D9EADF-77C6-45CB-8493-ECBFF3EAA0A3}"/>
    <cellStyle name="Input 6 2 7 2" xfId="24855" xr:uid="{9386BE24-0A7B-4369-8D81-4FFDDBCD0ABD}"/>
    <cellStyle name="Input 6 2 8" xfId="19411" xr:uid="{5FF30A93-93CF-4E78-B9E4-1325E292DC47}"/>
    <cellStyle name="Input 6 2 8 2" xfId="25167" xr:uid="{DB969A0B-66CE-4E3E-AEBA-4BC020AAB52C}"/>
    <cellStyle name="Input 6 2 9" xfId="13647" xr:uid="{2C31A540-FC57-442F-A33B-529C21C493F6}"/>
    <cellStyle name="Input 6 20" xfId="20900" xr:uid="{728DF149-5CEB-43B9-9F86-28594E9250E6}"/>
    <cellStyle name="Input 6 21" xfId="14410" xr:uid="{10EFD8E8-C37F-4AB0-9E90-F7FF4205ABE8}"/>
    <cellStyle name="Input 6 22" xfId="11948" xr:uid="{D253C2CA-5163-4E89-999E-D55C2F2EF663}"/>
    <cellStyle name="Input 6 3" xfId="4508" xr:uid="{D7289CE4-7DE7-4F17-A505-A75F750B22C0}"/>
    <cellStyle name="Input 6 3 10" xfId="14805" xr:uid="{782FE2D4-D1B3-4EB4-8B5E-5AE5B969202A}"/>
    <cellStyle name="Input 6 3 11" xfId="13542" xr:uid="{521DB709-6089-4F42-8B74-32FA56A9E286}"/>
    <cellStyle name="Input 6 3 12" xfId="12032" xr:uid="{B87137AF-B7D7-442C-9555-7817747E2319}"/>
    <cellStyle name="Input 6 3 13" xfId="14793" xr:uid="{03316CA7-6072-4077-A923-8E2244C56847}"/>
    <cellStyle name="Input 6 3 2" xfId="9645" xr:uid="{80D77491-64C6-41BF-9DEF-6D790415A20B}"/>
    <cellStyle name="Input 6 3 2 10" xfId="14554" xr:uid="{03910696-F781-4BBD-BF97-8F48DA642ECF}"/>
    <cellStyle name="Input 6 3 2 11" xfId="14901" xr:uid="{619AF39B-1158-4A91-809E-382292BFA65B}"/>
    <cellStyle name="Input 6 3 2 12" xfId="14750" xr:uid="{1AC8C473-AF45-40EC-BD2B-6492D318DCAB}"/>
    <cellStyle name="Input 6 3 2 2" xfId="18861" xr:uid="{A42682B9-3E06-499F-9F91-48981361CE1B}"/>
    <cellStyle name="Input 6 3 2 2 2" xfId="24617" xr:uid="{8F410A42-9B46-49E5-B4AB-4B9C4F9F6916}"/>
    <cellStyle name="Input 6 3 2 3" xfId="18970" xr:uid="{463F2194-47AD-4EC0-8B36-937E4C5487A3}"/>
    <cellStyle name="Input 6 3 2 3 2" xfId="24727" xr:uid="{9271007A-E36A-4ECD-8DB3-07964400EF2E}"/>
    <cellStyle name="Input 6 3 2 4" xfId="19328" xr:uid="{D6F40A7F-DC93-4493-B28E-F1AD8E4F6CE3}"/>
    <cellStyle name="Input 6 3 2 4 2" xfId="25084" xr:uid="{ABE6D8B0-260E-40AE-927D-67650C25B126}"/>
    <cellStyle name="Input 6 3 2 5" xfId="18850" xr:uid="{4C49E928-88ED-4974-8078-CB38124B350C}"/>
    <cellStyle name="Input 6 3 2 5 2" xfId="24606" xr:uid="{F85DAD67-3F56-4994-9304-3CE1CE6DCABC}"/>
    <cellStyle name="Input 6 3 2 6" xfId="16726" xr:uid="{CE00139A-5B86-4199-9A12-8F7B2074EF94}"/>
    <cellStyle name="Input 6 3 2 6 2" xfId="22485" xr:uid="{309BFFEF-40BA-466F-9973-B9CB751758CF}"/>
    <cellStyle name="Input 6 3 2 7" xfId="18257" xr:uid="{E5A683C4-1A02-49A2-A625-45443FA4832F}"/>
    <cellStyle name="Input 6 3 2 7 2" xfId="24015" xr:uid="{B28A2E48-97B1-4F20-848C-8947AE685FF1}"/>
    <cellStyle name="Input 6 3 2 8" xfId="14413" xr:uid="{C56B6BDF-EAB3-4184-9862-A045E20F4B82}"/>
    <cellStyle name="Input 6 3 2 9" xfId="20659" xr:uid="{FD762E9A-80E1-4FD1-BD7D-A3A0A2F7F72F}"/>
    <cellStyle name="Input 6 3 3" xfId="16827" xr:uid="{F86EBFD9-5976-46B6-89E1-23350E3ED596}"/>
    <cellStyle name="Input 6 3 3 2" xfId="22584" xr:uid="{4698DE1C-8048-4328-A7B0-518DF67F2A10}"/>
    <cellStyle name="Input 6 3 4" xfId="16289" xr:uid="{9922BEE1-64E7-4C12-B187-92F9E763690F}"/>
    <cellStyle name="Input 6 3 4 2" xfId="22045" xr:uid="{6D8E4E7D-B161-4EB6-B95C-3618D0BA45C3}"/>
    <cellStyle name="Input 6 3 5" xfId="17919" xr:uid="{638A933C-9E87-4B3C-B6B8-3ABD1310E28F}"/>
    <cellStyle name="Input 6 3 5 2" xfId="23676" xr:uid="{41D6247A-F2CF-4B70-83A9-E26B95A14AA9}"/>
    <cellStyle name="Input 6 3 6" xfId="15765" xr:uid="{2F0C471B-56C8-4BA7-91C2-BC043EB3DF96}"/>
    <cellStyle name="Input 6 3 6 2" xfId="21522" xr:uid="{E713E924-0E24-43DC-809C-F208A2A231F3}"/>
    <cellStyle name="Input 6 3 7" xfId="20090" xr:uid="{C22D24C3-2AE8-4B69-93A2-DB8584A49C89}"/>
    <cellStyle name="Input 6 3 7 2" xfId="25849" xr:uid="{3DFD3DA3-27D8-4C13-9FE4-CA9DE39D2991}"/>
    <cellStyle name="Input 6 3 8" xfId="17115" xr:uid="{34B5D8A3-892B-4CE9-ACDF-94D467676087}"/>
    <cellStyle name="Input 6 3 8 2" xfId="22872" xr:uid="{25E54803-47CE-4366-AD1D-5D6DDED46C40}"/>
    <cellStyle name="Input 6 3 9" xfId="12628" xr:uid="{630759FC-300C-4ABB-A293-6A74B663EDCA}"/>
    <cellStyle name="Input 6 4" xfId="7019" xr:uid="{BCD84325-84CE-440E-814A-5A015675A2D0}"/>
    <cellStyle name="Input 6 4 10" xfId="13702" xr:uid="{80D69AD3-76CA-4454-AC59-5D7E9779D595}"/>
    <cellStyle name="Input 6 4 11" xfId="12960" xr:uid="{8E15777A-6D93-4A60-9B88-A6195E5A3E07}"/>
    <cellStyle name="Input 6 4 12" xfId="14795" xr:uid="{99263627-9FAF-4DCB-84D7-CA86707432F0}"/>
    <cellStyle name="Input 6 4 13" xfId="13419" xr:uid="{66B467AE-5279-4C0A-AB79-E227D6D40B7A}"/>
    <cellStyle name="Input 6 4 2" xfId="7013" xr:uid="{576E30D8-52AF-440A-84A6-5C7C5E20576E}"/>
    <cellStyle name="Input 6 4 2 10" xfId="14676" xr:uid="{18D0F524-29B0-4366-B556-12D1021D2930}"/>
    <cellStyle name="Input 6 4 2 11" xfId="13991" xr:uid="{8C55B8F9-74FF-42B4-AEE0-427E4CD4D077}"/>
    <cellStyle name="Input 6 4 2 12" xfId="13317" xr:uid="{0B4A07F4-AE77-4163-8492-EAEBF0E26600}"/>
    <cellStyle name="Input 6 4 2 2" xfId="17863" xr:uid="{EBE96D3C-698F-4972-B5BB-A95BC9E13F01}"/>
    <cellStyle name="Input 6 4 2 2 2" xfId="23620" xr:uid="{5E87D1F9-3F4C-4C87-B7E6-9BC1298920AC}"/>
    <cellStyle name="Input 6 4 2 3" xfId="17608" xr:uid="{1D0E4441-7B6C-4CC5-AE18-42160FA6624A}"/>
    <cellStyle name="Input 6 4 2 3 2" xfId="23365" xr:uid="{657C61BE-28EC-498E-B79C-576CD4AD5E8A}"/>
    <cellStyle name="Input 6 4 2 4" xfId="16168" xr:uid="{EAD31ABE-1B85-47E7-BE96-DD7F7066CF81}"/>
    <cellStyle name="Input 6 4 2 4 2" xfId="21924" xr:uid="{2156DAD3-D5FC-4D14-9D19-58F899E2ACD9}"/>
    <cellStyle name="Input 6 4 2 5" xfId="16903" xr:uid="{1799B4C0-3445-4DE5-88F7-C76C39979B85}"/>
    <cellStyle name="Input 6 4 2 5 2" xfId="22660" xr:uid="{478284F0-A2E8-4B33-8E31-30FC3CBA4086}"/>
    <cellStyle name="Input 6 4 2 6" xfId="19900" xr:uid="{F4654272-591C-4940-82AB-1BE790246E40}"/>
    <cellStyle name="Input 6 4 2 6 2" xfId="25659" xr:uid="{5FFD9BA9-270D-44FB-BDB0-251C9C217174}"/>
    <cellStyle name="Input 6 4 2 7" xfId="20572" xr:uid="{026D37A2-662F-493E-8703-2C88B19B6F84}"/>
    <cellStyle name="Input 6 4 2 7 2" xfId="26331" xr:uid="{CAE56D94-B2C6-473B-B59E-D250E244FBE2}"/>
    <cellStyle name="Input 6 4 2 8" xfId="14944" xr:uid="{265D832D-DB91-4F07-B306-A12D7B760107}"/>
    <cellStyle name="Input 6 4 2 9" xfId="13704" xr:uid="{FDFB63E1-4C23-495C-9DD8-09D966F1AF98}"/>
    <cellStyle name="Input 6 4 3" xfId="17866" xr:uid="{98AD645D-0F46-48D4-B46E-D0E5E1E46A3D}"/>
    <cellStyle name="Input 6 4 3 2" xfId="23623" xr:uid="{5DEA4C24-B5B0-432C-8390-C51DDE348A70}"/>
    <cellStyle name="Input 6 4 4" xfId="18432" xr:uid="{4217FDFC-5614-468F-8D03-299ADDAB9F19}"/>
    <cellStyle name="Input 6 4 4 2" xfId="24188" xr:uid="{CEA47666-72B4-4AC0-B1C0-342F5917718A}"/>
    <cellStyle name="Input 6 4 5" xfId="16934" xr:uid="{678B7225-9B5E-4F9C-A21C-5106188FFD88}"/>
    <cellStyle name="Input 6 4 5 2" xfId="22691" xr:uid="{0DE4B2EB-40A7-4921-9378-F08998D02F84}"/>
    <cellStyle name="Input 6 4 6" xfId="17116" xr:uid="{6F078F65-BBDF-46FE-9CDE-910C0F78747D}"/>
    <cellStyle name="Input 6 4 6 2" xfId="22873" xr:uid="{AB174429-62C7-4A1B-9B1A-31EE2ACF273B}"/>
    <cellStyle name="Input 6 4 7" xfId="17664" xr:uid="{B3FF6F8B-70B9-4283-9140-766CA827BDFE}"/>
    <cellStyle name="Input 6 4 7 2" xfId="23421" xr:uid="{20622B52-186D-4AA0-AA42-44FA5D3E90F9}"/>
    <cellStyle name="Input 6 4 8" xfId="19075" xr:uid="{FA3117D1-AC08-454A-A9D4-79C58C4564BF}"/>
    <cellStyle name="Input 6 4 8 2" xfId="24832" xr:uid="{A11DC7C1-B634-492E-9BFF-3FE87912AEAB}"/>
    <cellStyle name="Input 6 4 9" xfId="13344" xr:uid="{079ECB4D-4B8B-4500-8F7D-0B36CF703FFC}"/>
    <cellStyle name="Input 6 5" xfId="5692" xr:uid="{5BE55823-F559-44C3-A1A9-F99EAEE4DB1C}"/>
    <cellStyle name="Input 6 5 10" xfId="14530" xr:uid="{BC7F239D-9DE3-41D1-A86C-BAFF2411CE8F}"/>
    <cellStyle name="Input 6 5 11" xfId="12932" xr:uid="{BA24F08B-2CBC-42C1-8005-BA087011A1D0}"/>
    <cellStyle name="Input 6 5 12" xfId="12717" xr:uid="{29E1793E-7402-4380-AC8F-4440F59F93A1}"/>
    <cellStyle name="Input 6 5 13" xfId="15092" xr:uid="{8ED60016-2C46-4B96-AEE8-C1866B3567F3}"/>
    <cellStyle name="Input 6 5 2" xfId="4506" xr:uid="{8774DE22-0AA9-4EFB-8D71-2F81335A7001}"/>
    <cellStyle name="Input 6 5 2 10" xfId="14083" xr:uid="{A0705EFB-BBD4-4C3C-9E42-C2EB348240EC}"/>
    <cellStyle name="Input 6 5 2 11" xfId="12031" xr:uid="{E3EA714F-8EFE-4DB3-A955-3A53976E64B5}"/>
    <cellStyle name="Input 6 5 2 12" xfId="12619" xr:uid="{BDBFA146-5852-4BF2-8786-136DC6990A96}"/>
    <cellStyle name="Input 6 5 2 2" xfId="16826" xr:uid="{CA7AB772-EF97-437A-A8F9-FC393E1B24FB}"/>
    <cellStyle name="Input 6 5 2 2 2" xfId="22583" xr:uid="{3B88E307-A22E-473D-82BF-02E1C9FBFF33}"/>
    <cellStyle name="Input 6 5 2 3" xfId="16285" xr:uid="{79627096-67AF-4F14-B0FD-E095B42DF49A}"/>
    <cellStyle name="Input 6 5 2 3 2" xfId="22041" xr:uid="{E962628F-0518-4F39-B95B-1FB85EC65EE1}"/>
    <cellStyle name="Input 6 5 2 4" xfId="16520" xr:uid="{DD0BACD0-239F-4282-AF84-61FE3059E839}"/>
    <cellStyle name="Input 6 5 2 4 2" xfId="22278" xr:uid="{95B7AC1E-0CD7-4B22-B965-80D55860000D}"/>
    <cellStyle name="Input 6 5 2 5" xfId="15762" xr:uid="{53EB7504-4BF6-4564-8F9D-33B39C9E4835}"/>
    <cellStyle name="Input 6 5 2 5 2" xfId="21519" xr:uid="{9926C392-6DA3-453F-9A37-07E88F644BFD}"/>
    <cellStyle name="Input 6 5 2 6" xfId="18981" xr:uid="{3B9C972D-EB4C-4EFA-BC22-B6FE132801F8}"/>
    <cellStyle name="Input 6 5 2 6 2" xfId="24738" xr:uid="{FF1EE181-C1B5-43BC-A8E1-17A20B3C8A71}"/>
    <cellStyle name="Input 6 5 2 7" xfId="15584" xr:uid="{940F87C0-127F-4AC0-B882-D4D82C3E06F9}"/>
    <cellStyle name="Input 6 5 2 7 2" xfId="21341" xr:uid="{B449CB3F-08AC-4A53-B4CA-9A47F2D56FAD}"/>
    <cellStyle name="Input 6 5 2 8" xfId="12625" xr:uid="{2CB5EB4C-E26F-43B6-9FAF-731D8AD371E3}"/>
    <cellStyle name="Input 6 5 2 9" xfId="15129" xr:uid="{72D5C969-02CF-4172-9E4C-62B15A801341}"/>
    <cellStyle name="Input 6 5 3" xfId="17356" xr:uid="{B3193B81-97C3-47D5-9B6C-ECA79B092D14}"/>
    <cellStyle name="Input 6 5 3 2" xfId="23113" xr:uid="{3D5E4395-3FB8-4413-A566-DE432D59CA0A}"/>
    <cellStyle name="Input 6 5 4" xfId="19591" xr:uid="{E05A4263-272F-4F6C-8090-DCAF2BF7207B}"/>
    <cellStyle name="Input 6 5 4 2" xfId="25348" xr:uid="{4AEBD105-0E94-48B7-8C08-D471539D2CE0}"/>
    <cellStyle name="Input 6 5 5" xfId="17205" xr:uid="{C26272A2-B660-4E1C-98C5-EB093343811D}"/>
    <cellStyle name="Input 6 5 5 2" xfId="22962" xr:uid="{F2156AF2-94E8-41F1-8956-1AE133E9CA95}"/>
    <cellStyle name="Input 6 5 6" xfId="18791" xr:uid="{BFFD58C8-BD2E-49B7-999D-E21F95914648}"/>
    <cellStyle name="Input 6 5 6 2" xfId="24547" xr:uid="{5C6D6F9D-41E3-4567-8D2F-BFEB875A32EA}"/>
    <cellStyle name="Input 6 5 7" xfId="20373" xr:uid="{D81CEE87-7AEF-42FA-BD2D-6E71A5C20B48}"/>
    <cellStyle name="Input 6 5 7 2" xfId="26132" xr:uid="{3A6E9EE9-294B-421E-8B11-E12096930AF0}"/>
    <cellStyle name="Input 6 5 8" xfId="19165" xr:uid="{5DFCAEEA-01C4-482E-AC1C-3B8C18838E4A}"/>
    <cellStyle name="Input 6 5 8 2" xfId="24922" xr:uid="{2151B888-ADB2-40EB-A740-1E14BB15EDB7}"/>
    <cellStyle name="Input 6 5 9" xfId="15450" xr:uid="{B92A1928-5D8F-4DA8-BE36-45F9A047871F}"/>
    <cellStyle name="Input 6 6" xfId="9010" xr:uid="{26080506-DA92-47E0-BA89-65349BC9CCFD}"/>
    <cellStyle name="Input 6 6 10" xfId="14541" xr:uid="{9CB95B21-B9F8-4379-A884-957CCAAA06C1}"/>
    <cellStyle name="Input 6 6 11" xfId="14350" xr:uid="{7B440AF8-44D6-497B-9F5A-57367E075501}"/>
    <cellStyle name="Input 6 6 12" xfId="13620" xr:uid="{156A9C05-47CB-4A21-AF46-C104935712FD}"/>
    <cellStyle name="Input 6 6 13" xfId="21201" xr:uid="{EB49CE72-0AC6-4683-B907-EA94610ABB4F}"/>
    <cellStyle name="Input 6 6 2" xfId="5181" xr:uid="{CE7D4D2D-AE12-4DB4-A611-1BBF0DA053A9}"/>
    <cellStyle name="Input 6 6 2 10" xfId="13777" xr:uid="{5BA97EFA-BB1C-44BC-94C7-D107AF71B7A5}"/>
    <cellStyle name="Input 6 6 2 11" xfId="12795" xr:uid="{73D4EC4A-220E-42EA-83E7-A0FA614D654C}"/>
    <cellStyle name="Input 6 6 2 12" xfId="13468" xr:uid="{BA308717-5561-48E7-A441-A72E34F24110}"/>
    <cellStyle name="Input 6 6 2 2" xfId="17164" xr:uid="{64631026-26E4-46BC-8815-9CA185CDED1F}"/>
    <cellStyle name="Input 6 6 2 2 2" xfId="22921" xr:uid="{73DB1351-86E6-42C7-A22F-2993D7164383}"/>
    <cellStyle name="Input 6 6 2 3" xfId="17189" xr:uid="{B78A6308-7A90-48A4-8222-71E5D1605B52}"/>
    <cellStyle name="Input 6 6 2 3 2" xfId="22946" xr:uid="{224754FB-3C6B-4D2D-8E0A-94CCBEB9A25E}"/>
    <cellStyle name="Input 6 6 2 4" xfId="17062" xr:uid="{BDBBC4FF-A658-448D-A8F8-43AAA5F21C01}"/>
    <cellStyle name="Input 6 6 2 4 2" xfId="22819" xr:uid="{6C941E44-F97F-4FEC-8186-29B739A2EDCE}"/>
    <cellStyle name="Input 6 6 2 5" xfId="17209" xr:uid="{0CD8F211-1192-475E-BFD3-72D5D5F1B772}"/>
    <cellStyle name="Input 6 6 2 5 2" xfId="22966" xr:uid="{23ADB4AD-72F4-431A-B881-A7EC592E6B02}"/>
    <cellStyle name="Input 6 6 2 6" xfId="19433" xr:uid="{611E0072-1081-43A2-AD7A-D41CF2561E8E}"/>
    <cellStyle name="Input 6 6 2 6 2" xfId="25189" xr:uid="{355E6878-CAE5-41F4-9406-04210251964C}"/>
    <cellStyle name="Input 6 6 2 7" xfId="15693" xr:uid="{8564EF44-8E1A-4699-888E-01FA973C51FB}"/>
    <cellStyle name="Input 6 6 2 7 2" xfId="21450" xr:uid="{F5315BCE-1C33-469A-9EB1-992B113716C8}"/>
    <cellStyle name="Input 6 6 2 8" xfId="15449" xr:uid="{2FA28AE1-6CD3-47FE-8F20-3D64D00A40C5}"/>
    <cellStyle name="Input 6 6 2 9" xfId="12977" xr:uid="{3EC94336-83C9-4806-A0DD-3770E3AA6326}"/>
    <cellStyle name="Input 6 6 3" xfId="18611" xr:uid="{8B0D18AC-A63E-47C3-98BD-07C2DC913464}"/>
    <cellStyle name="Input 6 6 3 2" xfId="24367" xr:uid="{E9709F10-CB20-4533-BD0D-3390C43C1C82}"/>
    <cellStyle name="Input 6 6 4" xfId="18530" xr:uid="{E21D3CFA-FC8E-482E-8E20-779D9089D92C}"/>
    <cellStyle name="Input 6 6 4 2" xfId="24286" xr:uid="{8327D725-579F-483D-91DC-F54293287900}"/>
    <cellStyle name="Input 6 6 5" xfId="18216" xr:uid="{6ED8CF2B-ABAB-4913-AA1D-F8DA9A38DB17}"/>
    <cellStyle name="Input 6 6 5 2" xfId="23974" xr:uid="{D29F5CA8-4E1C-424C-A6C2-0C306C72B197}"/>
    <cellStyle name="Input 6 6 6" xfId="18802" xr:uid="{69647CA6-CCF7-40AF-B375-754AB8E1CAFB}"/>
    <cellStyle name="Input 6 6 6 2" xfId="24558" xr:uid="{33A1C14A-69A2-4C6D-B3CC-3331E0772496}"/>
    <cellStyle name="Input 6 6 7" xfId="18095" xr:uid="{D112244A-25DF-4D20-BCFF-31B69CE29C86}"/>
    <cellStyle name="Input 6 6 7 2" xfId="23853" xr:uid="{902567EC-5C32-46A2-8356-2E3B52F7452E}"/>
    <cellStyle name="Input 6 6 8" xfId="20619" xr:uid="{0F58B304-727A-4309-95C4-4800F26F5742}"/>
    <cellStyle name="Input 6 6 8 2" xfId="26378" xr:uid="{68B1BE10-A7C7-4694-9B1D-1B31E665625B}"/>
    <cellStyle name="Input 6 6 9" xfId="14108" xr:uid="{76BED2A1-27D9-4819-85F8-D44797705C8D}"/>
    <cellStyle name="Input 6 7" xfId="6405" xr:uid="{23004D84-7277-41AA-AA88-F3F0B8557AA3}"/>
    <cellStyle name="Input 6 7 10" xfId="13368" xr:uid="{0CEA406B-36A3-4D11-80C6-ADF34294D577}"/>
    <cellStyle name="Input 6 7 11" xfId="20868" xr:uid="{B495A760-84E0-4008-A529-301C11710A90}"/>
    <cellStyle name="Input 6 7 12" xfId="14037" xr:uid="{BB801062-FB71-4D3A-B3F6-62301F1D0AAC}"/>
    <cellStyle name="Input 6 7 2" xfId="17623" xr:uid="{A0D9ED65-92C7-499D-8E54-46925178F76B}"/>
    <cellStyle name="Input 6 7 2 2" xfId="23380" xr:uid="{5995F5E6-9219-41BC-A02D-01745C73DF8D}"/>
    <cellStyle name="Input 6 7 3" xfId="17374" xr:uid="{EF80FD46-17EB-4512-B463-2B73201F3E53}"/>
    <cellStyle name="Input 6 7 3 2" xfId="23131" xr:uid="{323C8532-29FB-4677-81CF-F98715CDE098}"/>
    <cellStyle name="Input 6 7 4" xfId="16947" xr:uid="{31651DBE-771B-4810-97DA-A71F670196FF}"/>
    <cellStyle name="Input 6 7 4 2" xfId="22704" xr:uid="{CAF7FB3E-FA68-42D8-9A35-0E80A440A222}"/>
    <cellStyle name="Input 6 7 5" xfId="20071" xr:uid="{0E039067-F116-4B3E-BB9C-CFF5D90D3B50}"/>
    <cellStyle name="Input 6 7 5 2" xfId="25830" xr:uid="{6C80E423-7B33-4818-A4A1-DCCC969E7EAD}"/>
    <cellStyle name="Input 6 7 6" xfId="19966" xr:uid="{CDD5550B-073D-4E16-8D45-D0A50DC71DB3}"/>
    <cellStyle name="Input 6 7 6 2" xfId="25725" xr:uid="{4EF8E1DC-4FA2-4D3E-BF15-56702CBFB033}"/>
    <cellStyle name="Input 6 7 7" xfId="17436" xr:uid="{D1A7308C-2AA9-4870-A024-7EAD93928452}"/>
    <cellStyle name="Input 6 7 7 2" xfId="23193" xr:uid="{4AFB7DA2-28F0-4B12-9A9C-D3940F4D2B6E}"/>
    <cellStyle name="Input 6 7 8" xfId="13791" xr:uid="{08FE8CBD-674D-4A9B-8183-9DA7D093AF61}"/>
    <cellStyle name="Input 6 7 9" xfId="14891" xr:uid="{A8C73372-13C0-44DD-B24A-67C19C38FF84}"/>
    <cellStyle name="Input 6 8" xfId="11289" xr:uid="{1E629138-1D6F-49D2-B57B-683AEA4510F2}"/>
    <cellStyle name="Input 6 8 10" xfId="20976" xr:uid="{F059CAE1-7164-4177-934A-30AD3B0E3801}"/>
    <cellStyle name="Input 6 8 11" xfId="21131" xr:uid="{42568BF7-DDED-43DB-A18C-58AB63960B35}"/>
    <cellStyle name="Input 6 8 12" xfId="21034" xr:uid="{6F3679BA-0B25-47C8-AACE-23568D9F7002}"/>
    <cellStyle name="Input 6 8 2" xfId="19511" xr:uid="{1420D9A3-19A2-4D63-81C2-7642AE40569A}"/>
    <cellStyle name="Input 6 8 2 2" xfId="25267" xr:uid="{9C959E38-532C-424A-B862-52A0942E5B30}"/>
    <cellStyle name="Input 6 8 3" xfId="19825" xr:uid="{40D3C8A3-9FF7-4343-A706-CAA10527266C}"/>
    <cellStyle name="Input 6 8 3 2" xfId="25583" xr:uid="{D76A4505-0B32-4A76-9AFB-9D100A59B83E}"/>
    <cellStyle name="Input 6 8 4" xfId="20101" xr:uid="{02C5AEE5-1AC1-4EA8-946D-B70810FE1914}"/>
    <cellStyle name="Input 6 8 4 2" xfId="25860" xr:uid="{BA7219EE-0FC4-4A40-BBCB-696082BCA160}"/>
    <cellStyle name="Input 6 8 5" xfId="20313" xr:uid="{2253A4D1-5D36-426A-96D7-475E8CD125BB}"/>
    <cellStyle name="Input 6 8 5 2" xfId="26072" xr:uid="{621EC73C-8630-4B6E-A479-4BBD8E15C654}"/>
    <cellStyle name="Input 6 8 6" xfId="20483" xr:uid="{0079D2EE-A01F-40A5-AD35-53D190528CEE}"/>
    <cellStyle name="Input 6 8 6 2" xfId="26242" xr:uid="{66699C90-98D5-4A1E-9B95-C9D5F0F9202E}"/>
    <cellStyle name="Input 6 8 7" xfId="19069" xr:uid="{65584F39-3064-493F-B9EB-F7B4AD0F61F5}"/>
    <cellStyle name="Input 6 8 7 2" xfId="24826" xr:uid="{F4861D66-1049-4893-839C-FAA0D147C8EA}"/>
    <cellStyle name="Input 6 8 8" xfId="15184" xr:uid="{98127FA3-C639-4081-B036-6542BE898CF4}"/>
    <cellStyle name="Input 6 8 9" xfId="20762" xr:uid="{24B08B78-8CE6-406C-9D06-199F2A8FCE3A}"/>
    <cellStyle name="Input 6 9" xfId="7575" xr:uid="{064780CF-CF41-4538-820B-ECF945D7990A}"/>
    <cellStyle name="Input 6 9 10" xfId="14522" xr:uid="{A92C161B-DE1D-4C14-9FE4-C132965C32EE}"/>
    <cellStyle name="Input 6 9 11" xfId="20674" xr:uid="{3EA7EEB6-56DE-43CF-9361-247D2094D4FE}"/>
    <cellStyle name="Input 6 9 12" xfId="12984" xr:uid="{10E7BBDB-5E5A-4995-9B77-1DA9F3601C23}"/>
    <cellStyle name="Input 6 9 2" xfId="18072" xr:uid="{3695751A-9522-46A9-A60F-D47C6CBCC72B}"/>
    <cellStyle name="Input 6 9 2 2" xfId="23830" xr:uid="{DB111C14-4FB6-41B5-9F1D-392BD5D9EE4D}"/>
    <cellStyle name="Input 6 9 3" xfId="17575" xr:uid="{7FABA341-2CE9-4086-8D85-51AB0B86351A}"/>
    <cellStyle name="Input 6 9 3 2" xfId="23332" xr:uid="{634D4F98-BE5B-43DD-B15E-460EFA244356}"/>
    <cellStyle name="Input 6 9 4" xfId="17070" xr:uid="{06DB9C11-0E3D-445F-B958-34F3C5FA417B}"/>
    <cellStyle name="Input 6 9 4 2" xfId="22827" xr:uid="{EB1A4AFD-25D7-457C-9CD6-4D9D777A69D7}"/>
    <cellStyle name="Input 6 9 5" xfId="17237" xr:uid="{E2FB31B9-D778-44E5-8EC1-153C732330B6}"/>
    <cellStyle name="Input 6 9 5 2" xfId="22994" xr:uid="{15F61C70-27EE-4F11-BBD1-79E084B854F1}"/>
    <cellStyle name="Input 6 9 6" xfId="19724" xr:uid="{4B7D6F19-34AC-4C87-9314-82EF13D81CB4}"/>
    <cellStyle name="Input 6 9 6 2" xfId="25482" xr:uid="{B4EFEEB6-EE8C-4039-9C9F-B2001DFE34EB}"/>
    <cellStyle name="Input 6 9 7" xfId="17389" xr:uid="{7EB0E2FB-C094-4386-B585-D4D0B4BC02EF}"/>
    <cellStyle name="Input 6 9 7 2" xfId="23146" xr:uid="{58CE56BA-6423-4A52-B65B-FE3C322AE70C}"/>
    <cellStyle name="Input 6 9 8" xfId="14881" xr:uid="{2674FE04-79C5-4F82-8B22-562565E29E5C}"/>
    <cellStyle name="Input 6 9 9" xfId="13353" xr:uid="{5D9E67A5-8E29-4697-BC45-F13A31030E71}"/>
    <cellStyle name="Input 7" xfId="6029" xr:uid="{3B35EE0F-A1A4-43B8-8E26-13E93D8F7A05}"/>
    <cellStyle name="Input 7 10" xfId="4505" xr:uid="{A21EC2C8-6905-45C2-9982-43B2B7B5D038}"/>
    <cellStyle name="Input 7 10 10" xfId="15173" xr:uid="{D0C6ED13-BCAA-4149-AB87-476A7ED8677B}"/>
    <cellStyle name="Input 7 10 11" xfId="13588" xr:uid="{B9CC62D1-2B3C-4B12-9355-21BF57A0A9E5}"/>
    <cellStyle name="Input 7 10 12" xfId="13695" xr:uid="{C96B4779-9D04-422D-9154-22AAA973D535}"/>
    <cellStyle name="Input 7 10 2" xfId="16825" xr:uid="{C2B33C1B-CCEE-4C6B-BADC-D1E571CDFD86}"/>
    <cellStyle name="Input 7 10 2 2" xfId="22582" xr:uid="{D5094B0D-AFEF-443E-A6EF-0C49603093BD}"/>
    <cellStyle name="Input 7 10 3" xfId="16283" xr:uid="{BCCB02B7-60D9-457C-8F89-AC4372FA5140}"/>
    <cellStyle name="Input 7 10 3 2" xfId="22039" xr:uid="{92ED9209-B50C-4BDF-80AC-3C4CBB2E9AA9}"/>
    <cellStyle name="Input 7 10 4" xfId="15955" xr:uid="{15F2885F-354D-48F4-B6C4-0F841286EF7A}"/>
    <cellStyle name="Input 7 10 4 2" xfId="21712" xr:uid="{F247175D-5102-443F-B32F-0831E1B31B88}"/>
    <cellStyle name="Input 7 10 5" xfId="18956" xr:uid="{00DC6D5D-81A3-4EA3-B84A-4830BA81AD7E}"/>
    <cellStyle name="Input 7 10 5 2" xfId="24712" xr:uid="{1AE4EA56-78CA-44D0-8071-B2F4DAF0C209}"/>
    <cellStyle name="Input 7 10 6" xfId="20088" xr:uid="{C6DE6824-0F8F-4599-A209-7D07941A0506}"/>
    <cellStyle name="Input 7 10 6 2" xfId="25847" xr:uid="{05B6CA82-2396-4C77-BC79-E2B60C5D9886}"/>
    <cellStyle name="Input 7 10 7" xfId="20372" xr:uid="{CCB2D8BA-38FD-4D53-98D8-B4CCE0486EB3}"/>
    <cellStyle name="Input 7 10 7 2" xfId="26131" xr:uid="{6C8105E6-1985-4412-B33C-C4EC23DE1E93}"/>
    <cellStyle name="Input 7 10 8" xfId="12623" xr:uid="{1A1C7D30-7ADB-419D-9B25-34FEC4309A5E}"/>
    <cellStyle name="Input 7 10 9" xfId="12321" xr:uid="{0F47F992-CF26-4CDC-8FD1-269A6CCDEE4C}"/>
    <cellStyle name="Input 7 11" xfId="11562" xr:uid="{03566410-7FF4-479A-B5B1-5D38BF8ECCBD}"/>
    <cellStyle name="Input 7 11 10" xfId="21035" xr:uid="{1216D7DA-2A28-4B82-9C23-B2AE9F98BCBC}"/>
    <cellStyle name="Input 7 11 11" xfId="21182" xr:uid="{90562C23-B35B-4050-94D3-79BE3A6FD025}"/>
    <cellStyle name="Input 7 11 12" xfId="21282" xr:uid="{C48BCF85-6324-4EF2-A4FC-950A73D9C265}"/>
    <cellStyle name="Input 7 11 2" xfId="19611" xr:uid="{BC0DECE7-28C2-42E3-BEA0-7A1A72529B67}"/>
    <cellStyle name="Input 7 11 2 2" xfId="25368" xr:uid="{0A3AE11C-49A5-49B7-BF10-1889F0CF0DCA}"/>
    <cellStyle name="Input 7 11 3" xfId="19918" xr:uid="{A33E5EDA-FB1A-48C0-9FC6-D3AE29B60578}"/>
    <cellStyle name="Input 7 11 3 2" xfId="25677" xr:uid="{35A0D10B-100D-425A-878E-7D29AB54C170}"/>
    <cellStyle name="Input 7 11 4" xfId="20184" xr:uid="{27F1D6EF-B995-4F90-BE62-8F8DAFF6C939}"/>
    <cellStyle name="Input 7 11 4 2" xfId="25943" xr:uid="{1A90F25A-06FE-4ADA-B372-4DE303D07920}"/>
    <cellStyle name="Input 7 11 5" xfId="20379" xr:uid="{77AF639B-17C7-4E58-BD3A-FE7EDEB732C1}"/>
    <cellStyle name="Input 7 11 5 2" xfId="26138" xr:uid="{D278FC07-DD8E-4731-979D-3533A75C82AB}"/>
    <cellStyle name="Input 7 11 6" xfId="20529" xr:uid="{135136EF-C7B6-4B0E-8D35-61D9D6135EA9}"/>
    <cellStyle name="Input 7 11 6 2" xfId="26288" xr:uid="{A7904169-BE32-4736-B7D3-F7428AC652F4}"/>
    <cellStyle name="Input 7 11 7" xfId="20296" xr:uid="{26BA9B34-41DC-4C7E-A1E9-C39DBFD2FE1B}"/>
    <cellStyle name="Input 7 11 7 2" xfId="26055" xr:uid="{397FD60E-5DB0-40C8-8E00-018B2E396896}"/>
    <cellStyle name="Input 7 11 8" xfId="15433" xr:uid="{BB14C361-E5D4-42C7-B0C9-C9BEB2A49143}"/>
    <cellStyle name="Input 7 11 9" xfId="20833" xr:uid="{03559AB0-627E-42AE-9E86-3BA9A36517BC}"/>
    <cellStyle name="Input 7 12" xfId="17489" xr:uid="{F9324193-CF12-4C1F-AF82-58CCDBE68CF3}"/>
    <cellStyle name="Input 7 12 2" xfId="23246" xr:uid="{719E84AD-B726-4D90-A753-22CF2D5B7375}"/>
    <cellStyle name="Input 7 13" xfId="16793" xr:uid="{14985FAE-5B9B-4856-BDE6-4190A3F093EA}"/>
    <cellStyle name="Input 7 13 2" xfId="22550" xr:uid="{23C37C06-DACD-49FA-BAB0-0E852486BE5D}"/>
    <cellStyle name="Input 7 14" xfId="16971" xr:uid="{A91D811A-84A5-4F3D-BFAD-21B52AFF8CD7}"/>
    <cellStyle name="Input 7 14 2" xfId="22728" xr:uid="{C286D184-13BE-4255-B69D-104805238504}"/>
    <cellStyle name="Input 7 15" xfId="17206" xr:uid="{464E7FDC-8DAD-4FBB-BD68-1D4EFC09F627}"/>
    <cellStyle name="Input 7 15 2" xfId="22963" xr:uid="{49388636-D51B-429E-99AC-015DE1619250}"/>
    <cellStyle name="Input 7 16" xfId="15545" xr:uid="{E9294D67-C5E7-4E70-903E-278C9A76A154}"/>
    <cellStyle name="Input 7 16 2" xfId="21304" xr:uid="{136E1041-FE9B-4730-87E9-9D1FA765054B}"/>
    <cellStyle name="Input 7 17" xfId="18005" xr:uid="{45FBCFCA-82CD-4614-BDAD-99A1F8430AD7}"/>
    <cellStyle name="Input 7 17 2" xfId="23763" xr:uid="{6D65CE3B-142F-4A6E-A522-1573C3805D8D}"/>
    <cellStyle name="Input 7 18" xfId="11818" xr:uid="{CBF7C782-DBF0-400E-ABD7-D6E648867E22}"/>
    <cellStyle name="Input 7 19" xfId="14305" xr:uid="{5C7F870A-8484-41CA-8D27-1CB26D0A12A4}"/>
    <cellStyle name="Input 7 2" xfId="4502" xr:uid="{83CA2FD6-1516-4BA7-87A4-CD9DA2918DAF}"/>
    <cellStyle name="Input 7 2 10" xfId="12320" xr:uid="{2F8F31E2-D8EC-48BE-9DDB-71A7E7B4FF69}"/>
    <cellStyle name="Input 7 2 11" xfId="14014" xr:uid="{8612E16D-A10B-4F93-A503-0F6C07910EAD}"/>
    <cellStyle name="Input 7 2 12" xfId="13381" xr:uid="{25B2A261-BB57-4CD8-951F-7112AB96C2E7}"/>
    <cellStyle name="Input 7 2 13" xfId="20879" xr:uid="{937C1C96-8DC2-4D96-8550-BB02475C0758}"/>
    <cellStyle name="Input 7 2 2" xfId="4500" xr:uid="{DB8E65A4-9765-439C-A18A-DCFE2ADDCAA6}"/>
    <cellStyle name="Input 7 2 2 10" xfId="13261" xr:uid="{65C47FCA-7A88-43B5-B31F-684EB1650F7E}"/>
    <cellStyle name="Input 7 2 2 11" xfId="14010" xr:uid="{D6DCB60A-A458-4A06-AF5E-F60BA9831034}"/>
    <cellStyle name="Input 7 2 2 12" xfId="14845" xr:uid="{71292110-393A-48BC-B45F-82FE5DEC4885}"/>
    <cellStyle name="Input 7 2 2 2" xfId="16822" xr:uid="{C5F1EEB0-BB3F-4DF9-BEC4-F60EA748155A}"/>
    <cellStyle name="Input 7 2 2 2 2" xfId="22579" xr:uid="{32549C31-8460-43A3-845A-3428B43661D0}"/>
    <cellStyle name="Input 7 2 2 3" xfId="16275" xr:uid="{7040861A-DA82-4298-98BD-9A4D753E56E2}"/>
    <cellStyle name="Input 7 2 2 3 2" xfId="22031" xr:uid="{48877C13-7F2A-43ED-8F12-FF40164BEE59}"/>
    <cellStyle name="Input 7 2 2 4" xfId="18907" xr:uid="{F21F38F6-91DA-4ED8-81A1-816DB95D05B1}"/>
    <cellStyle name="Input 7 2 2 4 2" xfId="24663" xr:uid="{47E3D2E3-C35F-4B7F-9974-0667F415E952}"/>
    <cellStyle name="Input 7 2 2 5" xfId="19292" xr:uid="{1D026CC0-6841-4800-991C-769306413611}"/>
    <cellStyle name="Input 7 2 2 5 2" xfId="25048" xr:uid="{DE40D963-51C6-4886-BEAD-40FD36F8D962}"/>
    <cellStyle name="Input 7 2 2 6" xfId="11884" xr:uid="{D19DADF2-2F48-47F9-ACCA-0273BB8146BE}"/>
    <cellStyle name="Input 7 2 2 6 2" xfId="14756" xr:uid="{32075579-4F47-49A4-A667-873D0C326CF0}"/>
    <cellStyle name="Input 7 2 2 7" xfId="18138" xr:uid="{389C8FA9-6D12-4CB6-B128-C60B9D4362CE}"/>
    <cellStyle name="Input 7 2 2 7 2" xfId="23896" xr:uid="{504AE96E-338D-42C6-8B26-B4B78DD92DEE}"/>
    <cellStyle name="Input 7 2 2 8" xfId="12616" xr:uid="{48CE67DC-8256-4B9A-9BB3-F0E85A02B540}"/>
    <cellStyle name="Input 7 2 2 9" xfId="12908" xr:uid="{1A54AD96-7759-4389-8EB9-64A16CCC7D66}"/>
    <cellStyle name="Input 7 2 3" xfId="16823" xr:uid="{38DCCCEB-2C16-4265-A466-54C06C628F81}"/>
    <cellStyle name="Input 7 2 3 2" xfId="22580" xr:uid="{DE1668BB-7338-4AF0-89EC-977540A8532C}"/>
    <cellStyle name="Input 7 2 4" xfId="16279" xr:uid="{FBF6BA0F-4F5D-4258-9100-CC5E33347F90}"/>
    <cellStyle name="Input 7 2 4 2" xfId="22035" xr:uid="{549B86C5-BC91-4F46-B32E-F4FD966DDEF1}"/>
    <cellStyle name="Input 7 2 5" xfId="19563" xr:uid="{BF0C4849-918B-4D4F-BA27-FE0CB9288E84}"/>
    <cellStyle name="Input 7 2 5 2" xfId="25320" xr:uid="{39D111DC-00B5-4CB5-92AC-1CB469FEF849}"/>
    <cellStyle name="Input 7 2 6" xfId="19729" xr:uid="{D7304768-754C-4C1E-B311-A17BDA6544B0}"/>
    <cellStyle name="Input 7 2 6 2" xfId="25487" xr:uid="{F6C78A41-31A8-4DCC-9395-276532B5B533}"/>
    <cellStyle name="Input 7 2 7" xfId="19384" xr:uid="{FC2EFFE5-FBA9-4B36-B1F2-1EE5EB543116}"/>
    <cellStyle name="Input 7 2 7 2" xfId="25140" xr:uid="{998C1C7D-74E4-464F-8529-42D0515E427D}"/>
    <cellStyle name="Input 7 2 8" xfId="17375" xr:uid="{0756A402-D4E1-4ADC-9070-59B30D491D47}"/>
    <cellStyle name="Input 7 2 8 2" xfId="23132" xr:uid="{A9876B59-1A35-4488-9E78-6A5364D7BF7A}"/>
    <cellStyle name="Input 7 2 9" xfId="12618" xr:uid="{08D4AF12-A670-44F1-99EE-D84FD2E2D55C}"/>
    <cellStyle name="Input 7 20" xfId="13678" xr:uid="{F2812A94-4823-40A7-A324-47D4E73B1EDA}"/>
    <cellStyle name="Input 7 21" xfId="13338" xr:uid="{8433B0ED-84CC-4236-A11A-375A3C3FE2AA}"/>
    <cellStyle name="Input 7 22" xfId="13998" xr:uid="{90F63F4F-DB86-4954-AF8A-9C4339BCB59F}"/>
    <cellStyle name="Input 7 3" xfId="4499" xr:uid="{AD640433-67D6-4D93-9B1A-0CBC3BC03184}"/>
    <cellStyle name="Input 7 3 10" xfId="14487" xr:uid="{03BF0529-8BD5-47C1-B989-889EB24A2A52}"/>
    <cellStyle name="Input 7 3 11" xfId="12864" xr:uid="{39251265-0380-4722-9F25-0443B8ACF13C}"/>
    <cellStyle name="Input 7 3 12" xfId="20887" xr:uid="{091A4818-52A7-487A-BAE7-B37E346842D2}"/>
    <cellStyle name="Input 7 3 13" xfId="13766" xr:uid="{BA5556F2-7CFB-4E34-89AD-6342C5C19322}"/>
    <cellStyle name="Input 7 3 2" xfId="4498" xr:uid="{56B386E5-6CC1-4884-AE95-6ECF7AE0E313}"/>
    <cellStyle name="Input 7 3 2 10" xfId="12781" xr:uid="{21B06A9F-0333-4817-8A69-9031055AEC3F}"/>
    <cellStyle name="Input 7 3 2 11" xfId="14755" xr:uid="{176F9A54-051D-4BB5-A4A1-C09B91A88F0D}"/>
    <cellStyle name="Input 7 3 2 12" xfId="13456" xr:uid="{E41D5E1E-633A-4CAC-A8BA-5797576162F3}"/>
    <cellStyle name="Input 7 3 2 2" xfId="16820" xr:uid="{41F06260-FF30-4FBA-A946-8A856E84F0FC}"/>
    <cellStyle name="Input 7 3 2 2 2" xfId="22577" xr:uid="{71A67874-0F18-4A4F-8BD7-8F7753233426}"/>
    <cellStyle name="Input 7 3 2 3" xfId="16272" xr:uid="{390F4A6A-7F02-4D2D-BE9E-C0A294E0B880}"/>
    <cellStyle name="Input 7 3 2 3 2" xfId="22028" xr:uid="{41E95977-C3A7-4B1D-877A-9DAA85A3DF0B}"/>
    <cellStyle name="Input 7 3 2 4" xfId="17399" xr:uid="{17DA7F97-D4C3-4876-AC51-52527B1DB80E}"/>
    <cellStyle name="Input 7 3 2 4 2" xfId="23156" xr:uid="{ECD56B35-8E97-42FC-897C-4ADFFA32AA04}"/>
    <cellStyle name="Input 7 3 2 5" xfId="11886" xr:uid="{162D7CA7-7F14-45D5-A31A-777A12CB93D0}"/>
    <cellStyle name="Input 7 3 2 5 2" xfId="15112" xr:uid="{005AC25A-6464-421A-A4BB-D22A0BBBC931}"/>
    <cellStyle name="Input 7 3 2 6" xfId="15654" xr:uid="{47CD43EB-C16F-494E-8220-E40AFC969BE8}"/>
    <cellStyle name="Input 7 3 2 6 2" xfId="21411" xr:uid="{A864C3B1-C3FA-455F-BFBD-900B2C0E28A6}"/>
    <cellStyle name="Input 7 3 2 7" xfId="19949" xr:uid="{30611626-25F9-4236-9FFE-2CFB7ABFB96C}"/>
    <cellStyle name="Input 7 3 2 7 2" xfId="25708" xr:uid="{363BE868-44EE-479D-9D99-DC8EE0612AC3}"/>
    <cellStyle name="Input 7 3 2 8" xfId="12629" xr:uid="{248A572C-4516-4619-85AC-EA3F2709DD23}"/>
    <cellStyle name="Input 7 3 2 9" xfId="15062" xr:uid="{9373D8DA-C11F-4CFF-9C20-17F1D8FBBAE7}"/>
    <cellStyle name="Input 7 3 3" xfId="16821" xr:uid="{F081344F-CE7F-4D8C-A603-B61BCC670A4D}"/>
    <cellStyle name="Input 7 3 3 2" xfId="22578" xr:uid="{50D387B4-D90E-4AD4-92FA-0A89FE7EFD78}"/>
    <cellStyle name="Input 7 3 4" xfId="16273" xr:uid="{118BD673-312F-457C-B034-2CE4CFD7BB46}"/>
    <cellStyle name="Input 7 3 4 2" xfId="22029" xr:uid="{1BC656C1-A091-44F1-AA7D-44FBED3598C2}"/>
    <cellStyle name="Input 7 3 5" xfId="18487" xr:uid="{F7DA94B2-B77E-4A79-9487-250EA75E9D39}"/>
    <cellStyle name="Input 7 3 5 2" xfId="24243" xr:uid="{1F776BEA-6630-4C33-A2F9-37DA0498F701}"/>
    <cellStyle name="Input 7 3 6" xfId="19417" xr:uid="{A4DBF3F1-4C02-419D-BF05-572F742EFF32}"/>
    <cellStyle name="Input 7 3 6 2" xfId="25173" xr:uid="{AB5AED70-3AD1-47A7-8605-D18F3986ADBA}"/>
    <cellStyle name="Input 7 3 7" xfId="15655" xr:uid="{7E01A62F-2F9F-4794-A6FB-DDFB3AE2738B}"/>
    <cellStyle name="Input 7 3 7 2" xfId="21412" xr:uid="{7B057A24-F1C6-47BA-BFB3-A0D45D3DB4FF}"/>
    <cellStyle name="Input 7 3 8" xfId="18112" xr:uid="{764FF8AB-9C6E-40D7-A2EA-1A13C99F2767}"/>
    <cellStyle name="Input 7 3 8 2" xfId="23870" xr:uid="{84AA22CA-69F0-4C8A-80A0-CD53F099D78E}"/>
    <cellStyle name="Input 7 3 9" xfId="12631" xr:uid="{66CCCF25-D964-4F87-9CD0-3719AAEE31E4}"/>
    <cellStyle name="Input 7 4" xfId="9206" xr:uid="{04731AF9-3041-439F-99B3-2A0254AB471A}"/>
    <cellStyle name="Input 7 4 10" xfId="15183" xr:uid="{627472AF-14A3-490E-ABB0-58BFC6614D6A}"/>
    <cellStyle name="Input 7 4 11" xfId="13332" xr:uid="{6B42C9D3-3354-4D09-940E-A3FBBBA5F949}"/>
    <cellStyle name="Input 7 4 12" xfId="14806" xr:uid="{7FA427C7-5719-4292-9526-63BBF88DEEF2}"/>
    <cellStyle name="Input 7 4 13" xfId="21093" xr:uid="{640379FC-FD29-4BAB-B23A-48B01F5A33ED}"/>
    <cellStyle name="Input 7 4 2" xfId="5046" xr:uid="{0494F748-861F-4E83-AC77-43EA937D57A0}"/>
    <cellStyle name="Input 7 4 2 10" xfId="15039" xr:uid="{ABFF995A-45B0-4BFA-90CF-3A138DA15730}"/>
    <cellStyle name="Input 7 4 2 11" xfId="13681" xr:uid="{F42262E3-1B52-496F-A07C-CB8EE72E72DD}"/>
    <cellStyle name="Input 7 4 2 12" xfId="15244" xr:uid="{A90942BF-F6A0-46BA-9218-64B7ADC035B1}"/>
    <cellStyle name="Input 7 4 2 2" xfId="17100" xr:uid="{6DA6DE7A-5E56-44CA-B73A-002903E62C3E}"/>
    <cellStyle name="Input 7 4 2 2 2" xfId="22857" xr:uid="{1916485B-D0E0-4D44-9B48-EC41227C7BC3}"/>
    <cellStyle name="Input 7 4 2 3" xfId="18159" xr:uid="{C1C44BE0-A9AF-4CBA-9793-924ED58EAB22}"/>
    <cellStyle name="Input 7 4 2 3 2" xfId="23917" xr:uid="{92C4FD34-EC31-4D59-B78C-F7BFAD9D83C9}"/>
    <cellStyle name="Input 7 4 2 4" xfId="19866" xr:uid="{DE6D7124-B1F2-4F19-A576-C94DCBFA8B1D}"/>
    <cellStyle name="Input 7 4 2 4 2" xfId="25625" xr:uid="{0C6FB8CF-2CB9-4702-B036-023BE2618249}"/>
    <cellStyle name="Input 7 4 2 5" xfId="20134" xr:uid="{0269AF14-E171-4633-90FE-171125DE3C1C}"/>
    <cellStyle name="Input 7 4 2 5 2" xfId="25893" xr:uid="{070F4EE5-69F2-4BC4-AB8D-FBC5A56A2BE4}"/>
    <cellStyle name="Input 7 4 2 6" xfId="19090" xr:uid="{1067DBD9-91DF-42E9-8D0E-894E21049B40}"/>
    <cellStyle name="Input 7 4 2 6 2" xfId="24847" xr:uid="{92F29178-CCEE-4F27-91DE-0B547A1AD7E4}"/>
    <cellStyle name="Input 7 4 2 7" xfId="20226" xr:uid="{CC01F0E9-DD96-48B3-9CEA-4DB9773A827F}"/>
    <cellStyle name="Input 7 4 2 7 2" xfId="25985" xr:uid="{7490ABCE-4C52-47CF-A40F-62C21AF8049C}"/>
    <cellStyle name="Input 7 4 2 8" xfId="12785" xr:uid="{1091A9D9-B6C7-4725-94E5-EA7EF4809083}"/>
    <cellStyle name="Input 7 4 2 9" xfId="14361" xr:uid="{00345A6F-F3CD-4C08-B262-860E6461C259}"/>
    <cellStyle name="Input 7 4 3" xfId="18690" xr:uid="{CB51DC6E-2730-4B50-B8F9-AFF89ECE0B15}"/>
    <cellStyle name="Input 7 4 3 2" xfId="24446" xr:uid="{ED4BD56A-4E7A-48ED-BDB0-92AF22299CEF}"/>
    <cellStyle name="Input 7 4 4" xfId="19610" xr:uid="{3A781ABD-F17C-4EFF-830E-7E6E5C625D2E}"/>
    <cellStyle name="Input 7 4 4 2" xfId="25367" xr:uid="{CFB862E2-B3DE-4455-BB31-F8971B8E7602}"/>
    <cellStyle name="Input 7 4 5" xfId="18843" xr:uid="{63E67C1E-3E57-4153-A9E7-30F725A826AB}"/>
    <cellStyle name="Input 7 4 5 2" xfId="24599" xr:uid="{0025B995-BF4C-4DBF-A6EC-93700723E031}"/>
    <cellStyle name="Input 7 4 6" xfId="18500" xr:uid="{55CB3BB6-C30F-4E90-86F2-159DF4C83486}"/>
    <cellStyle name="Input 7 4 6 2" xfId="24256" xr:uid="{04A4F7C7-BF8F-40EF-92CC-D4844D45168A}"/>
    <cellStyle name="Input 7 4 7" xfId="18220" xr:uid="{323D3656-DD1F-45F2-9F6F-BDB71F95FDA9}"/>
    <cellStyle name="Input 7 4 7 2" xfId="23978" xr:uid="{B37DEAD6-4E20-4960-B758-73D8C7418E48}"/>
    <cellStyle name="Input 7 4 8" xfId="18475" xr:uid="{3006545A-70BF-4FC5-9F5F-EDBBA5E6AD26}"/>
    <cellStyle name="Input 7 4 8 2" xfId="24231" xr:uid="{B53724D4-B11A-43B7-ADCE-31BB78D49BAE}"/>
    <cellStyle name="Input 7 4 9" xfId="14205" xr:uid="{380E6157-1113-4FE9-B5F2-7C42FFE3F325}"/>
    <cellStyle name="Input 7 5" xfId="4496" xr:uid="{665500FD-92D6-4B29-9215-5169F34428C6}"/>
    <cellStyle name="Input 7 5 10" xfId="14880" xr:uid="{3C859540-506E-4052-82EB-EBD64F1C15B6}"/>
    <cellStyle name="Input 7 5 11" xfId="15347" xr:uid="{239CEF09-7B97-4ADD-853F-8B707585D38F}"/>
    <cellStyle name="Input 7 5 12" xfId="13838" xr:uid="{B08B0256-B684-4D3B-90FD-6A6BC227CC0E}"/>
    <cellStyle name="Input 7 5 13" xfId="13895" xr:uid="{B063DF1E-5BCF-446B-85C8-03CBE117CBE7}"/>
    <cellStyle name="Input 7 5 2" xfId="4494" xr:uid="{82FC32B1-381E-4DB3-AB06-21D89AA6DD3E}"/>
    <cellStyle name="Input 7 5 2 10" xfId="14915" xr:uid="{53F515A5-56B0-4535-AB86-0F7BD5EA7A12}"/>
    <cellStyle name="Input 7 5 2 11" xfId="14147" xr:uid="{04155B2B-B69F-48CC-B91D-CE86C88625FA}"/>
    <cellStyle name="Input 7 5 2 12" xfId="12963" xr:uid="{EF0A9721-BEEE-442A-96CC-C8A71DFB4A8D}"/>
    <cellStyle name="Input 7 5 2 2" xfId="16817" xr:uid="{A0298D0A-5587-4EFB-B5FD-B33D5149CBDA}"/>
    <cellStyle name="Input 7 5 2 2 2" xfId="22574" xr:uid="{0274741A-433F-4E62-A235-7EE44689D8FE}"/>
    <cellStyle name="Input 7 5 2 3" xfId="16270" xr:uid="{ACEB5E54-9570-49FB-91C2-92EDA82C6947}"/>
    <cellStyle name="Input 7 5 2 3 2" xfId="22026" xr:uid="{B5795776-9A51-4C0C-A134-2D9E7BE7F43E}"/>
    <cellStyle name="Input 7 5 2 4" xfId="16392" xr:uid="{8A58D8E7-8B35-4438-92F0-C5B2064200F2}"/>
    <cellStyle name="Input 7 5 2 4 2" xfId="22150" xr:uid="{DD74C445-92F8-4084-8568-AF1873A4E414}"/>
    <cellStyle name="Input 7 5 2 5" xfId="17286" xr:uid="{2E1777DD-2617-4F68-94D5-23AA73B93E1C}"/>
    <cellStyle name="Input 7 5 2 5 2" xfId="23043" xr:uid="{EA7FB67B-B6F2-44F3-9C31-87928B60F3D4}"/>
    <cellStyle name="Input 7 5 2 6" xfId="18539" xr:uid="{46C72D08-D473-402A-961F-EA267D02AF70}"/>
    <cellStyle name="Input 7 5 2 6 2" xfId="24295" xr:uid="{92CF0A6C-F006-4FE1-A7D6-AA7547C8D27E}"/>
    <cellStyle name="Input 7 5 2 7" xfId="18435" xr:uid="{E72A7A5B-7714-4240-B9B0-2C2360038C35}"/>
    <cellStyle name="Input 7 5 2 7 2" xfId="24191" xr:uid="{563B545E-FCE3-4BD3-A06D-E8DFB17821B4}"/>
    <cellStyle name="Input 7 5 2 8" xfId="12624" xr:uid="{85CA9F95-F983-4362-A21D-18396FDB05FD}"/>
    <cellStyle name="Input 7 5 2 9" xfId="14960" xr:uid="{8979421D-E507-4BAE-A3B0-B8546F7C5937}"/>
    <cellStyle name="Input 7 5 3" xfId="16819" xr:uid="{5D8ECFD5-1D4B-4D55-90A5-CC48B39222E1}"/>
    <cellStyle name="Input 7 5 3 2" xfId="22576" xr:uid="{4CC3A898-D4DB-45E2-9326-493972512F64}"/>
    <cellStyle name="Input 7 5 4" xfId="19235" xr:uid="{B6E242B3-A021-4537-BDA6-ECAE5F7C84E2}"/>
    <cellStyle name="Input 7 5 4 2" xfId="24992" xr:uid="{FC761883-FADA-4713-9316-708B74D84F1C}"/>
    <cellStyle name="Input 7 5 5" xfId="19697" xr:uid="{B6AC7278-ED66-4048-A4A9-D0C7013383CE}"/>
    <cellStyle name="Input 7 5 5 2" xfId="25455" xr:uid="{E0F4974D-BF67-4605-B99D-7BEC93C99683}"/>
    <cellStyle name="Input 7 5 6" xfId="19999" xr:uid="{FAEEB23B-A892-4C0F-B950-25339C6137FF}"/>
    <cellStyle name="Input 7 5 6 2" xfId="25758" xr:uid="{5B5440C4-B5CE-445B-AA61-C58F173DE2B2}"/>
    <cellStyle name="Input 7 5 7" xfId="17138" xr:uid="{D639CE4A-E3C0-49B4-98E7-3102B7C07309}"/>
    <cellStyle name="Input 7 5 7 2" xfId="22895" xr:uid="{D3910D6D-CCCF-438A-820E-05AE24BEAA80}"/>
    <cellStyle name="Input 7 5 8" xfId="20153" xr:uid="{ABB48B0C-CB42-4EB7-8B91-A24D2413B76B}"/>
    <cellStyle name="Input 7 5 8 2" xfId="25912" xr:uid="{BB786FAA-2F7F-4504-9E05-43D879292187}"/>
    <cellStyle name="Input 7 5 9" xfId="12627" xr:uid="{F46CB3E9-4A33-45F5-A9A1-FF95AC5F6A6F}"/>
    <cellStyle name="Input 7 6" xfId="4858" xr:uid="{BC26D544-FC28-426D-8EEE-CB60C65B8365}"/>
    <cellStyle name="Input 7 6 10" xfId="15407" xr:uid="{DAFCE8BD-85B9-43D9-AF4A-74E807A8CCB7}"/>
    <cellStyle name="Input 7 6 11" xfId="15052" xr:uid="{80982551-78F1-40A3-B4F8-29DBFA0F4C58}"/>
    <cellStyle name="Input 7 6 12" xfId="11957" xr:uid="{E6983EAE-6BCF-41C6-8D9A-64E26CF511AC}"/>
    <cellStyle name="Input 7 6 13" xfId="15119" xr:uid="{EDD6BC84-E062-4103-B201-16BB2B795F20}"/>
    <cellStyle name="Input 7 6 2" xfId="7900" xr:uid="{BB11493D-A8CD-4004-B871-38694AB38FBF}"/>
    <cellStyle name="Input 7 6 2 10" xfId="15260" xr:uid="{5FAAC767-3A28-43C1-A7CA-25EBE9BADD09}"/>
    <cellStyle name="Input 7 6 2 11" xfId="15356" xr:uid="{5C3EB28E-6F7C-4AB6-A098-4D84596F4D6C}"/>
    <cellStyle name="Input 7 6 2 12" xfId="20702" xr:uid="{3EED500A-F68E-4C69-9897-CE48D701A5EC}"/>
    <cellStyle name="Input 7 6 2 2" xfId="18189" xr:uid="{4F97FC63-A464-46E3-9DFC-62DF1D4B5A52}"/>
    <cellStyle name="Input 7 6 2 2 2" xfId="23947" xr:uid="{593E5710-E57C-4E76-9323-7E040EA75603}"/>
    <cellStyle name="Input 7 6 2 3" xfId="17176" xr:uid="{E2980AC5-9D9B-4F80-8BEC-5A83E46B8DB3}"/>
    <cellStyle name="Input 7 6 2 3 2" xfId="22933" xr:uid="{1DA40939-03F7-4659-881D-E2A42533FBE0}"/>
    <cellStyle name="Input 7 6 2 4" xfId="17251" xr:uid="{BEE60227-475F-451B-8C80-5C7BE05DFBB9}"/>
    <cellStyle name="Input 7 6 2 4 2" xfId="23008" xr:uid="{73BDF068-6B3B-46FD-B4BA-39BD8A84FA0E}"/>
    <cellStyle name="Input 7 6 2 5" xfId="19155" xr:uid="{A6C1675D-75B6-4C2B-8210-41CC2A59D36B}"/>
    <cellStyle name="Input 7 6 2 5 2" xfId="24912" xr:uid="{EDA7FF43-A920-458E-8709-A48D900363D1}"/>
    <cellStyle name="Input 7 6 2 6" xfId="18466" xr:uid="{5654BBC6-D29E-4251-AC2E-E527248F908A}"/>
    <cellStyle name="Input 7 6 2 6 2" xfId="24222" xr:uid="{34916ECC-95E5-477B-8D65-F3905E1D607D}"/>
    <cellStyle name="Input 7 6 2 7" xfId="20064" xr:uid="{BB73BFB4-DA9E-4169-A38F-DE2E5ACC05FE}"/>
    <cellStyle name="Input 7 6 2 7 2" xfId="25823" xr:uid="{FC0D57A1-5EDF-4722-B1E2-C0DE50DE9C71}"/>
    <cellStyle name="Input 7 6 2 8" xfId="14251" xr:uid="{5AA535F8-3A7C-4EF3-8034-3251B192949A}"/>
    <cellStyle name="Input 7 6 2 9" xfId="13707" xr:uid="{D85D90A6-0E36-4ACA-B770-2EBA0DDD0CE9}"/>
    <cellStyle name="Input 7 6 3" xfId="17028" xr:uid="{605AC744-9EBF-4D2E-9931-1689467569B6}"/>
    <cellStyle name="Input 7 6 3 2" xfId="22785" xr:uid="{C1F8D00D-FF0D-47C1-9D03-E89A3488C9E6}"/>
    <cellStyle name="Input 7 6 4" xfId="16754" xr:uid="{9B265911-2EA7-44C3-8DB5-C82ACF2D0A2D}"/>
    <cellStyle name="Input 7 6 4 2" xfId="22512" xr:uid="{42E48B4A-D144-43BE-9F27-1843261E2287}"/>
    <cellStyle name="Input 7 6 5" xfId="16199" xr:uid="{04BB05F2-86CC-4C6F-B0DF-6F734B1593BD}"/>
    <cellStyle name="Input 7 6 5 2" xfId="21955" xr:uid="{00955087-2C61-446B-8F45-CBEE3B3BA35F}"/>
    <cellStyle name="Input 7 6 6" xfId="15913" xr:uid="{206499FE-87CE-4198-845F-AAF3FC24EA74}"/>
    <cellStyle name="Input 7 6 6 2" xfId="21670" xr:uid="{833AD09F-D14C-4811-A722-76EA2410DB3B}"/>
    <cellStyle name="Input 7 6 7" xfId="15738" xr:uid="{A23337A5-F0E4-4AC4-B802-4598E013E36E}"/>
    <cellStyle name="Input 7 6 7 2" xfId="21495" xr:uid="{8DBF168D-7FD4-476E-86CD-25FB9F9FA57F}"/>
    <cellStyle name="Input 7 6 8" xfId="19145" xr:uid="{5319EB6F-6411-42D9-BBE4-5C1E1D549DD9}"/>
    <cellStyle name="Input 7 6 8 2" xfId="24902" xr:uid="{5A74376C-0A02-47F2-A20D-F641CF6912EB}"/>
    <cellStyle name="Input 7 6 9" xfId="12748" xr:uid="{03237383-B112-4E1D-9C20-0F67A79D4A28}"/>
    <cellStyle name="Input 7 7" xfId="4703" xr:uid="{C10BA41A-1A73-410B-B6A7-1E292256953F}"/>
    <cellStyle name="Input 7 7 10" xfId="14339" xr:uid="{961C76E3-CA56-4954-82D9-E87AFB5DDEC2}"/>
    <cellStyle name="Input 7 7 11" xfId="15075" xr:uid="{0128FB72-EB73-4BAF-A9CA-5BD7FA54B7C4}"/>
    <cellStyle name="Input 7 7 12" xfId="13543" xr:uid="{38F03D4D-D01C-4951-98AA-2E6B78F7DD29}"/>
    <cellStyle name="Input 7 7 2" xfId="16960" xr:uid="{AD69AD80-62FC-4CEB-BEDF-BC10EAD59FA6}"/>
    <cellStyle name="Input 7 7 2 2" xfId="22717" xr:uid="{951F9644-EF3F-444B-A897-FA35F632A3A8}"/>
    <cellStyle name="Input 7 7 3" xfId="16422" xr:uid="{9E88EDC5-E6FA-4B39-AEE2-3FCD55CDC633}"/>
    <cellStyle name="Input 7 7 3 2" xfId="22180" xr:uid="{D2F62A39-E4AF-4545-A0AD-F9D8C7E2ED0F}"/>
    <cellStyle name="Input 7 7 4" xfId="19108" xr:uid="{963CB3AE-6228-4910-882A-38AC487AE3F3}"/>
    <cellStyle name="Input 7 7 4 2" xfId="24865" xr:uid="{A56A80FD-8212-4CBD-A1CC-A432ED962C4A}"/>
    <cellStyle name="Input 7 7 5" xfId="19023" xr:uid="{593F7F99-E340-4E47-84CD-7C7B789A74B0}"/>
    <cellStyle name="Input 7 7 5 2" xfId="24780" xr:uid="{63A8AAAE-D973-468E-A056-9F940FDF7573}"/>
    <cellStyle name="Input 7 7 6" xfId="18440" xr:uid="{7965AAEA-B681-49C5-B572-C9B6B699CDE6}"/>
    <cellStyle name="Input 7 7 6 2" xfId="24196" xr:uid="{9C93F13E-65F9-432C-900D-6984C063B4EE}"/>
    <cellStyle name="Input 7 7 7" xfId="18503" xr:uid="{ACFBFC62-803D-4EC1-8D51-B140DD81E5CE}"/>
    <cellStyle name="Input 7 7 7 2" xfId="24259" xr:uid="{95A6B138-AD52-45C4-9EBD-E82213506690}"/>
    <cellStyle name="Input 7 7 8" xfId="13432" xr:uid="{F082DDF0-337D-47C4-878A-05B8CF7FF6A5}"/>
    <cellStyle name="Input 7 7 9" xfId="12377" xr:uid="{8E725B9F-8F4B-4FF1-B07C-F99D086EE1DB}"/>
    <cellStyle name="Input 7 8" xfId="5199" xr:uid="{64809613-99EB-4A64-A279-B2425ADF638A}"/>
    <cellStyle name="Input 7 8 10" xfId="14136" xr:uid="{5EEFC96C-B571-492A-8662-373D9E2FBFED}"/>
    <cellStyle name="Input 7 8 11" xfId="13154" xr:uid="{2394D513-7D29-478A-ADF7-6362C03782BE}"/>
    <cellStyle name="Input 7 8 12" xfId="15199" xr:uid="{EDA3A74C-839C-4A0A-8CAB-AD79859C4D48}"/>
    <cellStyle name="Input 7 8 2" xfId="17172" xr:uid="{E48076B9-7960-4C8B-8582-95E6F2C418BE}"/>
    <cellStyle name="Input 7 8 2 2" xfId="22929" xr:uid="{291EDD16-C7E3-49AE-B406-80FB243DB274}"/>
    <cellStyle name="Input 7 8 3" xfId="18817" xr:uid="{54DED255-2083-457B-8017-075FBB1DD8C1}"/>
    <cellStyle name="Input 7 8 3 2" xfId="24573" xr:uid="{D1194259-AB0A-4E56-AB30-44AF5E1B569F}"/>
    <cellStyle name="Input 7 8 4" xfId="16379" xr:uid="{406D86C0-DCBC-41B2-80E2-BF386A6A09FC}"/>
    <cellStyle name="Input 7 8 4 2" xfId="22137" xr:uid="{8F38A732-229C-4E6C-83E2-AAD162AA8436}"/>
    <cellStyle name="Input 7 8 5" xfId="18720" xr:uid="{6F85D564-A5CB-4BE9-8F21-83FDC424E702}"/>
    <cellStyle name="Input 7 8 5 2" xfId="24476" xr:uid="{ED6E8DF9-FD24-4FFA-84AC-5E4A0539BA18}"/>
    <cellStyle name="Input 7 8 6" xfId="15800" xr:uid="{3841621B-F26C-476E-A4CF-BACB783C2237}"/>
    <cellStyle name="Input 7 8 6 2" xfId="21556" xr:uid="{62D4EBFF-E1FA-4908-85F2-962221A915BA}"/>
    <cellStyle name="Input 7 8 7" xfId="19375" xr:uid="{A5D9CECA-E94D-4D25-9990-7750309BA12E}"/>
    <cellStyle name="Input 7 8 7 2" xfId="25131" xr:uid="{D57E7744-4921-47A3-9AD8-3E1781644C5B}"/>
    <cellStyle name="Input 7 8 8" xfId="12831" xr:uid="{FA550A6F-5558-437D-BDC1-152B8FB2D253}"/>
    <cellStyle name="Input 7 8 9" xfId="12890" xr:uid="{D0FAA4EC-CA71-455B-9693-0B289F39E8B5}"/>
    <cellStyle name="Input 7 9" xfId="7129" xr:uid="{D393178D-86CA-4DB3-AA54-314B24365A4A}"/>
    <cellStyle name="Input 7 9 10" xfId="17306" xr:uid="{3DC3497E-C98D-4DEC-87B1-80CAE36C8980}"/>
    <cellStyle name="Input 7 9 11" xfId="13820" xr:uid="{9B8804CF-63EE-4F5B-BB42-26629B3D2D3D}"/>
    <cellStyle name="Input 7 9 12" xfId="13787" xr:uid="{C5C81E6A-EA6C-4135-89EB-E37DC048AB26}"/>
    <cellStyle name="Input 7 9 2" xfId="17908" xr:uid="{69BC43A1-C35D-4BD2-ACA1-3EE2552E4573}"/>
    <cellStyle name="Input 7 9 2 2" xfId="23665" xr:uid="{772DBB8E-E778-4EC3-8044-0FBA39008723}"/>
    <cellStyle name="Input 7 9 3" xfId="19085" xr:uid="{FA8FAC1E-2396-42A4-BC63-5CF29FB26CBC}"/>
    <cellStyle name="Input 7 9 3 2" xfId="24842" xr:uid="{C2682B7C-7B94-4904-BBF6-90BC391C23BC}"/>
    <cellStyle name="Input 7 9 4" xfId="18327" xr:uid="{8410B613-9DF1-4C10-81A8-43AE31D59618}"/>
    <cellStyle name="Input 7 9 4 2" xfId="24085" xr:uid="{AAA7A533-7AF2-4ED4-9628-DD353E413E39}"/>
    <cellStyle name="Input 7 9 5" xfId="18682" xr:uid="{F6BB1A14-1113-4BD9-A052-41C35C67520E}"/>
    <cellStyle name="Input 7 9 5 2" xfId="24438" xr:uid="{DF2B5A3B-0B7B-410D-A147-8199F1FD36B2}"/>
    <cellStyle name="Input 7 9 6" xfId="15556" xr:uid="{14F94724-4C89-44DF-A15F-109BAE82464A}"/>
    <cellStyle name="Input 7 9 6 2" xfId="21315" xr:uid="{E1A1E64A-A1C5-44A1-9D90-F17F307BBF9B}"/>
    <cellStyle name="Input 7 9 7" xfId="20076" xr:uid="{CEF2573A-4F0D-4C43-8F20-E7A22F1CE9C2}"/>
    <cellStyle name="Input 7 9 7 2" xfId="25835" xr:uid="{18A66E77-03B7-4D66-8F6B-CA516B2000A8}"/>
    <cellStyle name="Input 7 9 8" xfId="13392" xr:uid="{A39986A5-55E2-4D5B-A6AF-026924AEADDB}"/>
    <cellStyle name="Input 7 9 9" xfId="14245" xr:uid="{040DC8B6-5877-4033-B210-6AEC670685C4}"/>
    <cellStyle name="Input 8" xfId="5445" xr:uid="{EDFF024A-E72E-4391-84F0-6F99F272A21B}"/>
    <cellStyle name="Input 8 10" xfId="12754" xr:uid="{0805809E-A7B8-481F-AD12-BB1D44DF047E}"/>
    <cellStyle name="Input 8 11" xfId="12589" xr:uid="{17092968-90ED-449E-B917-C600A10B928D}"/>
    <cellStyle name="Input 8 12" xfId="11939" xr:uid="{308FC666-835C-4502-809A-F9D17DB195E4}"/>
    <cellStyle name="Input 8 13" xfId="14631" xr:uid="{48860F1A-55D3-450F-AE90-64C2E19E22B5}"/>
    <cellStyle name="Input 8 2" xfId="6916" xr:uid="{455719A9-6E34-4CAC-88D7-E57F8905F0C7}"/>
    <cellStyle name="Input 8 2 10" xfId="13273" xr:uid="{1F6C1304-00A3-44F1-94D9-2A1ED24DAC76}"/>
    <cellStyle name="Input 8 2 11" xfId="15028" xr:uid="{4EC32F3E-7A87-42B1-AFBE-C383F7FC2D3F}"/>
    <cellStyle name="Input 8 2 12" xfId="21209" xr:uid="{99575AFE-151A-4045-BBD7-806F24523239}"/>
    <cellStyle name="Input 8 2 2" xfId="17821" xr:uid="{5E52325C-FE42-4FC2-B127-C9CF536075E0}"/>
    <cellStyle name="Input 8 2 2 2" xfId="23578" xr:uid="{24E1126F-79B4-42DE-834B-A3E962CE1CBC}"/>
    <cellStyle name="Input 8 2 3" xfId="19190" xr:uid="{1BF973D9-C5EF-44F5-A673-85EFBDF0D702}"/>
    <cellStyle name="Input 8 2 3 2" xfId="24947" xr:uid="{DB4A9DBF-513D-48A8-B3C6-76C86EF5B5A7}"/>
    <cellStyle name="Input 8 2 4" xfId="18204" xr:uid="{A69F69E8-FDE5-4B0A-8A88-60003D2FCBDA}"/>
    <cellStyle name="Input 8 2 4 2" xfId="23962" xr:uid="{9CFAC1F5-B9B0-4F5C-936C-933338FC2E04}"/>
    <cellStyle name="Input 8 2 5" xfId="17443" xr:uid="{AEF5769D-64D1-439E-A057-E985272B493C}"/>
    <cellStyle name="Input 8 2 5 2" xfId="23200" xr:uid="{D882D544-5B48-4481-8F3B-FDADC1DCDF65}"/>
    <cellStyle name="Input 8 2 6" xfId="19388" xr:uid="{53936CFD-0CC2-452C-BF40-6AE9F5C6F648}"/>
    <cellStyle name="Input 8 2 6 2" xfId="25144" xr:uid="{0AC6ACFA-08B3-4A0B-A51D-81333C534922}"/>
    <cellStyle name="Input 8 2 7" xfId="18870" xr:uid="{8B7B8A32-64AE-4522-B162-222D5D6FC609}"/>
    <cellStyle name="Input 8 2 7 2" xfId="24626" xr:uid="{6DA48E99-1FC0-4603-84A5-284C8BC9A640}"/>
    <cellStyle name="Input 8 2 8" xfId="13309" xr:uid="{B70B776B-90E7-46A2-A259-255470808A61}"/>
    <cellStyle name="Input 8 2 9" xfId="13527" xr:uid="{90EB06B7-3881-405A-A112-F5AE155DE455}"/>
    <cellStyle name="Input 8 3" xfId="17267" xr:uid="{7038723B-BDBB-45DB-B80D-333D02B1FE52}"/>
    <cellStyle name="Input 8 3 2" xfId="23024" xr:uid="{D48B60E7-FBA8-4E63-B9E8-3CFF96F43E21}"/>
    <cellStyle name="Input 8 4" xfId="17864" xr:uid="{4B9C83BA-03EB-4876-9B63-1D80110C52BC}"/>
    <cellStyle name="Input 8 4 2" xfId="23621" xr:uid="{52940442-CF83-4347-93ED-E77BE9EF4AE1}"/>
    <cellStyle name="Input 8 5" xfId="19740" xr:uid="{40C92520-C4F6-45D4-AC36-4684E368F8E9}"/>
    <cellStyle name="Input 8 5 2" xfId="25498" xr:uid="{C27F80E7-7C39-42D7-AFDC-B341948DA808}"/>
    <cellStyle name="Input 8 6" xfId="17406" xr:uid="{1680A00B-A38A-45D9-9F66-6F5CE293BCC7}"/>
    <cellStyle name="Input 8 6 2" xfId="23163" xr:uid="{DE63EC6D-5C89-467D-9F21-8BC546CAC609}"/>
    <cellStyle name="Input 8 7" xfId="18458" xr:uid="{B09B1206-EA9D-47F8-B5EB-2230B94E2641}"/>
    <cellStyle name="Input 8 7 2" xfId="24214" xr:uid="{B58797A9-C87E-458D-AFF8-9B66F8AE4CDE}"/>
    <cellStyle name="Input 8 8" xfId="19648" xr:uid="{22DF6F86-B856-4F8A-AA73-C82E43887522}"/>
    <cellStyle name="Input 8 8 2" xfId="25405" xr:uid="{5013B688-CD5A-4B24-B3D8-D630ED291F3B}"/>
    <cellStyle name="Input 8 9" xfId="11805" xr:uid="{C1A3AF91-5DD4-4C01-968E-E61B4BA1F629}"/>
    <cellStyle name="Input 9" xfId="4490" xr:uid="{982F31C5-D335-43DE-81DE-9100194128CF}"/>
    <cellStyle name="Input 9 10" xfId="12319" xr:uid="{79AD44E4-2EF6-4583-97DC-DC8CFA0B08EE}"/>
    <cellStyle name="Input 9 11" xfId="13875" xr:uid="{7B37FE81-4737-4661-A1FF-3566B7479D3D}"/>
    <cellStyle name="Input 9 12" xfId="15095" xr:uid="{6BF647EB-8600-4F4F-AC1E-EE47659E0A8C}"/>
    <cellStyle name="Input 9 13" xfId="13724" xr:uid="{D945BE21-6510-495B-B80C-17564A0D3922}"/>
    <cellStyle name="Input 9 2" xfId="11394" xr:uid="{C35E9A43-B0D7-4CEE-853C-8E5B9350BFBE}"/>
    <cellStyle name="Input 9 2 10" xfId="20997" xr:uid="{A7C5DF6C-2257-4CA6-980D-BCF9FE7CF19E}"/>
    <cellStyle name="Input 9 2 11" xfId="21149" xr:uid="{5E08720C-A274-47CC-BF46-45990C1ACBFE}"/>
    <cellStyle name="Input 9 2 12" xfId="13732" xr:uid="{928E6AF6-EF2D-4A38-BA27-1EFC2B97EB64}"/>
    <cellStyle name="Input 9 2 2" xfId="19542" xr:uid="{08A42BC4-A62C-4FE2-8B0A-535999040190}"/>
    <cellStyle name="Input 9 2 2 2" xfId="25299" xr:uid="{F5C41138-D898-472B-898A-8FCA10B495B0}"/>
    <cellStyle name="Input 9 2 3" xfId="19861" xr:uid="{5C32D3FA-E3CE-4941-923E-D43BBB1C235F}"/>
    <cellStyle name="Input 9 2 3 2" xfId="25620" xr:uid="{D98E4651-CBED-4A18-A11A-B60FD4B4978E}"/>
    <cellStyle name="Input 9 2 4" xfId="20130" xr:uid="{A03C450F-20A4-4257-A550-16C214E11BBD}"/>
    <cellStyle name="Input 9 2 4 2" xfId="25889" xr:uid="{C9410B1E-80FE-46F8-AC31-68C6E543BA63}"/>
    <cellStyle name="Input 9 2 5" xfId="20336" xr:uid="{1F45366E-7D9E-4FF5-8954-776E99399D7C}"/>
    <cellStyle name="Input 9 2 5 2" xfId="26095" xr:uid="{8BFA5E43-5AD6-4DF8-8301-13037F527B87}"/>
    <cellStyle name="Input 9 2 6" xfId="20501" xr:uid="{EACB080C-3571-4594-867E-8186C4C9FB73}"/>
    <cellStyle name="Input 9 2 6 2" xfId="26260" xr:uid="{B757CEA3-3B3C-4455-BECD-23B56787808E}"/>
    <cellStyle name="Input 9 2 7" xfId="20600" xr:uid="{697F7E01-0265-4F40-A18D-79B7EC719DAA}"/>
    <cellStyle name="Input 9 2 7 2" xfId="26359" xr:uid="{560F849D-7195-4F98-B37D-AB370780BC2B}"/>
    <cellStyle name="Input 9 2 8" xfId="14301" xr:uid="{5DC61F20-89AD-41DE-98A8-248890716EB3}"/>
    <cellStyle name="Input 9 2 9" xfId="20794" xr:uid="{CA92CF72-D765-43B1-A97D-3328E2F7E2FD}"/>
    <cellStyle name="Input 9 3" xfId="16815" xr:uid="{4042C775-C2FB-4E14-8468-5D922A56578F}"/>
    <cellStyle name="Input 9 3 2" xfId="22572" xr:uid="{D2922084-A554-478B-B39F-8513A9E0FA8F}"/>
    <cellStyle name="Input 9 4" xfId="19353" xr:uid="{2EB36C7D-CAFC-4B5F-A7C7-5A503CCB860A}"/>
    <cellStyle name="Input 9 4 2" xfId="25109" xr:uid="{5187E808-6464-4FEE-A852-B7D46534B58E}"/>
    <cellStyle name="Input 9 5" xfId="18315" xr:uid="{D0F5CC1A-E684-4413-99B2-B40EAA672555}"/>
    <cellStyle name="Input 9 5 2" xfId="24073" xr:uid="{7C631D80-4665-4EE3-9318-91EE3B57921A}"/>
    <cellStyle name="Input 9 6" xfId="17965" xr:uid="{850E1C2D-23F5-449B-BC99-3D21758274C1}"/>
    <cellStyle name="Input 9 6 2" xfId="23723" xr:uid="{2FCF280E-93FD-4A56-A7D4-C34CF1EFC150}"/>
    <cellStyle name="Input 9 7" xfId="20220" xr:uid="{E322174B-FD2E-4713-94AE-7BE6EE2C3F2B}"/>
    <cellStyle name="Input 9 7 2" xfId="25979" xr:uid="{E1E2639C-968E-44C7-B6A3-B965B94529E0}"/>
    <cellStyle name="Input 9 8" xfId="18412" xr:uid="{C4B10C88-BEE3-4D9B-B403-95D4270C0650}"/>
    <cellStyle name="Input 9 8 2" xfId="24168" xr:uid="{87A21E36-5839-40DF-B814-E0AC2595E92B}"/>
    <cellStyle name="Input 9 9" xfId="12617" xr:uid="{CAF33DA9-CFB9-46C3-BC26-B43BA2D0499E}"/>
    <cellStyle name="Input Cells" xfId="7824" xr:uid="{B130AE98-3AD1-4C32-AA96-9403E45D1198}"/>
    <cellStyle name="Input Cells 10" xfId="11413" xr:uid="{91A2CAB0-7B45-4D5A-8760-AD3DF0E76D45}"/>
    <cellStyle name="Input Cells 2" xfId="8873" xr:uid="{ED1174D5-F6CA-4C12-A462-3741DDA146AD}"/>
    <cellStyle name="Input Cells 2 2" xfId="5813" xr:uid="{AC7812E6-71A9-4079-99E1-7E546C2F9F1B}"/>
    <cellStyle name="Input Cells 2 2 2" xfId="5198" xr:uid="{B8AF195B-0C2E-4BF4-A47B-2EC3C6331CF0}"/>
    <cellStyle name="Input Cells 2 3" xfId="4488" xr:uid="{284EC32F-C5C8-420F-9737-67AD3C74A9E2}"/>
    <cellStyle name="Input Cells 2 3 2" xfId="7393" xr:uid="{155D64B8-6FD3-493C-A4E8-DDB11E0F5F7F}"/>
    <cellStyle name="Input Cells 2 4" xfId="5891" xr:uid="{30A2646B-E408-47CE-A3D8-05182DF507D0}"/>
    <cellStyle name="Input Cells 3" xfId="4487" xr:uid="{9E6F2F86-EF21-46F8-8604-6B6B5505AE9C}"/>
    <cellStyle name="Input Cells 3 2" xfId="4485" xr:uid="{51128128-DC75-4FA5-AAE7-2BB5E0D14B00}"/>
    <cellStyle name="Input Cells 3 2 2" xfId="4484" xr:uid="{F05252E2-54C6-4752-806C-1A478A08F5C7}"/>
    <cellStyle name="Input Cells 3 3" xfId="4483" xr:uid="{841D1E7C-CD42-4018-BBF5-DF8AFB4FA23D}"/>
    <cellStyle name="Input Cells 3 3 2" xfId="4482" xr:uid="{99CC2D87-90A4-467A-9976-FA6CD2BB0E29}"/>
    <cellStyle name="Input Cells 3 4" xfId="10197" xr:uid="{7EF806BB-F6BA-4170-A3D5-345117A9E73D}"/>
    <cellStyle name="Input Cells 4" xfId="4480" xr:uid="{0B6D7035-F6A8-4E7C-8164-547E8AA7F59B}"/>
    <cellStyle name="Input Cells 4 2" xfId="11162" xr:uid="{BB737B36-2C37-45BE-8259-5309C73F8929}"/>
    <cellStyle name="Input Cells 4 2 2" xfId="7286" xr:uid="{C20E9AB6-3B0D-4757-BCB8-CE26D2AA0B69}"/>
    <cellStyle name="Input Cells 4 2 3" xfId="7788" xr:uid="{F24058E0-AE11-4157-AED0-EB1DAE49E7DE}"/>
    <cellStyle name="Input Cells 4 2 4" xfId="8786" xr:uid="{3D472C3A-A98D-41A1-91A0-18F866176136}"/>
    <cellStyle name="Input Cells 4 2 4 2" xfId="10530" xr:uid="{60A592F8-FE0A-4D38-84A5-74BBAAC3C8E3}"/>
    <cellStyle name="Input Cells 4 3" xfId="6475" xr:uid="{73DD0723-2A95-46E7-95F5-6FBB062D93D3}"/>
    <cellStyle name="Input Cells 4 4" xfId="9576" xr:uid="{8B0AD1CE-5198-434D-AF95-0E3E68523BC6}"/>
    <cellStyle name="Input Cells 4 5" xfId="4479" xr:uid="{8D2C3507-00CD-4705-A9A3-49BEFD8ED7BA}"/>
    <cellStyle name="Input Cells 4 6" xfId="11188" xr:uid="{316157C3-3CF5-4AAD-A147-546C46F24281}"/>
    <cellStyle name="Input Cells 4 6 2" xfId="10225" xr:uid="{04B3408C-D891-40A4-AE3B-FD725AB0455E}"/>
    <cellStyle name="Input Cells 5" xfId="4477" xr:uid="{919DE5C2-96E1-4546-9653-ECE7A54885BE}"/>
    <cellStyle name="Input Cells 5 2" xfId="6609" xr:uid="{0553B62F-5BA4-4526-AB16-054FBE2DF720}"/>
    <cellStyle name="Input Cells 5 2 2" xfId="4476" xr:uid="{1F892F66-35BA-4C31-9156-8A27DF47BDE5}"/>
    <cellStyle name="Input Cells 5 3" xfId="4473" xr:uid="{22A9C338-87A2-43E3-9DCE-27FCD1E0CD46}"/>
    <cellStyle name="Input Cells 6" xfId="4470" xr:uid="{7CD44F45-5C4B-4EE9-A3D8-E1B9B60CF526}"/>
    <cellStyle name="Input Cells 6 2" xfId="4469" xr:uid="{8228F76D-2D9B-4876-A26E-C48DB44C9747}"/>
    <cellStyle name="Input Cells 6 3" xfId="5250" xr:uid="{5E26D35F-F264-41F9-ADEF-1546FBE82EAE}"/>
    <cellStyle name="Input Cells 6 4" xfId="6132" xr:uid="{2D2FEB61-F845-438A-A2E0-36F4BFAC6507}"/>
    <cellStyle name="Input Cells 6 4 2" xfId="9138" xr:uid="{4906DB74-8D83-49EF-B966-E437DF731D9D}"/>
    <cellStyle name="Input Cells 7" xfId="4467" xr:uid="{7440CB02-2E02-45FD-BB5F-3A9E84FDB5DF}"/>
    <cellStyle name="Input Cells 7 2" xfId="4466" xr:uid="{DE240773-338C-4AFD-AA70-EAD820B307C3}"/>
    <cellStyle name="Input Cells 8" xfId="9621" xr:uid="{BE8B9933-9176-4CEE-98B3-FAB3DCC9767B}"/>
    <cellStyle name="Input Cells 9" xfId="5661" xr:uid="{5C6C7B84-B772-416D-A2A4-D824029CBD07}"/>
    <cellStyle name="Input1" xfId="260" xr:uid="{AB1A97D0-3064-4242-A0E4-8177114F1678}"/>
    <cellStyle name="Input1 2" xfId="669" xr:uid="{2377093E-F247-4756-8E29-FF35B196D5DF}"/>
    <cellStyle name="Input1 2 2" xfId="1579" xr:uid="{CBD78013-1DA2-45C4-868E-9F0A6637DA00}"/>
    <cellStyle name="Input1 2 2 2" xfId="2216" xr:uid="{0354EE43-ED13-432D-BB30-F5D5977FE89B}"/>
    <cellStyle name="Input1 2 3" xfId="1892" xr:uid="{05F20187-8DF9-446B-AF8E-75C9E920522E}"/>
    <cellStyle name="Input1 3" xfId="1516" xr:uid="{B15AA91B-8660-4F20-9294-F78A128BF215}"/>
    <cellStyle name="Input1 3 2" xfId="2153" xr:uid="{8F21A855-11D1-42B1-ACEB-6F6F36FD251A}"/>
    <cellStyle name="Input1 4" xfId="1790" xr:uid="{AA1281A2-EB3D-47D3-AD15-1B1620D59A0C}"/>
    <cellStyle name="Input1%" xfId="261" xr:uid="{E82AD132-1063-4B8A-B39E-6D6312565617}"/>
    <cellStyle name="Input2" xfId="262" xr:uid="{1932B65A-D057-486D-B63C-22032EA7B173}"/>
    <cellStyle name="Input2 2" xfId="670" xr:uid="{0D57B094-4219-486B-A9C4-A6C99B245A0C}"/>
    <cellStyle name="Input2 2 2" xfId="1580" xr:uid="{2F5A4F09-2ED4-463F-A804-6559E218A3F8}"/>
    <cellStyle name="Input2 2 2 2" xfId="2217" xr:uid="{F694A3D4-743A-4804-9AA7-C19FD72BD123}"/>
    <cellStyle name="Input2 2 3" xfId="1893" xr:uid="{B6CB866C-8CFF-4154-9F17-E55D465BE4D1}"/>
    <cellStyle name="Input2 3" xfId="1517" xr:uid="{366DF391-A833-4186-8F89-638F5F943D44}"/>
    <cellStyle name="Input2 3 2" xfId="2154" xr:uid="{F6E1494A-052A-4159-AA4D-670BD9F42143}"/>
    <cellStyle name="Input2 4" xfId="1791" xr:uid="{D35B2359-99C0-48E4-9FE5-A7C65AD790FA}"/>
    <cellStyle name="Input2%" xfId="263" xr:uid="{6A7891CE-C28B-4EFA-BD8F-2A5331DFCDB2}"/>
    <cellStyle name="Input3" xfId="264" xr:uid="{C6EF4446-A7D9-46EB-B687-F3E6F8A91BCE}"/>
    <cellStyle name="Input3 2" xfId="671" xr:uid="{74505FE3-B44B-4B53-8F31-F4B2C75190B2}"/>
    <cellStyle name="Input3 2 2" xfId="1581" xr:uid="{0EBA0298-3BC7-4A2E-827C-F7A67794C4B7}"/>
    <cellStyle name="Input3 2 2 2" xfId="2218" xr:uid="{1875D046-F68C-4CAF-9EDC-6F531F9BA115}"/>
    <cellStyle name="Input3 2 3" xfId="1894" xr:uid="{0FB1E1CD-D1D1-414A-B991-F620A4123D83}"/>
    <cellStyle name="Input3 3" xfId="1518" xr:uid="{D00B4DC8-A3DE-41DD-B8D2-EB25E02568BB}"/>
    <cellStyle name="Input3 3 2" xfId="2155" xr:uid="{B083759F-F114-4CFF-9313-2DEB9F6B65E3}"/>
    <cellStyle name="Input3 4" xfId="1792" xr:uid="{AD671BC0-25A4-43DA-99DC-2EC7A5106A27}"/>
    <cellStyle name="Input3%" xfId="265" xr:uid="{E02D5F6E-D2C9-46D1-8182-499CE85A3BE8}"/>
    <cellStyle name="KPMG Heading 1" xfId="8852" xr:uid="{E48500F7-393F-457F-9E3C-147EFDD42696}"/>
    <cellStyle name="KPMG Heading 2" xfId="6995" xr:uid="{4D251739-6D5B-4119-8A7A-ED50569679D1}"/>
    <cellStyle name="KPMG Heading 3" xfId="5587" xr:uid="{EEBC80FD-3E7D-40B4-8FC8-F960C8D7E072}"/>
    <cellStyle name="KPMG Heading 4" xfId="9816" xr:uid="{79D5C0B2-FA8A-4732-9D21-F2B93F371382}"/>
    <cellStyle name="KPMG Normal" xfId="4465" xr:uid="{75F3E67C-9F34-49DF-BE91-C9679B219BE6}"/>
    <cellStyle name="KPMG Normal 2" xfId="4464" xr:uid="{17B17239-FE81-451A-B500-5B3492B940DE}"/>
    <cellStyle name="KPMG Normal Text" xfId="4462" xr:uid="{1FAB60F6-17C5-47BF-9C6A-01635CEBA5D3}"/>
    <cellStyle name="KPMG Normal Text 2" xfId="10424" xr:uid="{C170606E-4D45-4802-9CFF-723627BE1981}"/>
    <cellStyle name="Kurrancy,[0][pldp_1_WGV_2_VERA_Bydgex_CalculatiobsBS" xfId="266" xr:uid="{4075FC6B-9C04-439F-9023-A7C6811B5B25}"/>
    <cellStyle name="Labels - Style3" xfId="9341" xr:uid="{454D86A4-29A4-4367-9DFD-92DD7E0B0FFE}"/>
    <cellStyle name="Labels - Style3 10" xfId="13734" xr:uid="{CBC4B226-F481-462A-A34E-93B4D80C97D3}"/>
    <cellStyle name="Labels - Style3 11" xfId="14036" xr:uid="{7EB1BE38-B161-4A3B-9EC2-D662C611E366}"/>
    <cellStyle name="Labels - Style3 12" xfId="12929" xr:uid="{D3F74108-1346-453C-94FF-B1B54F66345E}"/>
    <cellStyle name="Labels - Style3 13" xfId="15392" xr:uid="{036D1988-6BBB-4498-A84F-EA1ED1B6670F}"/>
    <cellStyle name="Labels - Style3 14" xfId="21111" xr:uid="{53E2BD8B-6257-4EA2-A07D-2B2DB13838D8}"/>
    <cellStyle name="Labels - Style3 2" xfId="9378" xr:uid="{E4E95D59-1FCA-406D-872D-B2AA746243E1}"/>
    <cellStyle name="Labels - Style3 2 10" xfId="10810" xr:uid="{8EC06AF6-11E4-429A-B7BA-EB525659F8AC}"/>
    <cellStyle name="Labels - Style3 2 10 10" xfId="20841" xr:uid="{6816FBDD-F5DE-4CDA-A3F4-BB2BA7399C97}"/>
    <cellStyle name="Labels - Style3 2 10 11" xfId="14536" xr:uid="{E279DEBF-7822-4295-A752-C28E700BC93B}"/>
    <cellStyle name="Labels - Style3 2 10 12" xfId="13253" xr:uid="{9C417C9E-DA45-41A1-A6AB-ABB29AAB3A8F}"/>
    <cellStyle name="Labels - Style3 2 10 2" xfId="19311" xr:uid="{F5F09B06-3C3D-44F6-AE00-25AAC0C08F95}"/>
    <cellStyle name="Labels - Style3 2 10 2 2" xfId="25067" xr:uid="{7C82206D-F671-445E-82DC-63BE1C251CBF}"/>
    <cellStyle name="Labels - Style3 2 10 3" xfId="18512" xr:uid="{BAABD0D0-5503-45C1-8257-EC6A75E04E25}"/>
    <cellStyle name="Labels - Style3 2 10 3 2" xfId="24268" xr:uid="{A63D3FF9-924E-4F2D-9B2C-9AB4370CF21A}"/>
    <cellStyle name="Labels - Style3 2 10 4" xfId="17175" xr:uid="{ABEFF0E2-6A73-47D2-916A-BC53FD08F7E9}"/>
    <cellStyle name="Labels - Style3 2 10 4 2" xfId="22932" xr:uid="{59EF0325-5C72-4E37-8748-E200CA7074D3}"/>
    <cellStyle name="Labels - Style3 2 10 5" xfId="17730" xr:uid="{FA143549-CAB4-4A1F-BD97-4C6730E804F6}"/>
    <cellStyle name="Labels - Style3 2 10 5 2" xfId="23487" xr:uid="{757571B7-2233-4751-8906-5BE85698CB7D}"/>
    <cellStyle name="Labels - Style3 2 10 6" xfId="20392" xr:uid="{F10E4E2B-B818-42D3-A091-9FF20BA08CD4}"/>
    <cellStyle name="Labels - Style3 2 10 6 2" xfId="26151" xr:uid="{65AAD3E5-AC20-4034-9471-8CACC351BC67}"/>
    <cellStyle name="Labels - Style3 2 10 7" xfId="16129" xr:uid="{853F56F9-7E62-40B0-A213-A488C30B05DC}"/>
    <cellStyle name="Labels - Style3 2 10 7 2" xfId="21885" xr:uid="{6F61AE44-EDCD-428E-A022-659591F81B18}"/>
    <cellStyle name="Labels - Style3 2 10 8" xfId="14428" xr:uid="{782CAF71-1F13-4985-B889-74D62840788A}"/>
    <cellStyle name="Labels - Style3 2 10 9" xfId="15077" xr:uid="{1D1609FC-1403-4FDE-BA36-818CC7764939}"/>
    <cellStyle name="Labels - Style3 2 11" xfId="4461" xr:uid="{89EE49F6-056B-4D34-8DFA-1459F48F80FA}"/>
    <cellStyle name="Labels - Style3 2 11 10" xfId="12134" xr:uid="{00C8A1E3-D789-4F88-B4CB-758CF51953BF}"/>
    <cellStyle name="Labels - Style3 2 11 11" xfId="13197" xr:uid="{F221B154-B78A-4CC9-9357-0DE848CD02F9}"/>
    <cellStyle name="Labels - Style3 2 11 12" xfId="11946" xr:uid="{F1EFD026-890E-4531-AC3F-0C787C4E7B97}"/>
    <cellStyle name="Labels - Style3 2 11 2" xfId="16803" xr:uid="{6401C78C-B60F-4FEE-8624-7ADEDD5F9464}"/>
    <cellStyle name="Labels - Style3 2 11 2 2" xfId="22560" xr:uid="{84D47337-8C13-487F-9A51-CA6030822F5E}"/>
    <cellStyle name="Labels - Style3 2 11 3" xfId="17283" xr:uid="{E751BC37-F84A-4DC6-9271-CAF5A97EBC3A}"/>
    <cellStyle name="Labels - Style3 2 11 3 2" xfId="23040" xr:uid="{0943CF4D-E180-47B8-9379-73CFCCC7CB80}"/>
    <cellStyle name="Labels - Style3 2 11 4" xfId="19590" xr:uid="{9506C738-63CD-495C-B9B8-CD0497CFF2FE}"/>
    <cellStyle name="Labels - Style3 2 11 4 2" xfId="25347" xr:uid="{A9EF13CE-2CB4-4C17-AC56-571C0FB15DDC}"/>
    <cellStyle name="Labels - Style3 2 11 5" xfId="18618" xr:uid="{740B1641-A331-4CEE-96D9-EE5E335B8C6C}"/>
    <cellStyle name="Labels - Style3 2 11 5 2" xfId="24374" xr:uid="{8F2ABF7E-905F-4493-B5C4-A9299559BFD5}"/>
    <cellStyle name="Labels - Style3 2 11 6" xfId="17521" xr:uid="{464B9B5F-ABF5-4728-8AF1-98049AB64500}"/>
    <cellStyle name="Labels - Style3 2 11 6 2" xfId="23278" xr:uid="{1AA5343A-D16F-4C84-BE7B-AF7087119F1B}"/>
    <cellStyle name="Labels - Style3 2 11 7" xfId="20441" xr:uid="{D266054F-2DCE-44DC-ABFF-938C4BC8B9F0}"/>
    <cellStyle name="Labels - Style3 2 11 7 2" xfId="26200" xr:uid="{E2A4586D-64EE-41CA-8F4B-4A2FD8E7D627}"/>
    <cellStyle name="Labels - Style3 2 11 8" xfId="12605" xr:uid="{8B0BBC9F-6AC4-4635-802D-FF343E3EF279}"/>
    <cellStyle name="Labels - Style3 2 11 9" xfId="12317" xr:uid="{665584A7-A31A-438A-B605-498046BFCD3B}"/>
    <cellStyle name="Labels - Style3 2 12" xfId="18754" xr:uid="{359B1E7E-26D0-46D3-89F8-97B664B34234}"/>
    <cellStyle name="Labels - Style3 2 12 2" xfId="24510" xr:uid="{0FD25AF4-D866-47CD-BFAF-818680772AE8}"/>
    <cellStyle name="Labels - Style3 2 13" xfId="19325" xr:uid="{2B11121E-CA21-406F-BC26-7C984ED3D5C6}"/>
    <cellStyle name="Labels - Style3 2 13 2" xfId="25081" xr:uid="{FF6C12B0-993A-4363-AF92-86FD5EEEF786}"/>
    <cellStyle name="Labels - Style3 2 14" xfId="19541" xr:uid="{87839B48-8AE5-45A3-AD16-4C765DCD38B7}"/>
    <cellStyle name="Labels - Style3 2 14 2" xfId="25298" xr:uid="{A2932935-CA1B-4A75-A251-2233F06EA253}"/>
    <cellStyle name="Labels - Style3 2 15" xfId="18423" xr:uid="{E1F8D236-CA33-40E1-A1BC-5EDBD801D01A}"/>
    <cellStyle name="Labels - Style3 2 15 2" xfId="24179" xr:uid="{89E5F13F-C92E-4851-9A7A-6C11EEC82FCA}"/>
    <cellStyle name="Labels - Style3 2 16" xfId="19679" xr:uid="{1E1B9523-C893-482B-8147-910FBE5C5CDC}"/>
    <cellStyle name="Labels - Style3 2 16 2" xfId="25437" xr:uid="{325A3BBF-85FF-4E59-8E3F-8F6DEE75CE0B}"/>
    <cellStyle name="Labels - Style3 2 17" xfId="19249" xr:uid="{0A6D8B88-D574-4813-8CB2-7309E3051B7F}"/>
    <cellStyle name="Labels - Style3 2 17 2" xfId="25005" xr:uid="{BC3F5985-58A3-4A21-90F7-628696CC042C}"/>
    <cellStyle name="Labels - Style3 2 18" xfId="14280" xr:uid="{8B785B56-DB11-4DDF-93D1-D80DB33B9C24}"/>
    <cellStyle name="Labels - Style3 2 19" xfId="14501" xr:uid="{6C8163AC-F0DB-47CE-A013-2306C6A3BC12}"/>
    <cellStyle name="Labels - Style3 2 2" xfId="5593" xr:uid="{BD54BE0B-C1C0-40B6-8F35-6AC0D06A778A}"/>
    <cellStyle name="Labels - Style3 2 2 10" xfId="12780" xr:uid="{0EC42B33-D667-4C7E-A65E-34039D9580DD}"/>
    <cellStyle name="Labels - Style3 2 2 11" xfId="14525" xr:uid="{3A515DF3-393B-4166-A64C-06E8A44B866A}"/>
    <cellStyle name="Labels - Style3 2 2 12" xfId="15166" xr:uid="{20C67820-4CD3-4732-8DBA-C7E18134279C}"/>
    <cellStyle name="Labels - Style3 2 2 13" xfId="13767" xr:uid="{AA8880B3-6EAD-4D43-8F27-E302D79541E7}"/>
    <cellStyle name="Labels - Style3 2 2 2" xfId="4460" xr:uid="{6C2E3B07-076F-47C0-B4C3-5A3CADAE702F}"/>
    <cellStyle name="Labels - Style3 2 2 2 10" xfId="13981" xr:uid="{7E04FF69-A5BB-477C-A67E-D33413DFBBBF}"/>
    <cellStyle name="Labels - Style3 2 2 2 11" xfId="15110" xr:uid="{86EF8551-49AD-458C-8232-7E980819BDE5}"/>
    <cellStyle name="Labels - Style3 2 2 2 12" xfId="21204" xr:uid="{247B00C7-DE8D-46DD-BB2C-8EB470A4C56D}"/>
    <cellStyle name="Labels - Style3 2 2 2 2" xfId="16802" xr:uid="{6587369C-73E0-47D7-8656-D1DF48ADC9FC}"/>
    <cellStyle name="Labels - Style3 2 2 2 2 2" xfId="22559" xr:uid="{67584824-69B3-496D-B631-0CD0FE2B9BC3}"/>
    <cellStyle name="Labels - Style3 2 2 2 3" xfId="18880" xr:uid="{4A6206EA-8873-4A52-8A8D-EAAE5D2FF53C}"/>
    <cellStyle name="Labels - Style3 2 2 2 3 2" xfId="24636" xr:uid="{B8CA71E4-C6B2-415E-ADD1-8C07BFF00DDA}"/>
    <cellStyle name="Labels - Style3 2 2 2 4" xfId="15951" xr:uid="{5482FEE1-1FE4-45F4-A043-C145218FAE3A}"/>
    <cellStyle name="Labels - Style3 2 2 2 4 2" xfId="21708" xr:uid="{75012433-942A-4462-BC63-D354C17DFA8C}"/>
    <cellStyle name="Labels - Style3 2 2 2 5" xfId="17961" xr:uid="{ED9D0697-53A7-41F5-B8CC-FA585DD87A15}"/>
    <cellStyle name="Labels - Style3 2 2 2 5 2" xfId="23719" xr:uid="{7EDC72CB-67B2-4319-A1C6-EFAB08F69247}"/>
    <cellStyle name="Labels - Style3 2 2 2 6" xfId="17765" xr:uid="{59EA44D3-8E0E-4478-AD8B-88C73482EDBD}"/>
    <cellStyle name="Labels - Style3 2 2 2 6 2" xfId="23522" xr:uid="{9FE508DE-2937-437E-A76E-7135A631A198}"/>
    <cellStyle name="Labels - Style3 2 2 2 7" xfId="17129" xr:uid="{3DAF3DEA-1F66-42AB-8425-32B7D10E7B24}"/>
    <cellStyle name="Labels - Style3 2 2 2 7 2" xfId="22886" xr:uid="{C2A5AA13-E993-4BF8-BFFB-FDE7310051C5}"/>
    <cellStyle name="Labels - Style3 2 2 2 8" xfId="12604" xr:uid="{F79CACBD-C252-42C2-9892-BB88689A3072}"/>
    <cellStyle name="Labels - Style3 2 2 2 9" xfId="12316" xr:uid="{F8F64863-B722-41F9-9336-413739A6B879}"/>
    <cellStyle name="Labels - Style3 2 2 3" xfId="17319" xr:uid="{F5888439-ACBC-471B-9986-B72A72F25310}"/>
    <cellStyle name="Labels - Style3 2 2 3 2" xfId="23076" xr:uid="{CEA87750-56F7-417B-AEB1-E688348774D4}"/>
    <cellStyle name="Labels - Style3 2 2 4" xfId="17339" xr:uid="{B0538881-D10C-4743-93F3-F36CD7065B4C}"/>
    <cellStyle name="Labels - Style3 2 2 4 2" xfId="23096" xr:uid="{7BA2CE81-99C8-427E-BA94-3E5C245FD478}"/>
    <cellStyle name="Labels - Style3 2 2 5" xfId="16807" xr:uid="{A1916484-6214-4BB7-B233-659D7E29C501}"/>
    <cellStyle name="Labels - Style3 2 2 5 2" xfId="22564" xr:uid="{6B47C927-D357-4F7D-9A39-1F29401229D0}"/>
    <cellStyle name="Labels - Style3 2 2 6" xfId="19376" xr:uid="{CFFA9818-D793-4AFA-A28C-2CE761234866}"/>
    <cellStyle name="Labels - Style3 2 2 6 2" xfId="25132" xr:uid="{468311BF-B095-4F94-BF92-A077591EB034}"/>
    <cellStyle name="Labels - Style3 2 2 7" xfId="17729" xr:uid="{CB6045BE-ED00-433D-8FB6-24060D18A6E5}"/>
    <cellStyle name="Labels - Style3 2 2 7 2" xfId="23486" xr:uid="{D8D722AF-F7C4-458A-BC2F-162F9D545B44}"/>
    <cellStyle name="Labels - Style3 2 2 8" xfId="18570" xr:uid="{F6130C70-53A9-4B89-81DE-8273202AE381}"/>
    <cellStyle name="Labels - Style3 2 2 8 2" xfId="24326" xr:uid="{8BEB02E1-435A-46EE-9D38-4FB24B1B2835}"/>
    <cellStyle name="Labels - Style3 2 2 9" xfId="14911" xr:uid="{8CC96296-923A-44A6-8FEA-8B798B3002EA}"/>
    <cellStyle name="Labels - Style3 2 20" xfId="20709" xr:uid="{81473F30-E8B0-4896-911E-5F470E883669}"/>
    <cellStyle name="Labels - Style3 2 21" xfId="12741" xr:uid="{BAF3959D-9ECD-425B-B27F-E2B883915CE2}"/>
    <cellStyle name="Labels - Style3 2 22" xfId="20676" xr:uid="{C3883CEA-FEA5-42BF-AA7F-82FCCAE10C7D}"/>
    <cellStyle name="Labels - Style3 2 3" xfId="5565" xr:uid="{A7A8900C-26FC-454D-B86D-3BB7A5AFA2B1}"/>
    <cellStyle name="Labels - Style3 2 3 10" xfId="12773" xr:uid="{80BFBCE3-4E8E-46B0-9B90-D6076BB3F954}"/>
    <cellStyle name="Labels - Style3 2 3 11" xfId="15328" xr:uid="{2180D841-EE8A-41F1-A755-7563933BA50F}"/>
    <cellStyle name="Labels - Style3 2 3 12" xfId="14840" xr:uid="{BAF6FF7D-F35F-40C7-8C2D-54263EEAE680}"/>
    <cellStyle name="Labels - Style3 2 3 13" xfId="14398" xr:uid="{35836BAE-46EC-44AB-BD56-67AEABA0783E}"/>
    <cellStyle name="Labels - Style3 2 3 2" xfId="10181" xr:uid="{9FBA07F7-F75D-45EA-A34E-1505597BEFD1}"/>
    <cellStyle name="Labels - Style3 2 3 2 10" xfId="14945" xr:uid="{B43CC0EB-4E0F-460E-9320-FF25A4A243FE}"/>
    <cellStyle name="Labels - Style3 2 3 2 11" xfId="11932" xr:uid="{CFB49B09-E7D6-42F4-A818-A0D9CF5861AF}"/>
    <cellStyle name="Labels - Style3 2 3 2 12" xfId="21104" xr:uid="{49212157-0C65-4422-835F-A519B07557DC}"/>
    <cellStyle name="Labels - Style3 2 3 2 2" xfId="19066" xr:uid="{4DC4340F-070C-4CD0-A5A3-AB56A097B2B2}"/>
    <cellStyle name="Labels - Style3 2 3 2 2 2" xfId="24823" xr:uid="{8AA2FE82-5861-43C6-93FB-76028B00D0D4}"/>
    <cellStyle name="Labels - Style3 2 3 2 3" xfId="18132" xr:uid="{FA8A9FEA-6BD7-43D9-BD84-5F7AD52631C8}"/>
    <cellStyle name="Labels - Style3 2 3 2 3 2" xfId="23890" xr:uid="{58B8C7B1-8710-4D1D-A456-E4C89F802F9C}"/>
    <cellStyle name="Labels - Style3 2 3 2 4" xfId="18735" xr:uid="{28FA9505-AF1A-4FFD-9773-873304D5F641}"/>
    <cellStyle name="Labels - Style3 2 3 2 4 2" xfId="24491" xr:uid="{6905627C-0DF1-459E-9589-8D68D51A77A6}"/>
    <cellStyle name="Labels - Style3 2 3 2 5" xfId="17015" xr:uid="{A35D8999-8DC1-449F-8B8B-F664785C5C2E}"/>
    <cellStyle name="Labels - Style3 2 3 2 5 2" xfId="22772" xr:uid="{AA8DCA8A-0F4A-4AB9-83C0-2031542BC7C9}"/>
    <cellStyle name="Labels - Style3 2 3 2 6" xfId="20346" xr:uid="{5CADCA0A-A6D5-4B4A-B2CC-8A9B6F2A1A67}"/>
    <cellStyle name="Labels - Style3 2 3 2 6 2" xfId="26105" xr:uid="{09E458EF-765E-4C9C-8398-7EB5948124D1}"/>
    <cellStyle name="Labels - Style3 2 3 2 7" xfId="17242" xr:uid="{708CFFF0-F097-4372-940E-CA83307E7ABC}"/>
    <cellStyle name="Labels - Style3 2 3 2 7 2" xfId="22999" xr:uid="{3C46CEFB-3B9D-49A1-87DA-B7F2F073BCFD}"/>
    <cellStyle name="Labels - Style3 2 3 2 8" xfId="13502" xr:uid="{4D9CEAE0-05EF-44F5-A90D-3F57FA8E3BBE}"/>
    <cellStyle name="Labels - Style3 2 3 2 9" xfId="14860" xr:uid="{86070916-1078-4BAD-8002-79996A79298F}"/>
    <cellStyle name="Labels - Style3 2 3 3" xfId="17310" xr:uid="{074AD55E-71E4-442A-A6E3-0862B98187F3}"/>
    <cellStyle name="Labels - Style3 2 3 3 2" xfId="23067" xr:uid="{81D0C701-FC46-4265-AD37-CD8B8B192374}"/>
    <cellStyle name="Labels - Style3 2 3 4" xfId="18102" xr:uid="{7EF1FDB0-AAFA-46A9-B71F-C1362218F242}"/>
    <cellStyle name="Labels - Style3 2 3 4 2" xfId="23860" xr:uid="{130E3109-1620-41BD-A307-69F5C3BA8FED}"/>
    <cellStyle name="Labels - Style3 2 3 5" xfId="18886" xr:uid="{9E54A184-FA7F-4B56-B6E1-84061AA1671C}"/>
    <cellStyle name="Labels - Style3 2 3 5 2" xfId="24642" xr:uid="{229F82C0-0C86-4193-A90B-91F165413F05}"/>
    <cellStyle name="Labels - Style3 2 3 6" xfId="17001" xr:uid="{1E64BE4C-3CE0-406D-835E-CFE59474B4E4}"/>
    <cellStyle name="Labels - Style3 2 3 6 2" xfId="22758" xr:uid="{36ED4019-05C8-44B2-BA38-EB712ADD4D0F}"/>
    <cellStyle name="Labels - Style3 2 3 7" xfId="17266" xr:uid="{4C0ECCA2-3371-4E9A-A7FD-136BA97F174E}"/>
    <cellStyle name="Labels - Style3 2 3 7 2" xfId="23023" xr:uid="{2956961F-8D66-4937-9FD0-DFE47FAA5303}"/>
    <cellStyle name="Labels - Style3 2 3 8" xfId="20397" xr:uid="{E26B9E30-F141-48DF-9269-450794150213}"/>
    <cellStyle name="Labels - Style3 2 3 8 2" xfId="26156" xr:uid="{0615C590-A82D-41FA-9574-A94E69FD8134}"/>
    <cellStyle name="Labels - Style3 2 3 9" xfId="11839" xr:uid="{BE60B70F-E7DA-45E7-BA48-AC5331E1DCF2}"/>
    <cellStyle name="Labels - Style3 2 4" xfId="4459" xr:uid="{13D021FB-320A-4BD4-9D14-214F8A3C18DE}"/>
    <cellStyle name="Labels - Style3 2 4 10" xfId="15074" xr:uid="{C70F0DC1-3406-422E-BCC9-8CFD1F8CF9EA}"/>
    <cellStyle name="Labels - Style3 2 4 11" xfId="14417" xr:uid="{3C3C3E6F-802D-4AEF-A63A-D893BF265216}"/>
    <cellStyle name="Labels - Style3 2 4 12" xfId="13489" xr:uid="{E7F2F721-B5D5-4FB0-9C76-A2C90074C8A5}"/>
    <cellStyle name="Labels - Style3 2 4 13" xfId="13186" xr:uid="{A7BC55C9-C5F8-486E-89F2-51357407946A}"/>
    <cellStyle name="Labels - Style3 2 4 2" xfId="4486" xr:uid="{92820399-944F-45C1-9E42-4FB3C2284C4E}"/>
    <cellStyle name="Labels - Style3 2 4 2 10" xfId="15144" xr:uid="{76009BD9-96D5-4D61-B7A1-BD52144A6F40}"/>
    <cellStyle name="Labels - Style3 2 4 2 11" xfId="14753" xr:uid="{3CD2FF8C-8D9B-4752-B413-992DD96D65B4}"/>
    <cellStyle name="Labels - Style3 2 4 2 12" xfId="11969" xr:uid="{46D41D93-502F-4ED0-93F9-DB945FC4F5C1}"/>
    <cellStyle name="Labels - Style3 2 4 2 2" xfId="16813" xr:uid="{E31A59F3-B020-4B5E-A69E-93DC83739482}"/>
    <cellStyle name="Labels - Style3 2 4 2 2 2" xfId="22570" xr:uid="{1ABCE797-F7F4-4C97-933D-86D1C1DF259F}"/>
    <cellStyle name="Labels - Style3 2 4 2 3" xfId="16271" xr:uid="{702536F3-C391-47F6-ABCB-A42584196EF8}"/>
    <cellStyle name="Labels - Style3 2 4 2 3 2" xfId="22027" xr:uid="{7AB886CE-0127-416D-B14F-EB85DAD1E96E}"/>
    <cellStyle name="Labels - Style3 2 4 2 4" xfId="17056" xr:uid="{A23D97DF-B4BF-4276-A493-C64C5A31B0F9}"/>
    <cellStyle name="Labels - Style3 2 4 2 4 2" xfId="22813" xr:uid="{4C831FAE-48BA-40A7-B7C0-ADC82628DFDA}"/>
    <cellStyle name="Labels - Style3 2 4 2 5" xfId="17419" xr:uid="{B9487898-114B-4836-BFD3-06CE4F4A80E9}"/>
    <cellStyle name="Labels - Style3 2 4 2 5 2" xfId="23176" xr:uid="{B2ED5965-088B-4459-A140-61AFAA4F6FA0}"/>
    <cellStyle name="Labels - Style3 2 4 2 6" xfId="18807" xr:uid="{A1DD64EB-686A-48E7-A2DC-A21764A57D97}"/>
    <cellStyle name="Labels - Style3 2 4 2 6 2" xfId="24563" xr:uid="{119B3B02-D412-43E0-BC9F-4B586087B1A0}"/>
    <cellStyle name="Labels - Style3 2 4 2 7" xfId="19899" xr:uid="{178938CB-B239-4B10-B36A-B3B8D4FDE669}"/>
    <cellStyle name="Labels - Style3 2 4 2 7 2" xfId="25658" xr:uid="{BE3DDBA7-9705-4A72-9C7C-9D15BA2C9BE2}"/>
    <cellStyle name="Labels - Style3 2 4 2 8" xfId="13798" xr:uid="{4080C8BD-D6BC-42D3-9CA9-FFABC76D2F5E}"/>
    <cellStyle name="Labels - Style3 2 4 2 9" xfId="15061" xr:uid="{D8867C07-16AE-4ED3-8FAE-965F91763F05}"/>
    <cellStyle name="Labels - Style3 2 4 3" xfId="16801" xr:uid="{5A92B562-C48C-4691-9501-E5A7DF127311}"/>
    <cellStyle name="Labels - Style3 2 4 3 2" xfId="22558" xr:uid="{E5CFAF10-5677-454C-9D43-AE918457F217}"/>
    <cellStyle name="Labels - Style3 2 4 4" xfId="16267" xr:uid="{1A389329-711F-4F0D-A261-D2B9C10EA159}"/>
    <cellStyle name="Labels - Style3 2 4 4 2" xfId="22023" xr:uid="{8F038216-822C-465A-AE58-B6023A9BA321}"/>
    <cellStyle name="Labels - Style3 2 4 5" xfId="15950" xr:uid="{B3A4F11F-1932-403E-A9EB-BE6BDC11220C}"/>
    <cellStyle name="Labels - Style3 2 4 5 2" xfId="21707" xr:uid="{15599E38-BD7F-4A60-AF11-9E9E88712821}"/>
    <cellStyle name="Labels - Style3 2 4 6" xfId="18110" xr:uid="{7F94FAEB-157C-4436-9C79-17C7F8E924CB}"/>
    <cellStyle name="Labels - Style3 2 4 6 2" xfId="23868" xr:uid="{E08B5332-AE2E-482E-A2F1-A0BAC8D059A2}"/>
    <cellStyle name="Labels - Style3 2 4 7" xfId="17813" xr:uid="{5593599D-EA23-4E4F-9697-743FAB3A0755}"/>
    <cellStyle name="Labels - Style3 2 4 7 2" xfId="23570" xr:uid="{0115C558-CDAA-4CE9-B009-FCB2629E695D}"/>
    <cellStyle name="Labels - Style3 2 4 8" xfId="18194" xr:uid="{339FC0B1-A26B-4E50-8755-BE1E08342F8F}"/>
    <cellStyle name="Labels - Style3 2 4 8 2" xfId="23952" xr:uid="{382266F5-B7BF-4CD5-A641-0A637DDC121A}"/>
    <cellStyle name="Labels - Style3 2 4 9" xfId="12603" xr:uid="{FAD273D9-59A2-4741-8C27-99FC13D62DFE}"/>
    <cellStyle name="Labels - Style3 2 5" xfId="4458" xr:uid="{923268AD-9728-40E8-A92A-AE769B5835E9}"/>
    <cellStyle name="Labels - Style3 2 5 10" xfId="12315" xr:uid="{660E5624-B857-493B-8C4D-587E2B2DF8FA}"/>
    <cellStyle name="Labels - Style3 2 5 11" xfId="15322" xr:uid="{205B8D87-4A7D-4618-8D1A-CE44A831DA2B}"/>
    <cellStyle name="Labels - Style3 2 5 12" xfId="14946" xr:uid="{61EB092D-7E03-4467-AFFF-C476691022F1}"/>
    <cellStyle name="Labels - Style3 2 5 13" xfId="15010" xr:uid="{C8EC7B34-A22B-4418-A300-9A3FCBE43BE3}"/>
    <cellStyle name="Labels - Style3 2 5 2" xfId="11406" xr:uid="{FC27757D-E857-4D1D-BD6A-4BC35D38771C}"/>
    <cellStyle name="Labels - Style3 2 5 2 10" xfId="21000" xr:uid="{7C2E69F5-3513-4DB3-8DFC-18884FB136E8}"/>
    <cellStyle name="Labels - Style3 2 5 2 11" xfId="21150" xr:uid="{AB4A0B37-3851-4C5F-BDA6-22F997E53880}"/>
    <cellStyle name="Labels - Style3 2 5 2 12" xfId="21255" xr:uid="{DCB4466A-8823-4129-8107-AA4B2B7B2D99}"/>
    <cellStyle name="Labels - Style3 2 5 2 2" xfId="19546" xr:uid="{3C2FC548-4B70-4CD4-AF08-90C5B0FE67CC}"/>
    <cellStyle name="Labels - Style3 2 5 2 2 2" xfId="25303" xr:uid="{DD29E6A2-7141-470E-9886-CE48C5CF5974}"/>
    <cellStyle name="Labels - Style3 2 5 2 3" xfId="19864" xr:uid="{537003D1-0CF8-4F4A-8A6C-0D996F377C45}"/>
    <cellStyle name="Labels - Style3 2 5 2 3 2" xfId="25623" xr:uid="{B5E4C9A3-CE27-4779-9FCC-B297DC464E27}"/>
    <cellStyle name="Labels - Style3 2 5 2 4" xfId="20133" xr:uid="{C33641C1-A54A-40DB-8380-C4B1D9EC7597}"/>
    <cellStyle name="Labels - Style3 2 5 2 4 2" xfId="25892" xr:uid="{C7E798E6-8CB0-4655-AE1C-6929B82AFCF3}"/>
    <cellStyle name="Labels - Style3 2 5 2 5" xfId="20338" xr:uid="{F9027FE0-B8A2-44F5-89FE-9828479D7046}"/>
    <cellStyle name="Labels - Style3 2 5 2 5 2" xfId="26097" xr:uid="{7D86ECDA-21FE-4540-B69A-AD71F1DC21F8}"/>
    <cellStyle name="Labels - Style3 2 5 2 6" xfId="20502" xr:uid="{C221FBFC-40EC-4426-B11F-422588881F31}"/>
    <cellStyle name="Labels - Style3 2 5 2 6 2" xfId="26261" xr:uid="{7CC7C386-94A1-4FA8-B62D-6E111A24D3DC}"/>
    <cellStyle name="Labels - Style3 2 5 2 7" xfId="20335" xr:uid="{CCB1EB35-BB34-4A19-85A9-E991B454F89B}"/>
    <cellStyle name="Labels - Style3 2 5 2 7 2" xfId="26094" xr:uid="{FA59231F-A8D2-472F-A7AB-61FD5B54A87E}"/>
    <cellStyle name="Labels - Style3 2 5 2 8" xfId="15254" xr:uid="{AB8096CC-A92C-44E8-B6B5-7CBA4A5EE637}"/>
    <cellStyle name="Labels - Style3 2 5 2 9" xfId="20797" xr:uid="{5F8F28EF-C904-480A-AF4A-E6EF2DA99F8F}"/>
    <cellStyle name="Labels - Style3 2 5 3" xfId="16800" xr:uid="{0D8494C8-586C-46CA-A26F-6956E169009B}"/>
    <cellStyle name="Labels - Style3 2 5 3 2" xfId="22557" xr:uid="{DD28F376-5E82-4AD0-B041-2871EAFC27E6}"/>
    <cellStyle name="Labels - Style3 2 5 4" xfId="16866" xr:uid="{FE920CF0-CE61-402B-84C4-2653DF826E50}"/>
    <cellStyle name="Labels - Style3 2 5 4 2" xfId="22623" xr:uid="{CE266201-D3EE-472F-969F-7A0A007A5DBB}"/>
    <cellStyle name="Labels - Style3 2 5 5" xfId="15949" xr:uid="{7F33BC31-A29F-41B7-8168-54DEDE27F49F}"/>
    <cellStyle name="Labels - Style3 2 5 5 2" xfId="21706" xr:uid="{43481A89-C54D-42E8-A1CB-BC68B6DD5B63}"/>
    <cellStyle name="Labels - Style3 2 5 6" xfId="15757" xr:uid="{BF1F9695-B0C0-48DE-9D68-03E0AD959309}"/>
    <cellStyle name="Labels - Style3 2 5 6 2" xfId="21514" xr:uid="{7CB619BD-E1C9-4212-86C0-D526252D3BDB}"/>
    <cellStyle name="Labels - Style3 2 5 7" xfId="17609" xr:uid="{A0EA1AF8-5275-4A51-BB01-DA6FD88E8A51}"/>
    <cellStyle name="Labels - Style3 2 5 7 2" xfId="23366" xr:uid="{176D27BC-62B3-4D9E-816B-E318E3F25E52}"/>
    <cellStyle name="Labels - Style3 2 5 8" xfId="18467" xr:uid="{CF1612E6-8529-434B-A676-1D98BD2602BB}"/>
    <cellStyle name="Labels - Style3 2 5 8 2" xfId="24223" xr:uid="{91F7AC05-003C-4C17-80C5-FEFE1BA4D1CB}"/>
    <cellStyle name="Labels - Style3 2 5 9" xfId="12601" xr:uid="{90919EBB-7423-4219-AD2A-491819AD5781}"/>
    <cellStyle name="Labels - Style3 2 6" xfId="4456" xr:uid="{91DAE8AC-421C-4D15-A1A5-4C4D4136FC6D}"/>
    <cellStyle name="Labels - Style3 2 6 10" xfId="12314" xr:uid="{F4E055A1-903C-4848-A665-965ADA3A9E87}"/>
    <cellStyle name="Labels - Style3 2 6 11" xfId="13693" xr:uid="{1514297C-B3B6-4E9A-B4F3-1BF41679FC61}"/>
    <cellStyle name="Labels - Style3 2 6 12" xfId="14443" xr:uid="{18EF5986-10BF-4FDB-A7E8-F7E7C39B4290}"/>
    <cellStyle name="Labels - Style3 2 6 13" xfId="21275" xr:uid="{7AE270EA-62A9-4585-B609-C47322AC5DD7}"/>
    <cellStyle name="Labels - Style3 2 6 2" xfId="4454" xr:uid="{4A7974CD-FECF-4B94-A9F9-8F6CDB162E80}"/>
    <cellStyle name="Labels - Style3 2 6 2 10" xfId="12133" xr:uid="{9A90BC53-0BC5-46DB-8BD9-7050611CB5AC}"/>
    <cellStyle name="Labels - Style3 2 6 2 11" xfId="12029" xr:uid="{EFA70874-8A22-4CDF-B7E4-D47D30D855F6}"/>
    <cellStyle name="Labels - Style3 2 6 2 12" xfId="14724" xr:uid="{A86B91CA-36C8-4709-B7D4-5C14B2AB6601}"/>
    <cellStyle name="Labels - Style3 2 6 2 2" xfId="16797" xr:uid="{0E5CCC91-26DF-4C7E-9E37-01025F9A9D49}"/>
    <cellStyle name="Labels - Style3 2 6 2 2 2" xfId="22554" xr:uid="{09DD1C02-E863-4463-AAEE-1FBFBCE9F5A3}"/>
    <cellStyle name="Labels - Style3 2 6 2 3" xfId="16265" xr:uid="{C01ECC08-175F-46B0-824C-D68236ABB1C7}"/>
    <cellStyle name="Labels - Style3 2 6 2 3 2" xfId="22021" xr:uid="{73179BAC-6AED-4632-8DD6-C7CC0B94427C}"/>
    <cellStyle name="Labels - Style3 2 6 2 4" xfId="15946" xr:uid="{D8A79689-803F-4D1A-A88C-B5936C7B8941}"/>
    <cellStyle name="Labels - Style3 2 6 2 4 2" xfId="21703" xr:uid="{71B5EEF5-5E1A-42D0-A4D1-E84DDC0BCC0C}"/>
    <cellStyle name="Labels - Style3 2 6 2 5" xfId="15756" xr:uid="{2368FD5E-E3F3-49AD-9136-8C148C5949FF}"/>
    <cellStyle name="Labels - Style3 2 6 2 5 2" xfId="21513" xr:uid="{BB7BABDC-E6A4-4689-AF7E-F920A5C1356E}"/>
    <cellStyle name="Labels - Style3 2 6 2 6" xfId="18820" xr:uid="{E0B5FB56-FCE4-476A-BD04-951976176E55}"/>
    <cellStyle name="Labels - Style3 2 6 2 6 2" xfId="24576" xr:uid="{00531E7D-9D15-4CB2-A014-84B23FD3D23C}"/>
    <cellStyle name="Labels - Style3 2 6 2 7" xfId="20610" xr:uid="{BB3B04A8-8DAB-41A7-8CF2-D23A934259AB}"/>
    <cellStyle name="Labels - Style3 2 6 2 7 2" xfId="26369" xr:uid="{4528B477-DE3A-4EA4-8C49-7CAC34714DDE}"/>
    <cellStyle name="Labels - Style3 2 6 2 8" xfId="12609" xr:uid="{28B95B64-9FDC-424C-B958-A6F7B032BA8B}"/>
    <cellStyle name="Labels - Style3 2 6 2 9" xfId="12313" xr:uid="{3C9A66FF-3345-4CEA-B509-958112F8A827}"/>
    <cellStyle name="Labels - Style3 2 6 3" xfId="16798" xr:uid="{8E526752-59FF-486C-9A47-D3A7BB881DAD}"/>
    <cellStyle name="Labels - Style3 2 6 3 2" xfId="22555" xr:uid="{A83E3E32-77AD-462E-A71E-B14AB707C464}"/>
    <cellStyle name="Labels - Style3 2 6 4" xfId="18088" xr:uid="{D9AB13D7-423A-48E0-B5D8-205882C5D5D6}"/>
    <cellStyle name="Labels - Style3 2 6 4 2" xfId="23846" xr:uid="{BF5FF2BA-5D0F-4D23-AB48-D083C2445BD2}"/>
    <cellStyle name="Labels - Style3 2 6 5" xfId="15948" xr:uid="{A9D99F10-E0DC-4EF3-876F-A9E61D4F3947}"/>
    <cellStyle name="Labels - Style3 2 6 5 2" xfId="21705" xr:uid="{03A7D1C9-1F4E-448F-95AC-462E27695156}"/>
    <cellStyle name="Labels - Style3 2 6 6" xfId="18851" xr:uid="{6B78BECF-2717-421C-AEA8-0137F91BE8A1}"/>
    <cellStyle name="Labels - Style3 2 6 6 2" xfId="24607" xr:uid="{03CADA76-8136-4548-B2B2-7D8EBD85ACE3}"/>
    <cellStyle name="Labels - Style3 2 6 7" xfId="15650" xr:uid="{B09BDF88-E172-4A74-BE5A-02CAAF5A278A}"/>
    <cellStyle name="Labels - Style3 2 6 7 2" xfId="21407" xr:uid="{7F0E4403-11CC-4B1A-A5D0-719E9A06CA7F}"/>
    <cellStyle name="Labels - Style3 2 6 8" xfId="18526" xr:uid="{B6ED9D2D-F96C-415E-BC62-474BF1AEDDAE}"/>
    <cellStyle name="Labels - Style3 2 6 8 2" xfId="24282" xr:uid="{F0B1C90E-9422-48BA-8101-C1D0F6DE597E}"/>
    <cellStyle name="Labels - Style3 2 6 9" xfId="14636" xr:uid="{0E0DE530-522C-4428-9C41-9A281FEF8B27}"/>
    <cellStyle name="Labels - Style3 2 7" xfId="4452" xr:uid="{51B7625D-F435-4369-8B21-61B3DFAF922A}"/>
    <cellStyle name="Labels - Style3 2 7 10" xfId="14187" xr:uid="{786F4227-9425-44FD-ABF1-F876B4EF1D6B}"/>
    <cellStyle name="Labels - Style3 2 7 11" xfId="13625" xr:uid="{E22E6DAB-8966-4AFF-862A-F0DCDD7BE868}"/>
    <cellStyle name="Labels - Style3 2 7 12" xfId="14005" xr:uid="{F8C32E80-109B-41D0-B4CF-678602AAB654}"/>
    <cellStyle name="Labels - Style3 2 7 2" xfId="16796" xr:uid="{5BB18D72-CA9E-4EF6-A9AF-6EFBB3B7C815}"/>
    <cellStyle name="Labels - Style3 2 7 2 2" xfId="22553" xr:uid="{00D9AC25-CCE9-45DA-A54E-4E36727E57B8}"/>
    <cellStyle name="Labels - Style3 2 7 3" xfId="16262" xr:uid="{07DB0B62-3B11-4727-90BD-CF51B174B735}"/>
    <cellStyle name="Labels - Style3 2 7 3 2" xfId="22018" xr:uid="{DDEBF1E8-1B2B-4913-9D85-EF4CDDA68AFF}"/>
    <cellStyle name="Labels - Style3 2 7 4" xfId="19194" xr:uid="{D905E5AE-358F-44FA-A5BC-3CDBEAFD2CA9}"/>
    <cellStyle name="Labels - Style3 2 7 4 2" xfId="24951" xr:uid="{AB826946-BDA5-42C1-9653-2E70C84917B8}"/>
    <cellStyle name="Labels - Style3 2 7 5" xfId="17859" xr:uid="{810F1611-7E17-418C-B759-0F22621FB784}"/>
    <cellStyle name="Labels - Style3 2 7 5 2" xfId="23616" xr:uid="{E077C058-BE41-4966-B4B1-8E01F11232AD}"/>
    <cellStyle name="Labels - Style3 2 7 6" xfId="19954" xr:uid="{A3221777-BBC0-4342-8996-78BA48252051}"/>
    <cellStyle name="Labels - Style3 2 7 6 2" xfId="25713" xr:uid="{DEC3A48C-3011-4906-9FD1-4A1603322165}"/>
    <cellStyle name="Labels - Style3 2 7 7" xfId="17043" xr:uid="{FF149DED-0E3A-4C60-BB45-CB7873B2FE90}"/>
    <cellStyle name="Labels - Style3 2 7 7 2" xfId="22800" xr:uid="{2DB6999C-1F59-4E5D-B863-84712FEF9D60}"/>
    <cellStyle name="Labels - Style3 2 7 8" xfId="12606" xr:uid="{BE126740-679E-4D53-A01C-3C4A7F1DC95A}"/>
    <cellStyle name="Labels - Style3 2 7 9" xfId="14878" xr:uid="{46E6A539-6C9F-467E-859A-41DD24CF8A07}"/>
    <cellStyle name="Labels - Style3 2 8" xfId="6808" xr:uid="{80142A31-3ABA-425E-BB70-E94A09647577}"/>
    <cellStyle name="Labels - Style3 2 8 10" xfId="20739" xr:uid="{340E9E62-0819-468D-928B-E611268355E8}"/>
    <cellStyle name="Labels - Style3 2 8 11" xfId="21070" xr:uid="{A9D4C6A7-79BA-417F-B797-D4157DE514D8}"/>
    <cellStyle name="Labels - Style3 2 8 12" xfId="14135" xr:uid="{6E575B39-383C-4517-A598-32C16F923F0B}"/>
    <cellStyle name="Labels - Style3 2 8 2" xfId="17779" xr:uid="{BCEF210D-7591-4A0F-80C2-533C463247CA}"/>
    <cellStyle name="Labels - Style3 2 8 2 2" xfId="23536" xr:uid="{DA2A2A64-ED4C-409C-ABD4-E429FB4A53FC}"/>
    <cellStyle name="Labels - Style3 2 8 3" xfId="17531" xr:uid="{D0730478-17EA-4DD6-9774-3562DD5DB196}"/>
    <cellStyle name="Labels - Style3 2 8 3 2" xfId="23288" xr:uid="{F095DA8A-B60C-4CAE-8009-46673995773E}"/>
    <cellStyle name="Labels - Style3 2 8 4" xfId="19151" xr:uid="{8F1AA047-B28F-4120-AF5A-B719892144D4}"/>
    <cellStyle name="Labels - Style3 2 8 4 2" xfId="24908" xr:uid="{3FA3BFF1-A2B6-4F23-BE41-B0DB4C212F6D}"/>
    <cellStyle name="Labels - Style3 2 8 5" xfId="19979" xr:uid="{AAB77FE4-3E07-4404-AC88-70795C16DE62}"/>
    <cellStyle name="Labels - Style3 2 8 5 2" xfId="25738" xr:uid="{F02C1EE8-2CF8-4DC3-9AE8-62386CF71771}"/>
    <cellStyle name="Labels - Style3 2 8 6" xfId="18001" xr:uid="{C685A7E8-DA8F-4524-BCC5-85D52DB43B54}"/>
    <cellStyle name="Labels - Style3 2 8 6 2" xfId="23759" xr:uid="{8E124F1B-9127-4B6F-9AD3-18A896F9907A}"/>
    <cellStyle name="Labels - Style3 2 8 7" xfId="18982" xr:uid="{6198D4B1-C6F2-415D-BD2C-AD147EBBE37B}"/>
    <cellStyle name="Labels - Style3 2 8 7 2" xfId="24739" xr:uid="{41E73FB3-146E-4561-9828-E63E4A0325EE}"/>
    <cellStyle name="Labels - Style3 2 8 8" xfId="14059" xr:uid="{B2FFFB4F-37F8-483D-94F6-0992D4E2B1CF}"/>
    <cellStyle name="Labels - Style3 2 8 9" xfId="13100" xr:uid="{746BD35D-8C19-45B4-B6D7-CBCD2329E0C7}"/>
    <cellStyle name="Labels - Style3 2 9" xfId="4451" xr:uid="{CF536F3D-C626-4440-9775-4005DAB33377}"/>
    <cellStyle name="Labels - Style3 2 9 10" xfId="13501" xr:uid="{4E49D7BD-A053-4B87-BFE9-06AD1FB900D9}"/>
    <cellStyle name="Labels - Style3 2 9 11" xfId="13118" xr:uid="{15D51488-300A-4A34-B02F-CA30C2FB4898}"/>
    <cellStyle name="Labels - Style3 2 9 12" xfId="14784" xr:uid="{82A5200A-BDCE-4FBE-8169-18873AD2FD34}"/>
    <cellStyle name="Labels - Style3 2 9 2" xfId="16795" xr:uid="{3C034D16-F9D3-4CEC-855D-D8B95BE59C0D}"/>
    <cellStyle name="Labels - Style3 2 9 2 2" xfId="22552" xr:uid="{089792CA-68E7-47A7-9524-57C7D17E87E9}"/>
    <cellStyle name="Labels - Style3 2 9 3" xfId="16261" xr:uid="{94E009C6-CA59-465F-AF2E-88B0E101B323}"/>
    <cellStyle name="Labels - Style3 2 9 3 2" xfId="22017" xr:uid="{EBFD4F8C-863D-4AB2-90A9-2A1402F82E64}"/>
    <cellStyle name="Labels - Style3 2 9 4" xfId="15945" xr:uid="{0FE01B88-C4F4-41BB-B25F-F00CFF90FA36}"/>
    <cellStyle name="Labels - Style3 2 9 4 2" xfId="21702" xr:uid="{0540AE66-B0D3-4023-B97D-F82B805FCD30}"/>
    <cellStyle name="Labels - Style3 2 9 5" xfId="15754" xr:uid="{C7E916A4-AE35-4278-8AA4-50C24A7EFA91}"/>
    <cellStyle name="Labels - Style3 2 9 5 2" xfId="21511" xr:uid="{5676A106-5171-46FD-BD90-CC1BE4D2E458}"/>
    <cellStyle name="Labels - Style3 2 9 6" xfId="15652" xr:uid="{F799772D-3D89-40B3-894A-B9837E352B3D}"/>
    <cellStyle name="Labels - Style3 2 9 6 2" xfId="21409" xr:uid="{F5FC280D-9C3A-4501-8FF2-97F249E2E603}"/>
    <cellStyle name="Labels - Style3 2 9 7" xfId="19763" xr:uid="{24019F5B-1194-45DE-8BE3-B4A963D239A6}"/>
    <cellStyle name="Labels - Style3 2 9 7 2" xfId="25521" xr:uid="{98652BD8-962C-4E05-8E83-2E3585B68FEE}"/>
    <cellStyle name="Labels - Style3 2 9 8" xfId="15423" xr:uid="{B5B125C6-5D63-4557-95DD-4A8DD76E9264}"/>
    <cellStyle name="Labels - Style3 2 9 9" xfId="12318" xr:uid="{64320C8A-7D12-4C5C-8D9D-F975625F069F}"/>
    <cellStyle name="Labels - Style3 3" xfId="5356" xr:uid="{ED2DD944-4DDF-4F87-A289-F6A4BE8AF701}"/>
    <cellStyle name="Labels - Style3 3 10" xfId="20752" xr:uid="{D0F88A3D-7CD5-4C53-8B20-166162DA246F}"/>
    <cellStyle name="Labels - Style3 3 11" xfId="15130" xr:uid="{4F53B138-C84C-4794-9401-9E0EBD4AFA44}"/>
    <cellStyle name="Labels - Style3 3 12" xfId="15419" xr:uid="{2367F374-A9A1-4A30-A07E-519BDE0C6A49}"/>
    <cellStyle name="Labels - Style3 3 2" xfId="17231" xr:uid="{D992096C-6087-45FC-B259-F8FEB2B19788}"/>
    <cellStyle name="Labels - Style3 3 2 2" xfId="22988" xr:uid="{AB93A359-55F6-40A0-9BE9-EF8B209C576B}"/>
    <cellStyle name="Labels - Style3 3 3" xfId="18229" xr:uid="{6FC7DFC6-ECE4-4B13-8455-1FAD35725343}"/>
    <cellStyle name="Labels - Style3 3 3 2" xfId="23987" xr:uid="{63F150F0-4223-401C-BCA9-53A1F04851B5}"/>
    <cellStyle name="Labels - Style3 3 4" xfId="17223" xr:uid="{8421EEA0-0F38-43C5-9433-3D359A7F72D2}"/>
    <cellStyle name="Labels - Style3 3 4 2" xfId="22980" xr:uid="{941D7DA5-8071-4555-B215-69BB5566CD27}"/>
    <cellStyle name="Labels - Style3 3 5" xfId="16017" xr:uid="{0EEA81DB-B0A9-47DE-A769-F3112C87CE00}"/>
    <cellStyle name="Labels - Style3 3 5 2" xfId="21773" xr:uid="{E80CBA91-46E4-4763-A354-95F4846FB6DF}"/>
    <cellStyle name="Labels - Style3 3 6" xfId="20116" xr:uid="{3803F977-4FEC-4CAC-8C13-5073B7EE4E5C}"/>
    <cellStyle name="Labels - Style3 3 6 2" xfId="25875" xr:uid="{E4D3C823-CEE9-4A11-B741-ED368B266C11}"/>
    <cellStyle name="Labels - Style3 3 7" xfId="20629" xr:uid="{193AB366-9257-4150-9392-70968558ABE7}"/>
    <cellStyle name="Labels - Style3 3 7 2" xfId="26388" xr:uid="{5C3E2F82-D1D5-461B-A1F6-FDC075125EFD}"/>
    <cellStyle name="Labels - Style3 3 8" xfId="14540" xr:uid="{8ECE6E61-796B-4F55-9EA6-978E8C2CC8A4}"/>
    <cellStyle name="Labels - Style3 3 9" xfId="13637" xr:uid="{71EB5D6F-4ADC-4264-A079-AFB4980CFB48}"/>
    <cellStyle name="Labels - Style3 4" xfId="18744" xr:uid="{A0ED9C71-5CAD-4305-965C-B19599D1931F}"/>
    <cellStyle name="Labels - Style3 4 2" xfId="24500" xr:uid="{11657EC8-1521-4977-A3A1-5C45D160151F}"/>
    <cellStyle name="Labels - Style3 5" xfId="18729" xr:uid="{952E8C74-9606-43D1-8144-64838F96F73C}"/>
    <cellStyle name="Labels - Style3 5 2" xfId="24485" xr:uid="{C182539E-BB20-4AE5-ACB3-FA17FB45F72B}"/>
    <cellStyle name="Labels - Style3 6" xfId="18722" xr:uid="{29D3D2CE-B6FB-4CCF-9295-6C82F69A239F}"/>
    <cellStyle name="Labels - Style3 6 2" xfId="24478" xr:uid="{6858FD72-5E79-4031-8B6E-7BF30D7F75D2}"/>
    <cellStyle name="Labels - Style3 7" xfId="18865" xr:uid="{EE6A5F0B-C109-4037-8FD3-BD28DA350D15}"/>
    <cellStyle name="Labels - Style3 7 2" xfId="24621" xr:uid="{371CAE53-2869-471E-AA1A-318F2CE6D6E7}"/>
    <cellStyle name="Labels - Style3 8" xfId="18809" xr:uid="{D6E7CA54-FD80-49F9-B792-F9A7A2A5C68C}"/>
    <cellStyle name="Labels - Style3 8 2" xfId="24565" xr:uid="{D0565492-9766-482F-9FB9-4FF0E08DC0A2}"/>
    <cellStyle name="Labels - Style3 9" xfId="20632" xr:uid="{E3A2F199-F037-4158-82F1-76F081E7CFE4}"/>
    <cellStyle name="Labels - Style3 9 2" xfId="26391" xr:uid="{9F79B926-7723-4843-9546-95AB0D4AA57B}"/>
    <cellStyle name="Link Currency (0)" xfId="993" xr:uid="{6063D5D1-B248-45A9-A602-6F4B13501FE6}"/>
    <cellStyle name="Link Currency (2)" xfId="994" xr:uid="{A6CAC6FB-C554-4303-BA97-94274E09DFD8}"/>
    <cellStyle name="Link Units (0)" xfId="995" xr:uid="{A2E5011F-7D7B-45A1-ABEF-F281692F6DE8}"/>
    <cellStyle name="Link Units (1)" xfId="996" xr:uid="{DFEAB342-4309-4EA6-BC40-B3BF30CD13B0}"/>
    <cellStyle name="Link Units (2)" xfId="997" xr:uid="{345F9E2B-82FF-4C4A-9F73-A1F8A0AEC5CB}"/>
    <cellStyle name="Linked Cell" xfId="45" builtinId="24" customBuiltin="1"/>
    <cellStyle name="Linked Cell 2" xfId="1675" xr:uid="{DEDF17C6-9FB6-4FFF-89E7-50A4A056EADA}"/>
    <cellStyle name="Linked Cell 2 2" xfId="9153" xr:uid="{1733D236-221C-41DD-AB22-A3B4C4548F35}"/>
    <cellStyle name="Linked Cells" xfId="7427" xr:uid="{8448828F-35E2-4569-A4B5-5ED815E6D0CF}"/>
    <cellStyle name="Linked Cells 10" xfId="9228" xr:uid="{81AE8013-03A2-4203-9C2B-7A7FE8200CFC}"/>
    <cellStyle name="Linked Cells 2" xfId="4450" xr:uid="{CA3F2E9A-7C1B-42F6-A531-C74180E717CA}"/>
    <cellStyle name="Linked Cells 2 2" xfId="6217" xr:uid="{822534A3-98E7-4F86-99A4-8A7E92C00404}"/>
    <cellStyle name="Linked Cells 2 2 2" xfId="6215" xr:uid="{98B95D17-842E-473C-A5DD-D893D2F2ACFA}"/>
    <cellStyle name="Linked Cells 2 3" xfId="6551" xr:uid="{73CCE5AB-61CB-49DB-BF84-7159DC60C68D}"/>
    <cellStyle name="Linked Cells 2 3 2" xfId="4314" xr:uid="{125C695A-F29E-4B8C-9F17-3CFD6F0C949F}"/>
    <cellStyle name="Linked Cells 2 4" xfId="10600" xr:uid="{327C0500-49C8-41C2-92A2-94D3DC914838}"/>
    <cellStyle name="Linked Cells 3" xfId="4449" xr:uid="{3E970FB6-1EEA-4A19-8174-512898A4A1EA}"/>
    <cellStyle name="Linked Cells 3 2" xfId="4447" xr:uid="{93254971-E9D5-4E87-8CF6-04431C42A194}"/>
    <cellStyle name="Linked Cells 3 2 2" xfId="4446" xr:uid="{6D66F075-8ABC-456F-AF25-057A7D9D3F5D}"/>
    <cellStyle name="Linked Cells 3 3" xfId="10953" xr:uid="{98CBFBEB-6185-4AAB-AA20-43A1A3BC6621}"/>
    <cellStyle name="Linked Cells 3 3 2" xfId="11265" xr:uid="{B880D3B5-CF7A-4CFE-82AA-7363FF4D63F1}"/>
    <cellStyle name="Linked Cells 3 4" xfId="4951" xr:uid="{7811D168-36C3-4AAB-99F5-CDEB65D96FF8}"/>
    <cellStyle name="Linked Cells 4" xfId="10069" xr:uid="{CC0F27A0-EC4F-45E4-A37E-095C5071F620}"/>
    <cellStyle name="Linked Cells 4 2" xfId="4444" xr:uid="{A2321210-FBB8-4AD0-9EB1-E4AF5DCC9A2B}"/>
    <cellStyle name="Linked Cells 4 2 2" xfId="5370" xr:uid="{CB1FF422-7F6C-42D0-BB5F-248F220A1F00}"/>
    <cellStyle name="Linked Cells 4 2 3" xfId="10184" xr:uid="{2B6CA041-1BDE-4F18-BF76-589554F4F875}"/>
    <cellStyle name="Linked Cells 4 2 4" xfId="7554" xr:uid="{CE35D9A8-E15A-4A13-94A7-B7389A736D48}"/>
    <cellStyle name="Linked Cells 4 2 4 2" xfId="4441" xr:uid="{1A2E37C8-FEAD-43B2-806A-71B57F2F9AE9}"/>
    <cellStyle name="Linked Cells 4 3" xfId="6070" xr:uid="{4D30A6F9-542F-4BE2-83E2-4CD2BECEBEE7}"/>
    <cellStyle name="Linked Cells 4 4" xfId="9905" xr:uid="{0C95E696-7F18-4D38-AE29-CD0589629293}"/>
    <cellStyle name="Linked Cells 4 5" xfId="7492" xr:uid="{2A3D8EFF-0FDF-408C-8470-5BAEFD143308}"/>
    <cellStyle name="Linked Cells 4 6" xfId="4440" xr:uid="{C1F16AD2-8BBB-494F-9DF1-A2C76965FD76}"/>
    <cellStyle name="Linked Cells 4 6 2" xfId="5531" xr:uid="{FB9F2265-2873-43F0-8662-3B499536DF36}"/>
    <cellStyle name="Linked Cells 5" xfId="5838" xr:uid="{C860348A-7E4E-490F-BEFE-246D3B6C4BE0}"/>
    <cellStyle name="Linked Cells 5 2" xfId="7942" xr:uid="{51622451-CEF0-4383-A3E0-E16F2E2C69C1}"/>
    <cellStyle name="Linked Cells 5 2 2" xfId="4455" xr:uid="{C4B42091-D873-4CEE-97FC-20C0BD6D2773}"/>
    <cellStyle name="Linked Cells 5 3" xfId="7344" xr:uid="{175DF9DC-DBE2-43F1-9029-13E06E2B3B3E}"/>
    <cellStyle name="Linked Cells 6" xfId="8286" xr:uid="{C98DF658-010E-4FF1-A963-712C62464D00}"/>
    <cellStyle name="Linked Cells 6 2" xfId="7536" xr:uid="{FADB9E73-9021-4A44-8634-49416E885DCD}"/>
    <cellStyle name="Linked Cells 6 3" xfId="4438" xr:uid="{7500C4CC-EF8B-488D-AE5B-F34B309CE66D}"/>
    <cellStyle name="Linked Cells 6 4" xfId="4437" xr:uid="{9378C06E-284D-4150-B448-D62A89EC3FA5}"/>
    <cellStyle name="Linked Cells 6 4 2" xfId="7986" xr:uid="{7F0C93CB-1216-407F-A875-9547C8D6E102}"/>
    <cellStyle name="Linked Cells 7" xfId="4435" xr:uid="{12FB528D-CF19-49BF-A801-1B243AF4A002}"/>
    <cellStyle name="Linked Cells 7 2" xfId="5550" xr:uid="{B210D158-650D-4D50-98B6-6082C1BA7929}"/>
    <cellStyle name="Linked Cells 8" xfId="4708" xr:uid="{BDF0BF66-26F2-48B1-9477-30CAA454D86F}"/>
    <cellStyle name="Linked Cells 9" xfId="4434" xr:uid="{A474C385-8129-4508-8517-47FA266835D4}"/>
    <cellStyle name="Milliers [0]_!!!GO" xfId="4433" xr:uid="{9B25E058-BD5E-4FA3-93F4-B9236D1E9182}"/>
    <cellStyle name="Milliers_!!!GO" xfId="5067" xr:uid="{97087975-CABB-4404-BA3A-DDF5D5EB7707}"/>
    <cellStyle name="Monétaire [0]_!!!GO" xfId="4431" xr:uid="{E7ACA899-7091-4F9B-A873-49A0223BE6B5}"/>
    <cellStyle name="Monétaire_!!!GO" xfId="4429" xr:uid="{B7D2E817-9D06-4161-936B-3DEE1CA3817E}"/>
    <cellStyle name="Neutral" xfId="46" builtinId="28" customBuiltin="1"/>
    <cellStyle name="Neutral 2" xfId="1671" xr:uid="{3B4E5299-43CA-4217-8ABB-5ED4CEC86A23}"/>
    <cellStyle name="Neutral 2 2" xfId="4428" xr:uid="{3DBAEFF6-A19B-42CE-AEB8-701B6C434A89}"/>
    <cellStyle name="Neutral 3" xfId="1657" xr:uid="{51C6A90F-3D6D-4359-91ED-F78560D78B2F}"/>
    <cellStyle name="Neutral 4" xfId="91" xr:uid="{F820A605-A424-48E3-9554-297188D9008A}"/>
    <cellStyle name="New Times Roman" xfId="4426" xr:uid="{BCF112B2-CDDC-4264-AA9B-4A9FA17BFC97}"/>
    <cellStyle name="New Times Roman 2" xfId="7097" xr:uid="{BF453E4F-E44B-47D5-A452-7E871A63C96B}"/>
    <cellStyle name="no dec" xfId="267" xr:uid="{C7C6E5B1-D659-4243-A636-CC1E812A5817}"/>
    <cellStyle name="no dec 2" xfId="8729" xr:uid="{F513A879-B8C0-4C8C-815E-7F5766280B0F}"/>
    <cellStyle name="Normal" xfId="0" builtinId="0" customBuiltin="1"/>
    <cellStyle name="Normal - Style1" xfId="268" xr:uid="{CE6EB083-B601-4651-97DF-897C68995AF2}"/>
    <cellStyle name="Normal - Style1 2" xfId="4798" xr:uid="{0E7775BB-C2EE-4A2B-90C1-5BA830B37778}"/>
    <cellStyle name="Normal 10" xfId="142" xr:uid="{2D0AF026-2EC3-41FE-849C-ED3ABCC11BAF}"/>
    <cellStyle name="Normal 10 10" xfId="176" xr:uid="{A84F1520-6ED5-4758-B14D-497353AF6F8C}"/>
    <cellStyle name="Normal 10 2" xfId="88" xr:uid="{3B9525C0-06AF-448B-ADCB-4069D9846BBD}"/>
    <cellStyle name="Normal 10 2 2" xfId="1648" xr:uid="{317E27C2-BFAB-4F56-8DA2-40EDEB8F2CBE}"/>
    <cellStyle name="Normal 10 3" xfId="47" xr:uid="{00000000-0005-0000-0000-00002F000000}"/>
    <cellStyle name="Normal 10 3 2" xfId="964" xr:uid="{7E4AB458-0710-45AD-9F08-8E539385FB40}"/>
    <cellStyle name="Normal 10 3 3" xfId="1713" xr:uid="{5E8F160C-0FE6-4826-9D81-34FB4C9A80B6}"/>
    <cellStyle name="Normal 10 3 4" xfId="163" xr:uid="{DC8246B4-1DA7-40C8-A2BA-CAA22E276172}"/>
    <cellStyle name="Normal 10 4" xfId="10105" xr:uid="{4B4D4157-0B14-4702-A1F9-CB36E6819B9F}"/>
    <cellStyle name="Normal 11" xfId="173" xr:uid="{E4983363-8A66-4D43-9B04-3EDB68EF4BD0}"/>
    <cellStyle name="Normal 11 2" xfId="6350" xr:uid="{9D25A4DF-6A33-4364-B71E-6364BC3BAE8E}"/>
    <cellStyle name="Normal 12" xfId="48" xr:uid="{00000000-0005-0000-0000-000030000000}"/>
    <cellStyle name="Normal 12 2" xfId="49" xr:uid="{00000000-0005-0000-0000-000031000000}"/>
    <cellStyle name="Normal 12 2 2" xfId="10239" xr:uid="{24E2A5E7-C2B7-474F-ADBC-9AACC15610E3}"/>
    <cellStyle name="Normal 12 3" xfId="180" xr:uid="{DC856D74-50B8-4608-9251-D755B4B314E5}"/>
    <cellStyle name="Normal 13" xfId="357" xr:uid="{30F26D8E-9045-49C5-BCBF-6F7D54FA39E1}"/>
    <cellStyle name="Normal 13 2" xfId="1710" xr:uid="{D970BC88-8D2E-4A4E-93D3-2BB4057AF49B}"/>
    <cellStyle name="Normal 13 3" xfId="2303" xr:uid="{E8B4B069-9861-44A1-8E38-74F10EF0ADF6}"/>
    <cellStyle name="Normal 131" xfId="269" xr:uid="{130A0823-F36A-4CC1-86F9-8C45620E9B29}"/>
    <cellStyle name="Normal 14" xfId="358" xr:uid="{01A3E7C7-50B1-4467-AE01-567B02DB3285}"/>
    <cellStyle name="Normal 14 2" xfId="457" xr:uid="{8261EE5A-B47A-4BF4-9873-72207B2A3C17}"/>
    <cellStyle name="Normal 14 6" xfId="159" xr:uid="{51D4175D-6CCA-4A2B-BD0B-9E09DE35EDA5}"/>
    <cellStyle name="Normal 15" xfId="161" xr:uid="{D6ACABFA-FBC5-4090-AAB1-7B82789377FF}"/>
    <cellStyle name="Normal 15 2" xfId="460" xr:uid="{71DCE435-9225-4DF4-9D50-EC67208582BF}"/>
    <cellStyle name="Normal 16" xfId="127" xr:uid="{036380C4-402B-47FB-94C6-9061C3DEC8E5}"/>
    <cellStyle name="Normal 16 2" xfId="365" xr:uid="{4A850662-9A5A-4F0E-ABEC-5D7B8707EAB3}"/>
    <cellStyle name="Normal 16 2 2" xfId="1655" xr:uid="{48A0B8FD-C233-4FB5-B7B7-1F81658ED3C5}"/>
    <cellStyle name="Normal 16 3" xfId="465" xr:uid="{83D06A4A-0CD9-4E3A-982B-93C2B6159101}"/>
    <cellStyle name="Normal 17" xfId="146" xr:uid="{0235049D-1FBC-45A7-BA66-958D83E4C2BE}"/>
    <cellStyle name="Normal 17 2" xfId="471" xr:uid="{2947EE99-CCEB-4F29-BF72-5853DB0D06E2}"/>
    <cellStyle name="Normal 17 3" xfId="610" xr:uid="{67F14750-6505-4989-8F62-ED93B72E4604}"/>
    <cellStyle name="Normal 18" xfId="473" xr:uid="{C58372A3-9477-4790-A0E8-74D5C3635450}"/>
    <cellStyle name="Normal 19" xfId="477" xr:uid="{95B82C03-63B7-41A2-9009-B2CF7E13B662}"/>
    <cellStyle name="Normal 2" xfId="50" xr:uid="{00000000-0005-0000-0000-000032000000}"/>
    <cellStyle name="Normal 2 10" xfId="11791" xr:uid="{87AB0F2B-683C-49B2-B08C-54505017EACF}"/>
    <cellStyle name="Normal 2 11" xfId="67" xr:uid="{B02A7C0C-74B0-441A-8013-B4BFDEDDA872}"/>
    <cellStyle name="Normal 2 13" xfId="1645" xr:uid="{D3DB594B-D40A-4967-B36F-B740605B7F13}"/>
    <cellStyle name="Normal 2 14" xfId="1707" xr:uid="{74A73B77-DA79-4F3E-AE83-822835A4DC8F}"/>
    <cellStyle name="Normal 2 2" xfId="73" xr:uid="{2CE9641F-173F-49B0-A753-5E3197F32D05}"/>
    <cellStyle name="Normal 2 2 2" xfId="270" xr:uid="{AB37D8DA-68CF-4B61-8ABA-5B95CA23C1A5}"/>
    <cellStyle name="Normal 2 2 2 2" xfId="7510" xr:uid="{F534466D-FACA-4366-9993-46CB9B20B6E6}"/>
    <cellStyle name="Normal 2 2 2 3" xfId="4418" xr:uid="{53108859-61A7-4C8B-83ED-419992A706F0}"/>
    <cellStyle name="Normal 2 2 2 4" xfId="10869" xr:uid="{AF5A4E83-478B-4F16-8020-1654701AAC2C}"/>
    <cellStyle name="Normal 2 2 3" xfId="190" xr:uid="{B3FF9BEB-2632-43B3-AC99-DACDC8193E2C}"/>
    <cellStyle name="Normal 2 2 3 2" xfId="9422" xr:uid="{94A18FC1-4D25-446E-B7AB-201A17DE6F92}"/>
    <cellStyle name="Normal 2 2 3 3" xfId="9567" xr:uid="{5D71C8FC-3C8C-4038-B8B1-4C1237F185DB}"/>
    <cellStyle name="Normal 2 2 4" xfId="7116" xr:uid="{9F0ACDD0-80F8-426E-BBDB-437853A369D4}"/>
    <cellStyle name="Normal 2 2 5" xfId="4415" xr:uid="{B104AD49-A23E-4FE6-AE5C-F7ADCBDE4F20}"/>
    <cellStyle name="Normal 2 2 6" xfId="10875" xr:uid="{E0D95BFB-B6AC-44F7-BA56-3314B192BC81}"/>
    <cellStyle name="Normal 2 2 7" xfId="11795" xr:uid="{15A10932-F82F-412E-9120-4CB1F6B8F500}"/>
    <cellStyle name="Normal 2 3" xfId="82" xr:uid="{57C9BB0E-2C22-41FB-BD04-A11EF1E980DC}"/>
    <cellStyle name="Normal 2 3 2" xfId="117" xr:uid="{1A6F25DD-CBD4-48E6-81B5-38BBAB2D0827}"/>
    <cellStyle name="Normal 2 3 2 2" xfId="960" xr:uid="{F56B4FE3-EC2A-4EF8-ADA8-920F5A3BC0BC}"/>
    <cellStyle name="Normal 2 3 2 2 2" xfId="4414" xr:uid="{CBD9290B-DE8A-4CDF-812E-BA289487D5CA}"/>
    <cellStyle name="Normal 2 3 2 3" xfId="592" xr:uid="{5D522BCE-22C3-44AE-9048-ABC16F3333B5}"/>
    <cellStyle name="Normal 2 3 2 4" xfId="9807" xr:uid="{47FEE053-90FB-478A-A61B-C4DD9BB92E4D}"/>
    <cellStyle name="Normal 2 3 3" xfId="191" xr:uid="{D7B9197B-17F9-4432-97F0-3DB720930DD0}"/>
    <cellStyle name="Normal 2 3 3 2" xfId="1705" xr:uid="{A10822C7-FF5C-4A78-8A98-2AECFE480F3B}"/>
    <cellStyle name="Normal 2 3 3 2 2" xfId="9863" xr:uid="{79ACDF02-838F-4001-9DEB-E379300BD88D}"/>
    <cellStyle name="Normal 2 3 3 3" xfId="7976" xr:uid="{AE1D4796-0D60-4540-9D23-24CE0523F0DA}"/>
    <cellStyle name="Normal 2 3 4" xfId="4411" xr:uid="{CC3CE09B-9C52-4AE8-9FBD-EF89710A9F4C}"/>
    <cellStyle name="Normal 2 3 5" xfId="5097" xr:uid="{516D6775-4E9D-4C89-8C8C-81AC4EDCFD62}"/>
    <cellStyle name="Normal 2 4" xfId="271" xr:uid="{9940F909-0749-4741-9EC0-0895ED1C014F}"/>
    <cellStyle name="Normal 2 4 2" xfId="8517" xr:uid="{4EC82AF9-0B6E-4C1E-9F06-4193039F000F}"/>
    <cellStyle name="Normal 2 4 2 2" xfId="4410" xr:uid="{DD6555EB-CB77-4F67-886C-6302CA2D870F}"/>
    <cellStyle name="Normal 2 4 3" xfId="8646" xr:uid="{73F51914-42D9-4F6D-BE70-3981AE0714A7}"/>
    <cellStyle name="Normal 2 4 4" xfId="5313" xr:uid="{664047C5-5F98-4D52-9DC8-44F7CB8F9001}"/>
    <cellStyle name="Normal 2 5" xfId="185" xr:uid="{2A36C73A-3364-45C0-9CE4-B70A4ACA8E87}"/>
    <cellStyle name="Normal 2 5 2" xfId="4404" xr:uid="{9C4FE1F2-F972-4568-916A-7BE8E61760D9}"/>
    <cellStyle name="Normal 2 5 3" xfId="4408" xr:uid="{EB691E6A-E6E2-4E80-93C9-821B518B2119}"/>
    <cellStyle name="Normal 2 6" xfId="171" xr:uid="{5CAB2829-FEB1-4B3E-9AA1-012245533542}"/>
    <cellStyle name="Normal 2 6 2" xfId="4397" xr:uid="{FDBDB0F7-C446-4E0E-A9C6-04E598D25A43}"/>
    <cellStyle name="Normal 2 6 3" xfId="4402" xr:uid="{063985CF-71DB-4D66-8343-898CE157273A}"/>
    <cellStyle name="Normal 2 7" xfId="177" xr:uid="{FA7A7EEC-983A-4505-A0BE-9D9B375DF998}"/>
    <cellStyle name="Normal 2 7 2" xfId="9367" xr:uid="{616B390E-417F-4488-A224-3329AEE7FCFD}"/>
    <cellStyle name="Normal 2 8" xfId="1640" xr:uid="{66E674F7-B9E9-45B7-8885-C1530818BB8A}"/>
    <cellStyle name="Normal 2 8 2" xfId="6680" xr:uid="{99D42D41-FCBF-40FF-9590-BCEEBEF55273}"/>
    <cellStyle name="Normal 2 9" xfId="4422" xr:uid="{788BFC9F-2D31-43A1-AFCE-696C6B13216B}"/>
    <cellStyle name="Normal 20" xfId="480" xr:uid="{0823E37F-8B44-4B58-AD93-74C539653133}"/>
    <cellStyle name="Normal 205" xfId="1649" xr:uid="{E95DC22B-4AC9-487D-8171-C64D164A41DC}"/>
    <cellStyle name="Normal 21" xfId="483" xr:uid="{32403118-0C3D-4834-B1BB-96A6D3399A4E}"/>
    <cellStyle name="Normal 22" xfId="488" xr:uid="{B5BD4624-78F8-4135-AA12-596E941D949C}"/>
    <cellStyle name="Normal 23" xfId="492" xr:uid="{057CF008-3D1B-4DFB-B173-31D407E2C62E}"/>
    <cellStyle name="Normal 24" xfId="496" xr:uid="{132AA071-0339-4A08-8922-ED3EFB39E0E8}"/>
    <cellStyle name="Normal 25" xfId="498" xr:uid="{E1457C09-DA05-476F-8486-57CB93CACBFA}"/>
    <cellStyle name="Normal 26" xfId="376" xr:uid="{5281617C-B756-495E-B9B3-3A44427EF2A9}"/>
    <cellStyle name="Normal 26 2" xfId="695" xr:uid="{0209CD08-6DD2-423D-BE01-F5D3EA1141DA}"/>
    <cellStyle name="Normal 27" xfId="392" xr:uid="{47A0EFF8-D83E-4EB1-9E25-1939DE6B6A55}"/>
    <cellStyle name="Normal 27 2" xfId="704" xr:uid="{A46353A7-9317-4793-BA42-65340757E387}"/>
    <cellStyle name="Normal 28" xfId="379" xr:uid="{D0AEC7B4-86A4-48EA-874B-28975B032512}"/>
    <cellStyle name="Normal 28 2" xfId="696" xr:uid="{EFD93689-CEB3-48CE-8D48-90F917697DC5}"/>
    <cellStyle name="Normal 29" xfId="967" xr:uid="{A5CC2B0E-F4EA-4367-80E2-2572218A0954}"/>
    <cellStyle name="Normal 3" xfId="51" xr:uid="{00000000-0005-0000-0000-000033000000}"/>
    <cellStyle name="Normal 3 10" xfId="4395" xr:uid="{75CCA266-5536-4684-BC66-682A7FE985C5}"/>
    <cellStyle name="Normal 3 11" xfId="68" xr:uid="{8A74544B-9FD8-403F-9FD4-391FDD8D8521}"/>
    <cellStyle name="Normal 3 13 2" xfId="179" xr:uid="{F0031C37-1D76-4700-A662-95BBC2684FE6}"/>
    <cellStyle name="Normal 3 2" xfId="69" xr:uid="{A1615D5F-9F76-4D16-8F82-24044CB641E1}"/>
    <cellStyle name="Normal 3 2 10" xfId="1709" xr:uid="{5A76CA88-4BC6-4F06-AB5E-E361C3FDED8E}"/>
    <cellStyle name="Normal 3 2 2" xfId="273" xr:uid="{F6B2E1D8-71D9-4C44-BEB1-AB6D06DEC140}"/>
    <cellStyle name="Normal 3 2 2 2" xfId="9652" xr:uid="{2B8EBFF9-728D-4962-A8AF-A5B34BA77FC6}"/>
    <cellStyle name="Normal 3 2 2 2 2" xfId="10171" xr:uid="{04321E26-F633-46BD-BFED-B5145C1E3C85}"/>
    <cellStyle name="Normal 3 2 2 3" xfId="10877" xr:uid="{A5B0D284-45A0-45EE-8673-08955A25CB2C}"/>
    <cellStyle name="Normal 3 2 2 3 2" xfId="8390" xr:uid="{DA71831D-AE2C-4D86-BA10-2BC4332FED5D}"/>
    <cellStyle name="Normal 3 2 2 4" xfId="4387" xr:uid="{B144F9AF-ADBC-4061-9288-A40902E784C1}"/>
    <cellStyle name="Normal 3 2 2 5" xfId="1653" xr:uid="{81055EB0-7C97-418D-B779-EACDEDBEADA6}"/>
    <cellStyle name="Normal 3 2 2 6" xfId="4391" xr:uid="{7F2B93E3-E94A-4DA7-95E0-E61C652E6AE6}"/>
    <cellStyle name="Normal 3 2 3" xfId="274" xr:uid="{F936B5F4-1B72-4A55-9EF2-5CE7F675550F}"/>
    <cellStyle name="Normal 3 2 3 2" xfId="4385" xr:uid="{44A30E51-6AE1-41BA-998C-90D4DE545725}"/>
    <cellStyle name="Normal 3 2 3 2 2" xfId="4383" xr:uid="{8C0995BF-7261-495F-B25D-1AD1A4C0268E}"/>
    <cellStyle name="Normal 3 2 3 3" xfId="8358" xr:uid="{F24DE0E9-8A0C-4D20-A448-3335068E9749}"/>
    <cellStyle name="Normal 3 2 3 3 2" xfId="4379" xr:uid="{EB82DC08-D59F-4EE0-80B8-79C8EE96DAD1}"/>
    <cellStyle name="Normal 3 2 3 4" xfId="11411" xr:uid="{AE5B296B-2562-40EB-BD7E-A6D22C18B98A}"/>
    <cellStyle name="Normal 3 2 3 5" xfId="4759" xr:uid="{105E0EB1-8477-4A5D-A2EF-C57BFE04F58B}"/>
    <cellStyle name="Normal 3 2 4" xfId="272" xr:uid="{A3916EAD-9FA1-46B5-B04F-56CF03D4A479}"/>
    <cellStyle name="Normal 3 2 4 2" xfId="9869" xr:uid="{2513110A-C243-42DD-8EB7-F3EDBA5387C9}"/>
    <cellStyle name="Normal 3 2 4 2 2" xfId="4823" xr:uid="{CAD8C69A-E459-4265-8889-9297F936D52B}"/>
    <cellStyle name="Normal 3 2 4 3" xfId="7793" xr:uid="{DE93A05E-F315-4913-B878-A24F671AE98D}"/>
    <cellStyle name="Normal 3 2 4 4" xfId="5915" xr:uid="{EE636830-E591-4EFB-A304-A13301DA5E07}"/>
    <cellStyle name="Normal 3 2 5" xfId="1030" xr:uid="{63407373-3099-46DE-923E-3B24671C45EA}"/>
    <cellStyle name="Normal 3 2 5 2" xfId="5081" xr:uid="{194356EB-06C8-43D1-AEAC-2709FA5BDA42}"/>
    <cellStyle name="Normal 3 2 5 3" xfId="4375" xr:uid="{C0E22C2D-91FB-45FF-9AFF-6A01685CDEE3}"/>
    <cellStyle name="Normal 3 2 6" xfId="4373" xr:uid="{425E50D0-6425-4620-9069-177EBD415BC7}"/>
    <cellStyle name="Normal 3 2 6 2" xfId="4372" xr:uid="{8259A189-02E8-4D0C-B379-488D6BFDF75D}"/>
    <cellStyle name="Normal 3 2 7" xfId="4371" xr:uid="{EE828B9D-3A89-41BA-BAFD-07F50511CA1C}"/>
    <cellStyle name="Normal 3 2 8" xfId="4770" xr:uid="{2DD509D2-1EB3-4C1C-AC9A-4D618A5BD4E6}"/>
    <cellStyle name="Normal 3 2 9" xfId="11286" xr:uid="{5DABA960-F636-452C-B23D-7A173DEE7A6A}"/>
    <cellStyle name="Normal 3 3" xfId="52" xr:uid="{00000000-0005-0000-0000-000034000000}"/>
    <cellStyle name="Normal 3 3 2" xfId="53" xr:uid="{00000000-0005-0000-0000-000035000000}"/>
    <cellStyle name="Normal 3 3 2 2" xfId="10360" xr:uid="{97C82CFC-6DAE-4083-A0D3-4D2A01E447CC}"/>
    <cellStyle name="Normal 3 3 2 3" xfId="6483" xr:uid="{F453D215-349D-43B3-A8A0-87C28F5190C6}"/>
    <cellStyle name="Normal 3 3 2 4" xfId="275" xr:uid="{8C04E20A-D1E4-4744-BD51-EED652AE67D2}"/>
    <cellStyle name="Normal 3 3 3" xfId="4365" xr:uid="{83A36546-CEC7-46BB-A8D1-EDC926E37A47}"/>
    <cellStyle name="Normal 3 3 3 2" xfId="4364" xr:uid="{190662FD-9CFC-4993-AAD2-562FE4522C2E}"/>
    <cellStyle name="Normal 3 3 4" xfId="7865" xr:uid="{775824AB-1812-4EFD-92C9-76EBE0332563}"/>
    <cellStyle name="Normal 3 3 5" xfId="4369" xr:uid="{FE83D8C0-A950-493B-AB46-586F3C4FD4E2}"/>
    <cellStyle name="Normal 3 4" xfId="276" xr:uid="{F75F1F3D-F87F-4BAE-9414-D4D44E104A7A}"/>
    <cellStyle name="Normal 3 4 2" xfId="8153" xr:uid="{C88C4837-AF97-49E5-8233-FC035B7A1384}"/>
    <cellStyle name="Normal 3 4 2 2" xfId="11491" xr:uid="{1CCA92A1-42FF-4ECD-ADCB-8D771D6747ED}"/>
    <cellStyle name="Normal 3 4 3" xfId="7178" xr:uid="{5361F0F3-6B61-4B94-B6D7-2E251FD048A5}"/>
    <cellStyle name="Normal 3 4 3 2" xfId="5206" xr:uid="{5A2FA0A7-5029-469F-8620-E982A744E297}"/>
    <cellStyle name="Normal 3 4 4" xfId="4357" xr:uid="{8DD4A3F5-2C5B-4053-B0BF-612ED76128C7}"/>
    <cellStyle name="Normal 3 4 5" xfId="4362" xr:uid="{3B26C0B1-5ACA-4D66-980A-59605AB2F92B}"/>
    <cellStyle name="Normal 3 4 6" xfId="11833" xr:uid="{28507AB6-6139-4B43-B75C-458C42D8BE5E}"/>
    <cellStyle name="Normal 3 5" xfId="54" xr:uid="{00000000-0005-0000-0000-000036000000}"/>
    <cellStyle name="Normal 3 5 2" xfId="4353" xr:uid="{0E979BC2-AA97-4E12-A77A-E5772494BF84}"/>
    <cellStyle name="Normal 3 5 2 2" xfId="4350" xr:uid="{974AD880-8AE9-4EF0-A86F-B2A48BA6E547}"/>
    <cellStyle name="Normal 3 5 3" xfId="4349" xr:uid="{D0ECF21B-F95C-46E5-9B30-93910C5A072B}"/>
    <cellStyle name="Normal 3 5 4" xfId="4356" xr:uid="{43683121-A991-49B2-A502-C46F06E7755B}"/>
    <cellStyle name="Normal 3 5 5" xfId="277" xr:uid="{9FB54E40-6182-4585-BC16-32F801B005DA}"/>
    <cellStyle name="Normal 3 6" xfId="278" xr:uid="{FC8088D7-15DF-4726-89C9-E858772739FA}"/>
    <cellStyle name="Normal 3 6 2" xfId="4348" xr:uid="{5F60CFE8-709F-4362-AB9F-2B5CFF840375}"/>
    <cellStyle name="Normal 3 6 3" xfId="11022" xr:uid="{9E6C529C-4CC6-4FF1-8266-EE0294FD015E}"/>
    <cellStyle name="Normal 3 7" xfId="192" xr:uid="{3E2E895F-3336-4F89-B0A2-ECE734347EA8}"/>
    <cellStyle name="Normal 3 7 2" xfId="4346" xr:uid="{AB6CA4FC-F61E-4765-A2FD-E64D099C698B}"/>
    <cellStyle name="Normal 3 7 3" xfId="5932" xr:uid="{01FBC5A4-4872-4847-8F08-40500B1717DB}"/>
    <cellStyle name="Normal 3 8" xfId="174" xr:uid="{13ACC2A5-4E28-4560-B4AE-E8935D6029AA}"/>
    <cellStyle name="Normal 3 8 2" xfId="4344" xr:uid="{64670469-BE6D-4AAB-89B5-523D5D9E45D6}"/>
    <cellStyle name="Normal 3 9" xfId="1012" xr:uid="{202AA3F8-38BB-46D2-A863-EFBF7E81C4DF}"/>
    <cellStyle name="Normal 3 9 2" xfId="11298" xr:uid="{54E39FAC-04ED-4AEC-8C7D-87C5243EDAA4}"/>
    <cellStyle name="Normal 3_2013年全年预测1 " xfId="10622" xr:uid="{EF26B8FE-9E04-4789-AB44-7EE53E3860AB}"/>
    <cellStyle name="Normal 30" xfId="66" xr:uid="{0D8D7EAB-1B43-4D55-AD02-22A308BF5F90}"/>
    <cellStyle name="Normal 31" xfId="95" xr:uid="{1D5704E7-92E6-4ADE-B7D0-EA1015892604}"/>
    <cellStyle name="Normal 33" xfId="279" xr:uid="{C316D2D7-6BF3-43CA-9904-E338E9F60ACC}"/>
    <cellStyle name="Normal 4" xfId="63" xr:uid="{B08B49F3-850B-4488-BE94-78C1F222263B}"/>
    <cellStyle name="Normal 4 10" xfId="1020" xr:uid="{F8901E35-A2BE-4E5A-8FC2-E7CE2F884B40}"/>
    <cellStyle name="Normal 4 10 2" xfId="1652" xr:uid="{099C0BE1-AC64-4967-96B5-13269D7346B8}"/>
    <cellStyle name="Normal 4 11" xfId="149" xr:uid="{246CA7A7-9B61-46C8-BDD7-DDC4793F231F}"/>
    <cellStyle name="Normal 4 12" xfId="116" xr:uid="{631011B7-D6E9-4ECE-A258-366948847CBD}"/>
    <cellStyle name="Normal 4 2" xfId="158" xr:uid="{FE03B66A-9074-4368-8867-857532562CCE}"/>
    <cellStyle name="Normal 4 2 2" xfId="281" xr:uid="{FAC28054-91A7-49BA-B3C3-61F9C4DF54B6}"/>
    <cellStyle name="Normal 4 2 2 2" xfId="4339" xr:uid="{0222121E-D36C-4879-B6E7-4FB3632ED743}"/>
    <cellStyle name="Normal 4 2 3" xfId="282" xr:uid="{5F6F4683-FAC6-45F0-A249-2423E730696F}"/>
    <cellStyle name="Normal 4 2 4" xfId="131" xr:uid="{93B40845-4F1B-446D-8903-EBDE51A017C9}"/>
    <cellStyle name="Normal 4 2 5" xfId="170" xr:uid="{50110D91-E576-4D0D-ACE2-A00A903C07FF}"/>
    <cellStyle name="Normal 4 3" xfId="283" xr:uid="{E30C86A7-5A8A-4EB8-A3F1-ED44F14E613A}"/>
    <cellStyle name="Normal 4 3 2" xfId="4343" xr:uid="{F6B6F32A-1BD2-4874-B9A6-D8CFAA26DE13}"/>
    <cellStyle name="Normal 4 4" xfId="284" xr:uid="{D6DDDEDB-3788-4A11-9018-BB70238655BA}"/>
    <cellStyle name="Normal 4 4 4" xfId="129" xr:uid="{73376D86-1F4A-485F-AB9A-5739009943E4}"/>
    <cellStyle name="Normal 4 5" xfId="166" xr:uid="{8AEED921-DA83-4463-8E35-21A0561013A7}"/>
    <cellStyle name="Normal 4 5 2" xfId="335" xr:uid="{8D93F0F4-0B17-4240-AE1D-6B1B18A93D3D}"/>
    <cellStyle name="Normal 4 5 3" xfId="285" xr:uid="{F1EFE631-3BA3-4A5D-9E24-6B0735EC45B5}"/>
    <cellStyle name="Normal 4 5 7" xfId="168" xr:uid="{D36572B0-069D-408B-A797-9DF8CA49B172}"/>
    <cellStyle name="Normal 4 6" xfId="286" xr:uid="{4208AEC9-1415-4B12-B057-8F979534211C}"/>
    <cellStyle name="Normal 4 7" xfId="280" xr:uid="{5A9C6F5A-7087-4060-834E-6C477D241137}"/>
    <cellStyle name="Normal 4 8" xfId="600" xr:uid="{5A6F95C4-C924-4228-AD24-8E581367C802}"/>
    <cellStyle name="Normal 4 9" xfId="970" xr:uid="{4661AD5B-2707-4C7F-8263-A1C42C11B11F}"/>
    <cellStyle name="Normal 5" xfId="78" xr:uid="{D92A52DB-8F51-4B7D-819B-4693B88845E5}"/>
    <cellStyle name="Normal 5 12" xfId="90" xr:uid="{9945196F-F36D-4067-8396-7F083EABD90B}"/>
    <cellStyle name="Normal 5 2" xfId="288" xr:uid="{05957C84-C69C-418D-9BB1-FDFE6F8B281C}"/>
    <cellStyle name="Normal 5 2 2" xfId="8923" xr:uid="{66F0C9DE-F777-468E-918B-061463C6D919}"/>
    <cellStyle name="Normal 5 3" xfId="287" xr:uid="{686143D6-F4B3-426D-A738-460F9BCBFD8C}"/>
    <cellStyle name="Normal 5 4" xfId="172" xr:uid="{A6C60286-FA34-4C01-ADF0-EFD74769D274}"/>
    <cellStyle name="Normal 6" xfId="65" xr:uid="{D11CE767-73A3-49EF-9D8C-F234067A5A07}"/>
    <cellStyle name="Normal 6 2" xfId="290" xr:uid="{9D62BA62-E554-4C31-9321-C853153B6F56}"/>
    <cellStyle name="Normal 6 2 2" xfId="4334" xr:uid="{5BC8088C-0110-439A-BA49-F73D36B8A792}"/>
    <cellStyle name="Normal 6 3" xfId="289" xr:uid="{09B7ABB9-B632-4E68-8E81-1AB74A7FE473}"/>
    <cellStyle name="Normal 6 3 2" xfId="9033" xr:uid="{07215269-957E-4737-8CE8-11AE0AB5896F}"/>
    <cellStyle name="Normal 6 4" xfId="1712" xr:uid="{971DB66A-CAD7-49E5-8E93-CA74710F47D1}"/>
    <cellStyle name="Normal 6 5" xfId="151" xr:uid="{E9AD05C3-9D80-4B09-AD63-1685354FA681}"/>
    <cellStyle name="Normal 7" xfId="291" xr:uid="{788DE287-13A8-4D1B-98EA-4995C2406F27}"/>
    <cellStyle name="Normal 7 2" xfId="55" xr:uid="{00000000-0005-0000-0000-000037000000}"/>
    <cellStyle name="Normal 7 2 2" xfId="1646" xr:uid="{97E65768-7A98-41A7-9697-21DB7E62D025}"/>
    <cellStyle name="Normal 7 2 3" xfId="7047" xr:uid="{8B82CBF2-8B2C-4600-9D94-389C771ECAEF}"/>
    <cellStyle name="Normal 7 3" xfId="966" xr:uid="{81BDC8C5-0839-45CC-91FA-39DA20FCC5AE}"/>
    <cellStyle name="Normal 7 3 2" xfId="5859" xr:uid="{2FBD5776-CFDF-4116-AD7F-B3815C427EFA}"/>
    <cellStyle name="Normal 7 4" xfId="1719" xr:uid="{95BD7FA3-2787-4152-9D22-22B44986AB24}"/>
    <cellStyle name="Normal 8" xfId="292" xr:uid="{5FE921F3-857A-437D-85AA-17CD94B24BFF}"/>
    <cellStyle name="Normal 8 2" xfId="969" xr:uid="{50544AA9-2285-422B-826C-A3CF3E4F7F46}"/>
    <cellStyle name="Normal 8 3" xfId="1021" xr:uid="{98E201D0-0EBF-404D-9055-F1ABF8DE24E3}"/>
    <cellStyle name="Normal 8 4" xfId="4331" xr:uid="{A81A015A-1F7C-46B2-AD14-4DB7B2DA5024}"/>
    <cellStyle name="Normal 9" xfId="293" xr:uid="{10A99CE1-AC1A-404B-8EDA-366783233AD4}"/>
    <cellStyle name="Normal 9 2" xfId="968" xr:uid="{F52665D9-89C7-43C9-8640-F8DC92D36CB1}"/>
    <cellStyle name="Normal 9 3" xfId="1028" xr:uid="{6E2662AA-9283-4577-9015-48E842C7DA1D}"/>
    <cellStyle name="Normal 9 4" xfId="6530" xr:uid="{922E3D65-69A8-41B0-B9AA-76C9577F6D30}"/>
    <cellStyle name="Normal_Cash flow Q'3 2" xfId="64" xr:uid="{28E8FB70-ADA8-43AF-9BA2-506BF53ABE9A}"/>
    <cellStyle name="Normal_KEGCO_2002" xfId="56" xr:uid="{00000000-0005-0000-0000-000039000000}"/>
    <cellStyle name="Normalny_Arkusz1" xfId="4655" xr:uid="{F94EC001-A4EF-40B4-A04D-53C30CD2066C}"/>
    <cellStyle name="Note" xfId="57" builtinId="10" customBuiltin="1"/>
    <cellStyle name="Note 10" xfId="96" xr:uid="{9F73560E-B953-44AB-BB62-30EC5A87F137}"/>
    <cellStyle name="Note 2" xfId="1678" xr:uid="{FCE95A02-3938-4E91-B79A-9E251E60194D}"/>
    <cellStyle name="Note 2 2" xfId="4323" xr:uid="{E15864DE-663F-47A5-A429-31633ACE5F87}"/>
    <cellStyle name="Note 2 2 10" xfId="19300" xr:uid="{37BC14BF-430F-4B72-9602-04339498DFF7}"/>
    <cellStyle name="Note 2 2 10 2" xfId="25056" xr:uid="{3119948B-8117-417D-8D5A-C6D442616436}"/>
    <cellStyle name="Note 2 2 11" xfId="20360" xr:uid="{A4F5A395-7325-4F6A-90C0-C0672AE486F0}"/>
    <cellStyle name="Note 2 2 11 2" xfId="26119" xr:uid="{A5B8D988-47ED-427E-9F97-140586C4AF83}"/>
    <cellStyle name="Note 2 2 12" xfId="12572" xr:uid="{D4A07B58-2568-467C-8BD1-8E1DDD0B1D37}"/>
    <cellStyle name="Note 2 2 13" xfId="12278" xr:uid="{7650D21C-0555-49BA-A865-14E14EF3EDCC}"/>
    <cellStyle name="Note 2 2 14" xfId="12112" xr:uid="{2393AB4E-765C-44B9-8D12-53325AF46DE9}"/>
    <cellStyle name="Note 2 2 15" xfId="15414" xr:uid="{7F2859C5-0287-459D-A494-3EBF8B235B44}"/>
    <cellStyle name="Note 2 2 16" xfId="20700" xr:uid="{5E4EEAA8-124C-42FD-9D01-8F1FABE180BF}"/>
    <cellStyle name="Note 2 2 2" xfId="10180" xr:uid="{940A112D-BDC3-4318-8389-D01266E7FEB8}"/>
    <cellStyle name="Note 2 2 2 10" xfId="14672" xr:uid="{6B6335AF-1CEE-42F4-A728-4723CC07F48F}"/>
    <cellStyle name="Note 2 2 2 11" xfId="13157" xr:uid="{4FEE3F7F-ABC7-4FBF-8AF6-4E99F1E8D6C7}"/>
    <cellStyle name="Note 2 2 2 12" xfId="13377" xr:uid="{BF1438D8-2BA1-40E1-A6A7-D3849F5A9AC1}"/>
    <cellStyle name="Note 2 2 2 13" xfId="13224" xr:uid="{1D4A8F4D-D9CF-4480-9455-76B30E0077E3}"/>
    <cellStyle name="Note 2 2 2 14" xfId="21248" xr:uid="{CC92DFD5-311C-457C-A751-0A05F8E74FE2}"/>
    <cellStyle name="Note 2 2 2 2" xfId="4321" xr:uid="{DD6331F4-22E9-4A80-88BF-0DD0042876A2}"/>
    <cellStyle name="Note 2 2 2 2 10" xfId="14132" xr:uid="{E619BFCF-34B3-4B53-A20B-31AC909ADD75}"/>
    <cellStyle name="Note 2 2 2 2 11" xfId="13631" xr:uid="{E4845152-6E44-4B44-B710-A80D23A31951}"/>
    <cellStyle name="Note 2 2 2 2 12" xfId="14354" xr:uid="{BFC70C0E-58ED-4434-86AD-DDDA0227B376}"/>
    <cellStyle name="Note 2 2 2 2 13" xfId="21267" xr:uid="{1E96E19F-C3F8-42DD-BAC1-E4BFE92C2E6A}"/>
    <cellStyle name="Note 2 2 2 2 2" xfId="4319" xr:uid="{4ECFEFE2-862E-42CB-93FA-47EA7215DE94}"/>
    <cellStyle name="Note 2 2 2 2 2 10" xfId="5490" xr:uid="{BA8CAC0F-83F4-40CF-9C67-20CDABD70F83}"/>
    <cellStyle name="Note 2 2 2 2 2 10 10" xfId="15374" xr:uid="{CC3B2138-8EDF-4026-A2D8-892ECFB18C62}"/>
    <cellStyle name="Note 2 2 2 2 2 10 11" xfId="14817" xr:uid="{CE162378-1B26-4EA9-BBE7-4C8F1770B5B9}"/>
    <cellStyle name="Note 2 2 2 2 2 10 12" xfId="11941" xr:uid="{DF4B5465-06FE-4605-AD5C-001677DDED8C}"/>
    <cellStyle name="Note 2 2 2 2 2 10 2" xfId="17285" xr:uid="{BE229B88-7D99-4AA1-B0C2-232198E67A16}"/>
    <cellStyle name="Note 2 2 2 2 2 10 2 2" xfId="23042" xr:uid="{056397A0-579F-4EE0-ACC4-E725C89D3AB5}"/>
    <cellStyle name="Note 2 2 2 2 2 10 3" xfId="18496" xr:uid="{DBDF24F2-F58B-4044-87F2-54D28EBAA347}"/>
    <cellStyle name="Note 2 2 2 2 2 10 3 2" xfId="24252" xr:uid="{E85ABD90-5212-4B19-B63E-2098BDE45380}"/>
    <cellStyle name="Note 2 2 2 2 2 10 4" xfId="19288" xr:uid="{01228A09-5FB7-4BEC-8DF5-F4EA01DF1827}"/>
    <cellStyle name="Note 2 2 2 2 2 10 4 2" xfId="25044" xr:uid="{1F66EE2A-418B-47D0-A8E0-2E5D968FD922}"/>
    <cellStyle name="Note 2 2 2 2 2 10 5" xfId="18626" xr:uid="{830F50D4-BD59-4703-8A7F-D4C7198A77D9}"/>
    <cellStyle name="Note 2 2 2 2 2 10 5 2" xfId="24382" xr:uid="{3AFB8060-304C-48EA-BEDD-0A83CB766C22}"/>
    <cellStyle name="Note 2 2 2 2 2 10 6" xfId="18153" xr:uid="{51C3C7E5-6139-432C-B4BE-BBE9EB8B16B9}"/>
    <cellStyle name="Note 2 2 2 2 2 10 6 2" xfId="23911" xr:uid="{B931324D-5EB2-48BE-8983-9DF394C24010}"/>
    <cellStyle name="Note 2 2 2 2 2 10 7" xfId="20560" xr:uid="{8B8079DB-D4B5-4919-A619-725AAD0D15C6}"/>
    <cellStyle name="Note 2 2 2 2 2 10 7 2" xfId="26319" xr:uid="{2FC44006-9983-45A5-B628-C00ECE1711C5}"/>
    <cellStyle name="Note 2 2 2 2 2 10 8" xfId="13178" xr:uid="{0FBBADB2-A3EC-47C7-8E0F-3BA2C1E2B298}"/>
    <cellStyle name="Note 2 2 2 2 2 10 9" xfId="14158" xr:uid="{7D05EAA9-E019-45B8-8950-511A7C937043}"/>
    <cellStyle name="Note 2 2 2 2 2 11" xfId="8884" xr:uid="{FA216CAD-6EAF-4B18-BF22-86F55C6B0869}"/>
    <cellStyle name="Note 2 2 2 2 2 11 10" xfId="13519" xr:uid="{E9A372DA-DCB1-47A6-9A85-D1988D5A63A1}"/>
    <cellStyle name="Note 2 2 2 2 2 11 11" xfId="13987" xr:uid="{6F5CAC5E-8780-4C97-A0C7-BB68C32EF923}"/>
    <cellStyle name="Note 2 2 2 2 2 11 12" xfId="21261" xr:uid="{2996D01A-8969-423C-B061-B276F000CF6E}"/>
    <cellStyle name="Note 2 2 2 2 2 11 2" xfId="18557" xr:uid="{825601C7-994B-4EB0-9353-7203838646D7}"/>
    <cellStyle name="Note 2 2 2 2 2 11 2 2" xfId="24313" xr:uid="{37BB3E80-FCDD-41CE-B063-D14DABFD9224}"/>
    <cellStyle name="Note 2 2 2 2 2 11 3" xfId="19626" xr:uid="{219DB2D3-4CF9-4354-B2C5-A6DE39E6E1B8}"/>
    <cellStyle name="Note 2 2 2 2 2 11 3 2" xfId="25383" xr:uid="{21A7C703-B4C6-4BCE-A60D-544D8B3A3013}"/>
    <cellStyle name="Note 2 2 2 2 2 11 4" xfId="18469" xr:uid="{B5326157-C43C-4D8D-BAC7-B4E8231D36BF}"/>
    <cellStyle name="Note 2 2 2 2 2 11 4 2" xfId="24225" xr:uid="{282612B1-CD7F-4E2D-9F8A-2132CEABC4D3}"/>
    <cellStyle name="Note 2 2 2 2 2 11 5" xfId="18126" xr:uid="{C3C6F7AE-A7BB-46A5-84B4-6033DF925CE6}"/>
    <cellStyle name="Note 2 2 2 2 2 11 5 2" xfId="23884" xr:uid="{DF3C27BB-8D5B-4238-B77E-2D853B8CC939}"/>
    <cellStyle name="Note 2 2 2 2 2 11 6" xfId="18167" xr:uid="{5F949CF8-8E30-4F77-BA3C-C457F62D4368}"/>
    <cellStyle name="Note 2 2 2 2 2 11 6 2" xfId="23925" xr:uid="{3517B960-A6F2-409E-BBBD-1EFC1B490180}"/>
    <cellStyle name="Note 2 2 2 2 2 11 7" xfId="20626" xr:uid="{F1772FBF-37EE-4DD9-AD81-8EB14D62ED19}"/>
    <cellStyle name="Note 2 2 2 2 2 11 7 2" xfId="26385" xr:uid="{1E500F72-D3E8-47E7-B0D1-84795ACCDD7F}"/>
    <cellStyle name="Note 2 2 2 2 2 11 8" xfId="13964" xr:uid="{AB956600-217F-4248-906C-31DEBB75E97E}"/>
    <cellStyle name="Note 2 2 2 2 2 11 9" xfId="13034" xr:uid="{BE1D7DD5-42D9-4DD2-AB98-0287EF5B24DD}"/>
    <cellStyle name="Note 2 2 2 2 2 12" xfId="16739" xr:uid="{B1B50E98-13AA-47BF-817D-859439269744}"/>
    <cellStyle name="Note 2 2 2 2 2 12 2" xfId="22498" xr:uid="{C31ED257-B618-43A8-A749-E014C3E8D73A}"/>
    <cellStyle name="Note 2 2 2 2 2 13" xfId="16189" xr:uid="{ACCC5049-95A3-4FC9-99D8-0A8FC5115854}"/>
    <cellStyle name="Note 2 2 2 2 2 13 2" xfId="21945" xr:uid="{85F1D257-38A4-4429-8423-AAC989E1710F}"/>
    <cellStyle name="Note 2 2 2 2 2 14" xfId="15909" xr:uid="{73D70F28-3137-41DC-8CE3-131B9806B5F3}"/>
    <cellStyle name="Note 2 2 2 2 2 14 2" xfId="21666" xr:uid="{4ABE410F-5E3A-4A1F-BCF4-BDD1C7369CE4}"/>
    <cellStyle name="Note 2 2 2 2 2 15" xfId="19564" xr:uid="{17D9D3FE-C1FD-4C40-AEF5-4E7F1B2B3425}"/>
    <cellStyle name="Note 2 2 2 2 2 15 2" xfId="25321" xr:uid="{CEACAE18-1BF0-4DF5-AC07-08B92BC61710}"/>
    <cellStyle name="Note 2 2 2 2 2 16" xfId="15636" xr:uid="{92C344DD-EBE6-4D89-98F2-6043B54F0523}"/>
    <cellStyle name="Note 2 2 2 2 2 16 2" xfId="21393" xr:uid="{B1225BFA-4E16-435D-8A41-5B340B0FE518}"/>
    <cellStyle name="Note 2 2 2 2 2 17" xfId="11903" xr:uid="{E50A0869-43EC-4190-B570-C6D4C841E8D9}"/>
    <cellStyle name="Note 2 2 2 2 2 17 2" xfId="21252" xr:uid="{911531E7-5D17-44F2-876F-4A521DD8EF23}"/>
    <cellStyle name="Note 2 2 2 2 2 18" xfId="12570" xr:uid="{504D414D-45E1-47B0-9F03-F8C2F66E89E4}"/>
    <cellStyle name="Note 2 2 2 2 2 19" xfId="12276" xr:uid="{26A778B1-2D75-4175-985F-030973E271A7}"/>
    <cellStyle name="Note 2 2 2 2 2 2" xfId="4318" xr:uid="{8CF7A8AE-14AF-4400-9906-006197EA2D7B}"/>
    <cellStyle name="Note 2 2 2 2 2 2 10" xfId="14061" xr:uid="{2CEEB346-D88D-48E8-A3EC-AF5690CB3D2F}"/>
    <cellStyle name="Note 2 2 2 2 2 2 11" xfId="14294" xr:uid="{08B42EE4-9F2F-4D73-B77A-C27BD61870B6}"/>
    <cellStyle name="Note 2 2 2 2 2 2 12" xfId="14015" xr:uid="{796BB226-94D8-4530-BB57-F644C7643F41}"/>
    <cellStyle name="Note 2 2 2 2 2 2 13" xfId="14951" xr:uid="{32155E01-CCD4-47F4-9C12-9E82E8693C5A}"/>
    <cellStyle name="Note 2 2 2 2 2 2 2" xfId="4317" xr:uid="{5777403D-25D1-439D-8D43-218B2C889B57}"/>
    <cellStyle name="Note 2 2 2 2 2 2 2 10" xfId="14666" xr:uid="{4ECAFB57-8123-4AA3-8CFE-AF6449F5E30D}"/>
    <cellStyle name="Note 2 2 2 2 2 2 2 11" xfId="14359" xr:uid="{4BE22058-01C7-4BDA-8181-3D8C0F03DB0E}"/>
    <cellStyle name="Note 2 2 2 2 2 2 2 12" xfId="11976" xr:uid="{317735FD-27BF-4545-828C-92D2F5A4D84B}"/>
    <cellStyle name="Note 2 2 2 2 2 2 2 2" xfId="16737" xr:uid="{5F6EC6FC-AD4F-4FE2-A048-E3C646F18CD5}"/>
    <cellStyle name="Note 2 2 2 2 2 2 2 2 2" xfId="22496" xr:uid="{DC71F281-08F4-4014-AB7F-007F190C50E0}"/>
    <cellStyle name="Note 2 2 2 2 2 2 2 3" xfId="19339" xr:uid="{83C6D8BE-EA2E-4822-8617-7D18DF38F039}"/>
    <cellStyle name="Note 2 2 2 2 2 2 2 3 2" xfId="25095" xr:uid="{9FB72EE8-BF51-47C6-91ED-4932B88B65F9}"/>
    <cellStyle name="Note 2 2 2 2 2 2 2 4" xfId="15908" xr:uid="{6868D7A3-611D-4F96-B152-AB39AF061D00}"/>
    <cellStyle name="Note 2 2 2 2 2 2 2 4 2" xfId="21665" xr:uid="{769DDB3B-8D5B-4A22-AB83-EAB286967EF6}"/>
    <cellStyle name="Note 2 2 2 2 2 2 2 5" xfId="18679" xr:uid="{56A0633B-8D5B-4B18-B226-86B7FDE16C15}"/>
    <cellStyle name="Note 2 2 2 2 2 2 2 5 2" xfId="24435" xr:uid="{383A0457-108C-4721-A101-265F32A6A8C7}"/>
    <cellStyle name="Note 2 2 2 2 2 2 2 6" xfId="18588" xr:uid="{9C78A054-E174-4AF5-851C-5B5084C693CC}"/>
    <cellStyle name="Note 2 2 2 2 2 2 2 6 2" xfId="24344" xr:uid="{4CED3306-CEE1-457D-8B88-08414C9DB26D}"/>
    <cellStyle name="Note 2 2 2 2 2 2 2 7" xfId="16084" xr:uid="{75EFB0BC-0013-474E-9398-CEB48838200F}"/>
    <cellStyle name="Note 2 2 2 2 2 2 2 7 2" xfId="21840" xr:uid="{FB41E53C-C7CF-4ACD-B6A2-EA36D83CCADA}"/>
    <cellStyle name="Note 2 2 2 2 2 2 2 8" xfId="14510" xr:uid="{6278DD8A-C928-47A3-AE91-E82F6F47E6A9}"/>
    <cellStyle name="Note 2 2 2 2 2 2 2 9" xfId="13773" xr:uid="{350BD842-13E4-43E7-846F-8FE45BBFC05B}"/>
    <cellStyle name="Note 2 2 2 2 2 2 3" xfId="16738" xr:uid="{28EE978F-48A3-4432-A079-F269317863B1}"/>
    <cellStyle name="Note 2 2 2 2 2 2 3 2" xfId="22497" xr:uid="{8D6E0650-9697-4897-8FED-0D9BE80822A4}"/>
    <cellStyle name="Note 2 2 2 2 2 2 4" xfId="16188" xr:uid="{88D16FCD-633F-4BEF-BD02-BC96D5151463}"/>
    <cellStyle name="Note 2 2 2 2 2 2 4 2" xfId="21944" xr:uid="{598CEE00-191E-4E47-8DC8-B5DC355D7CEF}"/>
    <cellStyle name="Note 2 2 2 2 2 2 5" xfId="17562" xr:uid="{636E6837-3CD4-43B4-A4E2-03BB56BF167F}"/>
    <cellStyle name="Note 2 2 2 2 2 2 5 2" xfId="23319" xr:uid="{870A24F5-B58A-4448-A44B-D76D64315BB3}"/>
    <cellStyle name="Note 2 2 2 2 2 2 6" xfId="17215" xr:uid="{66FE59B4-479D-4297-80BB-102071692DE2}"/>
    <cellStyle name="Note 2 2 2 2 2 2 6 2" xfId="22972" xr:uid="{DA679175-C1BD-46BD-AB45-CD8F1A986448}"/>
    <cellStyle name="Note 2 2 2 2 2 2 7" xfId="17119" xr:uid="{D818C637-280B-4DF8-9A5A-0CBCF02511F8}"/>
    <cellStyle name="Note 2 2 2 2 2 2 7 2" xfId="22876" xr:uid="{3A240E37-ADD4-4893-9733-29565FA66583}"/>
    <cellStyle name="Note 2 2 2 2 2 2 8" xfId="15958" xr:uid="{702EAF69-DCA5-4378-B3F2-F7CCAB561C37}"/>
    <cellStyle name="Note 2 2 2 2 2 2 8 2" xfId="21715" xr:uid="{069D72E2-73FB-4DBD-BD41-B77B311D4445}"/>
    <cellStyle name="Note 2 2 2 2 2 2 9" xfId="12569" xr:uid="{304CC9A0-C45A-4557-9EC1-FC5A121CAAB1}"/>
    <cellStyle name="Note 2 2 2 2 2 20" xfId="15242" xr:uid="{01751614-116D-47A8-9786-6A255D01E320}"/>
    <cellStyle name="Note 2 2 2 2 2 21" xfId="13019" xr:uid="{3C23394F-F7BE-44D6-950E-1C0FF0F3AA02}"/>
    <cellStyle name="Note 2 2 2 2 2 22" xfId="14326" xr:uid="{BF5A454C-E856-4AC8-B81C-212BEFE40DBC}"/>
    <cellStyle name="Note 2 2 2 2 2 3" xfId="6035" xr:uid="{44511AD8-266A-44DF-A0B7-0694A18F17BC}"/>
    <cellStyle name="Note 2 2 2 2 2 3 10" xfId="14478" xr:uid="{08D8051B-12B0-44E6-BA7D-E0C773346CBD}"/>
    <cellStyle name="Note 2 2 2 2 2 3 11" xfId="15425" xr:uid="{D6BFF21E-7CEA-4EA5-902D-EF87AF99A97F}"/>
    <cellStyle name="Note 2 2 2 2 2 3 12" xfId="13113" xr:uid="{63CE1B4C-D23C-4128-90D6-41DEEB029799}"/>
    <cellStyle name="Note 2 2 2 2 2 3 13" xfId="20931" xr:uid="{F35A34DF-B1BF-44AF-8D23-59A92E9133A1}"/>
    <cellStyle name="Note 2 2 2 2 2 3 2" xfId="10616" xr:uid="{12ACD989-6B6B-43E7-9856-F7BECEC9833C}"/>
    <cellStyle name="Note 2 2 2 2 2 3 2 10" xfId="14966" xr:uid="{00DCD182-A6C3-46B8-9DA7-9331AE9FB78A}"/>
    <cellStyle name="Note 2 2 2 2 2 3 2 11" xfId="20678" xr:uid="{7A5967E3-2426-4560-A5AA-6C1FF0AA93D5}"/>
    <cellStyle name="Note 2 2 2 2 2 3 2 12" xfId="13913" xr:uid="{CDB53C59-A07B-49F3-A6AF-EC08BB5D9681}"/>
    <cellStyle name="Note 2 2 2 2 2 3 2 2" xfId="19239" xr:uid="{75356A5D-ADC3-484D-A419-7A652432BE0C}"/>
    <cellStyle name="Note 2 2 2 2 2 3 2 2 2" xfId="24996" xr:uid="{B0DB0F95-7469-4769-826D-DCABF40CE571}"/>
    <cellStyle name="Note 2 2 2 2 2 3 2 3" xfId="18845" xr:uid="{056EA2B9-3DBC-45BB-B953-CE4E071F1D7C}"/>
    <cellStyle name="Note 2 2 2 2 2 3 2 3 2" xfId="24601" xr:uid="{82A6C631-B550-4308-B852-B1B24DD664B1}"/>
    <cellStyle name="Note 2 2 2 2 2 3 2 4" xfId="19419" xr:uid="{DF503EA8-B2BF-4CF1-984B-74D8DEFB833D}"/>
    <cellStyle name="Note 2 2 2 2 2 3 2 4 2" xfId="25175" xr:uid="{44967AA8-8854-43D1-874F-839E18192E49}"/>
    <cellStyle name="Note 2 2 2 2 2 3 2 5" xfId="20096" xr:uid="{DF708633-5257-4615-9F1E-5289BECBF14D}"/>
    <cellStyle name="Note 2 2 2 2 2 3 2 5 2" xfId="25855" xr:uid="{A70FDA72-D6DD-4C46-B3B3-22398FCD23AF}"/>
    <cellStyle name="Note 2 2 2 2 2 3 2 6" xfId="19429" xr:uid="{242738C0-2107-4F4B-B8DB-F2AED4221B23}"/>
    <cellStyle name="Note 2 2 2 2 2 3 2 6 2" xfId="25185" xr:uid="{AD814892-08C5-47C6-8AF5-B31362CB0DE2}"/>
    <cellStyle name="Note 2 2 2 2 2 3 2 7" xfId="18739" xr:uid="{83E2790A-078B-460D-B222-293D18473228}"/>
    <cellStyle name="Note 2 2 2 2 2 3 2 7 2" xfId="24495" xr:uid="{D28307A9-5AF0-4DBF-B01B-79D2CBB38C36}"/>
    <cellStyle name="Note 2 2 2 2 2 3 2 8" xfId="13199" xr:uid="{5D6CBE6B-7858-4227-840F-BFFAA92EE3A0}"/>
    <cellStyle name="Note 2 2 2 2 2 3 2 9" xfId="13244" xr:uid="{867014A7-8BAC-4B1E-BEEB-4B2DFC4183A9}"/>
    <cellStyle name="Note 2 2 2 2 2 3 3" xfId="17493" xr:uid="{0B147E2B-3416-4D0E-A448-22A701ED7A7D}"/>
    <cellStyle name="Note 2 2 2 2 2 3 3 2" xfId="23250" xr:uid="{E31CF488-C871-4C20-A052-5014D20B901C}"/>
    <cellStyle name="Note 2 2 2 2 2 3 4" xfId="17377" xr:uid="{4D772E84-CC2D-4018-BD3B-FF367BC22694}"/>
    <cellStyle name="Note 2 2 2 2 2 3 4 2" xfId="23134" xr:uid="{F27757D6-E491-42DF-A092-059FE9BE9CD4}"/>
    <cellStyle name="Note 2 2 2 2 2 3 5" xfId="17276" xr:uid="{02971B17-FEAC-4E8E-B3EA-B46C651A5ED4}"/>
    <cellStyle name="Note 2 2 2 2 2 3 5 2" xfId="23033" xr:uid="{602BAA8B-7C6F-46AA-801D-BCB161CD0FA5}"/>
    <cellStyle name="Note 2 2 2 2 2 3 6" xfId="20201" xr:uid="{F001BD39-7879-4428-B713-47FE9F31FA2A}"/>
    <cellStyle name="Note 2 2 2 2 2 3 6 2" xfId="25960" xr:uid="{06E6B1C7-4469-4004-AC68-8F4ABABB584E}"/>
    <cellStyle name="Note 2 2 2 2 2 3 7" xfId="19769" xr:uid="{C10B7EE3-5F33-43AF-98A8-C325668E26BF}"/>
    <cellStyle name="Note 2 2 2 2 2 3 7 2" xfId="25527" xr:uid="{C08D44EC-6F8D-4814-821C-1FB257DFBAFD}"/>
    <cellStyle name="Note 2 2 2 2 2 3 8" xfId="20381" xr:uid="{2656C1D8-3DBB-4EE6-8477-9647AC90EA09}"/>
    <cellStyle name="Note 2 2 2 2 2 3 8 2" xfId="26140" xr:uid="{D1D112E6-A09A-4301-9AA4-0AC72DE784CD}"/>
    <cellStyle name="Note 2 2 2 2 2 3 9" xfId="11814" xr:uid="{C46F5392-87F6-4568-A275-172655ED9A4C}"/>
    <cellStyle name="Note 2 2 2 2 2 4" xfId="9199" xr:uid="{FD5A353D-E713-48B5-89DE-8CF9AAB84D55}"/>
    <cellStyle name="Note 2 2 2 2 2 4 10" xfId="13904" xr:uid="{B94C44CB-3735-4BD5-BB1E-B7ABAF3730FC}"/>
    <cellStyle name="Note 2 2 2 2 2 4 11" xfId="13990" xr:uid="{9DF6C51C-E0A5-4D6B-9B5E-DEA13DAF3723}"/>
    <cellStyle name="Note 2 2 2 2 2 4 12" xfId="12735" xr:uid="{7F7252F1-260B-4C3B-8B29-CFDFF72D4437}"/>
    <cellStyle name="Note 2 2 2 2 2 4 13" xfId="21175" xr:uid="{023E2CE3-6406-41B1-9B96-FFADEEFF8D25}"/>
    <cellStyle name="Note 2 2 2 2 2 4 2" xfId="4316" xr:uid="{791F8E5B-CE59-4067-AC1D-3A3A0C06375B}"/>
    <cellStyle name="Note 2 2 2 2 2 4 2 10" xfId="13590" xr:uid="{71FD1A6C-AC36-4C35-9B78-6F8CFD7C52CA}"/>
    <cellStyle name="Note 2 2 2 2 2 4 2 11" xfId="13496" xr:uid="{90A29682-8CBE-4DF1-8812-B65C0BA088B4}"/>
    <cellStyle name="Note 2 2 2 2 2 4 2 12" xfId="20925" xr:uid="{61369B17-A4F1-49CE-B856-8E6E6FFB065E}"/>
    <cellStyle name="Note 2 2 2 2 2 4 2 2" xfId="16736" xr:uid="{EEB9FFDB-506F-4220-B6BE-9B0252EF79B4}"/>
    <cellStyle name="Note 2 2 2 2 2 4 2 2 2" xfId="22495" xr:uid="{A0537BA4-C41A-4B8F-B930-3EDFCB1271DC}"/>
    <cellStyle name="Note 2 2 2 2 2 4 2 3" xfId="16187" xr:uid="{AA61B151-4409-4CE3-9972-2983492337A8}"/>
    <cellStyle name="Note 2 2 2 2 2 4 2 3 2" xfId="21943" xr:uid="{DD674324-5808-4569-9D74-EC728C7599AA}"/>
    <cellStyle name="Note 2 2 2 2 2 4 2 4" xfId="16688" xr:uid="{69C4B115-CCBC-4C7C-95EA-E681DC2A2719}"/>
    <cellStyle name="Note 2 2 2 2 2 4 2 4 2" xfId="22447" xr:uid="{41BF6305-2C68-45D0-B544-1A6D8AA6D217}"/>
    <cellStyle name="Note 2 2 2 2 2 4 2 5" xfId="17264" xr:uid="{21E441FC-6E23-4518-A494-37123D2667C8}"/>
    <cellStyle name="Note 2 2 2 2 2 4 2 5 2" xfId="23021" xr:uid="{1AAE4A83-7D22-4040-B12B-FD4696A16294}"/>
    <cellStyle name="Note 2 2 2 2 2 4 2 6" xfId="16366" xr:uid="{FC089B62-8DC1-4656-B705-772D5DCE8F88}"/>
    <cellStyle name="Note 2 2 2 2 2 4 2 6 2" xfId="22124" xr:uid="{D5E9BB6B-24F8-491B-B310-2130B0375F29}"/>
    <cellStyle name="Note 2 2 2 2 2 4 2 7" xfId="20195" xr:uid="{9C1F5C0F-6070-408A-9C14-7A6AA23F0C8B}"/>
    <cellStyle name="Note 2 2 2 2 2 4 2 7 2" xfId="25954" xr:uid="{B5B22FD6-EBFC-4F18-8857-C6771A4CA797}"/>
    <cellStyle name="Note 2 2 2 2 2 4 2 8" xfId="14258" xr:uid="{EA57C8B2-7026-42F0-94A8-88D8BA605E6C}"/>
    <cellStyle name="Note 2 2 2 2 2 4 2 9" xfId="14688" xr:uid="{129A1559-97B7-4B1B-9906-7F7821C3DDF1}"/>
    <cellStyle name="Note 2 2 2 2 2 4 3" xfId="18685" xr:uid="{D9D73C87-0D97-4594-81E0-1B0CD5C28B00}"/>
    <cellStyle name="Note 2 2 2 2 2 4 3 2" xfId="24441" xr:uid="{D60C633C-6FDF-4BAC-8492-98603EFF5194}"/>
    <cellStyle name="Note 2 2 2 2 2 4 4" xfId="19458" xr:uid="{1F39E642-94E5-463E-9A01-5E1D49E992E2}"/>
    <cellStyle name="Note 2 2 2 2 2 4 4 2" xfId="25214" xr:uid="{BC071494-5437-4685-BD53-1F4246542BE0}"/>
    <cellStyle name="Note 2 2 2 2 2 4 5" xfId="18094" xr:uid="{8D43B48C-E67D-44CF-813B-F732A1882C00}"/>
    <cellStyle name="Note 2 2 2 2 2 4 5 2" xfId="23852" xr:uid="{58ED64D5-D6C1-4D6F-BDC5-1BBDD7CEEED9}"/>
    <cellStyle name="Note 2 2 2 2 2 4 6" xfId="16982" xr:uid="{B8046B06-8AEC-490A-A3F5-2411FDAFC4F1}"/>
    <cellStyle name="Note 2 2 2 2 2 4 6 2" xfId="22739" xr:uid="{5AE4E88D-C78E-4C36-B3BD-B35C865475B7}"/>
    <cellStyle name="Note 2 2 2 2 2 4 7" xfId="18642" xr:uid="{084E8E0A-55D1-435F-B9F2-03E6020F7E79}"/>
    <cellStyle name="Note 2 2 2 2 2 4 7 2" xfId="24398" xr:uid="{C21DF9C0-244C-433B-A2C5-5B21514FD375}"/>
    <cellStyle name="Note 2 2 2 2 2 4 8" xfId="19336" xr:uid="{183D0F40-90B3-4043-AC54-BD938952E13B}"/>
    <cellStyle name="Note 2 2 2 2 2 4 8 2" xfId="25092" xr:uid="{B022EF9E-2201-4298-BE73-4D4E6B4B53CF}"/>
    <cellStyle name="Note 2 2 2 2 2 4 9" xfId="14989" xr:uid="{FDBAA40A-2CE5-475D-9AFD-856553E9165C}"/>
    <cellStyle name="Note 2 2 2 2 2 5" xfId="4315" xr:uid="{1E30FBB6-0572-4EC0-A9D9-80A667F12C92}"/>
    <cellStyle name="Note 2 2 2 2 2 5 10" xfId="12275" xr:uid="{B36A1021-1BEE-4D9D-B86E-AD5BEC48132F}"/>
    <cellStyle name="Note 2 2 2 2 2 5 11" xfId="14164" xr:uid="{3DB7D430-085B-4135-85AE-5D77892F3D29}"/>
    <cellStyle name="Note 2 2 2 2 2 5 12" xfId="15097" xr:uid="{DB568B35-3167-436D-BA29-98DC03799FE2}"/>
    <cellStyle name="Note 2 2 2 2 2 5 13" xfId="13441" xr:uid="{E0A0BC7A-0526-4F52-BD9C-2C63814D5A68}"/>
    <cellStyle name="Note 2 2 2 2 2 5 2" xfId="6086" xr:uid="{E5B029FE-E7BF-46F2-BB64-F5E2C4F71EEA}"/>
    <cellStyle name="Note 2 2 2 2 2 5 2 10" xfId="14810" xr:uid="{8C372B3D-296D-4A5F-BCE2-20CB2FF3F303}"/>
    <cellStyle name="Note 2 2 2 2 2 5 2 11" xfId="13662" xr:uid="{C5DB66CE-8600-4C74-9083-BF5C136F59C5}"/>
    <cellStyle name="Note 2 2 2 2 2 5 2 12" xfId="21162" xr:uid="{4175C5F0-1F8B-4A04-8A03-5655DCAA78C3}"/>
    <cellStyle name="Note 2 2 2 2 2 5 2 2" xfId="17511" xr:uid="{C3814C25-0481-443B-AF1A-74A88A1CFEF9}"/>
    <cellStyle name="Note 2 2 2 2 2 5 2 2 2" xfId="23268" xr:uid="{9DC9FC61-F7EE-49CB-ABC8-5E3FF25893E4}"/>
    <cellStyle name="Note 2 2 2 2 2 5 2 3" xfId="17257" xr:uid="{BABF6761-FC1C-4275-8859-7C404E33959A}"/>
    <cellStyle name="Note 2 2 2 2 2 5 2 3 2" xfId="23014" xr:uid="{773F4DF2-16AB-428E-8D89-3FCF7E75A62C}"/>
    <cellStyle name="Note 2 2 2 2 2 5 2 4" xfId="19772" xr:uid="{3AF5EF0D-629C-475E-93B3-8375F2BEE135}"/>
    <cellStyle name="Note 2 2 2 2 2 5 2 4 2" xfId="25530" xr:uid="{48C3D14F-903B-43B3-A6FD-5AF2AC293E0D}"/>
    <cellStyle name="Note 2 2 2 2 2 5 2 5" xfId="16757" xr:uid="{06504ABA-C307-4F9D-A213-48F9CA109D5F}"/>
    <cellStyle name="Note 2 2 2 2 2 5 2 5 2" xfId="22515" xr:uid="{1F817D29-F075-4FE0-876C-A21C18FCDB3F}"/>
    <cellStyle name="Note 2 2 2 2 2 5 2 6" xfId="19121" xr:uid="{E0CD70FB-49B4-44E3-8166-E88E84E7029C}"/>
    <cellStyle name="Note 2 2 2 2 2 5 2 6 2" xfId="24878" xr:uid="{236A47A3-E241-4C3C-82B2-43129E4DDED8}"/>
    <cellStyle name="Note 2 2 2 2 2 5 2 7" xfId="20271" xr:uid="{C1107849-B731-422F-9E38-AB26F51D78F0}"/>
    <cellStyle name="Note 2 2 2 2 2 5 2 7 2" xfId="26030" xr:uid="{C4DDF9C3-5610-4C2B-AA40-A4FB175E01EC}"/>
    <cellStyle name="Note 2 2 2 2 2 5 2 8" xfId="11816" xr:uid="{469F6151-59AF-42D8-BFBF-29749FA44C06}"/>
    <cellStyle name="Note 2 2 2 2 2 5 2 9" xfId="12767" xr:uid="{FEB2F866-509E-48A3-BE6B-EB7E7A2D549D}"/>
    <cellStyle name="Note 2 2 2 2 2 5 3" xfId="16735" xr:uid="{E8822890-0D6B-46FC-9DE6-69FB10F13F04}"/>
    <cellStyle name="Note 2 2 2 2 2 5 3 2" xfId="22494" xr:uid="{B23B8F51-5259-47E8-81EB-0EB51FD7994A}"/>
    <cellStyle name="Note 2 2 2 2 2 5 4" xfId="16186" xr:uid="{84D58B9F-5EB0-4C02-9A0D-2C47E59FC71E}"/>
    <cellStyle name="Note 2 2 2 2 2 5 4 2" xfId="21942" xr:uid="{B8809A73-B5A1-4D04-8B1A-E3F5782CE971}"/>
    <cellStyle name="Note 2 2 2 2 2 5 5" xfId="19204" xr:uid="{7FF5DF36-C1D1-45E9-8B44-A12438E881E2}"/>
    <cellStyle name="Note 2 2 2 2 2 5 5 2" xfId="24961" xr:uid="{0FA5788C-81F9-4671-A601-080280277593}"/>
    <cellStyle name="Note 2 2 2 2 2 5 6" xfId="19037" xr:uid="{ACC905A3-552D-45EA-9AA4-721998C222EA}"/>
    <cellStyle name="Note 2 2 2 2 2 5 6 2" xfId="24794" xr:uid="{843023A9-3F2B-46AB-83BB-EAB439DCB960}"/>
    <cellStyle name="Note 2 2 2 2 2 5 7" xfId="18766" xr:uid="{A2E2B3D7-7099-474E-9A3A-658410CEB64F}"/>
    <cellStyle name="Note 2 2 2 2 2 5 7 2" xfId="24522" xr:uid="{618A4512-09A9-455A-BB77-2BBA5537D665}"/>
    <cellStyle name="Note 2 2 2 2 2 5 8" xfId="20488" xr:uid="{1F8E9505-DD27-4CE7-911D-22D6068564B6}"/>
    <cellStyle name="Note 2 2 2 2 2 5 8 2" xfId="26247" xr:uid="{F07657D0-66AA-4B57-B543-B46464D8041B}"/>
    <cellStyle name="Note 2 2 2 2 2 5 9" xfId="12568" xr:uid="{FAF33966-B6BD-488F-B889-98B1AFF8F33E}"/>
    <cellStyle name="Note 2 2 2 2 2 6" xfId="4313" xr:uid="{4E7272C6-63D7-49E6-AADD-F38053884111}"/>
    <cellStyle name="Note 2 2 2 2 2 6 10" xfId="13035" xr:uid="{EB08F021-5201-4F43-A4C0-0838CD552C67}"/>
    <cellStyle name="Note 2 2 2 2 2 6 11" xfId="14775" xr:uid="{DD1EA56B-5187-47DA-AB1D-109AF772EAD3}"/>
    <cellStyle name="Note 2 2 2 2 2 6 12" xfId="14997" xr:uid="{9946AFAF-5FA3-4175-98E9-87B67D58F638}"/>
    <cellStyle name="Note 2 2 2 2 2 6 13" xfId="20959" xr:uid="{972AFE05-953D-4272-A13A-ABD66FD0EB1C}"/>
    <cellStyle name="Note 2 2 2 2 2 6 2" xfId="5088" xr:uid="{93ADFEB2-63EA-41E5-BB94-B0F645AC10BF}"/>
    <cellStyle name="Note 2 2 2 2 2 6 2 10" xfId="14482" xr:uid="{18FA3299-65F9-488D-9EAA-20BFF9372D5F}"/>
    <cellStyle name="Note 2 2 2 2 2 6 2 11" xfId="14732" xr:uid="{8A92A5F7-FF7D-4683-88F6-D202E77F82CE}"/>
    <cellStyle name="Note 2 2 2 2 2 6 2 12" xfId="12720" xr:uid="{6C828D1D-2893-401A-B4F9-90C896EEE568}"/>
    <cellStyle name="Note 2 2 2 2 2 6 2 2" xfId="17113" xr:uid="{5BB8AF2B-9C69-41BB-AB6E-52335437F8EA}"/>
    <cellStyle name="Note 2 2 2 2 2 6 2 2 2" xfId="22870" xr:uid="{72631BF8-6C08-4260-B078-007ACDB9F5FA}"/>
    <cellStyle name="Note 2 2 2 2 2 6 2 3" xfId="16942" xr:uid="{751FBED5-BAAB-49EE-A878-9924B9F4E8FD}"/>
    <cellStyle name="Note 2 2 2 2 2 6 2 3 2" xfId="22699" xr:uid="{372AD974-5DA6-40CA-B54E-0B93D2FE81B1}"/>
    <cellStyle name="Note 2 2 2 2 2 6 2 4" xfId="16361" xr:uid="{DE2B82B8-9F07-4C0E-944A-A0DFCFAD1A16}"/>
    <cellStyle name="Note 2 2 2 2 2 6 2 4 2" xfId="22119" xr:uid="{0504C9F1-2A65-49B5-8B2C-A46E78DFE0DD}"/>
    <cellStyle name="Note 2 2 2 2 2 6 2 5" xfId="19982" xr:uid="{8AF41148-2DCD-408D-977A-2183E4E51A05}"/>
    <cellStyle name="Note 2 2 2 2 2 6 2 5 2" xfId="25741" xr:uid="{7E08F733-F743-441C-BC0B-693EFC267C70}"/>
    <cellStyle name="Note 2 2 2 2 2 6 2 6" xfId="19995" xr:uid="{7FDE99F4-9F7F-48CB-AC2E-C1BF9B626446}"/>
    <cellStyle name="Note 2 2 2 2 2 6 2 6 2" xfId="25754" xr:uid="{454264B7-9186-4BCF-91B1-53CB321FF081}"/>
    <cellStyle name="Note 2 2 2 2 2 6 2 7" xfId="18209" xr:uid="{D0EFB1F1-107D-45AC-A317-23D6109A7F02}"/>
    <cellStyle name="Note 2 2 2 2 2 6 2 7 2" xfId="23967" xr:uid="{F729123F-40D1-4539-9E1D-001134A56FB7}"/>
    <cellStyle name="Note 2 2 2 2 2 6 2 8" xfId="12798" xr:uid="{B3EAE873-AFF9-4E8F-97B4-C5C3ECFA4E22}"/>
    <cellStyle name="Note 2 2 2 2 2 6 2 9" xfId="14086" xr:uid="{898C53C3-6126-4813-A41D-65A372F9D13F}"/>
    <cellStyle name="Note 2 2 2 2 2 6 3" xfId="16734" xr:uid="{A7DCBDD2-CE21-4087-BC00-127015DD84D3}"/>
    <cellStyle name="Note 2 2 2 2 2 6 3 2" xfId="22493" xr:uid="{714A9B96-D296-4622-9747-8786A187A27F}"/>
    <cellStyle name="Note 2 2 2 2 2 6 4" xfId="16185" xr:uid="{FA38EC40-E46E-4B0C-9857-BA11FFCBE15C}"/>
    <cellStyle name="Note 2 2 2 2 2 6 4 2" xfId="21941" xr:uid="{FE849FC0-D85C-47D6-88A3-ADE5A06B8F05}"/>
    <cellStyle name="Note 2 2 2 2 2 6 5" xfId="19011" xr:uid="{7AF0E44A-FC7A-469D-BC3F-262BF9E6BF4D}"/>
    <cellStyle name="Note 2 2 2 2 2 6 5 2" xfId="24768" xr:uid="{F860138D-1C3E-4825-8776-BB448E1E21E8}"/>
    <cellStyle name="Note 2 2 2 2 2 6 6" xfId="15735" xr:uid="{15A26C52-B45F-4AFE-B3E3-3B3C9AF98A46}"/>
    <cellStyle name="Note 2 2 2 2 2 6 6 2" xfId="21492" xr:uid="{CA15C8B6-A1DB-4CF7-BD5E-6704F12B146C}"/>
    <cellStyle name="Note 2 2 2 2 2 6 7" xfId="16203" xr:uid="{8144AD96-B7EB-45F6-8765-C0386F86F50E}"/>
    <cellStyle name="Note 2 2 2 2 2 6 7 2" xfId="21959" xr:uid="{ED561AF0-CCAD-4E57-95C8-B8B8E75212C9}"/>
    <cellStyle name="Note 2 2 2 2 2 6 8" xfId="17360" xr:uid="{D355FE98-1490-4A4B-B550-3E2D8B9E6EA0}"/>
    <cellStyle name="Note 2 2 2 2 2 6 8 2" xfId="23117" xr:uid="{A4909868-F7C3-4AE0-B255-9220527FE085}"/>
    <cellStyle name="Note 2 2 2 2 2 6 9" xfId="14071" xr:uid="{CB2EC812-99EA-4459-BAD7-0EEF7FF6CB34}"/>
    <cellStyle name="Note 2 2 2 2 2 7" xfId="4310" xr:uid="{D7988E8E-AA38-4F9B-B02A-67C8B400861A}"/>
    <cellStyle name="Note 2 2 2 2 2 7 10" xfId="12111" xr:uid="{C82F851E-B1F5-490B-847F-C54EAEDDB959}"/>
    <cellStyle name="Note 2 2 2 2 2 7 11" xfId="12011" xr:uid="{70BF2D91-DB41-4D4B-9BAD-087AE68C53AF}"/>
    <cellStyle name="Note 2 2 2 2 2 7 12" xfId="20972" xr:uid="{8C8D5B52-1AAA-4BA4-A714-27BDF1DF4E8E}"/>
    <cellStyle name="Note 2 2 2 2 2 7 2" xfId="16731" xr:uid="{C6B4F662-3AF4-4607-BFF0-BA01F3E18C2A}"/>
    <cellStyle name="Note 2 2 2 2 2 7 2 2" xfId="22490" xr:uid="{206CC126-E351-430F-9703-A033604775BE}"/>
    <cellStyle name="Note 2 2 2 2 2 7 3" xfId="18563" xr:uid="{4BBED055-2AD0-4792-92DF-1DE213290F27}"/>
    <cellStyle name="Note 2 2 2 2 2 7 3 2" xfId="24319" xr:uid="{89379DCC-14D8-4D02-B898-90E1D29B1CED}"/>
    <cellStyle name="Note 2 2 2 2 2 7 4" xfId="18678" xr:uid="{F3BF6B02-69CA-475C-B41A-F0A859FC03BE}"/>
    <cellStyle name="Note 2 2 2 2 2 7 4 2" xfId="24434" xr:uid="{3E994524-F9B2-467E-BB9E-C10396450F7C}"/>
    <cellStyle name="Note 2 2 2 2 2 7 5" xfId="19826" xr:uid="{367EEA1F-F6AC-4894-9623-DDBC6B92714A}"/>
    <cellStyle name="Note 2 2 2 2 2 7 5 2" xfId="25584" xr:uid="{961DD886-E19C-4B9A-9F91-37AB09769CD1}"/>
    <cellStyle name="Note 2 2 2 2 2 7 6" xfId="20145" xr:uid="{75A8CA1A-0835-4E14-8B6D-E61DF8A98541}"/>
    <cellStyle name="Note 2 2 2 2 2 7 6 2" xfId="25904" xr:uid="{6F80DC93-E8C9-4850-89B8-90FED9DE4D29}"/>
    <cellStyle name="Note 2 2 2 2 2 7 7" xfId="20481" xr:uid="{B2400DFB-C622-4445-964B-474C615C8C20}"/>
    <cellStyle name="Note 2 2 2 2 2 7 7 2" xfId="26240" xr:uid="{59097C4D-5A86-4387-AA59-CF8FB49FDF9E}"/>
    <cellStyle name="Note 2 2 2 2 2 7 8" xfId="12567" xr:uid="{77369553-79CB-4479-A827-B25942B80EBC}"/>
    <cellStyle name="Note 2 2 2 2 2 7 9" xfId="12274" xr:uid="{70EFB3D7-6261-4440-8C64-F7E090560F62}"/>
    <cellStyle name="Note 2 2 2 2 2 8" xfId="4309" xr:uid="{17CD1D39-7A6D-49DD-B13C-637CE593C7E1}"/>
    <cellStyle name="Note 2 2 2 2 2 8 10" xfId="14564" xr:uid="{539F6A6C-5061-4D84-B38E-75F83A521070}"/>
    <cellStyle name="Note 2 2 2 2 2 8 11" xfId="12580" xr:uid="{499E8E77-B4BF-445E-ADE6-84853268B0CA}"/>
    <cellStyle name="Note 2 2 2 2 2 8 12" xfId="12389" xr:uid="{3E3A6F88-00D9-47C2-B246-8496E8F8E0DE}"/>
    <cellStyle name="Note 2 2 2 2 2 8 2" xfId="16730" xr:uid="{0FC53709-A7A4-4125-AC87-DEC4EEABC08F}"/>
    <cellStyle name="Note 2 2 2 2 2 8 2 2" xfId="22489" xr:uid="{EB5537DE-84F1-4CA5-A82A-640CC119D475}"/>
    <cellStyle name="Note 2 2 2 2 2 8 3" xfId="18277" xr:uid="{C1D93AC1-C7D6-4150-95DF-3C4C8D1D1810}"/>
    <cellStyle name="Note 2 2 2 2 2 8 3 2" xfId="24035" xr:uid="{BE3DC171-3C7C-413D-B35E-0998643B7A85}"/>
    <cellStyle name="Note 2 2 2 2 2 8 4" xfId="19329" xr:uid="{E199F100-A8A2-4EBD-9111-6D068829021C}"/>
    <cellStyle name="Note 2 2 2 2 2 8 4 2" xfId="25085" xr:uid="{990A6F04-B517-402A-A20F-A9E9F04C4073}"/>
    <cellStyle name="Note 2 2 2 2 2 8 5" xfId="18645" xr:uid="{754E8ECD-A9B8-4FE6-8917-AC2273538464}"/>
    <cellStyle name="Note 2 2 2 2 2 8 5 2" xfId="24401" xr:uid="{F9CFFC76-E877-42DF-A281-F5588502F920}"/>
    <cellStyle name="Note 2 2 2 2 2 8 6" xfId="19722" xr:uid="{EF48D51D-B8F4-445B-8E12-D1ABBCF21EBD}"/>
    <cellStyle name="Note 2 2 2 2 2 8 6 2" xfId="25480" xr:uid="{84286C4E-AB1C-4BD8-BE88-A45D7BD7E5C0}"/>
    <cellStyle name="Note 2 2 2 2 2 8 7" xfId="17583" xr:uid="{905BE9FA-8412-479D-8077-82777F62EB1C}"/>
    <cellStyle name="Note 2 2 2 2 2 8 7 2" xfId="23340" xr:uid="{EBBC5E91-3145-4BCC-8D53-77056486D806}"/>
    <cellStyle name="Note 2 2 2 2 2 8 8" xfId="12566" xr:uid="{A35097D5-A3FA-4E35-8689-20C531A8CBD2}"/>
    <cellStyle name="Note 2 2 2 2 2 8 9" xfId="14863" xr:uid="{1E85D2EC-F0C9-4DEB-9671-C99BC255E5F4}"/>
    <cellStyle name="Note 2 2 2 2 2 9" xfId="4307" xr:uid="{AAC80100-2BEA-4A0B-AA8A-BB80F3C0BA49}"/>
    <cellStyle name="Note 2 2 2 2 2 9 10" xfId="13415" xr:uid="{4A4BAF95-66A4-43B1-940E-BE8128A02CB4}"/>
    <cellStyle name="Note 2 2 2 2 2 9 11" xfId="12010" xr:uid="{F5605B4D-25A1-46B2-9048-A02725E86FB0}"/>
    <cellStyle name="Note 2 2 2 2 2 9 12" xfId="13782" xr:uid="{9E2AF97B-36D3-439F-B428-28704E7E766F}"/>
    <cellStyle name="Note 2 2 2 2 2 9 2" xfId="16729" xr:uid="{E16F73EC-EC73-41AF-83C7-30197ECC469B}"/>
    <cellStyle name="Note 2 2 2 2 2 9 2 2" xfId="22488" xr:uid="{AAF67DCC-30DC-45E5-ADC1-FD1F8A375D45}"/>
    <cellStyle name="Note 2 2 2 2 2 9 3" xfId="16183" xr:uid="{391B56A8-BC79-46E4-A3F4-0DBFC3ADE0E1}"/>
    <cellStyle name="Note 2 2 2 2 2 9 3 2" xfId="21939" xr:uid="{91100E49-45F2-4415-8D15-8E87C6A8E216}"/>
    <cellStyle name="Note 2 2 2 2 2 9 4" xfId="18709" xr:uid="{920450D4-6B11-4E3C-8CFC-EF3F509A2C8D}"/>
    <cellStyle name="Note 2 2 2 2 2 9 4 2" xfId="24465" xr:uid="{5F184AE7-DDDF-48CA-AC66-06437E4AC443}"/>
    <cellStyle name="Note 2 2 2 2 2 9 5" xfId="18944" xr:uid="{3E297450-43F1-4E76-A771-914EBE659192}"/>
    <cellStyle name="Note 2 2 2 2 2 9 5 2" xfId="24700" xr:uid="{B6FDE9CC-D2DB-4FE2-8D42-5E0481A55E4A}"/>
    <cellStyle name="Note 2 2 2 2 2 9 6" xfId="18615" xr:uid="{6D0006FC-EA9E-44D5-80AF-8A8E16457CB4}"/>
    <cellStyle name="Note 2 2 2 2 2 9 6 2" xfId="24371" xr:uid="{0832F71F-9BB0-4202-96FD-AA1D0E71398B}"/>
    <cellStyle name="Note 2 2 2 2 2 9 7" xfId="18309" xr:uid="{7A531CA0-9EA4-49A4-9F19-E28B80A6B35F}"/>
    <cellStyle name="Note 2 2 2 2 2 9 7 2" xfId="24067" xr:uid="{DBA9C649-F7C4-4FD9-ACAA-66C445466BBA}"/>
    <cellStyle name="Note 2 2 2 2 2 9 8" xfId="12564" xr:uid="{0A536083-A82B-4085-B0F3-37C83BFA4C66}"/>
    <cellStyle name="Note 2 2 2 2 2 9 9" xfId="15294" xr:uid="{C5C6B693-7631-4A03-A13A-9B787BF0CD19}"/>
    <cellStyle name="Note 2 2 2 2 3" xfId="16740" xr:uid="{FB6F4C36-13D0-4D90-AC65-7AB4C7535BDC}"/>
    <cellStyle name="Note 2 2 2 2 3 2" xfId="22499" xr:uid="{F52F5AF8-D0EC-4D9D-9EF8-60A51BE1C83B}"/>
    <cellStyle name="Note 2 2 2 2 4" xfId="18793" xr:uid="{33241983-994D-4F4B-8F64-CD4CFA165740}"/>
    <cellStyle name="Note 2 2 2 2 4 2" xfId="24549" xr:uid="{1C432942-B418-4153-9AA2-E2DB61E6D4F1}"/>
    <cellStyle name="Note 2 2 2 2 5" xfId="18578" xr:uid="{C488025F-F2BC-4D68-96FD-14FFF9BBA474}"/>
    <cellStyle name="Note 2 2 2 2 5 2" xfId="24334" xr:uid="{843B9368-EF7C-48C7-9921-3BC4AE02BD51}"/>
    <cellStyle name="Note 2 2 2 2 6" xfId="19589" xr:uid="{7F19F4B4-88CB-4786-AA60-0955A659EFF1}"/>
    <cellStyle name="Note 2 2 2 2 6 2" xfId="25346" xr:uid="{D566425F-C05B-49D9-B0B1-0668A00B259B}"/>
    <cellStyle name="Note 2 2 2 2 7" xfId="18504" xr:uid="{9161751D-B1C2-4721-AC6A-066E091D7D0A}"/>
    <cellStyle name="Note 2 2 2 2 7 2" xfId="24260" xr:uid="{A4244D47-30A7-4A6C-BEDF-85C7B188240D}"/>
    <cellStyle name="Note 2 2 2 2 8" xfId="15581" xr:uid="{EFC31FB9-8DC2-4CE4-A2BB-4336A496F444}"/>
    <cellStyle name="Note 2 2 2 2 8 2" xfId="21338" xr:uid="{E62F240E-C403-4123-8840-ED7C0DB0FDB6}"/>
    <cellStyle name="Note 2 2 2 2 9" xfId="12571" xr:uid="{B5863F53-BF02-4FA1-B48F-A1E2D546C0F0}"/>
    <cellStyle name="Note 2 2 2 3" xfId="10383" xr:uid="{7E2F448D-482A-4B17-8DD9-F76AF20E55AE}"/>
    <cellStyle name="Note 2 2 2 3 10" xfId="6095" xr:uid="{FDE0C4B1-85FB-4241-A6FD-D692EB975039}"/>
    <cellStyle name="Note 2 2 2 3 10 10" xfId="14549" xr:uid="{978200BB-C9B6-460C-8450-DA833C9868D8}"/>
    <cellStyle name="Note 2 2 2 3 10 11" xfId="12881" xr:uid="{451AE6E5-BFE1-4E26-94A6-76197922FA2B}"/>
    <cellStyle name="Note 2 2 2 3 10 12" xfId="12866" xr:uid="{5BD48DFE-F334-4461-8C68-2A6853D3FB93}"/>
    <cellStyle name="Note 2 2 2 3 10 2" xfId="17514" xr:uid="{566F01B9-1E82-453D-9F7C-F4C44F467A70}"/>
    <cellStyle name="Note 2 2 2 3 10 2 2" xfId="23271" xr:uid="{CB98863C-70F1-49ED-A820-F643A90697C6}"/>
    <cellStyle name="Note 2 2 2 3 10 3" xfId="17258" xr:uid="{369C76F3-2640-4F6C-9BB8-6C64581BA246}"/>
    <cellStyle name="Note 2 2 2 3 10 3 2" xfId="23015" xr:uid="{45350A51-B0F0-4C58-8772-793CD3EFE841}"/>
    <cellStyle name="Note 2 2 2 3 10 4" xfId="11907" xr:uid="{DA340DBB-91CD-4FEF-B028-5F873375F10B}"/>
    <cellStyle name="Note 2 2 2 3 10 4 2" xfId="12217" xr:uid="{F8233E5B-42EF-4914-9F8C-B30CDA38C316}"/>
    <cellStyle name="Note 2 2 2 3 10 5" xfId="18174" xr:uid="{77F56557-E56C-4030-BB3B-CF80F22ECBAC}"/>
    <cellStyle name="Note 2 2 2 3 10 5 2" xfId="23932" xr:uid="{C526DBF8-B3C3-4AAF-850D-157703E8A3C2}"/>
    <cellStyle name="Note 2 2 2 3 10 6" xfId="19932" xr:uid="{5DC453FF-3DB1-4244-BF31-FE1ED3668936}"/>
    <cellStyle name="Note 2 2 2 3 10 6 2" xfId="25691" xr:uid="{3207F4A6-4544-4C62-B45F-6D0EAFFE05ED}"/>
    <cellStyle name="Note 2 2 2 3 10 7" xfId="20248" xr:uid="{9B986F53-6155-4E33-82D4-DCB78D305CC6}"/>
    <cellStyle name="Note 2 2 2 3 10 7 2" xfId="26007" xr:uid="{B4A492B5-5A5F-435B-BD8B-8956DF1C1B4F}"/>
    <cellStyle name="Note 2 2 2 3 10 8" xfId="11812" xr:uid="{26E38978-D155-428B-97DD-810D5024333C}"/>
    <cellStyle name="Note 2 2 2 3 10 9" xfId="13655" xr:uid="{ED9F01E1-27A2-4540-94BE-B05F0BA9BF61}"/>
    <cellStyle name="Note 2 2 2 3 11" xfId="4612" xr:uid="{59237724-6582-4818-B55E-8EFF60EA99D6}"/>
    <cellStyle name="Note 2 2 2 3 11 10" xfId="12895" xr:uid="{D91CDDE4-C1A5-4C59-B51F-F681EECA4098}"/>
    <cellStyle name="Note 2 2 2 3 11 11" xfId="20645" xr:uid="{A29927CB-DAC5-45B5-BA66-280EB9D3EA50}"/>
    <cellStyle name="Note 2 2 2 3 11 12" xfId="13807" xr:uid="{0A88F04F-9AA8-4CC8-97FA-9BC02BC28EAA}"/>
    <cellStyle name="Note 2 2 2 3 11 2" xfId="16909" xr:uid="{B8753169-DB5F-45C0-B3DD-DE4F2453826E}"/>
    <cellStyle name="Note 2 2 2 3 11 2 2" xfId="22666" xr:uid="{35E15A34-9E88-40A1-BF11-80942D955B34}"/>
    <cellStyle name="Note 2 2 2 3 11 3" xfId="16346" xr:uid="{178193DA-DE15-4A95-9866-90434FA01CF3}"/>
    <cellStyle name="Note 2 2 2 3 11 3 2" xfId="22103" xr:uid="{E41E5A27-E2C7-48AA-9336-E59F275F41DE}"/>
    <cellStyle name="Note 2 2 2 3 11 4" xfId="19112" xr:uid="{19C49254-BC76-4629-B7AA-D9F94A967428}"/>
    <cellStyle name="Note 2 2 2 3 11 4 2" xfId="24869" xr:uid="{69BE2C65-2AC2-4B83-95B8-80BD94EF3D14}"/>
    <cellStyle name="Note 2 2 2 3 11 5" xfId="18994" xr:uid="{8051DB22-6A07-4860-A041-C4227C43A715}"/>
    <cellStyle name="Note 2 2 2 3 11 5 2" xfId="24751" xr:uid="{6969A9B7-03FE-4308-9163-639A417CEC69}"/>
    <cellStyle name="Note 2 2 2 3 11 6" xfId="19148" xr:uid="{16AE16B2-7EC4-4FC7-93CA-E40EC21BC376}"/>
    <cellStyle name="Note 2 2 2 3 11 6 2" xfId="24905" xr:uid="{18F5D647-F2F8-4BD6-8371-87900F0C1610}"/>
    <cellStyle name="Note 2 2 2 3 11 7" xfId="18022" xr:uid="{78721B77-9A55-4F5A-A355-D2376DC03EB2}"/>
    <cellStyle name="Note 2 2 2 3 11 7 2" xfId="23780" xr:uid="{861D337F-002C-4F29-A0C1-1543C898D7B5}"/>
    <cellStyle name="Note 2 2 2 3 11 8" xfId="12679" xr:uid="{BDB76F64-29F6-4FF5-9E95-505EE9867897}"/>
    <cellStyle name="Note 2 2 2 3 11 9" xfId="14376" xr:uid="{D0AF0549-F43D-4568-B33C-6F6C3D7219AB}"/>
    <cellStyle name="Note 2 2 2 3 12" xfId="19147" xr:uid="{B1284999-E6A1-4B1C-9182-2FE6BA4B9F73}"/>
    <cellStyle name="Note 2 2 2 3 12 2" xfId="24904" xr:uid="{964F4629-6007-4427-AEE5-EB154C4843BC}"/>
    <cellStyle name="Note 2 2 2 3 13" xfId="19345" xr:uid="{ED963BB3-013E-46AF-8076-99C8C8D65550}"/>
    <cellStyle name="Note 2 2 2 3 13 2" xfId="25101" xr:uid="{1AB779A4-6329-4B4F-B3D9-79A530F6B4A0}"/>
    <cellStyle name="Note 2 2 2 3 14" xfId="17333" xr:uid="{16C0FFCC-FE64-462F-A24C-92CCD29D23FD}"/>
    <cellStyle name="Note 2 2 2 3 14 2" xfId="23090" xr:uid="{D0908E24-E744-43BE-8B30-A3470E695498}"/>
    <cellStyle name="Note 2 2 2 3 15" xfId="18154" xr:uid="{B9FE20AC-F5A8-4104-B72A-40EDAD295A34}"/>
    <cellStyle name="Note 2 2 2 3 15 2" xfId="23912" xr:uid="{7920BCED-2460-4D28-B49F-C4E5030B9FB5}"/>
    <cellStyle name="Note 2 2 2 3 16" xfId="20400" xr:uid="{3DC8801B-84B3-4B93-9610-F1C5E4459D1E}"/>
    <cellStyle name="Note 2 2 2 3 16 2" xfId="26159" xr:uid="{A0C3E783-0634-4925-8B60-3E595B13C3FF}"/>
    <cellStyle name="Note 2 2 2 3 17" xfId="19741" xr:uid="{5B007266-713E-452C-B4AD-FC295F688494}"/>
    <cellStyle name="Note 2 2 2 3 17 2" xfId="25499" xr:uid="{4D1C1166-B764-47DF-8043-B501341DDF53}"/>
    <cellStyle name="Note 2 2 2 3 18" xfId="15202" xr:uid="{A2A0DB95-C84E-48E8-9CB0-347EA76497B0}"/>
    <cellStyle name="Note 2 2 2 3 19" xfId="15098" xr:uid="{C85DAD37-C9FF-4553-90C6-7CA705EA6987}"/>
    <cellStyle name="Note 2 2 2 3 2" xfId="10187" xr:uid="{58E6E09E-9CC8-48C9-88AD-AD65B0252008}"/>
    <cellStyle name="Note 2 2 2 3 2 10" xfId="15038" xr:uid="{426AF557-DC53-4428-A56E-496D4B9600E3}"/>
    <cellStyle name="Note 2 2 2 3 2 11" xfId="13889" xr:uid="{36EDB092-B379-4CB4-8BD7-A236016EF57D}"/>
    <cellStyle name="Note 2 2 2 3 2 12" xfId="15501" xr:uid="{07166553-6EA5-4E34-B9A4-B36E51835DDA}"/>
    <cellStyle name="Note 2 2 2 3 2 13" xfId="13711" xr:uid="{1D38C73A-3370-4EE8-AC6A-59674864891A}"/>
    <cellStyle name="Note 2 2 2 3 2 2" xfId="4305" xr:uid="{C29F624D-EF55-46A5-A77F-5454E5F34AC6}"/>
    <cellStyle name="Note 2 2 2 3 2 2 10" xfId="14780" xr:uid="{137B833C-11C5-4E7D-8625-65E58770C011}"/>
    <cellStyle name="Note 2 2 2 3 2 2 11" xfId="13404" xr:uid="{7C364666-AB7C-438E-895B-3B98BB0AF3FA}"/>
    <cellStyle name="Note 2 2 2 3 2 2 12" xfId="13153" xr:uid="{A3D3A58D-9F0E-4DA0-A899-31F7DFAA3CA8}"/>
    <cellStyle name="Note 2 2 2 3 2 2 2" xfId="16728" xr:uid="{5F9C406E-DD1D-47DA-B969-8B32D7268ADC}"/>
    <cellStyle name="Note 2 2 2 3 2 2 2 2" xfId="22487" xr:uid="{F993A8F4-C9C8-4683-8561-DCE7872EE9AC}"/>
    <cellStyle name="Note 2 2 2 3 2 2 3" xfId="16182" xr:uid="{417703A4-A81F-4A99-90BB-2E311C564E25}"/>
    <cellStyle name="Note 2 2 2 3 2 2 3 2" xfId="21938" xr:uid="{0AF8F165-8034-4A5A-B162-5C0F17B0A3D5}"/>
    <cellStyle name="Note 2 2 2 3 2 2 4" xfId="18316" xr:uid="{E923CB89-85DB-4E99-A988-B1C5BF962E22}"/>
    <cellStyle name="Note 2 2 2 3 2 2 4 2" xfId="24074" xr:uid="{E5D7EC8D-ABE1-457F-950D-34BFEEC3FB3D}"/>
    <cellStyle name="Note 2 2 2 3 2 2 5" xfId="18062" xr:uid="{EC820BF0-8E45-4905-B689-4161AB8CB35E}"/>
    <cellStyle name="Note 2 2 2 3 2 2 5 2" xfId="23820" xr:uid="{12494C03-C0D0-4363-9301-FAF4459D366F}"/>
    <cellStyle name="Note 2 2 2 3 2 2 6" xfId="17111" xr:uid="{EE29C0B7-71CB-45FB-A9F6-31375BAE3DBC}"/>
    <cellStyle name="Note 2 2 2 3 2 2 6 2" xfId="22868" xr:uid="{9EAFA31B-E4CC-40B7-917F-BB9DCDC77E51}"/>
    <cellStyle name="Note 2 2 2 3 2 2 7" xfId="17892" xr:uid="{B5497DC6-E4E6-4326-9708-A2C654DF3E8A}"/>
    <cellStyle name="Note 2 2 2 3 2 2 7 2" xfId="23649" xr:uid="{91F05E9B-6291-4E7B-BD40-D9FB72BFCAF5}"/>
    <cellStyle name="Note 2 2 2 3 2 2 8" xfId="14003" xr:uid="{172151A3-7D51-4B0A-AC62-5818C8A51AA4}"/>
    <cellStyle name="Note 2 2 2 3 2 2 9" xfId="13916" xr:uid="{3B78492D-E485-4813-8D65-AF15202AA04A}"/>
    <cellStyle name="Note 2 2 2 3 2 3" xfId="19070" xr:uid="{5E49428C-9A43-4DF9-B69E-9938D9F56712}"/>
    <cellStyle name="Note 2 2 2 3 2 3 2" xfId="24827" xr:uid="{EECF5952-86D1-40ED-923C-F04E25FBC9C3}"/>
    <cellStyle name="Note 2 2 2 3 2 4" xfId="17719" xr:uid="{DCBE3F90-6D21-42CC-BD28-DC51905B7E78}"/>
    <cellStyle name="Note 2 2 2 3 2 4 2" xfId="23476" xr:uid="{4C8BD1E7-C325-4BAD-9372-E8FD43D857E0}"/>
    <cellStyle name="Note 2 2 2 3 2 5" xfId="19294" xr:uid="{604C8CA1-FB8C-4D6F-BED8-323D856E1AA0}"/>
    <cellStyle name="Note 2 2 2 3 2 5 2" xfId="25050" xr:uid="{22001559-48FE-4F0E-A67B-370F21A24F0C}"/>
    <cellStyle name="Note 2 2 2 3 2 6" xfId="19776" xr:uid="{A4D9135A-9321-443F-8811-52356370216C}"/>
    <cellStyle name="Note 2 2 2 3 2 6 2" xfId="25534" xr:uid="{D6B81493-711B-4586-9BC6-1C0C6C9179A4}"/>
    <cellStyle name="Note 2 2 2 3 2 7" xfId="19371" xr:uid="{765381AC-0E12-44D7-9114-72F5E5BE3AB6}"/>
    <cellStyle name="Note 2 2 2 3 2 7 2" xfId="25127" xr:uid="{C488AFE0-93AA-43C8-8BEE-9EC3898B0BBF}"/>
    <cellStyle name="Note 2 2 2 3 2 8" xfId="18033" xr:uid="{A97770A6-9731-416A-B3A0-8694F70E5D84}"/>
    <cellStyle name="Note 2 2 2 3 2 8 2" xfId="23791" xr:uid="{BD291A34-92AB-496B-B18E-E78C7CA8AB2A}"/>
    <cellStyle name="Note 2 2 2 3 2 9" xfId="13727" xr:uid="{42DD08AC-7553-403C-BF2B-90B635A1533B}"/>
    <cellStyle name="Note 2 2 2 3 20" xfId="20894" xr:uid="{A0CAB75D-9502-4D21-A01C-D9DB74D21FD7}"/>
    <cellStyle name="Note 2 2 2 3 21" xfId="20839" xr:uid="{68AFBFA7-4004-41D2-B665-203130ECED04}"/>
    <cellStyle name="Note 2 2 2 3 22" xfId="21211" xr:uid="{A514758B-781C-43FA-AF5F-78CA6A8F54BC}"/>
    <cellStyle name="Note 2 2 2 3 3" xfId="4304" xr:uid="{7E517E98-5B18-4E72-823E-257BE69A370A}"/>
    <cellStyle name="Note 2 2 2 3 3 10" xfId="12273" xr:uid="{CA860728-9F7E-4920-AFAC-02B9520BDE91}"/>
    <cellStyle name="Note 2 2 2 3 3 11" xfId="13683" xr:uid="{D44CF32D-C1DA-4E02-82FA-F19E00F599C5}"/>
    <cellStyle name="Note 2 2 2 3 3 12" xfId="12731" xr:uid="{0BB991F7-D406-473B-BD78-9BB2B4B386FE}"/>
    <cellStyle name="Note 2 2 2 3 3 13" xfId="14918" xr:uid="{5528E755-FA03-4916-BA3E-274E87B67A5F}"/>
    <cellStyle name="Note 2 2 2 3 3 2" xfId="5971" xr:uid="{0A55EBFD-21BB-4C05-9E76-494449C29648}"/>
    <cellStyle name="Note 2 2 2 3 3 2 10" xfId="13282" xr:uid="{6F74DD2D-902D-4150-B56B-2838F020E70A}"/>
    <cellStyle name="Note 2 2 2 3 3 2 11" xfId="14180" xr:uid="{94519FD6-74EA-468D-B94A-D69F051ACB46}"/>
    <cellStyle name="Note 2 2 2 3 3 2 12" xfId="14236" xr:uid="{25773429-558F-46E9-97A8-69D8475454FD}"/>
    <cellStyle name="Note 2 2 2 3 3 2 2" xfId="17466" xr:uid="{6C249552-9722-44D0-8398-A96E920E6E3E}"/>
    <cellStyle name="Note 2 2 2 3 3 2 2 2" xfId="23223" xr:uid="{620E6E69-0A3C-4383-8649-043F2B60EE4F}"/>
    <cellStyle name="Note 2 2 2 3 3 2 3" xfId="18781" xr:uid="{61FC7655-40C4-41E6-9450-86154274F9C6}"/>
    <cellStyle name="Note 2 2 2 3 3 2 3 2" xfId="24537" xr:uid="{CC38872F-2EE0-4838-8FEC-3E20A6C30F06}"/>
    <cellStyle name="Note 2 2 2 3 3 2 4" xfId="17009" xr:uid="{12375878-2E7D-4AA4-B3E5-2B90D9809390}"/>
    <cellStyle name="Note 2 2 2 3 3 2 4 2" xfId="22766" xr:uid="{D23EC6FA-D822-4A8C-A723-EC33B5B28E8D}"/>
    <cellStyle name="Note 2 2 2 3 3 2 5" xfId="18455" xr:uid="{247824B1-860F-46B1-804A-4C1C630C964A}"/>
    <cellStyle name="Note 2 2 2 3 3 2 5 2" xfId="24211" xr:uid="{EFF77632-DA4D-4BD4-AAEE-F54B167AF61A}"/>
    <cellStyle name="Note 2 2 2 3 3 2 6" xfId="15898" xr:uid="{7F9D97D3-2DEE-4DCE-B806-0B7C7060B5F6}"/>
    <cellStyle name="Note 2 2 2 3 3 2 6 2" xfId="21655" xr:uid="{5AAF142B-3584-4045-A224-5DB595A7424E}"/>
    <cellStyle name="Note 2 2 2 3 3 2 7" xfId="19013" xr:uid="{7DD7B6C3-64D3-400F-9325-7CB4B67DA976}"/>
    <cellStyle name="Note 2 2 2 3 3 2 7 2" xfId="24770" xr:uid="{F885DC1A-2933-4546-99EC-06C327C5A632}"/>
    <cellStyle name="Note 2 2 2 3 3 2 8" xfId="13544" xr:uid="{198F0164-A2E0-4FDB-8615-CF0C72D21922}"/>
    <cellStyle name="Note 2 2 2 3 3 2 9" xfId="13156" xr:uid="{28C86BE4-7E71-4CFB-A6D1-A28148699DAE}"/>
    <cellStyle name="Note 2 2 2 3 3 3" xfId="16727" xr:uid="{34FA8290-6C06-47E7-8936-D8A651695D95}"/>
    <cellStyle name="Note 2 2 2 3 3 3 2" xfId="22486" xr:uid="{A703A3A8-26C9-408C-AF04-593699228179}"/>
    <cellStyle name="Note 2 2 2 3 3 4" xfId="19224" xr:uid="{7641065E-0686-4CA3-B479-CEE78391553F}"/>
    <cellStyle name="Note 2 2 2 3 3 4 2" xfId="24981" xr:uid="{E757D9AE-B6BE-44C8-9D5B-56DD54F55A92}"/>
    <cellStyle name="Note 2 2 2 3 3 5" xfId="17920" xr:uid="{61363530-EB76-4E3B-8858-03EFF421CFE1}"/>
    <cellStyle name="Note 2 2 2 3 3 5 2" xfId="23677" xr:uid="{E2D82960-7A56-424F-B0F5-8AC3C3AF48FF}"/>
    <cellStyle name="Note 2 2 2 3 3 6" xfId="18341" xr:uid="{3862DEE4-AC80-414B-8517-F4DEE8FB3437}"/>
    <cellStyle name="Note 2 2 2 3 3 6 2" xfId="24099" xr:uid="{04406748-83BC-4972-944B-ABA9839960C0}"/>
    <cellStyle name="Note 2 2 2 3 3 7" xfId="18092" xr:uid="{AF2E35D1-6E17-4A0B-A2D3-3C931A869244}"/>
    <cellStyle name="Note 2 2 2 3 3 7 2" xfId="23850" xr:uid="{C115B000-D78B-45F7-BEEE-9E31EAB671C3}"/>
    <cellStyle name="Note 2 2 2 3 3 8" xfId="18795" xr:uid="{48838C61-48B3-4F34-BC33-A3A89F003C23}"/>
    <cellStyle name="Note 2 2 2 3 3 8 2" xfId="24551" xr:uid="{D22F6C8E-1F62-40B6-8DCE-93D4BE63048B}"/>
    <cellStyle name="Note 2 2 2 3 3 9" xfId="12563" xr:uid="{C6F5DC76-AE64-47C3-A9E0-20611567E2F9}"/>
    <cellStyle name="Note 2 2 2 3 4" xfId="6974" xr:uid="{0F7EC01E-B94C-4BFF-B2C0-27922608163B}"/>
    <cellStyle name="Note 2 2 2 3 4 10" xfId="14368" xr:uid="{5B0EADBF-6CBD-49F5-BE5E-09E356EB3FCF}"/>
    <cellStyle name="Note 2 2 2 3 4 11" xfId="12934" xr:uid="{3D870FE2-1E7C-4FE0-82EF-655E5DE8F0F7}"/>
    <cellStyle name="Note 2 2 2 3 4 12" xfId="13088" xr:uid="{4DDD29C2-19D5-4EC1-BC34-212900465992}"/>
    <cellStyle name="Note 2 2 2 3 4 13" xfId="21262" xr:uid="{2D74AADD-8B26-42D2-941E-D5AD63463E28}"/>
    <cellStyle name="Note 2 2 2 3 4 2" xfId="10776" xr:uid="{395A638A-3632-40A8-8F46-238E80AE2477}"/>
    <cellStyle name="Note 2 2 2 3 4 2 10" xfId="14030" xr:uid="{8741C6D5-6FD8-4946-8B96-CA595F8EF989}"/>
    <cellStyle name="Note 2 2 2 3 4 2 11" xfId="14608" xr:uid="{D04DDE48-F3A7-4513-A711-F08472EA1B65}"/>
    <cellStyle name="Note 2 2 2 3 4 2 12" xfId="14259" xr:uid="{1D06DADB-2743-4FD7-9711-AAEBAC73C552}"/>
    <cellStyle name="Note 2 2 2 3 4 2 2" xfId="19295" xr:uid="{18B921B7-8B21-4FC6-9066-FAE7E2F0CAD4}"/>
    <cellStyle name="Note 2 2 2 3 4 2 2 2" xfId="25051" xr:uid="{D104DBA8-571A-4381-9C7A-C99E3B6553B6}"/>
    <cellStyle name="Note 2 2 2 3 4 2 3" xfId="19592" xr:uid="{068599CC-E6D4-4499-BDC7-A9A03140D5D9}"/>
    <cellStyle name="Note 2 2 2 3 4 2 3 2" xfId="25349" xr:uid="{D78E6D45-BAD1-435C-8C45-A3A45885FA76}"/>
    <cellStyle name="Note 2 2 2 3 4 2 4" xfId="17326" xr:uid="{4DB382DA-1723-4EE8-823F-D69468AC1187}"/>
    <cellStyle name="Note 2 2 2 3 4 2 4 2" xfId="23083" xr:uid="{720F7810-B467-4DC9-BEDF-C41D64090EDE}"/>
    <cellStyle name="Note 2 2 2 3 4 2 5" xfId="19653" xr:uid="{11920B47-A4DA-4084-A0B9-4BD19C5DC91E}"/>
    <cellStyle name="Note 2 2 2 3 4 2 5 2" xfId="25410" xr:uid="{A368007B-8CB9-4D26-9EB7-772940E52B22}"/>
    <cellStyle name="Note 2 2 2 3 4 2 6" xfId="17469" xr:uid="{C7DEB39A-B606-413B-9D25-EC009B284A4C}"/>
    <cellStyle name="Note 2 2 2 3 4 2 6 2" xfId="23226" xr:uid="{192D4E15-B368-4BEE-8086-843C70ECC68D}"/>
    <cellStyle name="Note 2 2 2 3 4 2 7" xfId="20613" xr:uid="{A9172A53-4B87-4F87-82BD-CFEE5275B03F}"/>
    <cellStyle name="Note 2 2 2 3 4 2 7 2" xfId="26372" xr:uid="{2E091C6F-D910-4F32-8627-480E423EBDFF}"/>
    <cellStyle name="Note 2 2 2 3 4 2 8" xfId="14964" xr:uid="{EF0C68C1-F6C6-49A8-A202-3464B711BC5C}"/>
    <cellStyle name="Note 2 2 2 3 4 2 9" xfId="13977" xr:uid="{4ADF0217-6817-4666-98F5-531600D3A471}"/>
    <cellStyle name="Note 2 2 2 3 4 3" xfId="17844" xr:uid="{84951714-0E87-4B14-9364-65C9F4CA26FF}"/>
    <cellStyle name="Note 2 2 2 3 4 3 2" xfId="23601" xr:uid="{303067FA-F4B4-4144-8761-2FC83430D41F}"/>
    <cellStyle name="Note 2 2 2 3 4 4" xfId="17594" xr:uid="{A6F31EE0-74E5-43E6-8EAA-2AE2FA0ECB51}"/>
    <cellStyle name="Note 2 2 2 3 4 4 2" xfId="23351" xr:uid="{1E371F22-90FE-4017-AD0E-87065FB8B6CA}"/>
    <cellStyle name="Note 2 2 2 3 4 5" xfId="17112" xr:uid="{4109CF55-68AE-43E3-A74B-17E80B8BD81F}"/>
    <cellStyle name="Note 2 2 2 3 4 5 2" xfId="22869" xr:uid="{76D9DD88-1EC7-4DF4-BEA2-FF8D2F501F4C}"/>
    <cellStyle name="Note 2 2 2 3 4 6" xfId="19761" xr:uid="{D21E7F69-D545-4519-BD72-C32A5C1F0C6D}"/>
    <cellStyle name="Note 2 2 2 3 4 6 2" xfId="25519" xr:uid="{F76E5C3A-5708-4474-83DD-998AF5446C61}"/>
    <cellStyle name="Note 2 2 2 3 4 7" xfId="19360" xr:uid="{947AAA37-6C37-4F40-9EBC-B00991F41250}"/>
    <cellStyle name="Note 2 2 2 3 4 7 2" xfId="25116" xr:uid="{33D7C091-D9DC-4DA0-84DF-D0AC1D18A6A9}"/>
    <cellStyle name="Note 2 2 2 3 4 8" xfId="17031" xr:uid="{D1D0C245-1CDE-4694-BF94-BF738F7664FB}"/>
    <cellStyle name="Note 2 2 2 3 4 8 2" xfId="22788" xr:uid="{20960E4E-AF73-4951-9CFF-070E97116A40}"/>
    <cellStyle name="Note 2 2 2 3 4 9" xfId="13330" xr:uid="{9187D119-ADF0-4FA8-A710-C44B151C4772}"/>
    <cellStyle name="Note 2 2 2 3 5" xfId="4302" xr:uid="{4927F5A4-F4C5-4D11-B932-A16641027154}"/>
    <cellStyle name="Note 2 2 2 3 5 10" xfId="12272" xr:uid="{06F9DE29-6A95-45A8-B234-5CAFC1A5D2C8}"/>
    <cellStyle name="Note 2 2 2 3 5 11" xfId="15284" xr:uid="{664E00A6-4020-43EB-BFC3-9B492D8917C2}"/>
    <cellStyle name="Note 2 2 2 3 5 12" xfId="14117" xr:uid="{88DADED7-63AA-45B9-8BA3-7B18CFAF3F0D}"/>
    <cellStyle name="Note 2 2 2 3 5 13" xfId="13228" xr:uid="{94B167FE-9C59-4227-834F-D4607C2A39E0}"/>
    <cellStyle name="Note 2 2 2 3 5 2" xfId="5672" xr:uid="{60FA603B-F9F6-4251-AFA7-E344402622B2}"/>
    <cellStyle name="Note 2 2 2 3 5 2 10" xfId="15003" xr:uid="{7E506AE4-6B05-4DA2-A3E2-11E538AD1423}"/>
    <cellStyle name="Note 2 2 2 3 5 2 11" xfId="11837" xr:uid="{233E942D-AC15-4544-8641-F689477CA7F2}"/>
    <cellStyle name="Note 2 2 2 3 5 2 12" xfId="12612" xr:uid="{2B6F0CC4-6F38-4DD8-911B-94E3A061D8CC}"/>
    <cellStyle name="Note 2 2 2 3 5 2 2" xfId="17349" xr:uid="{3CF55993-570D-4FA0-8E92-DB1211E72C76}"/>
    <cellStyle name="Note 2 2 2 3 5 2 2 2" xfId="23106" xr:uid="{AB90A9D1-DDB8-490A-9AD7-F54656939CB2}"/>
    <cellStyle name="Note 2 2 2 3 5 2 3" xfId="17108" xr:uid="{FA9930ED-47F7-4016-878C-D85C55E1C646}"/>
    <cellStyle name="Note 2 2 2 3 5 2 3 2" xfId="22865" xr:uid="{170DF414-FC6C-46EC-BAA1-34AB0AECA16B}"/>
    <cellStyle name="Note 2 2 2 3 5 2 4" xfId="16927" xr:uid="{757CA5F9-F11B-4C21-9357-0F1A5CD89431}"/>
    <cellStyle name="Note 2 2 2 3 5 2 4 2" xfId="22684" xr:uid="{DFC58613-92BF-4B42-9214-6A460A868EE4}"/>
    <cellStyle name="Note 2 2 2 3 5 2 5" xfId="17878" xr:uid="{FCBDE72B-66EE-4EC1-A1A6-FDB5D94AA153}"/>
    <cellStyle name="Note 2 2 2 3 5 2 5 2" xfId="23635" xr:uid="{98738932-EA58-46C7-8FB7-D23BE54A396C}"/>
    <cellStyle name="Note 2 2 2 3 5 2 6" xfId="17110" xr:uid="{AEBB10DA-C5A5-42D0-B043-6092EDF101D9}"/>
    <cellStyle name="Note 2 2 2 3 5 2 6 2" xfId="22867" xr:uid="{5F1A696F-9BA1-444C-A140-47CFC2C42134}"/>
    <cellStyle name="Note 2 2 2 3 5 2 7" xfId="17835" xr:uid="{D875838F-A292-4085-9D16-88ED3DEA5AF9}"/>
    <cellStyle name="Note 2 2 2 3 5 2 7 2" xfId="23592" xr:uid="{F215B8B3-5C08-475C-B19A-31FA3EE18CE7}"/>
    <cellStyle name="Note 2 2 2 3 5 2 8" xfId="14500" xr:uid="{7CAE5EED-D67B-4521-819F-B755FEE1A6EE}"/>
    <cellStyle name="Note 2 2 2 3 5 2 9" xfId="13329" xr:uid="{6E2E780E-11BD-4A75-B3AA-C700C66198A3}"/>
    <cellStyle name="Note 2 2 2 3 5 3" xfId="16725" xr:uid="{BB7EE141-1168-404D-8D45-DDC46AC780A6}"/>
    <cellStyle name="Note 2 2 2 3 5 3 2" xfId="22484" xr:uid="{8F1684DE-F832-4EA4-8FF0-5E8CF2D1588C}"/>
    <cellStyle name="Note 2 2 2 3 5 4" xfId="16180" xr:uid="{7A65DB54-2EBA-4AC7-8B65-2E66B846B002}"/>
    <cellStyle name="Note 2 2 2 3 5 4 2" xfId="21936" xr:uid="{C13E25F9-0E6A-43A8-9AA8-7E4C666BCA17}"/>
    <cellStyle name="Note 2 2 2 3 5 5" xfId="15907" xr:uid="{DEEF6EFB-7DCF-491A-B8FE-7D828E24889F}"/>
    <cellStyle name="Note 2 2 2 3 5 5 2" xfId="21664" xr:uid="{00604D2B-5B9A-4B7D-96B0-92A5B4961C9F}"/>
    <cellStyle name="Note 2 2 2 3 5 6" xfId="17500" xr:uid="{FE21A833-1CA1-4597-BCD3-E00B63241844}"/>
    <cellStyle name="Note 2 2 2 3 5 6 2" xfId="23257" xr:uid="{343F6B13-E81A-41AB-A3D8-F707D3A14DA2}"/>
    <cellStyle name="Note 2 2 2 3 5 7" xfId="15635" xr:uid="{D53121F5-7B5A-4A0C-BCF9-7666D3C8A1A6}"/>
    <cellStyle name="Note 2 2 2 3 5 7 2" xfId="21392" xr:uid="{208FFB98-3561-4EFB-95FA-5944BDAA6B9D}"/>
    <cellStyle name="Note 2 2 2 3 5 8" xfId="19851" xr:uid="{54C74DB6-B54B-43D5-8E6F-42DEFFF9914B}"/>
    <cellStyle name="Note 2 2 2 3 5 8 2" xfId="25610" xr:uid="{BC1DF3E7-4D2E-4572-AE2E-6C1D1DCAA9FE}"/>
    <cellStyle name="Note 2 2 2 3 5 9" xfId="14619" xr:uid="{B41159EF-CF90-41D7-9A30-F6E7392A560F}"/>
    <cellStyle name="Note 2 2 2 3 6" xfId="7319" xr:uid="{E3E58CBB-FEEC-47AB-80B6-879A4872E492}"/>
    <cellStyle name="Note 2 2 2 3 6 10" xfId="12592" xr:uid="{3197BCF1-BCBF-483D-AE96-968A2DB0B693}"/>
    <cellStyle name="Note 2 2 2 3 6 11" xfId="13117" xr:uid="{20423048-96D8-48F5-BD61-50675513480F}"/>
    <cellStyle name="Note 2 2 2 3 6 12" xfId="15140" xr:uid="{A93EC4E2-8B35-4357-9CCA-5FC27DB4C831}"/>
    <cellStyle name="Note 2 2 2 3 6 13" xfId="20784" xr:uid="{92DB81BE-CE02-4C25-99A3-DEB137A247B6}"/>
    <cellStyle name="Note 2 2 2 3 6 2" xfId="4300" xr:uid="{3BB97143-1CD3-4273-8076-313D5C639EB9}"/>
    <cellStyle name="Note 2 2 2 3 6 2 10" xfId="13066" xr:uid="{E52543BC-C0C0-4183-86F6-3D462DEF7FC7}"/>
    <cellStyle name="Note 2 2 2 3 6 2 11" xfId="15455" xr:uid="{8818009A-7EE9-4C33-995D-D8FFED02EC38}"/>
    <cellStyle name="Note 2 2 2 3 6 2 12" xfId="12799" xr:uid="{34E090A1-03E4-42C1-BC2B-8EEB48F2D25F}"/>
    <cellStyle name="Note 2 2 2 3 6 2 2" xfId="16724" xr:uid="{82FDCFEA-CA20-4B03-B4E6-EF731B38A5A7}"/>
    <cellStyle name="Note 2 2 2 3 6 2 2 2" xfId="22483" xr:uid="{CB8294C5-0F6F-4CF8-8C23-9AFF2296EEEB}"/>
    <cellStyle name="Note 2 2 2 3 6 2 3" xfId="16179" xr:uid="{CA37D89A-8F37-497B-A96F-3763EA485E19}"/>
    <cellStyle name="Note 2 2 2 3 6 2 3 2" xfId="21935" xr:uid="{1C1A9990-9561-4FCB-809C-EF2F2D7B3741}"/>
    <cellStyle name="Note 2 2 2 3 6 2 4" xfId="18770" xr:uid="{E8C8B8EB-DE27-48DE-9105-916390FE0550}"/>
    <cellStyle name="Note 2 2 2 3 6 2 4 2" xfId="24526" xr:uid="{1E24F9CA-8BD5-4853-8825-599A0A02374D}"/>
    <cellStyle name="Note 2 2 2 3 6 2 5" xfId="15732" xr:uid="{B1456742-AB6F-4A93-90D2-E58B78DA5627}"/>
    <cellStyle name="Note 2 2 2 3 6 2 5 2" xfId="21489" xr:uid="{CF3DAD11-4981-4B0D-935A-82FB90DD7C12}"/>
    <cellStyle name="Note 2 2 2 3 6 2 6" xfId="17617" xr:uid="{7DEEA284-31D4-47FF-B832-6809EE22C5C2}"/>
    <cellStyle name="Note 2 2 2 3 6 2 6 2" xfId="23374" xr:uid="{4129A477-C84C-49CF-B2E3-214030077174}"/>
    <cellStyle name="Note 2 2 2 3 6 2 7" xfId="20447" xr:uid="{85B006C5-599E-4E8E-8378-BCA8788F08D0}"/>
    <cellStyle name="Note 2 2 2 3 6 2 7 2" xfId="26206" xr:uid="{3BB37091-7707-45D4-BF6B-8951A4858252}"/>
    <cellStyle name="Note 2 2 2 3 6 2 8" xfId="13745" xr:uid="{498BB7D3-D3F6-4215-8FA9-B2DF0CF7304C}"/>
    <cellStyle name="Note 2 2 2 3 6 2 9" xfId="12271" xr:uid="{30C5CC0B-EF62-4BE1-A170-3B9F011CD565}"/>
    <cellStyle name="Note 2 2 2 3 6 3" xfId="17974" xr:uid="{89D6AD86-2F0D-4F6C-A5D2-82410FC13A4F}"/>
    <cellStyle name="Note 2 2 2 3 6 3 2" xfId="23732" xr:uid="{FDB25DC2-CD9A-428D-97DA-09F7F0926EDF}"/>
    <cellStyle name="Note 2 2 2 3 6 4" xfId="17744" xr:uid="{B43E6C1F-7E21-4064-BD86-75AC9EED5235}"/>
    <cellStyle name="Note 2 2 2 3 6 4 2" xfId="23501" xr:uid="{1933ED83-6074-40EB-A2A0-F7A22E128612}"/>
    <cellStyle name="Note 2 2 2 3 6 5" xfId="19101" xr:uid="{E98B3A04-CDAE-420B-9461-46E628886D3C}"/>
    <cellStyle name="Note 2 2 2 3 6 5 2" xfId="24858" xr:uid="{4ACFB87A-13A4-4789-A0A1-5CB346F5FA5D}"/>
    <cellStyle name="Note 2 2 2 3 6 6" xfId="20231" xr:uid="{C06FB208-7CC3-40C2-929F-80482E3632FC}"/>
    <cellStyle name="Note 2 2 2 3 6 6 2" xfId="25990" xr:uid="{5B4DC5DE-5C99-4F13-B458-99741D880733}"/>
    <cellStyle name="Note 2 2 2 3 6 7" xfId="18207" xr:uid="{C5D7D9E2-3A6A-4BC5-8C24-17B73069C4DE}"/>
    <cellStyle name="Note 2 2 2 3 6 7 2" xfId="23965" xr:uid="{4EBC3450-3165-4AF1-B872-6FFB1C7BC63B}"/>
    <cellStyle name="Note 2 2 2 3 6 8" xfId="19788" xr:uid="{FCAE819D-ABCC-48D1-BAD9-BD77796F1C16}"/>
    <cellStyle name="Note 2 2 2 3 6 8 2" xfId="25546" xr:uid="{1FD22289-E1D3-4050-9DEC-DB1F9BB14119}"/>
    <cellStyle name="Note 2 2 2 3 6 9" xfId="13465" xr:uid="{5C75FCFE-3005-44A4-9DA9-08A2B91FB43F}"/>
    <cellStyle name="Note 2 2 2 3 7" xfId="4299" xr:uid="{3761DFA8-1B06-4ABD-91DA-9678C711B18A}"/>
    <cellStyle name="Note 2 2 2 3 7 10" xfId="12110" xr:uid="{30F22488-4AFF-45DD-9C73-21A5FC75F369}"/>
    <cellStyle name="Note 2 2 2 3 7 11" xfId="12009" xr:uid="{16C8D568-A92F-4DA4-B9F1-4935A5B4C57F}"/>
    <cellStyle name="Note 2 2 2 3 7 12" xfId="13610" xr:uid="{BC1AACEB-7888-411E-AD98-6D360034D46E}"/>
    <cellStyle name="Note 2 2 2 3 7 2" xfId="16723" xr:uid="{700C714D-60B3-4E14-A5A1-80CA2F40B317}"/>
    <cellStyle name="Note 2 2 2 3 7 2 2" xfId="22482" xr:uid="{5D441D20-0B3D-44A6-844E-EC1F0D80F631}"/>
    <cellStyle name="Note 2 2 2 3 7 3" xfId="18391" xr:uid="{8B20F70D-95ED-4AF8-A26A-7AD46CEB6C12}"/>
    <cellStyle name="Note 2 2 2 3 7 3 2" xfId="24149" xr:uid="{5127A861-1054-4C20-B73A-E1A65A13BB8F}"/>
    <cellStyle name="Note 2 2 2 3 7 4" xfId="17492" xr:uid="{76D2C4C2-4AF5-4072-A95C-213DB91A71BB}"/>
    <cellStyle name="Note 2 2 2 3 7 4 2" xfId="23249" xr:uid="{3806B46D-5821-4975-B226-961681110919}"/>
    <cellStyle name="Note 2 2 2 3 7 5" xfId="17528" xr:uid="{9D1C5811-8155-4555-B541-EC1B409D8C8F}"/>
    <cellStyle name="Note 2 2 2 3 7 5 2" xfId="23285" xr:uid="{6B85A15D-0BEB-42CC-9A79-F99278E27F35}"/>
    <cellStyle name="Note 2 2 2 3 7 6" xfId="20030" xr:uid="{BBF15653-44DD-419B-919C-DE8CE1988937}"/>
    <cellStyle name="Note 2 2 2 3 7 6 2" xfId="25789" xr:uid="{FA695238-AB11-4922-8DA7-C9C8E7D3276A}"/>
    <cellStyle name="Note 2 2 2 3 7 7" xfId="19882" xr:uid="{4DABCBFB-9FFC-4FB3-A622-4C2CEAEC4295}"/>
    <cellStyle name="Note 2 2 2 3 7 7 2" xfId="25641" xr:uid="{685F38D6-E10D-4E3A-B787-161DC0B1828F}"/>
    <cellStyle name="Note 2 2 2 3 7 8" xfId="12561" xr:uid="{B974EF73-FADE-4705-9448-CC40E22F663D}"/>
    <cellStyle name="Note 2 2 2 3 7 9" xfId="12270" xr:uid="{89695C31-1771-4FD5-943E-71B96D4DEDA6}"/>
    <cellStyle name="Note 2 2 2 3 8" xfId="8970" xr:uid="{CA8F8A45-9886-43CD-8E1B-20AE123F28E5}"/>
    <cellStyle name="Note 2 2 2 3 8 10" xfId="20760" xr:uid="{34A211D1-FD86-41C5-9C23-6DD328DAA6FD}"/>
    <cellStyle name="Note 2 2 2 3 8 11" xfId="14866" xr:uid="{AFB9A8B4-0555-47A7-9A70-55BA98E625E5}"/>
    <cellStyle name="Note 2 2 2 3 8 12" xfId="14703" xr:uid="{E3C33B97-1FCB-4AF4-A7BB-98D81D0D8E8E}"/>
    <cellStyle name="Note 2 2 2 3 8 2" xfId="18592" xr:uid="{F2751605-6E70-4533-AE4C-7549CC2F04CA}"/>
    <cellStyle name="Note 2 2 2 3 8 2 2" xfId="24348" xr:uid="{7921C180-83B2-4DBF-B861-2B1CE7BA37C2}"/>
    <cellStyle name="Note 2 2 2 3 8 3" xfId="18163" xr:uid="{A22A8F26-E38F-42BD-9A59-03A51842B813}"/>
    <cellStyle name="Note 2 2 2 3 8 3 2" xfId="23921" xr:uid="{065F0117-28EF-40B3-8F32-58A3A3158558}"/>
    <cellStyle name="Note 2 2 2 3 8 4" xfId="18480" xr:uid="{1B111A47-218F-4E53-8FA1-AA6A81EB71A7}"/>
    <cellStyle name="Note 2 2 2 3 8 4 2" xfId="24236" xr:uid="{4C1ADB60-104B-4600-B08C-E725A1AABAD9}"/>
    <cellStyle name="Note 2 2 2 3 8 5" xfId="19658" xr:uid="{260A5F7B-F752-4876-9C3F-EC86B6C46403}"/>
    <cellStyle name="Note 2 2 2 3 8 5 2" xfId="25415" xr:uid="{389FD8F9-AF51-41DE-BB7E-AB84E7725DE8}"/>
    <cellStyle name="Note 2 2 2 3 8 6" xfId="20416" xr:uid="{EF3CE125-FF6F-437E-8335-593BAB5F5192}"/>
    <cellStyle name="Note 2 2 2 3 8 6 2" xfId="26175" xr:uid="{AE86F2A3-DBD3-40AA-ABD4-EB65FA8E1761}"/>
    <cellStyle name="Note 2 2 2 3 8 7" xfId="17868" xr:uid="{6B67A03D-0654-4662-AC0A-5D4BD5881084}"/>
    <cellStyle name="Note 2 2 2 3 8 7 2" xfId="23625" xr:uid="{85CAF77E-8CEE-4D37-9582-139B9F9D4928}"/>
    <cellStyle name="Note 2 2 2 3 8 8" xfId="14900" xr:uid="{37E2E0C8-21BB-4F5C-9B41-A31AC1772A31}"/>
    <cellStyle name="Note 2 2 2 3 8 9" xfId="13510" xr:uid="{1CC2B478-CEAB-4F20-A47E-2C17BE5858D5}"/>
    <cellStyle name="Note 2 2 2 3 9" xfId="4297" xr:uid="{350D116B-9674-4494-8E30-F6A940A5B926}"/>
    <cellStyle name="Note 2 2 2 3 9 10" xfId="12109" xr:uid="{D1B4A684-31F5-4732-A8F0-9F69602BFB0F}"/>
    <cellStyle name="Note 2 2 2 3 9 11" xfId="12376" xr:uid="{5D144AF6-F51A-491E-9F56-EA947C09B185}"/>
    <cellStyle name="Note 2 2 2 3 9 12" xfId="21022" xr:uid="{BA6E5B45-7CE8-40CC-89B0-81382A48C210}"/>
    <cellStyle name="Note 2 2 2 3 9 2" xfId="16722" xr:uid="{F0765B09-5CF1-4A69-8F64-289BF479A548}"/>
    <cellStyle name="Note 2 2 2 3 9 2 2" xfId="22481" xr:uid="{69B8D8A1-9466-4F3A-9C28-A2D933F9966F}"/>
    <cellStyle name="Note 2 2 2 3 9 3" xfId="16178" xr:uid="{812CC0CB-8262-4BAA-A43D-25302F2B07DE}"/>
    <cellStyle name="Note 2 2 2 3 9 3 2" xfId="21934" xr:uid="{6D92F866-B5E0-4B3E-9333-84E5BB9DC09D}"/>
    <cellStyle name="Note 2 2 2 3 9 4" xfId="16965" xr:uid="{745E3563-1885-4528-97E2-A273A710A8EA}"/>
    <cellStyle name="Note 2 2 2 3 9 4 2" xfId="22722" xr:uid="{2EC1D59C-FF66-4B20-8E7E-E03711AD5BF5}"/>
    <cellStyle name="Note 2 2 2 3 9 5" xfId="15731" xr:uid="{2C545EA2-DCBF-466B-B062-0A46C4A65C84}"/>
    <cellStyle name="Note 2 2 2 3 9 5 2" xfId="21488" xr:uid="{0E11B3DB-01F7-435B-A59C-57FCBF127A4D}"/>
    <cellStyle name="Note 2 2 2 3 9 6" xfId="17832" xr:uid="{A56927E6-E5BB-48A9-9972-6E7EBA5FC2DB}"/>
    <cellStyle name="Note 2 2 2 3 9 6 2" xfId="23589" xr:uid="{2511C492-8011-4551-AE95-3C0FB631D61C}"/>
    <cellStyle name="Note 2 2 2 3 9 7" xfId="17576" xr:uid="{0D941D75-5255-4DDA-BDE7-CBB8B7F81B87}"/>
    <cellStyle name="Note 2 2 2 3 9 7 2" xfId="23333" xr:uid="{B558D983-D00F-496B-A11E-3DBA51D726E1}"/>
    <cellStyle name="Note 2 2 2 3 9 8" xfId="12560" xr:uid="{48ACB772-14CA-41A7-AE64-87460E382815}"/>
    <cellStyle name="Note 2 2 2 3 9 9" xfId="12269" xr:uid="{2993896C-3DF2-49CD-9577-38A17404B9FE}"/>
    <cellStyle name="Note 2 2 2 4" xfId="19065" xr:uid="{BE5DD029-0498-4799-BEA7-3E0C9EF4F2BA}"/>
    <cellStyle name="Note 2 2 2 4 2" xfId="24822" xr:uid="{3A999289-AF7E-4768-9161-EAA31FB92B6B}"/>
    <cellStyle name="Note 2 2 2 5" xfId="19200" xr:uid="{15B21732-87B3-4968-A956-DFA3026C7841}"/>
    <cellStyle name="Note 2 2 2 5 2" xfId="24957" xr:uid="{3E6C61AA-3336-49DE-BE91-3B6ABF48FEEB}"/>
    <cellStyle name="Note 2 2 2 6" xfId="18771" xr:uid="{2DD5B64E-D880-4B0F-AEDF-F4D3D5C40EA4}"/>
    <cellStyle name="Note 2 2 2 6 2" xfId="24527" xr:uid="{1901B82C-D615-40B2-A296-2CB91FEB1671}"/>
    <cellStyle name="Note 2 2 2 7" xfId="20050" xr:uid="{A91F1778-3320-4718-A516-DA17EC506E81}"/>
    <cellStyle name="Note 2 2 2 7 2" xfId="25809" xr:uid="{6B1763D3-4388-4F2F-A0F8-536BE8C59238}"/>
    <cellStyle name="Note 2 2 2 8" xfId="20041" xr:uid="{0BB6B499-3C0C-430F-B085-8C7688DC65D1}"/>
    <cellStyle name="Note 2 2 2 8 2" xfId="25800" xr:uid="{D0674FFC-0C4A-414D-8EFB-21162C1A4C6D}"/>
    <cellStyle name="Note 2 2 2 9" xfId="20581" xr:uid="{FD1106A2-590C-40E6-B016-1A0C8D4B27A3}"/>
    <cellStyle name="Note 2 2 2 9 2" xfId="26340" xr:uid="{C852A969-3873-4FE6-8758-7BA97917ABA4}"/>
    <cellStyle name="Note 2 2 3" xfId="4296" xr:uid="{A97F4083-8FFE-45AF-90AC-B307831C6A28}"/>
    <cellStyle name="Note 2 2 3 10" xfId="12559" xr:uid="{118C2DD0-56C2-44F9-AA62-8FC015F0D9EA}"/>
    <cellStyle name="Note 2 2 3 11" xfId="14986" xr:uid="{DAA9E28E-96A4-4AE5-8604-2B8930315769}"/>
    <cellStyle name="Note 2 2 3 12" xfId="13849" xr:uid="{873553B3-71CA-4239-B2D7-2823121C7F6F}"/>
    <cellStyle name="Note 2 2 3 13" xfId="12374" xr:uid="{C3010DBC-BC0B-4CE2-BD04-CE4DE0E389A6}"/>
    <cellStyle name="Note 2 2 3 14" xfId="13217" xr:uid="{548ADABE-B761-435A-BECA-83CD9684F003}"/>
    <cellStyle name="Note 2 2 3 2" xfId="7072" xr:uid="{DFFBE9E1-391D-488A-8B17-D40E6633E6A5}"/>
    <cellStyle name="Note 2 2 3 2 10" xfId="13386" xr:uid="{D4C625BB-7DAE-4A5B-AAE0-D9866E54B68C}"/>
    <cellStyle name="Note 2 2 3 2 11" xfId="15515" xr:uid="{4C3A3B2C-9EBC-4576-BFF0-8B8827B10352}"/>
    <cellStyle name="Note 2 2 3 2 12" xfId="14269" xr:uid="{F0E3732C-83B4-44F6-BAD1-209164202627}"/>
    <cellStyle name="Note 2 2 3 2 13" xfId="11921" xr:uid="{DCA78CCB-B7A7-4504-A262-FEDEB4E4EBA6}"/>
    <cellStyle name="Note 2 2 3 2 2" xfId="8522" xr:uid="{9880064A-872C-4384-B49C-7DFC073C2943}"/>
    <cellStyle name="Note 2 2 3 2 2 10" xfId="11194" xr:uid="{92359B8D-53F7-4679-8DB6-488B25318382}"/>
    <cellStyle name="Note 2 2 3 2 2 10 10" xfId="20958" xr:uid="{2C8C10B3-352C-4524-AA6C-7F52BC1156AB}"/>
    <cellStyle name="Note 2 2 3 2 2 10 11" xfId="21118" xr:uid="{ED66B305-BBBE-4FCA-A1D2-5643502967F1}"/>
    <cellStyle name="Note 2 2 3 2 2 10 12" xfId="14685" xr:uid="{9B09F671-B14E-4AB4-B862-AA214D1B4C3E}"/>
    <cellStyle name="Note 2 2 3 2 2 10 2" xfId="19471" xr:uid="{B2288CAE-0F2B-4298-A9EF-3C7FD7C6D685}"/>
    <cellStyle name="Note 2 2 3 2 2 10 2 2" xfId="25227" xr:uid="{F4356284-C4BA-4194-859F-3084EF3FC0FC}"/>
    <cellStyle name="Note 2 2 3 2 2 10 3" xfId="19789" xr:uid="{6F32A431-2224-4FA3-BA31-8F5D29CD3A67}"/>
    <cellStyle name="Note 2 2 3 2 2 10 3 2" xfId="25547" xr:uid="{BEC40C03-C4DB-4899-B698-081278042C22}"/>
    <cellStyle name="Note 2 2 3 2 2 10 4" xfId="20077" xr:uid="{F44A81C0-C47C-49A7-9491-34EE76F27555}"/>
    <cellStyle name="Note 2 2 3 2 2 10 4 2" xfId="25836" xr:uid="{38801799-F605-415A-9038-D44C35332218}"/>
    <cellStyle name="Note 2 2 3 2 2 10 5" xfId="20297" xr:uid="{E1A2043E-BE9C-4B89-937C-A1FB37EC248A}"/>
    <cellStyle name="Note 2 2 3 2 2 10 5 2" xfId="26056" xr:uid="{61E592C2-EF08-4EE5-B9B3-3A2F5EA4576B}"/>
    <cellStyle name="Note 2 2 3 2 2 10 6" xfId="20470" xr:uid="{3B1664CB-9D07-4F41-A1D4-A9A5C92CE3A6}"/>
    <cellStyle name="Note 2 2 3 2 2 10 6 2" xfId="26229" xr:uid="{DB58E3C1-7F65-4E0E-B504-D9E229F64FBE}"/>
    <cellStyle name="Note 2 2 3 2 2 10 7" xfId="20615" xr:uid="{1EC8BF11-1AD0-4832-A6B5-AEAEEB5307BE}"/>
    <cellStyle name="Note 2 2 3 2 2 10 7 2" xfId="26374" xr:uid="{7C787090-5E89-436B-BE58-A007CB9495EB}"/>
    <cellStyle name="Note 2 2 3 2 2 10 8" xfId="13102" xr:uid="{8E235B33-A882-42BC-8295-EA706C8106B3}"/>
    <cellStyle name="Note 2 2 3 2 2 10 9" xfId="20740" xr:uid="{27AE6F01-4B36-4ADA-AE0B-2005908711AD}"/>
    <cellStyle name="Note 2 2 3 2 2 11" xfId="4294" xr:uid="{6C94BDD0-2915-4ADA-A081-BBD59C8BE404}"/>
    <cellStyle name="Note 2 2 3 2 2 11 10" xfId="14474" xr:uid="{B927B9AC-D8A0-475D-B619-5ABFF45D994E}"/>
    <cellStyle name="Note 2 2 3 2 2 11 11" xfId="12372" xr:uid="{437B41F6-94D1-4E69-AB5F-ECE70A35633A}"/>
    <cellStyle name="Note 2 2 3 2 2 11 12" xfId="11967" xr:uid="{608CBC58-5C10-4CFF-81AD-AB374EA87C9D}"/>
    <cellStyle name="Note 2 2 3 2 2 11 2" xfId="16719" xr:uid="{9A763889-FB23-47EF-AF85-2EB562C3002C}"/>
    <cellStyle name="Note 2 2 3 2 2 11 2 2" xfId="22478" xr:uid="{A612E910-4A56-4E79-A7AD-63FEB8AD2480}"/>
    <cellStyle name="Note 2 2 3 2 2 11 3" xfId="16176" xr:uid="{3EE8DD9C-479D-4BF4-961E-9BB16779D237}"/>
    <cellStyle name="Note 2 2 3 2 2 11 3 2" xfId="21932" xr:uid="{6346AE0C-16BE-4D7D-A34D-56F668E51AA7}"/>
    <cellStyle name="Note 2 2 3 2 2 11 4" xfId="18964" xr:uid="{043E2E69-8CFF-40F0-9009-B25DB848A7BA}"/>
    <cellStyle name="Note 2 2 3 2 2 11 4 2" xfId="24721" xr:uid="{F814D3D4-BDF5-4FEF-98AE-A2B1CC7B6A45}"/>
    <cellStyle name="Note 2 2 3 2 2 11 5" xfId="15730" xr:uid="{3938AA5C-66BC-4C5C-8B86-5875D5C86BE2}"/>
    <cellStyle name="Note 2 2 3 2 2 11 5 2" xfId="21487" xr:uid="{36BD9B90-756B-4D0C-9C5B-8AD49702D8E1}"/>
    <cellStyle name="Note 2 2 3 2 2 11 6" xfId="16783" xr:uid="{E39D21EB-987F-48D0-B444-59692BD824B3}"/>
    <cellStyle name="Note 2 2 3 2 2 11 6 2" xfId="22540" xr:uid="{ADF7EC6C-83A1-496C-9FD7-FFA2C66465E9}"/>
    <cellStyle name="Note 2 2 3 2 2 11 7" xfId="15663" xr:uid="{8F04E546-1206-480A-ACA7-7707EA08B42E}"/>
    <cellStyle name="Note 2 2 3 2 2 11 7 2" xfId="21420" xr:uid="{C1ED2CBD-0B73-488B-942F-E270502858F3}"/>
    <cellStyle name="Note 2 2 3 2 2 11 8" xfId="12558" xr:uid="{588E362E-8337-48E2-B06B-CDC57B7DF09F}"/>
    <cellStyle name="Note 2 2 3 2 2 11 9" xfId="14115" xr:uid="{B37A1A38-7CE9-427A-9357-814B84FADF47}"/>
    <cellStyle name="Note 2 2 3 2 2 12" xfId="18411" xr:uid="{6905EFD3-F9BF-4AA0-B10A-5DEEE1BD57C2}"/>
    <cellStyle name="Note 2 2 3 2 2 12 2" xfId="24167" xr:uid="{9892D6CA-D2E0-4CFA-9A1A-250B3D69BB76}"/>
    <cellStyle name="Note 2 2 3 2 2 13" xfId="18888" xr:uid="{BC7D1C64-BA69-4068-B2D8-E561E17574FA}"/>
    <cellStyle name="Note 2 2 3 2 2 13 2" xfId="24644" xr:uid="{F89BB997-36E7-49BA-A6C2-4087F1D9544D}"/>
    <cellStyle name="Note 2 2 3 2 2 14" xfId="18670" xr:uid="{DFA5E362-7BBF-4460-83CE-82F2104B7534}"/>
    <cellStyle name="Note 2 2 3 2 2 14 2" xfId="24426" xr:uid="{A7F46581-8635-44B6-94A9-5827EAD3A102}"/>
    <cellStyle name="Note 2 2 3 2 2 15" xfId="18376" xr:uid="{FCDAD924-B94C-445E-A6FA-5EE0B3959035}"/>
    <cellStyle name="Note 2 2 3 2 2 15 2" xfId="24134" xr:uid="{E4ED9142-4795-4301-B205-576A725D72B8}"/>
    <cellStyle name="Note 2 2 3 2 2 16" xfId="20113" xr:uid="{212A2E66-AC27-4D52-98A8-C2FA208923F2}"/>
    <cellStyle name="Note 2 2 3 2 2 16 2" xfId="25872" xr:uid="{FFF4AF97-8A4A-409A-9DC4-C9834E9DAD37}"/>
    <cellStyle name="Note 2 2 3 2 2 17" xfId="20435" xr:uid="{9452B6F4-BBD2-4063-AA0D-EFFECA76C763}"/>
    <cellStyle name="Note 2 2 3 2 2 17 2" xfId="26194" xr:uid="{08BCA543-B342-4F84-BF17-F8EB321E2BA6}"/>
    <cellStyle name="Note 2 2 3 2 2 18" xfId="13412" xr:uid="{058630A6-3EF1-4D15-AC92-EEA89CA4B500}"/>
    <cellStyle name="Note 2 2 3 2 2 19" xfId="13769" xr:uid="{83B5A58E-27A9-4438-8C9A-A3CA408F0B59}"/>
    <cellStyle name="Note 2 2 3 2 2 2" xfId="11445" xr:uid="{90648AED-F7C8-4C37-855A-55BE8416BFA3}"/>
    <cellStyle name="Note 2 2 3 2 2 2 10" xfId="20808" xr:uid="{91E7E062-D115-4C6B-BFC4-3DB1F2E8F764}"/>
    <cellStyle name="Note 2 2 3 2 2 2 11" xfId="21006" xr:uid="{DC806BF3-8D6D-4DD7-A7BC-FA71B0D5AF75}"/>
    <cellStyle name="Note 2 2 3 2 2 2 12" xfId="21158" xr:uid="{9EEDB419-10B7-4AEE-8490-5594F85A51D9}"/>
    <cellStyle name="Note 2 2 3 2 2 2 13" xfId="14358" xr:uid="{F75C788E-215D-4AE2-83E1-55F2FDC780AB}"/>
    <cellStyle name="Note 2 2 3 2 2 2 2" xfId="10592" xr:uid="{C12C2410-D876-412C-8DB2-2375D0316EA1}"/>
    <cellStyle name="Note 2 2 3 2 2 2 2 10" xfId="14160" xr:uid="{A84ED03A-B59A-4EB6-9522-B833151C2817}"/>
    <cellStyle name="Note 2 2 3 2 2 2 2 11" xfId="12818" xr:uid="{4462F434-CD9C-4FB6-BF03-82D838271316}"/>
    <cellStyle name="Note 2 2 3 2 2 2 2 12" xfId="21239" xr:uid="{2A463E7F-FF95-4DCE-A190-25EACA15BB13}"/>
    <cellStyle name="Note 2 2 3 2 2 2 2 2" xfId="19227" xr:uid="{C4CBC9EA-318B-40FC-B569-91467E9391EF}"/>
    <cellStyle name="Note 2 2 3 2 2 2 2 2 2" xfId="24984" xr:uid="{B28B8A57-AE8C-495D-8362-B86665578266}"/>
    <cellStyle name="Note 2 2 3 2 2 2 2 3" xfId="19078" xr:uid="{0AE68679-18A1-4686-8799-0535896CFBC9}"/>
    <cellStyle name="Note 2 2 3 2 2 2 2 3 2" xfId="24835" xr:uid="{331B5E14-4F51-4CE3-B248-42FBD169A40C}"/>
    <cellStyle name="Note 2 2 3 2 2 2 2 4" xfId="17706" xr:uid="{CF7471CE-C468-4012-974D-39F1E369A1DC}"/>
    <cellStyle name="Note 2 2 3 2 2 2 2 4 2" xfId="23463" xr:uid="{B5D2F397-28AA-4E94-A044-F9A9FD1ECB8D}"/>
    <cellStyle name="Note 2 2 3 2 2 2 2 5" xfId="17148" xr:uid="{1CABC05B-7371-4342-B570-5B0900240726}"/>
    <cellStyle name="Note 2 2 3 2 2 2 2 5 2" xfId="22905" xr:uid="{5A0902C0-826E-4DC2-9204-434D042E38EE}"/>
    <cellStyle name="Note 2 2 3 2 2 2 2 6" xfId="20314" xr:uid="{41323BF2-CEFD-4437-B8A3-B6101B17270C}"/>
    <cellStyle name="Note 2 2 3 2 2 2 2 6 2" xfId="26073" xr:uid="{53EF5640-71F9-4C0D-A869-58862FF3FFBC}"/>
    <cellStyle name="Note 2 2 3 2 2 2 2 7" xfId="16256" xr:uid="{83B84BBE-1C14-4698-86AA-A2C5A228319A}"/>
    <cellStyle name="Note 2 2 3 2 2 2 2 7 2" xfId="22012" xr:uid="{C2391791-2A70-4D02-9E9F-88F3B45C3C71}"/>
    <cellStyle name="Note 2 2 3 2 2 2 2 8" xfId="14741" xr:uid="{AFAF2445-0ACA-4C71-AED1-D66F8AFBECCF}"/>
    <cellStyle name="Note 2 2 3 2 2 2 2 9" xfId="14311" xr:uid="{A8E7D796-55AA-40F2-817A-635E18632080}"/>
    <cellStyle name="Note 2 2 3 2 2 2 3" xfId="19557" xr:uid="{0AD4BC5B-A44A-4411-808B-36A14022402D}"/>
    <cellStyle name="Note 2 2 3 2 2 2 3 2" xfId="25314" xr:uid="{4CE3CE6F-7A77-4F45-8999-7EA767D6DBDF}"/>
    <cellStyle name="Note 2 2 3 2 2 2 4" xfId="19877" xr:uid="{A63EC929-190D-4964-9405-E3D8D83EF5FD}"/>
    <cellStyle name="Note 2 2 3 2 2 2 4 2" xfId="25636" xr:uid="{A2A1C986-2B0E-467F-86CB-2B79A51CF9C8}"/>
    <cellStyle name="Note 2 2 3 2 2 2 5" xfId="20143" xr:uid="{81B5AEE5-E5D0-42B8-AA48-048306C8371F}"/>
    <cellStyle name="Note 2 2 3 2 2 2 5 2" xfId="25902" xr:uid="{C5AFF51B-0D7F-4C4A-8778-B05E8D0643CE}"/>
    <cellStyle name="Note 2 2 3 2 2 2 6" xfId="20348" xr:uid="{8F47F05B-4B38-4521-B2E6-269ED5C5C600}"/>
    <cellStyle name="Note 2 2 3 2 2 2 6 2" xfId="26107" xr:uid="{DF1515CA-AB33-41BF-ACAB-34C22B9D5244}"/>
    <cellStyle name="Note 2 2 3 2 2 2 7" xfId="20510" xr:uid="{E60E47BD-093F-4E65-9853-6E98CDA5787F}"/>
    <cellStyle name="Note 2 2 3 2 2 2 7 2" xfId="26269" xr:uid="{88B0AE1D-D9B3-4763-80C8-6FE901061E26}"/>
    <cellStyle name="Note 2 2 3 2 2 2 8" xfId="20533" xr:uid="{DCD976B5-7986-44E4-88D3-32D5CDD37364}"/>
    <cellStyle name="Note 2 2 3 2 2 2 8 2" xfId="26292" xr:uid="{4613D739-F7BE-44CB-AE23-2B1EDDBBC74A}"/>
    <cellStyle name="Note 2 2 3 2 2 2 9" xfId="14949" xr:uid="{63B9DFB0-EC4E-4F15-BE8E-4B851BBADD25}"/>
    <cellStyle name="Note 2 2 3 2 2 20" xfId="15020" xr:uid="{A8A42F02-ACBB-4356-A95C-A15F13EA2436}"/>
    <cellStyle name="Note 2 2 3 2 2 21" xfId="12779" xr:uid="{E13E6352-0E37-4E2A-A9DB-0702E1FDBD9D}"/>
    <cellStyle name="Note 2 2 3 2 2 22" xfId="15307" xr:uid="{8D9E1042-462C-4E5D-8F2B-27D8F9D96CC4}"/>
    <cellStyle name="Note 2 2 3 2 2 3" xfId="5399" xr:uid="{FEEB9C78-55B7-43A0-AB35-E7D7849648F4}"/>
    <cellStyle name="Note 2 2 3 2 2 3 10" xfId="13136" xr:uid="{36118D1C-2B8C-4CD5-A272-355BA2A1955E}"/>
    <cellStyle name="Note 2 2 3 2 2 3 11" xfId="13130" xr:uid="{45F1F228-1DC0-4040-BFFA-E79416A0E19A}"/>
    <cellStyle name="Note 2 2 3 2 2 3 12" xfId="11956" xr:uid="{42D1CD61-F50D-402C-82B2-F8F9A8C16C94}"/>
    <cellStyle name="Note 2 2 3 2 2 3 13" xfId="14365" xr:uid="{788AB267-7431-4C0E-ADD6-A486EFD3C82A}"/>
    <cellStyle name="Note 2 2 3 2 2 3 2" xfId="9014" xr:uid="{E84CE88D-3528-42F3-92AE-633FA6286598}"/>
    <cellStyle name="Note 2 2 3 2 2 3 2 10" xfId="13648" xr:uid="{E431E77B-9916-44B3-9337-32AFB99CD60B}"/>
    <cellStyle name="Note 2 2 3 2 2 3 2 11" xfId="21057" xr:uid="{1500BF0F-3697-446C-84A4-C70137A8F670}"/>
    <cellStyle name="Note 2 2 3 2 2 3 2 12" xfId="13393" xr:uid="{6A42D064-7131-4374-9FE9-DA0F000A8DBA}"/>
    <cellStyle name="Note 2 2 3 2 2 3 2 2" xfId="18613" xr:uid="{F7261EF3-5976-4459-9A8F-8F7ECE8B02C1}"/>
    <cellStyle name="Note 2 2 3 2 2 3 2 2 2" xfId="24369" xr:uid="{48BDA9F1-23BD-40BA-B350-954790943AC1}"/>
    <cellStyle name="Note 2 2 3 2 2 3 2 3" xfId="19308" xr:uid="{F03F879A-CB94-4561-8A50-881CDB8E6CB5}"/>
    <cellStyle name="Note 2 2 3 2 2 3 2 3 2" xfId="25064" xr:uid="{80759F9A-201B-4102-B339-9FE97DA8D433}"/>
    <cellStyle name="Note 2 2 3 2 2 3 2 4" xfId="18175" xr:uid="{4989D705-4ED7-4597-8A95-E7EAC455817A}"/>
    <cellStyle name="Note 2 2 3 2 2 3 2 4 2" xfId="23933" xr:uid="{5230F5BD-83F6-4F4A-B01F-149D02A86851}"/>
    <cellStyle name="Note 2 2 3 2 2 3 2 5" xfId="17972" xr:uid="{CF0CF384-F2D0-4BB5-ABD9-B16A45E5606D}"/>
    <cellStyle name="Note 2 2 3 2 2 3 2 5 2" xfId="23730" xr:uid="{14188F6D-2FF8-4E26-B7C0-7AF45CB2133C}"/>
    <cellStyle name="Note 2 2 3 2 2 3 2 6" xfId="18822" xr:uid="{75FBADE5-DED3-4A23-A636-638825A8DE7E}"/>
    <cellStyle name="Note 2 2 3 2 2 3 2 6 2" xfId="24578" xr:uid="{737EA3B9-AE16-4516-9F83-A83FA2EBDCA5}"/>
    <cellStyle name="Note 2 2 3 2 2 3 2 7" xfId="19513" xr:uid="{7B5A1AD3-218C-4DCD-B05D-6BFD4EC96B3D}"/>
    <cellStyle name="Note 2 2 3 2 2 3 2 7 2" xfId="25269" xr:uid="{41B55140-07B5-4820-BBA7-C9C50A3017F3}"/>
    <cellStyle name="Note 2 2 3 2 2 3 2 8" xfId="14109" xr:uid="{4CDC402C-CA0C-4EBE-B515-E8432187831E}"/>
    <cellStyle name="Note 2 2 3 2 2 3 2 9" xfId="15006" xr:uid="{BE6467FE-F0A0-4D28-A58B-24652E449855}"/>
    <cellStyle name="Note 2 2 3 2 2 3 3" xfId="17247" xr:uid="{14E0EC8E-230E-4039-8675-075758C42486}"/>
    <cellStyle name="Note 2 2 3 2 2 3 3 2" xfId="23004" xr:uid="{5FB9B5D3-FF23-4262-9A4A-8F80343A34BD}"/>
    <cellStyle name="Note 2 2 3 2 2 3 4" xfId="18083" xr:uid="{C0AF4563-D8C2-4F57-AE8D-A0AB534B3390}"/>
    <cellStyle name="Note 2 2 3 2 2 3 4 2" xfId="23841" xr:uid="{AFA067C5-91D6-43EA-B66D-AEDC421CE5D3}"/>
    <cellStyle name="Note 2 2 3 2 2 3 5" xfId="18661" xr:uid="{CF722A83-3263-42F1-A92F-DD5BA64972B8}"/>
    <cellStyle name="Note 2 2 3 2 2 3 5 2" xfId="24417" xr:uid="{FD833899-7E56-4381-B73D-947DE447AE8C}"/>
    <cellStyle name="Note 2 2 3 2 2 3 6" xfId="19312" xr:uid="{58038B4D-8359-4495-BF50-2A02D715876C}"/>
    <cellStyle name="Note 2 2 3 2 2 3 6 2" xfId="25068" xr:uid="{41C51960-973B-4DDC-AC4A-60295CD3BD64}"/>
    <cellStyle name="Note 2 2 3 2 2 3 7" xfId="17367" xr:uid="{B763D861-FB19-4AA2-8995-33AF71539096}"/>
    <cellStyle name="Note 2 2 3 2 2 3 7 2" xfId="23124" xr:uid="{250FE825-4922-4DDA-AD88-13ED0AC0AF27}"/>
    <cellStyle name="Note 2 2 3 2 2 3 8" xfId="16955" xr:uid="{44967A09-377F-4FF9-9506-252F58D5A880}"/>
    <cellStyle name="Note 2 2 3 2 2 3 8 2" xfId="22712" xr:uid="{A5301C22-75CF-4AD3-BA0D-FDCF1439912D}"/>
    <cellStyle name="Note 2 2 3 2 2 3 9" xfId="15318" xr:uid="{99FA5C69-95A5-4D77-B62C-69876D90DBE9}"/>
    <cellStyle name="Note 2 2 3 2 2 4" xfId="9735" xr:uid="{95CD9F43-19A2-4D7A-B068-50D6EAA37B6B}"/>
    <cellStyle name="Note 2 2 3 2 2 4 10" xfId="14304" xr:uid="{DBDED43A-B23B-4985-993F-78B94C2DEDBF}"/>
    <cellStyle name="Note 2 2 3 2 2 4 11" xfId="15225" xr:uid="{A3F1B423-DA4E-4A3F-AD72-43EE0D8D13A9}"/>
    <cellStyle name="Note 2 2 3 2 2 4 12" xfId="15464" xr:uid="{05EFE4C4-C841-478E-8DD6-499B72DE100A}"/>
    <cellStyle name="Note 2 2 3 2 2 4 13" xfId="13605" xr:uid="{2E2BA8AC-3036-4C20-A537-FE9B50D1E518}"/>
    <cellStyle name="Note 2 2 3 2 2 4 2" xfId="11371" xr:uid="{54D2824B-7A82-4205-87DE-7EEFD112EA19}"/>
    <cellStyle name="Note 2 2 3 2 2 4 2 10" xfId="20992" xr:uid="{B2E7AA82-940D-474D-9102-6AC40B076EB8}"/>
    <cellStyle name="Note 2 2 3 2 2 4 2 11" xfId="21144" xr:uid="{4E8CAD51-C307-483A-9D3E-60D7E87C426D}"/>
    <cellStyle name="Note 2 2 3 2 2 4 2 12" xfId="13276" xr:uid="{EAF8CD12-9516-491F-B911-FA744DC59992}"/>
    <cellStyle name="Note 2 2 3 2 2 4 2 2" xfId="19534" xr:uid="{53ED06C6-4729-4523-8350-B94759255A1F}"/>
    <cellStyle name="Note 2 2 3 2 2 4 2 2 2" xfId="25291" xr:uid="{9EDE6A72-7481-4D25-8DF0-5420E877909E}"/>
    <cellStyle name="Note 2 2 3 2 2 4 2 3" xfId="19854" xr:uid="{8C340B51-5D31-479B-8B51-BC59B6D9F640}"/>
    <cellStyle name="Note 2 2 3 2 2 4 2 3 2" xfId="25613" xr:uid="{873D6795-BC2E-4DA1-AC3C-10E4126E71A9}"/>
    <cellStyle name="Note 2 2 3 2 2 4 2 4" xfId="20123" xr:uid="{3604909C-41D7-4285-BB17-5460B180D99C}"/>
    <cellStyle name="Note 2 2 3 2 2 4 2 4 2" xfId="25882" xr:uid="{E212A43C-2D74-49F6-91EE-9EEE9DC84B05}"/>
    <cellStyle name="Note 2 2 3 2 2 4 2 5" xfId="20331" xr:uid="{5701FCFA-4EB5-438D-B3AA-5287CF7BDD51}"/>
    <cellStyle name="Note 2 2 3 2 2 4 2 5 2" xfId="26090" xr:uid="{74B722E9-52CB-46B7-8112-0E3F1BB3A121}"/>
    <cellStyle name="Note 2 2 3 2 2 4 2 6" xfId="20495" xr:uid="{22E2848B-B1CC-4FB1-A113-9BF8E67FF395}"/>
    <cellStyle name="Note 2 2 3 2 2 4 2 6 2" xfId="26254" xr:uid="{144F4999-A785-4DCA-BEEA-7166212C2A20}"/>
    <cellStyle name="Note 2 2 3 2 2 4 2 7" xfId="20596" xr:uid="{37BDE758-FE7B-4F5A-860A-283B9ECBF4B6}"/>
    <cellStyle name="Note 2 2 3 2 2 4 2 7 2" xfId="26355" xr:uid="{0BA512D1-E138-4F05-A0FD-82D3C20B1C62}"/>
    <cellStyle name="Note 2 2 3 2 2 4 2 8" xfId="14613" xr:uid="{5972C767-AAEC-4E61-9DC8-8BD466FE0EAE}"/>
    <cellStyle name="Note 2 2 3 2 2 4 2 9" xfId="20786" xr:uid="{8BE62AE2-B986-4EBF-9A4A-21F5A2728E5B}"/>
    <cellStyle name="Note 2 2 3 2 2 4 3" xfId="18889" xr:uid="{B6D654D3-3F09-41DF-9A90-6CE49BEB6F62}"/>
    <cellStyle name="Note 2 2 3 2 2 4 3 2" xfId="24645" xr:uid="{6F22F07C-739F-44F5-A6E1-F3A5490630B4}"/>
    <cellStyle name="Note 2 2 3 2 2 4 4" xfId="19309" xr:uid="{E1BC810D-5FE0-40E5-9B68-AC4FF63ADCC7}"/>
    <cellStyle name="Note 2 2 3 2 2 4 4 2" xfId="25065" xr:uid="{42D45158-BBFF-4B61-8FBB-38419E51A516}"/>
    <cellStyle name="Note 2 2 3 2 2 4 5" xfId="19236" xr:uid="{F0E18587-E2DC-4046-9AC9-7427E67B4763}"/>
    <cellStyle name="Note 2 2 3 2 2 4 5 2" xfId="24993" xr:uid="{337EB2EF-2A69-4738-A435-8F1C31491F31}"/>
    <cellStyle name="Note 2 2 3 2 2 4 6" xfId="18331" xr:uid="{F215C143-A0E8-4CBC-8ED3-504C01DB584F}"/>
    <cellStyle name="Note 2 2 3 2 2 4 6 2" xfId="24089" xr:uid="{CF161960-0C12-4839-B0A1-1C38DE588B97}"/>
    <cellStyle name="Note 2 2 3 2 2 4 7" xfId="20322" xr:uid="{C06FF3CB-CF06-4D0C-BBD4-AEFCCC7E75D6}"/>
    <cellStyle name="Note 2 2 3 2 2 4 7 2" xfId="26081" xr:uid="{3C224052-6C7B-4BE1-A495-D8AFD28E681B}"/>
    <cellStyle name="Note 2 2 3 2 2 4 8" xfId="19157" xr:uid="{B5115C2B-AB8E-44B4-A601-D38997B3FF35}"/>
    <cellStyle name="Note 2 2 3 2 2 4 8 2" xfId="24914" xr:uid="{7C6BFEFB-DEAD-4F83-AEE1-1E338ABB0FA8}"/>
    <cellStyle name="Note 2 2 3 2 2 4 9" xfId="13084" xr:uid="{45D03BA8-BBC7-4366-ABAB-41BEE06C93FE}"/>
    <cellStyle name="Note 2 2 3 2 2 5" xfId="6601" xr:uid="{323FC5E1-C6D4-42FC-AF6A-32C02752E6A0}"/>
    <cellStyle name="Note 2 2 3 2 2 5 10" xfId="13853" xr:uid="{DC73E418-388E-4467-9A36-34DD0A2BCC08}"/>
    <cellStyle name="Note 2 2 3 2 2 5 11" xfId="12721" xr:uid="{76DB0F57-3C7B-4538-B9DB-4668D2F360D5}"/>
    <cellStyle name="Note 2 2 3 2 2 5 12" xfId="15245" xr:uid="{A3C1C890-F80F-4C3D-AD5F-23A74CEB0CD8}"/>
    <cellStyle name="Note 2 2 3 2 2 5 13" xfId="20744" xr:uid="{0C20ED8B-8A8B-4B7C-9AFD-E8A283BB07FE}"/>
    <cellStyle name="Note 2 2 3 2 2 5 2" xfId="9495" xr:uid="{070F0213-2F4F-4B93-A755-179D0767A7A5}"/>
    <cellStyle name="Note 2 2 3 2 2 5 2 10" xfId="14318" xr:uid="{CFE289E9-AD4D-44EE-ABCD-2531C67FB96B}"/>
    <cellStyle name="Note 2 2 3 2 2 5 2 11" xfId="13619" xr:uid="{F396C210-88A2-4E2C-800F-DC639D545AA4}"/>
    <cellStyle name="Note 2 2 3 2 2 5 2 12" xfId="20942" xr:uid="{AAD5813A-C878-4F29-81C3-08AC34114661}"/>
    <cellStyle name="Note 2 2 3 2 2 5 2 2" xfId="18796" xr:uid="{4885CC9C-FB93-4932-BD94-CB7E3DF1E5CF}"/>
    <cellStyle name="Note 2 2 3 2 2 5 2 2 2" xfId="24552" xr:uid="{69ADA7B7-4A5F-4032-83E6-BD6FA146B449}"/>
    <cellStyle name="Note 2 2 3 2 2 5 2 3" xfId="19552" xr:uid="{91D619E4-66E7-4772-9225-B797927A588C}"/>
    <cellStyle name="Note 2 2 3 2 2 5 2 3 2" xfId="25309" xr:uid="{2B95830C-E7A7-4573-866B-D8ED2B0F24F0}"/>
    <cellStyle name="Note 2 2 3 2 2 5 2 4" xfId="18797" xr:uid="{C1433EED-EFC6-4D06-B633-D4D6CD37CCA4}"/>
    <cellStyle name="Note 2 2 3 2 2 5 2 4 2" xfId="24553" xr:uid="{580EF480-159D-43AA-A69F-4CF8B3D42691}"/>
    <cellStyle name="Note 2 2 3 2 2 5 2 5" xfId="19422" xr:uid="{950C8231-4F0F-4262-BF05-E9506DB83483}"/>
    <cellStyle name="Note 2 2 3 2 2 5 2 5 2" xfId="25178" xr:uid="{FD8A749C-C95F-477C-B37F-D71EABFBE057}"/>
    <cellStyle name="Note 2 2 3 2 2 5 2 6" xfId="11902" xr:uid="{CA57CF0A-4550-406E-9966-611576674E17}"/>
    <cellStyle name="Note 2 2 3 2 2 5 2 6 2" xfId="15121" xr:uid="{FA37C29C-6CCC-4A6F-A26B-447164D3CDD2}"/>
    <cellStyle name="Note 2 2 3 2 2 5 2 7" xfId="19822" xr:uid="{AE1B678C-7CEA-4D61-8784-20B119527507}"/>
    <cellStyle name="Note 2 2 3 2 2 5 2 7 2" xfId="25580" xr:uid="{873DD213-697B-4B47-BFD6-A7C6DD82F39F}"/>
    <cellStyle name="Note 2 2 3 2 2 5 2 8" xfId="14333" xr:uid="{B08478F7-BA20-45FD-95B3-07773C7E1435}"/>
    <cellStyle name="Note 2 2 3 2 2 5 2 9" xfId="14348" xr:uid="{305C7B56-89A9-457E-9040-B08E575C82AF}"/>
    <cellStyle name="Note 2 2 3 2 2 5 3" xfId="17699" xr:uid="{647CA8CC-28B5-44AD-83B7-F153D3AA5645}"/>
    <cellStyle name="Note 2 2 3 2 2 5 3 2" xfId="23456" xr:uid="{2CEA8860-3414-4487-88C7-C7BEDDE1850B}"/>
    <cellStyle name="Note 2 2 3 2 2 5 4" xfId="17457" xr:uid="{96F0D55C-3B7E-4CB5-91E2-C1988794AE51}"/>
    <cellStyle name="Note 2 2 3 2 2 5 4 2" xfId="23214" xr:uid="{F63666BB-10BC-4FB9-80CB-6CF9E6E9C8C7}"/>
    <cellStyle name="Note 2 2 3 2 2 5 5" xfId="17682" xr:uid="{1C18152F-646F-44DC-89F7-53826D15C103}"/>
    <cellStyle name="Note 2 2 3 2 2 5 5 2" xfId="23439" xr:uid="{996BF11A-A273-4FDB-878B-1BB4CDDA84BB}"/>
    <cellStyle name="Note 2 2 3 2 2 5 6" xfId="17296" xr:uid="{1FE68FBF-0F0B-44E6-B8E9-90432A032B94}"/>
    <cellStyle name="Note 2 2 3 2 2 5 6 2" xfId="23053" xr:uid="{E5D22725-1ED6-48A5-9082-81C034A7485D}"/>
    <cellStyle name="Note 2 2 3 2 2 5 7" xfId="16360" xr:uid="{D2A9182C-F5DC-4FCB-BE5C-9D797AB7A7B5}"/>
    <cellStyle name="Note 2 2 3 2 2 5 7 2" xfId="22118" xr:uid="{A66F9CD0-1FCB-42B0-9FAA-AFC67BD4970A}"/>
    <cellStyle name="Note 2 2 3 2 2 5 8" xfId="18816" xr:uid="{26027205-8852-4B0B-B006-A533021F095F}"/>
    <cellStyle name="Note 2 2 3 2 2 5 8 2" xfId="24572" xr:uid="{0E074D52-E6FC-4FFD-8577-9673E3938F57}"/>
    <cellStyle name="Note 2 2 3 2 2 5 9" xfId="12928" xr:uid="{85A76920-59E3-4C75-A2C7-FCF7CE96403B}"/>
    <cellStyle name="Note 2 2 3 2 2 6" xfId="7948" xr:uid="{E5B929AE-13BB-49AA-B7F2-9FD6FC729413}"/>
    <cellStyle name="Note 2 2 3 2 2 6 10" xfId="14375" xr:uid="{0E77A05F-5C5A-4F90-89AC-9C71888C94F9}"/>
    <cellStyle name="Note 2 2 3 2 2 6 11" xfId="12920" xr:uid="{5574DF14-8E01-4A6D-8272-E22AEB5AF59F}"/>
    <cellStyle name="Note 2 2 3 2 2 6 12" xfId="14826" xr:uid="{E05C6FB2-08DA-4E3A-9137-5309ED961E42}"/>
    <cellStyle name="Note 2 2 3 2 2 6 13" xfId="12987" xr:uid="{24C9439D-5592-4F87-9036-65579B844F10}"/>
    <cellStyle name="Note 2 2 3 2 2 6 2" xfId="8056" xr:uid="{ABD7BB3C-B906-4FB6-B87F-2853B94C780C}"/>
    <cellStyle name="Note 2 2 3 2 2 6 2 10" xfId="15249" xr:uid="{AE310F4B-ADDF-4756-96DD-1DBAE05BEC52}"/>
    <cellStyle name="Note 2 2 3 2 2 6 2 11" xfId="13414" xr:uid="{A45EC788-88A2-4FDC-B91E-71EA76541647}"/>
    <cellStyle name="Note 2 2 3 2 2 6 2 12" xfId="15315" xr:uid="{AA75439D-084D-4FBD-ACBB-6668FD6E9446}"/>
    <cellStyle name="Note 2 2 3 2 2 6 2 2" xfId="18245" xr:uid="{785D8DD3-7CF0-4DA2-8051-E0F493F2C6DC}"/>
    <cellStyle name="Note 2 2 3 2 2 6 2 2 2" xfId="24003" xr:uid="{E22E9D99-F460-4B48-B630-494CED92E0DE}"/>
    <cellStyle name="Note 2 2 3 2 2 6 2 3" xfId="18065" xr:uid="{9670CCB9-C9FF-4440-BC3D-5EB15A608685}"/>
    <cellStyle name="Note 2 2 3 2 2 6 2 3 2" xfId="23823" xr:uid="{8DEA31CB-6E2A-4C3B-A61B-AC1E49370DD6}"/>
    <cellStyle name="Note 2 2 3 2 2 6 2 4" xfId="18707" xr:uid="{0B0E7113-4DC8-47F8-94C2-D2022AF09779}"/>
    <cellStyle name="Note 2 2 3 2 2 6 2 4 2" xfId="24463" xr:uid="{DD840606-A8F1-4F50-AA5D-7F170071A635}"/>
    <cellStyle name="Note 2 2 3 2 2 6 2 5" xfId="18337" xr:uid="{8D606ECC-CE97-4BD5-A5F4-3225FA4FE9D0}"/>
    <cellStyle name="Note 2 2 3 2 2 6 2 5 2" xfId="24095" xr:uid="{8E4CB94F-C7F2-4680-B7BC-0E10DD64CD18}"/>
    <cellStyle name="Note 2 2 3 2 2 6 2 6" xfId="20003" xr:uid="{985951A8-94A8-4366-AFE8-CD32EA846D04}"/>
    <cellStyle name="Note 2 2 3 2 2 6 2 6 2" xfId="25762" xr:uid="{6F992589-48D6-4326-A294-1344666EB09E}"/>
    <cellStyle name="Note 2 2 3 2 2 6 2 7" xfId="18193" xr:uid="{D5BDB502-F603-42C9-81A1-4E66E2E9F7AC}"/>
    <cellStyle name="Note 2 2 3 2 2 6 2 7 2" xfId="23951" xr:uid="{DAB00D06-8AB5-4B44-8C3E-CA0A50CD0954}"/>
    <cellStyle name="Note 2 2 3 2 2 6 2 8" xfId="15316" xr:uid="{CE5096F8-D402-4550-A8A0-CC4C00244F9E}"/>
    <cellStyle name="Note 2 2 3 2 2 6 2 9" xfId="13598" xr:uid="{228802D9-9151-472D-B108-8097259446B2}"/>
    <cellStyle name="Note 2 2 3 2 2 6 3" xfId="18208" xr:uid="{EB873FA7-F741-440C-8205-F5DAB8BBBB10}"/>
    <cellStyle name="Note 2 2 3 2 2 6 3 2" xfId="23966" xr:uid="{9E46A87B-084B-4872-8239-6C158A57478A}"/>
    <cellStyle name="Note 2 2 3 2 2 6 4" xfId="18017" xr:uid="{57A4D5F1-0B60-4E29-94A7-EED56B33815C}"/>
    <cellStyle name="Note 2 2 3 2 2 6 4 2" xfId="23775" xr:uid="{403D6936-638A-4744-8662-B93FE3136696}"/>
    <cellStyle name="Note 2 2 3 2 2 6 5" xfId="19896" xr:uid="{7DF37B29-D1A3-41E4-9534-6A1E40F95F0B}"/>
    <cellStyle name="Note 2 2 3 2 2 6 5 2" xfId="25655" xr:uid="{04803913-9D1F-422C-AAFC-A98B41509F8E}"/>
    <cellStyle name="Note 2 2 3 2 2 6 6" xfId="19043" xr:uid="{DE3702B1-68C8-4705-AE2A-B7145B6E7B67}"/>
    <cellStyle name="Note 2 2 3 2 2 6 6 2" xfId="24800" xr:uid="{BB7E674E-4CA7-4B4E-82B8-5D2ECF5C281E}"/>
    <cellStyle name="Note 2 2 3 2 2 6 7" xfId="16761" xr:uid="{91C3D183-9197-4D8E-93CF-CDDC4F92753A}"/>
    <cellStyle name="Note 2 2 3 2 2 6 7 2" xfId="22519" xr:uid="{298FE8DD-17BA-4A2A-AA04-5896FD1206FC}"/>
    <cellStyle name="Note 2 2 3 2 2 6 8" xfId="19807" xr:uid="{29EFC26C-B2E8-4C7E-A00D-FF082FDAB3DB}"/>
    <cellStyle name="Note 2 2 3 2 2 6 8 2" xfId="25565" xr:uid="{25EAFBFD-C9BC-477B-A0BB-13B6DC4686EF}"/>
    <cellStyle name="Note 2 2 3 2 2 6 9" xfId="13690" xr:uid="{830ED64F-DC57-46B0-9B15-A92D926EF0A7}"/>
    <cellStyle name="Note 2 2 3 2 2 7" xfId="9937" xr:uid="{AD51D575-6BFE-4A21-B59B-94BC119630B8}"/>
    <cellStyle name="Note 2 2 3 2 2 7 10" xfId="20750" xr:uid="{CC0AE948-3632-45E2-A8BD-38C137B027E0}"/>
    <cellStyle name="Note 2 2 3 2 2 7 11" xfId="21019" xr:uid="{FC635A70-351F-442C-9371-4D2CC2FC99DB}"/>
    <cellStyle name="Note 2 2 3 2 2 7 12" xfId="15365" xr:uid="{89B9C600-849A-427D-8002-3B6F4A68D98D}"/>
    <cellStyle name="Note 2 2 3 2 2 7 2" xfId="18968" xr:uid="{9920F3AB-171B-4ED5-9594-31E9E2B3F400}"/>
    <cellStyle name="Note 2 2 3 2 2 7 2 2" xfId="24725" xr:uid="{2C180EFE-8045-445B-A9BC-6A85CD76DE36}"/>
    <cellStyle name="Note 2 2 3 2 2 7 3" xfId="19174" xr:uid="{AF8D9AA7-B036-4BB9-AA75-0D37A9F0B85B}"/>
    <cellStyle name="Note 2 2 3 2 2 7 3 2" xfId="24931" xr:uid="{BBDD7A87-371F-4A2D-BEDD-3DD3C5050AE5}"/>
    <cellStyle name="Note 2 2 3 2 2 7 4" xfId="16393" xr:uid="{0D283116-7D5C-4CE1-B720-E4C5B5FC8F4B}"/>
    <cellStyle name="Note 2 2 3 2 2 7 4 2" xfId="22151" xr:uid="{A3C804ED-F9B6-484D-8794-94C5FC831249}"/>
    <cellStyle name="Note 2 2 3 2 2 7 5" xfId="18737" xr:uid="{FA922FE7-A027-4E70-ACF1-573CEE170327}"/>
    <cellStyle name="Note 2 2 3 2 2 7 5 2" xfId="24493" xr:uid="{B3CFA2ED-4D9E-4870-8D30-1D25FBEA698B}"/>
    <cellStyle name="Note 2 2 3 2 2 7 6" xfId="19948" xr:uid="{8E0EC372-4576-46CE-B9D5-310290F694B4}"/>
    <cellStyle name="Note 2 2 3 2 2 7 6 2" xfId="25707" xr:uid="{8B481488-EA0D-4D21-9609-6536DBE84479}"/>
    <cellStyle name="Note 2 2 3 2 2 7 7" xfId="20509" xr:uid="{7E6034D2-E756-4E07-BEE5-62F78C12EBF7}"/>
    <cellStyle name="Note 2 2 3 2 2 7 7 2" xfId="26268" xr:uid="{4B40841D-4F96-4208-B88B-67381DEEEBCC}"/>
    <cellStyle name="Note 2 2 3 2 2 7 8" xfId="15227" xr:uid="{47FBCC58-92D6-4973-9985-2F566E81747E}"/>
    <cellStyle name="Note 2 2 3 2 2 7 9" xfId="13736" xr:uid="{760EA96F-8911-4EC5-8FB0-6F52462B1F42}"/>
    <cellStyle name="Note 2 2 3 2 2 8" xfId="8813" xr:uid="{7E5A1871-6555-422C-BC82-229CAE3A700D}"/>
    <cellStyle name="Note 2 2 3 2 2 8 10" xfId="13960" xr:uid="{42A245C1-A8A1-4950-A605-321D9BBBCB11}"/>
    <cellStyle name="Note 2 2 3 2 2 8 11" xfId="13616" xr:uid="{C619791F-0FDF-4059-9DF5-334D974CEB11}"/>
    <cellStyle name="Note 2 2 3 2 2 8 12" xfId="12136" xr:uid="{B99A5CC0-D78F-4D97-849F-3CB2817CCBB0}"/>
    <cellStyle name="Note 2 2 3 2 2 8 2" xfId="18527" xr:uid="{0EF36DA4-A077-4E7C-A1E9-6A082C58E789}"/>
    <cellStyle name="Note 2 2 3 2 2 8 2 2" xfId="24283" xr:uid="{E7150391-BB75-417D-B431-F9DE5A1179C0}"/>
    <cellStyle name="Note 2 2 3 2 2 8 3" xfId="18616" xr:uid="{33A6804A-E8B8-49D0-A347-48132EA34A8F}"/>
    <cellStyle name="Note 2 2 3 2 2 8 3 2" xfId="24372" xr:uid="{8BF622D9-D3D4-4DC4-B603-B814FF926BDC}"/>
    <cellStyle name="Note 2 2 3 2 2 8 4" xfId="18695" xr:uid="{E6078C38-F8A3-4492-9E54-F8B9DF712F66}"/>
    <cellStyle name="Note 2 2 3 2 2 8 4 2" xfId="24451" xr:uid="{EFF78B6A-3167-4366-9ADB-D3A85A278F30}"/>
    <cellStyle name="Note 2 2 3 2 2 8 5" xfId="19765" xr:uid="{B8A1FBF7-A486-444A-BC59-AE14567F86CD}"/>
    <cellStyle name="Note 2 2 3 2 2 8 5 2" xfId="25523" xr:uid="{A1A57B7B-F2A7-45D6-A8E9-7A99C6301C44}"/>
    <cellStyle name="Note 2 2 3 2 2 8 6" xfId="17619" xr:uid="{86A9CAC4-6B85-4A06-920E-604AD29D6574}"/>
    <cellStyle name="Note 2 2 3 2 2 8 6 2" xfId="23376" xr:uid="{3979E785-AFFE-4ADB-91D1-468EE8F6B35B}"/>
    <cellStyle name="Note 2 2 3 2 2 8 7" xfId="17572" xr:uid="{33D88DFE-9A69-49A1-8025-323A779DF56D}"/>
    <cellStyle name="Note 2 2 3 2 2 8 7 2" xfId="23329" xr:uid="{01798B92-67D1-42B9-8D2A-803D6E13611E}"/>
    <cellStyle name="Note 2 2 3 2 2 8 8" xfId="14025" xr:uid="{E8160FB3-EEDC-4009-861B-DA11817F0EAC}"/>
    <cellStyle name="Note 2 2 3 2 2 8 9" xfId="14279" xr:uid="{F6E8893B-1686-40B6-B0BA-C4210B8D60E8}"/>
    <cellStyle name="Note 2 2 3 2 2 9" xfId="4293" xr:uid="{7F2B3EF0-8F35-4E6B-8D98-8F6E2F7F61FC}"/>
    <cellStyle name="Note 2 2 3 2 2 9 10" xfId="12108" xr:uid="{A94971EF-806C-4CB6-A0ED-6A74276079DE}"/>
    <cellStyle name="Note 2 2 3 2 2 9 11" xfId="15446" xr:uid="{C609573F-AE6F-4588-9C40-C67917F2F18D}"/>
    <cellStyle name="Note 2 2 3 2 2 9 12" xfId="21207" xr:uid="{724A0EF1-7893-4AF8-90EA-74C3E28381F9}"/>
    <cellStyle name="Note 2 2 3 2 2 9 2" xfId="16718" xr:uid="{A67A7B2D-E0B7-4AF8-BD81-2DCFCCBB3537}"/>
    <cellStyle name="Note 2 2 3 2 2 9 2 2" xfId="22477" xr:uid="{B6F26EFC-654D-410D-B28F-1527BA48B606}"/>
    <cellStyle name="Note 2 2 3 2 2 9 3" xfId="17735" xr:uid="{12988C36-DA1D-49EE-AF40-BDAEBAC0EA5B}"/>
    <cellStyle name="Note 2 2 3 2 2 9 3 2" xfId="23492" xr:uid="{AB3C89D6-166B-47DF-9646-3742EA844EA7}"/>
    <cellStyle name="Note 2 2 3 2 2 9 4" xfId="15905" xr:uid="{90930A15-0070-437C-86D0-44CA173E4610}"/>
    <cellStyle name="Note 2 2 3 2 2 9 4 2" xfId="21662" xr:uid="{9331EDE1-A8FA-47BD-AC5C-3F9D4D3729C0}"/>
    <cellStyle name="Note 2 2 3 2 2 9 5" xfId="19733" xr:uid="{9CE33FA1-73FA-4569-8C3D-798D693EF681}"/>
    <cellStyle name="Note 2 2 3 2 2 9 5 2" xfId="25491" xr:uid="{3CEF8C0D-CB92-411D-B0CF-7F3D386715A2}"/>
    <cellStyle name="Note 2 2 3 2 2 9 6" xfId="17577" xr:uid="{3B9BCF89-B687-4DFA-8F4D-4F98A0C40496}"/>
    <cellStyle name="Note 2 2 3 2 2 9 6 2" xfId="23334" xr:uid="{23040D23-C4AC-4FBA-A554-1BAA1D31545D}"/>
    <cellStyle name="Note 2 2 3 2 2 9 7" xfId="15662" xr:uid="{E292C4F2-29AC-48B2-8229-D94D9A576002}"/>
    <cellStyle name="Note 2 2 3 2 2 9 7 2" xfId="21419" xr:uid="{3B6BDD53-D79D-4E94-91AA-B9AC3339D561}"/>
    <cellStyle name="Note 2 2 3 2 2 9 8" xfId="15076" xr:uid="{1EE14373-CBEA-4C87-9EE1-6C5A856F8ABE}"/>
    <cellStyle name="Note 2 2 3 2 2 9 9" xfId="12268" xr:uid="{89CE6C84-5572-4BAD-B146-176C5A6BE126}"/>
    <cellStyle name="Note 2 2 3 2 3" xfId="17890" xr:uid="{61F3BA07-9668-41DB-B03E-40852AD5AD39}"/>
    <cellStyle name="Note 2 2 3 2 3 2" xfId="23647" xr:uid="{02E33D5C-8879-45C9-AE13-2AD4FECF2052}"/>
    <cellStyle name="Note 2 2 3 2 4" xfId="17642" xr:uid="{E953CC88-6842-4427-B291-4E721C2B4753}"/>
    <cellStyle name="Note 2 2 3 2 4 2" xfId="23399" xr:uid="{4AD4DD71-409F-43E8-B313-D1F02FD258AD}"/>
    <cellStyle name="Note 2 2 3 2 5" xfId="18199" xr:uid="{224F2D19-9BFE-488F-AB19-D61735F22759}"/>
    <cellStyle name="Note 2 2 3 2 5 2" xfId="23957" xr:uid="{22644277-EC66-47D8-B9DE-A62150DB6C5B}"/>
    <cellStyle name="Note 2 2 3 2 6" xfId="19599" xr:uid="{653A59E5-AA0F-4F07-9BD1-51CB08245B2A}"/>
    <cellStyle name="Note 2 2 3 2 6 2" xfId="25356" xr:uid="{0ED34463-CE55-4115-891A-4F38CF02C086}"/>
    <cellStyle name="Note 2 2 3 2 7" xfId="20204" xr:uid="{7D8982A3-FCF7-4CC1-9373-72A2E1481006}"/>
    <cellStyle name="Note 2 2 3 2 7 2" xfId="25963" xr:uid="{C5ECF763-62F8-4DA0-A883-D4D3D693B600}"/>
    <cellStyle name="Note 2 2 3 2 8" xfId="19735" xr:uid="{A89E05DD-BB75-40A8-8516-E3D6CEAADFD0}"/>
    <cellStyle name="Note 2 2 3 2 8 2" xfId="25493" xr:uid="{E0EA3217-153E-42B2-B1AC-21C4FB0AA4DA}"/>
    <cellStyle name="Note 2 2 3 2 9" xfId="13366" xr:uid="{98DEDEE6-9C71-4932-8D46-A28A6A5B99B0}"/>
    <cellStyle name="Note 2 2 3 3" xfId="4292" xr:uid="{15797986-4376-435C-9874-1C3D43666552}"/>
    <cellStyle name="Note 2 2 3 3 10" xfId="4290" xr:uid="{526F9BA1-DDFA-4AFF-B848-0AB035EF1167}"/>
    <cellStyle name="Note 2 2 3 3 10 10" xfId="13074" xr:uid="{0FCC44FE-490C-49A6-B22A-55EB14E14FC7}"/>
    <cellStyle name="Note 2 2 3 3 10 11" xfId="12008" xr:uid="{CE21CA2C-B788-4A94-B2FF-E71C653BDFED}"/>
    <cellStyle name="Note 2 2 3 3 10 12" xfId="12878" xr:uid="{20A9353A-386B-4B05-8224-B1038B922334}"/>
    <cellStyle name="Note 2 2 3 3 10 2" xfId="16715" xr:uid="{5E30F7D2-6DD5-4432-8FA0-5A1473F980D7}"/>
    <cellStyle name="Note 2 2 3 3 10 2 2" xfId="22474" xr:uid="{B8771283-401D-4EA9-9BD9-C9D51C0B5E9B}"/>
    <cellStyle name="Note 2 2 3 3 10 3" xfId="16174" xr:uid="{4DCFCBF8-0961-497B-B38B-F0C78DC85094}"/>
    <cellStyle name="Note 2 2 3 3 10 3 2" xfId="21930" xr:uid="{3C7E29A2-5305-47D4-80DC-2D36BD335C47}"/>
    <cellStyle name="Note 2 2 3 3 10 4" xfId="17762" xr:uid="{FA0348B7-2B9D-464D-8090-5B60227D64CF}"/>
    <cellStyle name="Note 2 2 3 3 10 4 2" xfId="23519" xr:uid="{BF50E15B-A326-42C5-A100-F8094865EB9A}"/>
    <cellStyle name="Note 2 2 3 3 10 5" xfId="19019" xr:uid="{A1F6E062-DD6E-4D12-B6E6-638DCF31FC8D}"/>
    <cellStyle name="Note 2 2 3 3 10 5 2" xfId="24776" xr:uid="{9185F886-1A41-45CF-85CA-DB9556157EB5}"/>
    <cellStyle name="Note 2 2 3 3 10 6" xfId="17948" xr:uid="{D07BD749-7F02-4F03-A863-E5F3D9E7BD66}"/>
    <cellStyle name="Note 2 2 3 3 10 6 2" xfId="23706" xr:uid="{5DAC9D8E-E9DD-4A92-ADA8-6A44EC620EBA}"/>
    <cellStyle name="Note 2 2 3 3 10 7" xfId="20555" xr:uid="{E9E7C851-A092-4B9F-B34A-A310AC3D18EF}"/>
    <cellStyle name="Note 2 2 3 3 10 7 2" xfId="26314" xr:uid="{CAA85F74-252A-4805-891D-2B285E651888}"/>
    <cellStyle name="Note 2 2 3 3 10 8" xfId="12922" xr:uid="{F63DCF75-F0EB-47BC-967D-4D6AAA2F53B7}"/>
    <cellStyle name="Note 2 2 3 3 10 9" xfId="15496" xr:uid="{F712955D-8F1C-42F2-951F-3C5DBA950BFC}"/>
    <cellStyle name="Note 2 2 3 3 11" xfId="6504" xr:uid="{0882EE0B-44A3-4AE0-8A58-E093FCD95FF7}"/>
    <cellStyle name="Note 2 2 3 3 11 10" xfId="14095" xr:uid="{F6AE87F7-E307-4FD8-81FD-C57FC9039DD8}"/>
    <cellStyle name="Note 2 2 3 3 11 11" xfId="13413" xr:uid="{D91CC0D3-9935-4233-AFA3-B879A1C4D83B}"/>
    <cellStyle name="Note 2 2 3 3 11 12" xfId="13420" xr:uid="{79817566-4147-4560-9F13-3D57C4D9F83E}"/>
    <cellStyle name="Note 2 2 3 3 11 2" xfId="17661" xr:uid="{97008946-3BC3-4CF9-B8E2-41682EB75DD3}"/>
    <cellStyle name="Note 2 2 3 3 11 2 2" xfId="23418" xr:uid="{91D332AE-9E9D-4102-A2E0-49A19A785B15}"/>
    <cellStyle name="Note 2 2 3 3 11 3" xfId="17413" xr:uid="{8AE39245-1C1C-4229-8519-01E87233F386}"/>
    <cellStyle name="Note 2 2 3 3 11 3 2" xfId="23170" xr:uid="{DC8858C8-F7FA-459C-898D-3AE3D9FABDD9}"/>
    <cellStyle name="Note 2 2 3 3 11 4" xfId="18879" xr:uid="{5B0DC3DA-46D0-4E00-9A69-C375E3550231}"/>
    <cellStyle name="Note 2 2 3 3 11 4 2" xfId="24635" xr:uid="{8A8047F9-B718-489A-B0BE-5D104B2BB67A}"/>
    <cellStyle name="Note 2 2 3 3 11 5" xfId="19056" xr:uid="{A7AE3366-A6C9-4174-8F02-EC64EEEB422B}"/>
    <cellStyle name="Note 2 2 3 3 11 5 2" xfId="24813" xr:uid="{5AFE5F02-F75C-4C8F-B390-66D7554C63D0}"/>
    <cellStyle name="Note 2 2 3 3 11 6" xfId="17763" xr:uid="{368972E8-3A7A-4650-BED7-FB6C7FDAF9EE}"/>
    <cellStyle name="Note 2 2 3 3 11 6 2" xfId="23520" xr:uid="{D8F67BE1-43CA-433E-A876-E1E72F31E9DC}"/>
    <cellStyle name="Note 2 2 3 3 11 7" xfId="20480" xr:uid="{DA905D83-B784-449C-8B95-A808A82B1D2A}"/>
    <cellStyle name="Note 2 2 3 3 11 7 2" xfId="26239" xr:uid="{6A8A7AAC-097B-4BA8-831A-081D8D6918AD}"/>
    <cellStyle name="Note 2 2 3 3 11 8" xfId="15412" xr:uid="{7B1498C1-0D32-42FD-A08F-A9D984D586E3}"/>
    <cellStyle name="Note 2 2 3 3 11 9" xfId="13012" xr:uid="{13B8E920-B49E-4F0F-8E57-5697E930CD62}"/>
    <cellStyle name="Note 2 2 3 3 12" xfId="16717" xr:uid="{B9CB0798-05BB-48DB-B246-C22656A1153F}"/>
    <cellStyle name="Note 2 2 3 3 12 2" xfId="22476" xr:uid="{8C57227F-7098-4201-B09F-573712EC986C}"/>
    <cellStyle name="Note 2 2 3 3 13" xfId="16175" xr:uid="{D2B43F5B-282D-4B0D-8FBF-6955A92C7AF1}"/>
    <cellStyle name="Note 2 2 3 3 13 2" xfId="21931" xr:uid="{886040B5-5524-409C-B282-0B471DDD87EE}"/>
    <cellStyle name="Note 2 2 3 3 14" xfId="17931" xr:uid="{656A70C6-5BCB-44BE-A9F4-45BA079197C8}"/>
    <cellStyle name="Note 2 2 3 3 14 2" xfId="23688" xr:uid="{82975D3C-8789-4298-A6DE-8D8DA6790D10}"/>
    <cellStyle name="Note 2 2 3 3 15" xfId="19382" xr:uid="{60F3CCC2-02CD-4526-8C94-2E68FB884013}"/>
    <cellStyle name="Note 2 2 3 3 15 2" xfId="25138" xr:uid="{40D2253C-3AC3-41BE-9385-FB756591F95E}"/>
    <cellStyle name="Note 2 2 3 3 16" xfId="17047" xr:uid="{69CE0B49-CD51-4129-A26B-1D687B2D9376}"/>
    <cellStyle name="Note 2 2 3 3 16 2" xfId="22804" xr:uid="{DC7A3B90-2B77-43DC-AA9A-3C46601EC1C5}"/>
    <cellStyle name="Note 2 2 3 3 17" xfId="18302" xr:uid="{5E325839-A3C1-4B17-B522-BB97BA2B27CE}"/>
    <cellStyle name="Note 2 2 3 3 17 2" xfId="24060" xr:uid="{2285DC38-02BC-4746-8150-9CCEB2AB5CAA}"/>
    <cellStyle name="Note 2 2 3 3 18" xfId="12557" xr:uid="{3FD15BF4-7F04-4709-A064-33F339AECD4E}"/>
    <cellStyle name="Note 2 2 3 3 19" xfId="12267" xr:uid="{4B369439-F7A4-4D26-8D7D-D97FC646FB32}"/>
    <cellStyle name="Note 2 2 3 3 2" xfId="5572" xr:uid="{8D31BD03-E744-4025-996F-24D303C6AF76}"/>
    <cellStyle name="Note 2 2 3 3 2 10" xfId="12775" xr:uid="{2C982550-711C-4B6C-B571-D49A83C19C54}"/>
    <cellStyle name="Note 2 2 3 3 2 11" xfId="20817" xr:uid="{E8C60E5D-D1E5-446F-8284-00F332A1082F}"/>
    <cellStyle name="Note 2 2 3 3 2 12" xfId="15035" xr:uid="{AA21F7FF-D3B0-438D-A89E-147597F81EC4}"/>
    <cellStyle name="Note 2 2 3 3 2 13" xfId="20684" xr:uid="{EE8415BE-9648-4FA0-85C0-CB08140C5172}"/>
    <cellStyle name="Note 2 2 3 3 2 2" xfId="4288" xr:uid="{95161DF1-B5C6-4E51-BB7B-B8BB67D66036}"/>
    <cellStyle name="Note 2 2 3 3 2 2 10" xfId="12789" xr:uid="{113C9740-4A42-46AF-A06D-971C26699E6F}"/>
    <cellStyle name="Note 2 2 3 3 2 2 11" xfId="13930" xr:uid="{04C3C0C3-72BF-421E-AF33-E3B9EF762BF5}"/>
    <cellStyle name="Note 2 2 3 3 2 2 12" xfId="13255" xr:uid="{01DA8C8A-EB4E-4893-A05B-E905CC440448}"/>
    <cellStyle name="Note 2 2 3 3 2 2 2" xfId="16713" xr:uid="{F7A25E0F-49D9-4995-ADFD-2C6F8D84090B}"/>
    <cellStyle name="Note 2 2 3 3 2 2 2 2" xfId="22472" xr:uid="{F800B253-F482-41E6-B53B-6EE81FDE4189}"/>
    <cellStyle name="Note 2 2 3 3 2 2 3" xfId="16172" xr:uid="{72059A70-7BBE-484C-A217-752C4B51E7A0}"/>
    <cellStyle name="Note 2 2 3 3 2 2 3 2" xfId="21928" xr:uid="{DD408748-88E2-44A6-9DD4-FB668994F278}"/>
    <cellStyle name="Note 2 2 3 3 2 2 4" xfId="15903" xr:uid="{EF8E549D-2B02-4751-9CEB-600815FB8300}"/>
    <cellStyle name="Note 2 2 3 3 2 2 4 2" xfId="21660" xr:uid="{CFF2F635-C3AB-41A6-8502-22AAF0290AB8}"/>
    <cellStyle name="Note 2 2 3 3 2 2 5" xfId="18187" xr:uid="{EBFDA7AF-7506-4712-A01F-B11801856831}"/>
    <cellStyle name="Note 2 2 3 3 2 2 5 2" xfId="23945" xr:uid="{87E338EA-01D1-4DC1-90C5-60D5F8F54DA9}"/>
    <cellStyle name="Note 2 2 3 3 2 2 6" xfId="19689" xr:uid="{3BE60CF7-AAE6-4545-B7B3-77F86AC05104}"/>
    <cellStyle name="Note 2 2 3 3 2 2 6 2" xfId="25447" xr:uid="{FE8FC2F5-5B0F-470B-8BB9-653CD67EA226}"/>
    <cellStyle name="Note 2 2 3 3 2 2 7" xfId="17670" xr:uid="{B878A6CB-E90A-4F9D-A938-DEDDFEAC4051}"/>
    <cellStyle name="Note 2 2 3 3 2 2 7 2" xfId="23427" xr:uid="{000EDC1D-2ECB-45D8-A098-29D1E46646A0}"/>
    <cellStyle name="Note 2 2 3 3 2 2 8" xfId="15192" xr:uid="{72C3999F-FA92-4147-AB31-4E0968130413}"/>
    <cellStyle name="Note 2 2 3 3 2 2 9" xfId="13894" xr:uid="{232ACD51-B808-4844-9151-FB872EF181A0}"/>
    <cellStyle name="Note 2 2 3 3 2 3" xfId="17311" xr:uid="{AE699F7F-16C3-40D7-B25E-5C591B5FA316}"/>
    <cellStyle name="Note 2 2 3 3 2 3 2" xfId="23068" xr:uid="{A46D3813-8225-47B3-910C-2A477995AB69}"/>
    <cellStyle name="Note 2 2 3 3 2 4" xfId="17076" xr:uid="{610219AD-6A08-44F3-A6B5-51317F3AF0F8}"/>
    <cellStyle name="Note 2 2 3 3 2 4 2" xfId="22833" xr:uid="{CB084E2E-3D71-409A-A04D-42DABCC8C738}"/>
    <cellStyle name="Note 2 2 3 3 2 5" xfId="17486" xr:uid="{0DF78379-058E-4E97-BF1F-7100C42BEB7C}"/>
    <cellStyle name="Note 2 2 3 3 2 5 2" xfId="23243" xr:uid="{68964A1D-7D6D-412E-8318-3302D5B4AA24}"/>
    <cellStyle name="Note 2 2 3 3 2 6" xfId="16752" xr:uid="{458D9BB5-82B1-4DBC-927B-C04683540B2D}"/>
    <cellStyle name="Note 2 2 3 3 2 6 2" xfId="22510" xr:uid="{7CCDF5E4-89FB-4354-9B04-E92F22D3A1E1}"/>
    <cellStyle name="Note 2 2 3 3 2 7" xfId="18857" xr:uid="{DAAA48F4-6C07-499D-BEBB-3F2216138087}"/>
    <cellStyle name="Note 2 2 3 3 2 7 2" xfId="24613" xr:uid="{EF58DA35-31D7-4839-94DB-6271A0709CB6}"/>
    <cellStyle name="Note 2 2 3 3 2 8" xfId="19868" xr:uid="{E3E60DFE-466C-4AF4-814D-B5AD14294B70}"/>
    <cellStyle name="Note 2 2 3 3 2 8 2" xfId="25627" xr:uid="{22BC2274-FDA5-4AA7-8F55-76287662AEF4}"/>
    <cellStyle name="Note 2 2 3 3 2 9" xfId="13342" xr:uid="{7B68DB18-0668-44A2-8D90-0C5A44061283}"/>
    <cellStyle name="Note 2 2 3 3 20" xfId="15395" xr:uid="{EF46528E-6AA3-4CF5-935A-46AD6AC7E082}"/>
    <cellStyle name="Note 2 2 3 3 21" xfId="20851" xr:uid="{0D9B6661-FF92-4ECE-8910-15E13BE8E334}"/>
    <cellStyle name="Note 2 2 3 3 22" xfId="11966" xr:uid="{E79179DD-689D-4E31-8463-ECF2DF7C7650}"/>
    <cellStyle name="Note 2 2 3 3 3" xfId="4287" xr:uid="{E8273023-72A2-4EF3-BB30-3605952D0845}"/>
    <cellStyle name="Note 2 2 3 3 3 10" xfId="14733" xr:uid="{C4B9567E-4B12-48E9-959A-D7E6EF324547}"/>
    <cellStyle name="Note 2 2 3 3 3 11" xfId="15481" xr:uid="{324C8329-CA9E-4762-BDC0-DE7D4898AEF3}"/>
    <cellStyle name="Note 2 2 3 3 3 12" xfId="13055" xr:uid="{BD39F5A8-3CFF-47F0-B8CE-658EB08A7A9B}"/>
    <cellStyle name="Note 2 2 3 3 3 13" xfId="13790" xr:uid="{2D470821-9D44-42C9-B6C5-6E1E6DABB7E4}"/>
    <cellStyle name="Note 2 2 3 3 3 2" xfId="4285" xr:uid="{5FB8134F-B987-42A7-98F9-7A093FC8BF60}"/>
    <cellStyle name="Note 2 2 3 3 3 2 10" xfId="13027" xr:uid="{06CFD486-26C6-4F2E-A8B2-1BEF42B67134}"/>
    <cellStyle name="Note 2 2 3 3 3 2 11" xfId="13860" xr:uid="{FC76A6C6-F352-4395-A9E7-07EB49BF8951}"/>
    <cellStyle name="Note 2 2 3 3 3 2 12" xfId="13862" xr:uid="{4D37424A-22A7-47AE-BF42-C63712C33E1B}"/>
    <cellStyle name="Note 2 2 3 3 3 2 2" xfId="16711" xr:uid="{39965A5C-CB06-4C45-8595-0D0E85F11AE3}"/>
    <cellStyle name="Note 2 2 3 3 3 2 2 2" xfId="22470" xr:uid="{7033D65E-9915-4DB2-8843-E39713DF6087}"/>
    <cellStyle name="Note 2 2 3 3 3 2 3" xfId="17467" xr:uid="{639324C6-162C-44F1-864B-CBFE99229B0E}"/>
    <cellStyle name="Note 2 2 3 3 3 2 3 2" xfId="23224" xr:uid="{945FAFF0-BA72-4680-B3F7-9EAE1A0DC8E8}"/>
    <cellStyle name="Note 2 2 3 3 3 2 4" xfId="19466" xr:uid="{60733E4E-536D-45BF-9925-68F71C5780A1}"/>
    <cellStyle name="Note 2 2 3 3 3 2 4 2" xfId="25222" xr:uid="{83C872B4-0152-4D6C-B9BA-A2D669CFAFF7}"/>
    <cellStyle name="Note 2 2 3 3 3 2 5" xfId="18881" xr:uid="{ECB1D581-93BB-44B5-BEB7-D60552BB9159}"/>
    <cellStyle name="Note 2 2 3 3 3 2 5 2" xfId="24637" xr:uid="{40E9A7C4-601A-41E9-A750-E41EA480C975}"/>
    <cellStyle name="Note 2 2 3 3 3 2 6" xfId="18016" xr:uid="{3980D2CA-E73F-4DDD-9681-64784FCE0AC3}"/>
    <cellStyle name="Note 2 2 3 3 3 2 6 2" xfId="23774" xr:uid="{DEC33E41-67CE-45A7-906D-1E51860CE48F}"/>
    <cellStyle name="Note 2 2 3 3 3 2 7" xfId="20355" xr:uid="{D506C6E2-FC5F-4673-9012-D9CE55C65FB2}"/>
    <cellStyle name="Note 2 2 3 3 3 2 7 2" xfId="26114" xr:uid="{8CBC34E1-A1D0-4121-B6A6-EA9608F27D73}"/>
    <cellStyle name="Note 2 2 3 3 3 2 8" xfId="13181" xr:uid="{50203BEF-53A7-4888-8D21-BBCF948CED24}"/>
    <cellStyle name="Note 2 2 3 3 3 2 9" xfId="14489" xr:uid="{9D073CC1-AA3F-40F0-A69D-0662ABB584DB}"/>
    <cellStyle name="Note 2 2 3 3 3 3" xfId="16712" xr:uid="{AB445913-6162-44C2-AEEC-B1FE5050EEB5}"/>
    <cellStyle name="Note 2 2 3 3 3 3 2" xfId="22471" xr:uid="{2716BE29-2D1D-4AAF-8F2E-DF5636DF228A}"/>
    <cellStyle name="Note 2 2 3 3 3 4" xfId="16171" xr:uid="{8626B3F6-D33C-44CD-8CC1-85A5BB7154DD}"/>
    <cellStyle name="Note 2 2 3 3 3 4 2" xfId="21927" xr:uid="{F5AA3AD6-BFBC-44C8-941A-51A3DED72F9A}"/>
    <cellStyle name="Note 2 2 3 3 3 5" xfId="16257" xr:uid="{AFD5F4E4-D43B-4D25-B4BA-5D992B8DBABE}"/>
    <cellStyle name="Note 2 2 3 3 3 5 2" xfId="22013" xr:uid="{C6E18756-215C-42DF-8DB5-8DAA23294F59}"/>
    <cellStyle name="Note 2 2 3 3 3 6" xfId="16518" xr:uid="{213C282C-3EF6-4AE4-AD4A-8C2E926B9E51}"/>
    <cellStyle name="Note 2 2 3 3 3 6 2" xfId="22276" xr:uid="{C2AD2C34-FC53-4128-B3AC-15C815D17643}"/>
    <cellStyle name="Note 2 2 3 3 3 7" xfId="18230" xr:uid="{90903495-3969-4EAE-9CDD-D9214D7DBFE3}"/>
    <cellStyle name="Note 2 2 3 3 3 7 2" xfId="23988" xr:uid="{0E7EC9A4-4F14-4660-BE5C-3317F6F4DD44}"/>
    <cellStyle name="Note 2 2 3 3 3 8" xfId="20520" xr:uid="{9AF60D0A-68E7-4DB2-96A6-2C38C377FE81}"/>
    <cellStyle name="Note 2 2 3 3 3 8 2" xfId="26279" xr:uid="{BA047342-6199-4172-9DB9-0BFB51FD83B1}"/>
    <cellStyle name="Note 2 2 3 3 3 9" xfId="14019" xr:uid="{409EC055-BAB7-4B51-A226-74D857387A19}"/>
    <cellStyle name="Note 2 2 3 3 4" xfId="4289" xr:uid="{D4DABE44-F642-45EE-81BF-3E465A29A79C}"/>
    <cellStyle name="Note 2 2 3 3 4 10" xfId="15012" xr:uid="{0ADCA205-D9C8-4D98-96C0-FC9D8CE80582}"/>
    <cellStyle name="Note 2 2 3 3 4 11" xfId="12107" xr:uid="{279E4BC0-6463-446F-B24B-E6FC0A79C9CC}"/>
    <cellStyle name="Note 2 2 3 3 4 12" xfId="15467" xr:uid="{C1E2DD6B-0DD0-43FF-A9C6-35BBF7218C1E}"/>
    <cellStyle name="Note 2 2 3 3 4 13" xfId="21283" xr:uid="{1C5FAC33-A3C4-43F5-9224-86BFBB1392AE}"/>
    <cellStyle name="Note 2 2 3 3 4 2" xfId="4282" xr:uid="{D8AAE29C-4F65-4B52-A61A-EEB23BE37B6E}"/>
    <cellStyle name="Note 2 2 3 3 4 2 10" xfId="15332" xr:uid="{10914BD5-F267-41E2-87CF-57679E677E7B}"/>
    <cellStyle name="Note 2 2 3 3 4 2 11" xfId="20822" xr:uid="{87950C7A-8648-4D10-B20A-EBD8606D45FA}"/>
    <cellStyle name="Note 2 2 3 3 4 2 12" xfId="20781" xr:uid="{D0B0F2D4-919C-4205-8308-00F8B8454F42}"/>
    <cellStyle name="Note 2 2 3 3 4 2 2" xfId="16709" xr:uid="{C77204B7-E69F-4266-8C7B-ECB2F8581D13}"/>
    <cellStyle name="Note 2 2 3 3 4 2 2 2" xfId="22468" xr:uid="{3A26A59B-D2C2-4061-8B90-8484E8B15CC4}"/>
    <cellStyle name="Note 2 2 3 3 4 2 3" xfId="16170" xr:uid="{135BF8CC-325D-4E00-943E-667B435B9C0E}"/>
    <cellStyle name="Note 2 2 3 3 4 2 3 2" xfId="21926" xr:uid="{BE0AD45B-0020-4A63-9543-BAA438F7D35F}"/>
    <cellStyle name="Note 2 2 3 3 4 2 4" xfId="16945" xr:uid="{536F959C-E6FA-4E63-8530-1C77978F5C47}"/>
    <cellStyle name="Note 2 2 3 3 4 2 4 2" xfId="22702" xr:uid="{DB601EC5-8F39-4C50-86DA-1F1D528A3CE1}"/>
    <cellStyle name="Note 2 2 3 3 4 2 5" xfId="18202" xr:uid="{FEF17A20-42DF-4CCE-A33A-FBB7244F7EF8}"/>
    <cellStyle name="Note 2 2 3 3 4 2 5 2" xfId="23960" xr:uid="{C5B76EA9-9083-485C-A604-04AAE2F4BD67}"/>
    <cellStyle name="Note 2 2 3 3 4 2 6" xfId="16079" xr:uid="{11EAC90B-EA7B-4EB5-93E9-2D3B831E5228}"/>
    <cellStyle name="Note 2 2 3 3 4 2 6 2" xfId="21835" xr:uid="{2D99A829-BF97-459E-AD84-8A18987EB634}"/>
    <cellStyle name="Note 2 2 3 3 4 2 7" xfId="19525" xr:uid="{EB901B1D-EA29-4B30-9969-13E7B34C63E0}"/>
    <cellStyle name="Note 2 2 3 3 4 2 7 2" xfId="25281" xr:uid="{625EC070-0E70-47FC-8FFE-A206945C8085}"/>
    <cellStyle name="Note 2 2 3 3 4 2 8" xfId="14192" xr:uid="{AAA4A2D6-49C6-4300-A7CC-8C9C9D539AA6}"/>
    <cellStyle name="Note 2 2 3 3 4 2 9" xfId="12852" xr:uid="{C78C3E17-0066-484F-A8BF-11E40666A1BC}"/>
    <cellStyle name="Note 2 2 3 3 4 3" xfId="16714" xr:uid="{31D2DD49-CF1C-40AE-8AD2-C6FE64AAB6B5}"/>
    <cellStyle name="Note 2 2 3 3 4 3 2" xfId="22473" xr:uid="{16A4AC41-3F56-4DD7-8215-935EDDF9FF61}"/>
    <cellStyle name="Note 2 2 3 3 4 4" xfId="16173" xr:uid="{810D6E60-29A3-4B7D-8C6B-8FCBB74AC2BA}"/>
    <cellStyle name="Note 2 2 3 3 4 4 2" xfId="21929" xr:uid="{EB4D7DAE-B902-416E-89BE-C1F441F440C6}"/>
    <cellStyle name="Note 2 2 3 3 4 5" xfId="15904" xr:uid="{8314A7DC-2D06-4B81-8F67-CAB14F72ADF9}"/>
    <cellStyle name="Note 2 2 3 3 4 5 2" xfId="21661" xr:uid="{1972F4B5-EE81-4371-8105-B74464721A52}"/>
    <cellStyle name="Note 2 2 3 3 4 6" xfId="18688" xr:uid="{36632D72-5134-421A-B56C-6206780D225F}"/>
    <cellStyle name="Note 2 2 3 3 4 6 2" xfId="24444" xr:uid="{0CCB7C0E-181B-497A-BE60-064253B4D077}"/>
    <cellStyle name="Note 2 2 3 3 4 7" xfId="18630" xr:uid="{15B8660D-FC6E-4D0D-8CFA-7397176C816D}"/>
    <cellStyle name="Note 2 2 3 3 4 7 2" xfId="24386" xr:uid="{083E4B52-7DA2-47EC-B61C-32806D89B54F}"/>
    <cellStyle name="Note 2 2 3 3 4 8" xfId="17556" xr:uid="{FE18AD92-813A-4AC1-95EE-D12F0A47B017}"/>
    <cellStyle name="Note 2 2 3 3 4 8 2" xfId="23313" xr:uid="{30CBCE5D-DEBE-4C8F-89BF-D83ECC536B5A}"/>
    <cellStyle name="Note 2 2 3 3 4 9" xfId="15194" xr:uid="{D04CF8BC-79FE-4ACB-9806-2EAEB6CAA244}"/>
    <cellStyle name="Note 2 2 3 3 5" xfId="6503" xr:uid="{37651250-D75F-4587-AB50-717E62AE4C98}"/>
    <cellStyle name="Note 2 2 3 3 5 10" xfId="13347" xr:uid="{F1086DF1-897C-4B3F-9D0B-0ED3F0D8E3C2}"/>
    <cellStyle name="Note 2 2 3 3 5 11" xfId="14514" xr:uid="{36B2ABAF-E43A-4385-9C45-E4864F543549}"/>
    <cellStyle name="Note 2 2 3 3 5 12" xfId="14677" xr:uid="{B48DF801-F9B3-4286-A1BE-AD0A1955E3B9}"/>
    <cellStyle name="Note 2 2 3 3 5 13" xfId="15079" xr:uid="{FA3205C9-D293-431E-A624-2025E4A48881}"/>
    <cellStyle name="Note 2 2 3 3 5 2" xfId="11252" xr:uid="{51D2BE77-E911-4C30-B387-951F3B93F2CF}"/>
    <cellStyle name="Note 2 2 3 3 5 2 10" xfId="20968" xr:uid="{AB5DF70E-D708-49BC-88F0-4D8C1555785C}"/>
    <cellStyle name="Note 2 2 3 3 5 2 11" xfId="21124" xr:uid="{D2A83FFA-2A50-45CC-9142-4DE46C067842}"/>
    <cellStyle name="Note 2 2 3 3 5 2 12" xfId="21236" xr:uid="{16F4A1F9-0C05-4656-8E20-CD0B9565D748}"/>
    <cellStyle name="Note 2 2 3 3 5 2 2" xfId="19494" xr:uid="{CAE7F4F9-C459-4242-B70E-CA3EB6DF9CC3}"/>
    <cellStyle name="Note 2 2 3 3 5 2 2 2" xfId="25250" xr:uid="{8C94E060-F1BF-4FAF-838C-A2797A33A317}"/>
    <cellStyle name="Note 2 2 3 3 5 2 3" xfId="19810" xr:uid="{955AA366-5BF7-4EAD-BF76-039684A23C7F}"/>
    <cellStyle name="Note 2 2 3 3 5 2 3 2" xfId="25568" xr:uid="{66E736D1-3958-41D0-9AC0-1C3F3404B1B6}"/>
    <cellStyle name="Note 2 2 3 3 5 2 4" xfId="20091" xr:uid="{68C9342F-2C63-4206-99CE-AB5F0F4A95FE}"/>
    <cellStyle name="Note 2 2 3 3 5 2 4 2" xfId="25850" xr:uid="{159BBA36-75F4-4A52-9E61-805E5F7F78C0}"/>
    <cellStyle name="Note 2 2 3 3 5 2 5" xfId="20308" xr:uid="{9262AB17-A43B-45D0-855B-AAF72BE4EED4}"/>
    <cellStyle name="Note 2 2 3 3 5 2 5 2" xfId="26067" xr:uid="{EE144E2E-B2CF-4721-84FF-ED3511EF1003}"/>
    <cellStyle name="Note 2 2 3 3 5 2 6" xfId="20478" xr:uid="{8EE517C4-8CCC-49B2-92EA-907F9B8A0A3B}"/>
    <cellStyle name="Note 2 2 3 3 5 2 6 2" xfId="26237" xr:uid="{5B546066-6956-4204-8F5F-2AAAFAF43FC6}"/>
    <cellStyle name="Note 2 2 3 3 5 2 7" xfId="20562" xr:uid="{2A7828D9-8D32-45C3-BB5C-5526C6F60E7A}"/>
    <cellStyle name="Note 2 2 3 3 5 2 7 2" xfId="26321" xr:uid="{68199FAE-B218-4BFC-A559-0E30F87E7C4C}"/>
    <cellStyle name="Note 2 2 3 3 5 2 8" xfId="15139" xr:uid="{FABB9301-4822-4069-9130-CD73E8CFEECB}"/>
    <cellStyle name="Note 2 2 3 3 5 2 9" xfId="20753" xr:uid="{AE602554-AB9A-4F1A-A45C-A69D69DC54EC}"/>
    <cellStyle name="Note 2 2 3 3 5 3" xfId="17660" xr:uid="{AEE0C5A2-EAA2-4445-A3F4-6F6B1BD69ACF}"/>
    <cellStyle name="Note 2 2 3 3 5 3 2" xfId="23417" xr:uid="{2E25EB20-D45A-4E62-BFF0-0E272CD77F58}"/>
    <cellStyle name="Note 2 2 3 3 5 4" xfId="16789" xr:uid="{989EE5FE-EA18-43CA-B4D7-C64634DD7DA4}"/>
    <cellStyle name="Note 2 2 3 3 5 4 2" xfId="22546" xr:uid="{DDD009BC-2289-4DB8-BF36-2C95496525E6}"/>
    <cellStyle name="Note 2 2 3 3 5 5" xfId="17185" xr:uid="{DCD7D9A4-95BF-4C58-8E41-CF6F05AE4292}"/>
    <cellStyle name="Note 2 2 3 3 5 5 2" xfId="22942" xr:uid="{58F42347-8A84-46CD-9DBF-1FC9E749D720}"/>
    <cellStyle name="Note 2 2 3 3 5 6" xfId="17320" xr:uid="{449F88CA-5783-4F5A-AE0D-A9185C7A3451}"/>
    <cellStyle name="Note 2 2 3 3 5 6 2" xfId="23077" xr:uid="{7B0F7AEC-7E6B-412B-BA99-58FD3E5C6598}"/>
    <cellStyle name="Note 2 2 3 3 5 7" xfId="15542" xr:uid="{269CA330-5F8D-44FF-BB05-D200343F903E}"/>
    <cellStyle name="Note 2 2 3 3 5 7 2" xfId="21301" xr:uid="{60D24540-354B-4042-BC79-4A74C7F65470}"/>
    <cellStyle name="Note 2 2 3 3 5 8" xfId="16733" xr:uid="{EA71DBD9-DF4F-451B-96FA-74C2E2E4D6E9}"/>
    <cellStyle name="Note 2 2 3 3 5 8 2" xfId="22492" xr:uid="{C35283C9-12B3-4B34-B2F3-E9DE0CE74664}"/>
    <cellStyle name="Note 2 2 3 3 5 9" xfId="13187" xr:uid="{3AE5AB2F-0AFC-42F9-89B4-EA42C1E4CA36}"/>
    <cellStyle name="Note 2 2 3 3 6" xfId="6423" xr:uid="{97CD7337-7AD9-4707-A57B-5AF2CAED9581}"/>
    <cellStyle name="Note 2 2 3 3 6 10" xfId="15009" xr:uid="{F55ACB24-9EBD-4348-8DF3-3F0B175C8C52}"/>
    <cellStyle name="Note 2 2 3 3 6 11" xfId="12815" xr:uid="{F2657ACB-D83B-4FDE-806D-B353F4966E1E}"/>
    <cellStyle name="Note 2 2 3 3 6 12" xfId="13398" xr:uid="{82EEFF08-824E-4B07-89C0-CBF383A7CAD9}"/>
    <cellStyle name="Note 2 2 3 3 6 13" xfId="13857" xr:uid="{F436480E-7C45-4208-9D50-3A0CF684CE1B}"/>
    <cellStyle name="Note 2 2 3 3 6 2" xfId="7886" xr:uid="{0D991E55-013B-466B-B42D-EBFD7B5BAA53}"/>
    <cellStyle name="Note 2 2 3 3 6 2 10" xfId="20898" xr:uid="{A3C84740-D98D-4A7E-85AE-279FAD32954D}"/>
    <cellStyle name="Note 2 2 3 3 6 2 11" xfId="13135" xr:uid="{AA001FE4-AFF1-4C68-B39B-C6410C724DB2}"/>
    <cellStyle name="Note 2 2 3 3 6 2 12" xfId="13639" xr:uid="{E2046D7C-9320-43C0-AC86-26CB945FA9AC}"/>
    <cellStyle name="Note 2 2 3 3 6 2 2" xfId="18184" xr:uid="{B45EDE59-1A9E-4A2D-8571-42022485A450}"/>
    <cellStyle name="Note 2 2 3 3 6 2 2 2" xfId="23942" xr:uid="{8E0374A2-3B60-457C-834E-3389713FA279}"/>
    <cellStyle name="Note 2 2 3 3 6 2 3" xfId="19214" xr:uid="{67483257-58A6-4BC4-A58F-DAEC086B14AF}"/>
    <cellStyle name="Note 2 2 3 3 6 2 3 2" xfId="24971" xr:uid="{59899D3A-A07D-4094-B379-A70A0A044AAF}"/>
    <cellStyle name="Note 2 2 3 3 6 2 4" xfId="16181" xr:uid="{B42860D8-F420-4B84-8220-9196445A522E}"/>
    <cellStyle name="Note 2 2 3 3 6 2 4 2" xfId="21937" xr:uid="{E0CCD025-B24E-444C-BEC8-7F58617F0CE4}"/>
    <cellStyle name="Note 2 2 3 3 6 2 5" xfId="19042" xr:uid="{4D677B05-16CF-4F37-8D31-422A976832EC}"/>
    <cellStyle name="Note 2 2 3 3 6 2 5 2" xfId="24799" xr:uid="{345FA2C7-A402-4125-AFCB-54A3304CC232}"/>
    <cellStyle name="Note 2 2 3 3 6 2 6" xfId="18625" xr:uid="{DAE5C821-3B6B-40F8-A260-01066B3E673C}"/>
    <cellStyle name="Note 2 2 3 3 6 2 6 2" xfId="24381" xr:uid="{DE011450-1BAA-4490-8C35-93909A95AD9A}"/>
    <cellStyle name="Note 2 2 3 3 6 2 7" xfId="17918" xr:uid="{8EA959F0-C405-4CB4-9C7E-771EA5503F16}"/>
    <cellStyle name="Note 2 2 3 3 6 2 7 2" xfId="23675" xr:uid="{A4A2A3F2-3570-450B-B5B2-56753471A699}"/>
    <cellStyle name="Note 2 2 3 3 6 2 8" xfId="13661" xr:uid="{53BBB5B1-8A22-49A2-BD46-97FEFC6C137B}"/>
    <cellStyle name="Note 2 2 3 3 6 2 9" xfId="14276" xr:uid="{C538911A-243A-479F-8BBA-7EEAA566CDD2}"/>
    <cellStyle name="Note 2 2 3 3 6 3" xfId="17632" xr:uid="{C63F55CE-AF28-44EB-BD7C-DB8CFB93A87E}"/>
    <cellStyle name="Note 2 2 3 3 6 3 2" xfId="23389" xr:uid="{304A5312-8A0C-4D5C-9052-49FB158AC99D}"/>
    <cellStyle name="Note 2 2 3 3 6 4" xfId="18383" xr:uid="{FDD6D960-AE3B-4331-A648-589E410106C5}"/>
    <cellStyle name="Note 2 2 3 3 6 4 2" xfId="24141" xr:uid="{2B2A3F74-A96A-4B4E-A314-9173E6F5A95E}"/>
    <cellStyle name="Note 2 2 3 3 6 5" xfId="17662" xr:uid="{9BD38309-4F80-4B75-AB81-5F904824B671}"/>
    <cellStyle name="Note 2 2 3 3 6 5 2" xfId="23419" xr:uid="{77A0BD61-CD48-4412-856F-5F2C7A08FB4A}"/>
    <cellStyle name="Note 2 2 3 3 6 6" xfId="17450" xr:uid="{1ACA02DF-AA29-46B2-94D0-92B48F513FA2}"/>
    <cellStyle name="Note 2 2 3 3 6 6 2" xfId="23207" xr:uid="{D66DB185-8400-4CFF-A9E7-F5864F41436D}"/>
    <cellStyle name="Note 2 2 3 3 6 7" xfId="19508" xr:uid="{C5B64FF9-A6F5-40B8-BADF-B54AD196D706}"/>
    <cellStyle name="Note 2 2 3 3 6 7 2" xfId="25264" xr:uid="{AF942647-241B-4310-8E4C-93DCB6941D46}"/>
    <cellStyle name="Note 2 2 3 3 6 8" xfId="18155" xr:uid="{6BC82E38-24AE-44D4-9C64-2F18C19C87E7}"/>
    <cellStyle name="Note 2 2 3 3 6 8 2" xfId="23913" xr:uid="{4C20D2AA-0D0D-495F-B454-9A16BC841905}"/>
    <cellStyle name="Note 2 2 3 3 6 9" xfId="14194" xr:uid="{373E2C06-F25E-4E40-959D-417C56EE1954}"/>
    <cellStyle name="Note 2 2 3 3 7" xfId="4281" xr:uid="{B8982145-42E1-47F8-A02D-377017CAB43D}"/>
    <cellStyle name="Note 2 2 3 3 7 10" xfId="12310" xr:uid="{2B759906-73F1-494B-86D6-5F3E24CE8F94}"/>
    <cellStyle name="Note 2 2 3 3 7 11" xfId="15339" xr:uid="{F52E0DE8-232D-4732-9E94-1A2995BE478E}"/>
    <cellStyle name="Note 2 2 3 3 7 12" xfId="14493" xr:uid="{DC4100F3-6682-40D3-BAD4-216879C9047C}"/>
    <cellStyle name="Note 2 2 3 3 7 2" xfId="16708" xr:uid="{14438545-CEAB-4089-A193-F0C55DE3D378}"/>
    <cellStyle name="Note 2 2 3 3 7 2 2" xfId="22467" xr:uid="{723E9119-B0CC-4EC4-A053-D9991D995E65}"/>
    <cellStyle name="Note 2 2 3 3 7 3" xfId="16784" xr:uid="{9ABC8D82-260F-4E15-816B-9DA7EEA2AC16}"/>
    <cellStyle name="Note 2 2 3 3 7 3 2" xfId="22541" xr:uid="{F051406D-632A-469C-B21C-9A8A0B398819}"/>
    <cellStyle name="Note 2 2 3 3 7 4" xfId="18580" xr:uid="{D7F8B8A5-239F-4019-985B-29E6E07E92F7}"/>
    <cellStyle name="Note 2 2 3 3 7 4 2" xfId="24336" xr:uid="{9E57E8EA-D638-4BCF-8588-65C6FCB7D03A}"/>
    <cellStyle name="Note 2 2 3 3 7 5" xfId="17304" xr:uid="{1CF129DC-773B-4B71-871A-335D35503C7E}"/>
    <cellStyle name="Note 2 2 3 3 7 5 2" xfId="23061" xr:uid="{3B3EB236-7E7F-420B-9B63-37FA1269D532}"/>
    <cellStyle name="Note 2 2 3 3 7 6" xfId="17818" xr:uid="{AC8F93EF-9EEB-45E4-BF8C-1FE5B47A297C}"/>
    <cellStyle name="Note 2 2 3 3 7 6 2" xfId="23575" xr:uid="{18FE8D94-79F8-4019-AE64-2658544EAC2A}"/>
    <cellStyle name="Note 2 2 3 3 7 7" xfId="15794" xr:uid="{8B2B8FB5-20E1-4B52-885C-22A3ACE2DC6C}"/>
    <cellStyle name="Note 2 2 3 3 7 7 2" xfId="21550" xr:uid="{5BE2A042-F10A-4C8B-AF99-93B8F33182F7}"/>
    <cellStyle name="Note 2 2 3 3 7 8" xfId="13259" xr:uid="{63EE9518-937E-424A-A4D2-B02DA6B6E804}"/>
    <cellStyle name="Note 2 2 3 3 7 9" xfId="13029" xr:uid="{CD50B6F1-E40D-4A2D-8955-0CB7F87E141C}"/>
    <cellStyle name="Note 2 2 3 3 8" xfId="4279" xr:uid="{3937321F-E0BC-4BB7-81C9-4DCDCAA0D030}"/>
    <cellStyle name="Note 2 2 3 3 8 10" xfId="13996" xr:uid="{DB2331C0-F64A-4976-B4F5-70600583DEEA}"/>
    <cellStyle name="Note 2 2 3 3 8 11" xfId="12769" xr:uid="{EFAB9584-365E-4AEB-B1D9-94BA5F8D6633}"/>
    <cellStyle name="Note 2 2 3 3 8 12" xfId="13525" xr:uid="{444B5C25-5CC9-4946-8D45-03D89A7527E0}"/>
    <cellStyle name="Note 2 2 3 3 8 2" xfId="16707" xr:uid="{624FBD92-9608-4005-B7A1-DF661DDB37BD}"/>
    <cellStyle name="Note 2 2 3 3 8 2 2" xfId="22466" xr:uid="{349D7F5B-FEC8-4BF1-94BB-9AC0B4003BAF}"/>
    <cellStyle name="Note 2 2 3 3 8 3" xfId="19333" xr:uid="{1A122BEE-2A46-48C1-A417-8B9A3D271B67}"/>
    <cellStyle name="Note 2 2 3 3 8 3 2" xfId="25089" xr:uid="{9DF65718-D9F2-4DD6-86EE-67846BC4FBF2}"/>
    <cellStyle name="Note 2 2 3 3 8 4" xfId="18032" xr:uid="{F4D41AB9-7A7B-4074-9386-80C1C3DBB456}"/>
    <cellStyle name="Note 2 2 3 3 8 4 2" xfId="23790" xr:uid="{E4176E3C-FDCC-4D04-9210-5DBD2A22BFF5}"/>
    <cellStyle name="Note 2 2 3 3 8 5" xfId="19850" xr:uid="{8A744624-9ABF-4B9E-B958-DFAA176011BA}"/>
    <cellStyle name="Note 2 2 3 3 8 5 2" xfId="25609" xr:uid="{70EED022-2055-4868-B43A-CE3C478A7A81}"/>
    <cellStyle name="Note 2 2 3 3 8 6" xfId="18263" xr:uid="{A0F59F0D-94B2-4BEE-AF97-EC89F39DAB76}"/>
    <cellStyle name="Note 2 2 3 3 8 6 2" xfId="24021" xr:uid="{9EB2B14A-B8E1-455F-A9EF-BFDE55AC8780}"/>
    <cellStyle name="Note 2 2 3 3 8 7" xfId="16644" xr:uid="{E3246FF3-A6AE-4475-AE30-EC8ABFF01B08}"/>
    <cellStyle name="Note 2 2 3 3 8 7 2" xfId="22402" xr:uid="{4CD8FD16-D925-4A9E-9565-9BE937158D6D}"/>
    <cellStyle name="Note 2 2 3 3 8 8" xfId="12918" xr:uid="{8E4AF1A3-8790-43B9-9C4E-BA42873289EF}"/>
    <cellStyle name="Note 2 2 3 3 8 9" xfId="12976" xr:uid="{A1D7B2C7-828E-4DE3-9707-BE228C703EA9}"/>
    <cellStyle name="Note 2 2 3 3 9" xfId="4277" xr:uid="{9BC5F02A-B995-4AEF-ABD6-373E93396F5C}"/>
    <cellStyle name="Note 2 2 3 3 9 10" xfId="13087" xr:uid="{7EC05071-96CF-40EC-A1F1-9B1F27E3D428}"/>
    <cellStyle name="Note 2 2 3 3 9 11" xfId="12132" xr:uid="{DE562571-73C1-42EA-88EC-B6D0DB23C108}"/>
    <cellStyle name="Note 2 2 3 3 9 12" xfId="13165" xr:uid="{4447AB60-DC32-45A0-B247-6BACF753578B}"/>
    <cellStyle name="Note 2 2 3 3 9 2" xfId="16706" xr:uid="{A36FCCFF-020F-4131-BD48-ED4699DF342A}"/>
    <cellStyle name="Note 2 2 3 3 9 2 2" xfId="22465" xr:uid="{0661AC11-938F-4F5A-A232-6D4FE2EA2970}"/>
    <cellStyle name="Note 2 2 3 3 9 3" xfId="18827" xr:uid="{2EDD6E3B-B4A7-48EA-8A92-2773B0E2DA8D}"/>
    <cellStyle name="Note 2 2 3 3 9 3 2" xfId="24583" xr:uid="{4A800CD7-2AFD-48F0-9A2A-BFE7F2200904}"/>
    <cellStyle name="Note 2 2 3 3 9 4" xfId="18876" xr:uid="{DBFA06A8-2BBE-4FE0-954C-29A5C9C204CA}"/>
    <cellStyle name="Note 2 2 3 3 9 4 2" xfId="24632" xr:uid="{78CC49AD-A69B-4669-9D2C-0742A6C04C38}"/>
    <cellStyle name="Note 2 2 3 3 9 5" xfId="18450" xr:uid="{3FAD27AC-3D68-4866-9B61-074251F0E633}"/>
    <cellStyle name="Note 2 2 3 3 9 5 2" xfId="24206" xr:uid="{9C9CF263-9B37-4220-B66B-299A2E916A98}"/>
    <cellStyle name="Note 2 2 3 3 9 6" xfId="18710" xr:uid="{4EE87735-F124-4301-8D7E-6FBDB8E32888}"/>
    <cellStyle name="Note 2 2 3 3 9 6 2" xfId="24466" xr:uid="{7C2F2753-5435-415C-8CB8-B6CC4B89EC6D}"/>
    <cellStyle name="Note 2 2 3 3 9 7" xfId="15565" xr:uid="{A91335D1-4376-4ED0-AD83-2A5C48CA9CB8}"/>
    <cellStyle name="Note 2 2 3 3 9 7 2" xfId="21324" xr:uid="{BC10B29E-BD2C-45D4-ACCC-4D04F1963DC7}"/>
    <cellStyle name="Note 2 2 3 3 9 8" xfId="12916" xr:uid="{BE62326C-E8C1-4D96-98CD-D8EDE11E91A8}"/>
    <cellStyle name="Note 2 2 3 3 9 9" xfId="13670" xr:uid="{FCCECDC4-4059-478B-8BD0-BC6A2BC6F7FB}"/>
    <cellStyle name="Note 2 2 3 4" xfId="16721" xr:uid="{93761FD9-E803-46F0-AC0A-A1533283BC64}"/>
    <cellStyle name="Note 2 2 3 4 2" xfId="22480" xr:uid="{B49289D5-530F-4313-91CD-025DB08BF1FB}"/>
    <cellStyle name="Note 2 2 3 5" xfId="16177" xr:uid="{FC0D28A5-5079-4828-8F1E-96A550199343}"/>
    <cellStyle name="Note 2 2 3 5 2" xfId="21933" xr:uid="{4A229656-C059-4F62-803B-8C2D16CD5AB7}"/>
    <cellStyle name="Note 2 2 3 6" xfId="15906" xr:uid="{DD05692C-5594-463D-84FC-382F7B148296}"/>
    <cellStyle name="Note 2 2 3 6 2" xfId="21663" xr:uid="{ED360BF8-CEC9-4FC5-AAAD-C8D5104F370F}"/>
    <cellStyle name="Note 2 2 3 7" xfId="18145" xr:uid="{9CA148FB-ADC8-41F9-89A2-2F95BB1C5A4B}"/>
    <cellStyle name="Note 2 2 3 7 2" xfId="23903" xr:uid="{59F08E06-B394-48FD-B3B7-78D98392C238}"/>
    <cellStyle name="Note 2 2 3 8" xfId="18182" xr:uid="{6133A722-E5E4-401C-B04A-0BA70B285207}"/>
    <cellStyle name="Note 2 2 3 8 2" xfId="23940" xr:uid="{D01E8AA1-D523-496D-AAA0-39EA46467169}"/>
    <cellStyle name="Note 2 2 3 9" xfId="19762" xr:uid="{1C973123-AAA2-458A-9187-EA71E1BD05EB}"/>
    <cellStyle name="Note 2 2 3 9 2" xfId="25520" xr:uid="{773AD4F0-F394-4D54-B2C4-384C078DF875}"/>
    <cellStyle name="Note 2 2 4" xfId="4276" xr:uid="{621021A3-73EC-4C1C-BF0B-93E61A3D96E2}"/>
    <cellStyle name="Note 2 2 4 10" xfId="13532" xr:uid="{9D608238-80E9-4C4D-8A32-1F71CF29E782}"/>
    <cellStyle name="Note 2 2 4 11" xfId="15324" xr:uid="{B19F1047-1618-409B-BD7E-FE852F210BFA}"/>
    <cellStyle name="Note 2 2 4 12" xfId="13896" xr:uid="{5AF1044E-30F5-4658-ABCD-3F8F570D73A6}"/>
    <cellStyle name="Note 2 2 4 13" xfId="13789" xr:uid="{5266711C-D161-412B-97AD-5AD76818E054}"/>
    <cellStyle name="Note 2 2 4 2" xfId="4275" xr:uid="{79063F15-EE82-410C-A854-E29B8102617D}"/>
    <cellStyle name="Note 2 2 4 2 10" xfId="7557" xr:uid="{0C60B872-C7E5-41C6-B792-E6DCC02A0E92}"/>
    <cellStyle name="Note 2 2 4 2 10 10" xfId="13372" xr:uid="{2417505A-FA79-41C3-B126-DD6B0A47CD03}"/>
    <cellStyle name="Note 2 2 4 2 10 11" xfId="14341" xr:uid="{BA2E4872-1CAF-4374-89D0-ED4419FAD556}"/>
    <cellStyle name="Note 2 2 4 2 10 12" xfId="20969" xr:uid="{BC00C51F-C1DE-4139-A7C4-543D3035C689}"/>
    <cellStyle name="Note 2 2 4 2 10 2" xfId="18064" xr:uid="{730D2063-4F33-4102-881B-4874F05EDB75}"/>
    <cellStyle name="Note 2 2 4 2 10 2 2" xfId="23822" xr:uid="{5DD31A57-5F15-492A-A02E-3160BE9BC053}"/>
    <cellStyle name="Note 2 2 4 2 10 3" xfId="17846" xr:uid="{99FA518D-E499-47E2-8BA0-686CD7FE9FB8}"/>
    <cellStyle name="Note 2 2 4 2 10 3 2" xfId="23603" xr:uid="{C621197B-AECA-4152-AE1E-DEB97E2D8BC7}"/>
    <cellStyle name="Note 2 2 4 2 10 4" xfId="17599" xr:uid="{2A449C4D-4A59-4961-A541-EAC48EFB2B4A}"/>
    <cellStyle name="Note 2 2 4 2 10 4 2" xfId="23356" xr:uid="{8C1AC1D9-B5CF-4EAA-9CD3-5C825BAD879E}"/>
    <cellStyle name="Note 2 2 4 2 10 5" xfId="19855" xr:uid="{AD3605A9-8E9F-482F-821F-F22DAD077A94}"/>
    <cellStyle name="Note 2 2 4 2 10 5 2" xfId="25614" xr:uid="{CD83DE3E-D072-4DC8-B4C0-9813CC8B5B91}"/>
    <cellStyle name="Note 2 2 4 2 10 6" xfId="20399" xr:uid="{1FA005DF-DAF9-4254-8C03-B7518F9D7420}"/>
    <cellStyle name="Note 2 2 4 2 10 6 2" xfId="26158" xr:uid="{33F311A8-081C-4206-9243-6359AF3ACFAB}"/>
    <cellStyle name="Note 2 2 4 2 10 7" xfId="17997" xr:uid="{1E35A294-CDBB-46EE-A41B-CDFB0F74514F}"/>
    <cellStyle name="Note 2 2 4 2 10 7 2" xfId="23755" xr:uid="{C67DCF38-DBC4-4110-9296-09B7AB91CFCE}"/>
    <cellStyle name="Note 2 2 4 2 10 8" xfId="13539" xr:uid="{1C4B18A8-2032-40EE-A0D7-F4FDDA19AEF0}"/>
    <cellStyle name="Note 2 2 4 2 10 9" xfId="14231" xr:uid="{184219F0-1288-43F5-A091-BA1DEB62EE9D}"/>
    <cellStyle name="Note 2 2 4 2 11" xfId="4273" xr:uid="{0AB53B58-FD79-4172-8D6F-0A1B9FBE1142}"/>
    <cellStyle name="Note 2 2 4 2 11 10" xfId="14403" xr:uid="{CBC52472-5CB2-4A23-B547-91898DB90946}"/>
    <cellStyle name="Note 2 2 4 2 11 11" xfId="14628" xr:uid="{55AE6F26-E45F-48CA-8E47-CD3CB18BC3DB}"/>
    <cellStyle name="Note 2 2 4 2 11 12" xfId="21103" xr:uid="{2B04FAA7-501F-4C4A-84D5-432F96F13155}"/>
    <cellStyle name="Note 2 2 4 2 11 2" xfId="16703" xr:uid="{E13B8945-32EF-4340-9A2D-846D4C3DCFFC}"/>
    <cellStyle name="Note 2 2 4 2 11 2 2" xfId="22462" xr:uid="{EC7BF30A-A093-4224-992B-C0FC6EEBF3B3}"/>
    <cellStyle name="Note 2 2 4 2 11 3" xfId="18217" xr:uid="{96AD04C1-787E-4B21-965E-62A52D272D07}"/>
    <cellStyle name="Note 2 2 4 2 11 3 2" xfId="23975" xr:uid="{2814F031-2EF0-4293-8E77-208B3DAEC3CA}"/>
    <cellStyle name="Note 2 2 4 2 11 4" xfId="16251" xr:uid="{1D685209-0A88-4399-B545-458BB984350A}"/>
    <cellStyle name="Note 2 2 4 2 11 4 2" xfId="22007" xr:uid="{BF8CAFC3-F909-43AC-943A-FAD8494E43F4}"/>
    <cellStyle name="Note 2 2 4 2 11 5" xfId="15942" xr:uid="{66510ECD-86B1-4A84-B3A8-1D72C3DBA7A2}"/>
    <cellStyle name="Note 2 2 4 2 11 5 2" xfId="21699" xr:uid="{C6BA0C7F-F977-42B7-84F9-FA5F18E24726}"/>
    <cellStyle name="Note 2 2 4 2 11 6" xfId="15802" xr:uid="{97A4A275-C73E-43F3-8019-7E9BF36A802C}"/>
    <cellStyle name="Note 2 2 4 2 11 6 2" xfId="21558" xr:uid="{6FFD984E-6A13-499A-A6EA-444657E5F74D}"/>
    <cellStyle name="Note 2 2 4 2 11 7" xfId="19044" xr:uid="{2C49CC0F-F92F-40C5-880A-3543E6775A48}"/>
    <cellStyle name="Note 2 2 4 2 11 7 2" xfId="24801" xr:uid="{5AED4FE1-6AE7-4E6C-AD1F-B26AD31DCBE4}"/>
    <cellStyle name="Note 2 2 4 2 11 8" xfId="15355" xr:uid="{76F89FA1-B34D-4FD7-A917-4A0E9DB19BA6}"/>
    <cellStyle name="Note 2 2 4 2 11 9" xfId="15445" xr:uid="{D0346869-0AE5-4FD1-B8F8-8263A40FA52E}"/>
    <cellStyle name="Note 2 2 4 2 12" xfId="16704" xr:uid="{5E97DFDB-ED50-41E3-96D0-C959630F87E2}"/>
    <cellStyle name="Note 2 2 4 2 12 2" xfId="22463" xr:uid="{BB203BD5-9395-440C-8F60-9DC7F99B1463}"/>
    <cellStyle name="Note 2 2 4 2 13" xfId="18919" xr:uid="{1FE142AA-B43E-4E43-B325-2C4EB3AFC4B2}"/>
    <cellStyle name="Note 2 2 4 2 13 2" xfId="24675" xr:uid="{FA20C5AB-3539-4104-AF03-81873F61B8A5}"/>
    <cellStyle name="Note 2 2 4 2 14" xfId="16248" xr:uid="{C221475B-0818-4CFB-BB70-09CCE737A82C}"/>
    <cellStyle name="Note 2 2 4 2 14 2" xfId="22004" xr:uid="{849ADC05-B4A7-4192-85D5-98ED7C4F5929}"/>
    <cellStyle name="Note 2 2 4 2 15" xfId="17236" xr:uid="{9D351E4A-2867-4949-9F34-8120A4F9E994}"/>
    <cellStyle name="Note 2 2 4 2 15 2" xfId="22993" xr:uid="{B47694D7-01F3-4D4E-8808-053471862A6B}"/>
    <cellStyle name="Note 2 2 4 2 16" xfId="18135" xr:uid="{FC0D7625-05A5-4358-B3BC-654402E11E37}"/>
    <cellStyle name="Note 2 2 4 2 16 2" xfId="23893" xr:uid="{7AD18330-C534-40D6-8060-C5C64F39A4E3}"/>
    <cellStyle name="Note 2 2 4 2 17" xfId="15594" xr:uid="{C7CF9F53-E325-47D8-88DF-AB193309CB87}"/>
    <cellStyle name="Note 2 2 4 2 17 2" xfId="21351" xr:uid="{F6D5BD8A-1800-48C6-8758-ED8430951A55}"/>
    <cellStyle name="Note 2 2 4 2 18" xfId="14669" xr:uid="{5555A7FF-3F2C-4D0F-BC3F-DA5A9A26A0A3}"/>
    <cellStyle name="Note 2 2 4 2 19" xfId="12590" xr:uid="{5AC4339B-43ED-404F-9FEE-E67958DCE890}"/>
    <cellStyle name="Note 2 2 4 2 2" xfId="4272" xr:uid="{DC0FE023-802E-42A8-B238-569F8BF1CF03}"/>
    <cellStyle name="Note 2 2 4 2 2 10" xfId="15474" xr:uid="{AA8E8B1C-4B99-49C9-866E-63979FFB2A6A}"/>
    <cellStyle name="Note 2 2 4 2 2 11" xfId="12308" xr:uid="{9E665354-5CC8-4962-A56A-853F9DB1EEFE}"/>
    <cellStyle name="Note 2 2 4 2 2 12" xfId="20754" xr:uid="{C91CA9D3-B1A9-467F-9A73-5F266671C28F}"/>
    <cellStyle name="Note 2 2 4 2 2 13" xfId="13108" xr:uid="{A9CF29F1-780E-45FC-922B-39014E6BE17C}"/>
    <cellStyle name="Note 2 2 4 2 2 2" xfId="8872" xr:uid="{65D93FA5-5F99-426F-9291-9A5B486E8503}"/>
    <cellStyle name="Note 2 2 4 2 2 2 10" xfId="15382" xr:uid="{F9D858DA-D6DB-470C-87F9-2B0488FFAE65}"/>
    <cellStyle name="Note 2 2 4 2 2 2 11" xfId="14455" xr:uid="{DD237762-40E9-4C3A-A1EC-8AE3456EB918}"/>
    <cellStyle name="Note 2 2 4 2 2 2 12" xfId="21245" xr:uid="{7ECA0B0F-4AFE-43EE-8A1D-71E9A6EFC5CF}"/>
    <cellStyle name="Note 2 2 4 2 2 2 2" xfId="18552" xr:uid="{785D339E-DCB0-4E32-9A9A-AE8BE4E1534D}"/>
    <cellStyle name="Note 2 2 4 2 2 2 2 2" xfId="24308" xr:uid="{C02FA9C9-3217-43BB-99A1-BD83FEC50E83}"/>
    <cellStyle name="Note 2 2 4 2 2 2 3" xfId="19261" xr:uid="{852A2C91-B285-4FB3-9412-A2BA97EA58E0}"/>
    <cellStyle name="Note 2 2 4 2 2 2 3 2" xfId="25017" xr:uid="{6FCEBDEB-4324-40C0-9460-9BFA0B0A7D77}"/>
    <cellStyle name="Note 2 2 4 2 2 2 4" xfId="18305" xr:uid="{9968ABA1-4B10-4A15-8008-E01F197DDD3E}"/>
    <cellStyle name="Note 2 2 4 2 2 2 4 2" xfId="24063" xr:uid="{90BCCE9F-EF51-4C86-A1B7-6B9447EFCD98}"/>
    <cellStyle name="Note 2 2 4 2 2 2 5" xfId="20118" xr:uid="{793B472D-FB9C-4921-82B4-B0CF9B2CAA02}"/>
    <cellStyle name="Note 2 2 4 2 2 2 5 2" xfId="25877" xr:uid="{1C33CAE4-5897-45B0-8A2E-432FEEE92927}"/>
    <cellStyle name="Note 2 2 4 2 2 2 6" xfId="20245" xr:uid="{6CB455D6-9F3D-4E03-8550-DC70DE25B27D}"/>
    <cellStyle name="Note 2 2 4 2 2 2 6 2" xfId="26004" xr:uid="{B54A63F4-1977-405B-B250-161245A5F2F9}"/>
    <cellStyle name="Note 2 2 4 2 2 2 7" xfId="20038" xr:uid="{7C78B422-107F-4C06-9A1E-89EE80F04EB9}"/>
    <cellStyle name="Note 2 2 4 2 2 2 7 2" xfId="25797" xr:uid="{871B18A1-9142-4A90-8F40-DC40E091FFBE}"/>
    <cellStyle name="Note 2 2 4 2 2 2 8" xfId="15503" xr:uid="{276423C1-0013-426B-983B-2CC920F9592E}"/>
    <cellStyle name="Note 2 2 4 2 2 2 9" xfId="13967" xr:uid="{4BDD3EFF-EFCD-46FC-B9E8-369F9F24F464}"/>
    <cellStyle name="Note 2 2 4 2 2 3" xfId="16702" xr:uid="{1BF65510-1C90-4A5C-B98E-97D7ECF1C355}"/>
    <cellStyle name="Note 2 2 4 2 2 3 2" xfId="22461" xr:uid="{F710B87E-3124-42A3-A80B-42381B6440A8}"/>
    <cellStyle name="Note 2 2 4 2 2 4" xfId="17213" xr:uid="{26035CE6-EE3E-4573-B37C-A99CBC372F78}"/>
    <cellStyle name="Note 2 2 4 2 2 4 2" xfId="22970" xr:uid="{4B624D51-FDBF-4E95-8E52-9B12D34B0F9D}"/>
    <cellStyle name="Note 2 2 4 2 2 5" xfId="18943" xr:uid="{07A5FE78-F946-4855-B23B-5752ACA07398}"/>
    <cellStyle name="Note 2 2 4 2 2 5 2" xfId="24699" xr:uid="{EA95045A-DC07-4A13-9F69-20B60871A4A7}"/>
    <cellStyle name="Note 2 2 4 2 2 6" xfId="19699" xr:uid="{E02FF3B5-0A9E-4F20-A12F-4E9B4FCD727B}"/>
    <cellStyle name="Note 2 2 4 2 2 6 2" xfId="25457" xr:uid="{3F394042-1913-443C-BA77-11C1CF52F0AD}"/>
    <cellStyle name="Note 2 2 4 2 2 7" xfId="15562" xr:uid="{D321D944-8899-4710-9578-5C369BD5F22D}"/>
    <cellStyle name="Note 2 2 4 2 2 7 2" xfId="21321" xr:uid="{56A81A78-1BEA-41E0-A06A-419F621E359A}"/>
    <cellStyle name="Note 2 2 4 2 2 8" xfId="19681" xr:uid="{F2E98A36-1C56-41B1-8A02-7D8EDF058186}"/>
    <cellStyle name="Note 2 2 4 2 2 8 2" xfId="25439" xr:uid="{EDB01311-5134-4118-8DF9-11220D1AE4EC}"/>
    <cellStyle name="Note 2 2 4 2 2 9" xfId="12912" xr:uid="{D84633C2-08A7-4803-A3BF-1AE86B84FB5A}"/>
    <cellStyle name="Note 2 2 4 2 20" xfId="12309" xr:uid="{944B625D-6CF8-4EEA-9C99-CA40BEABF99F}"/>
    <cellStyle name="Note 2 2 4 2 21" xfId="13607" xr:uid="{2B788CD9-6339-47A7-9C2E-BDE8BED0A801}"/>
    <cellStyle name="Note 2 2 4 2 22" xfId="20954" xr:uid="{62A7C808-4FC4-4673-9B6F-C8BA3CEF3372}"/>
    <cellStyle name="Note 2 2 4 2 3" xfId="9765" xr:uid="{CF67F4E2-117C-4AF9-8589-DE506B529424}"/>
    <cellStyle name="Note 2 2 4 2 3 10" xfId="15117" xr:uid="{19D67BD9-A402-4F2C-8592-7515C6099474}"/>
    <cellStyle name="Note 2 2 4 2 3 11" xfId="14167" xr:uid="{7900A4B9-0D4F-454B-9538-5239F1493ABE}"/>
    <cellStyle name="Note 2 2 4 2 3 12" xfId="15521" xr:uid="{EEFE5497-F6C9-4680-ABA5-D7E3E63C63FB}"/>
    <cellStyle name="Note 2 2 4 2 3 13" xfId="12610" xr:uid="{D1BBB112-86D4-4565-901F-CBCF8EF04616}"/>
    <cellStyle name="Note 2 2 4 2 3 2" xfId="4270" xr:uid="{7443F304-EFF3-4171-80D5-51823B6B0715}"/>
    <cellStyle name="Note 2 2 4 2 3 2 10" xfId="13821" xr:uid="{427C18B5-0B08-4019-AC57-A08F3BC9683C}"/>
    <cellStyle name="Note 2 2 4 2 3 2 11" xfId="14659" xr:uid="{61C92E2A-B526-4712-A051-FFDE2C13D294}"/>
    <cellStyle name="Note 2 2 4 2 3 2 12" xfId="11965" xr:uid="{272FEFD1-8A11-4798-BB06-476C23B79A35}"/>
    <cellStyle name="Note 2 2 4 2 3 2 2" xfId="16700" xr:uid="{156C4554-C016-4BE8-875A-40E558B9200C}"/>
    <cellStyle name="Note 2 2 4 2 3 2 2 2" xfId="22459" xr:uid="{66EEC78B-8976-4A51-897E-F96508AF4C98}"/>
    <cellStyle name="Note 2 2 4 2 3 2 3" xfId="16780" xr:uid="{5493A082-2B7B-4B47-96F2-4491C7E23FE7}"/>
    <cellStyle name="Note 2 2 4 2 3 2 3 2" xfId="22537" xr:uid="{84BEF786-9A3C-4A3B-B78F-DF00A4EC44F7}"/>
    <cellStyle name="Note 2 2 4 2 3 2 4" xfId="19821" xr:uid="{AB13F934-964C-4763-8BC8-9CE56418496D}"/>
    <cellStyle name="Note 2 2 4 2 3 2 4 2" xfId="25579" xr:uid="{2DF197A4-7CFE-4C05-9669-5FEBF9F4FA63}"/>
    <cellStyle name="Note 2 2 4 2 3 2 5" xfId="20099" xr:uid="{46A35146-393D-4AD7-B0B5-ADD2E05E1C7C}"/>
    <cellStyle name="Note 2 2 4 2 3 2 5 2" xfId="25858" xr:uid="{6DE56A49-BEA6-42EA-AE90-67C44A9795BF}"/>
    <cellStyle name="Note 2 2 4 2 3 2 6" xfId="19879" xr:uid="{EA31C67E-FDBD-4642-B2CB-B745648B86E7}"/>
    <cellStyle name="Note 2 2 4 2 3 2 6 2" xfId="25638" xr:uid="{16A31CE7-2D52-4E31-AAB1-B1FDA5D3AABE}"/>
    <cellStyle name="Note 2 2 4 2 3 2 7" xfId="20599" xr:uid="{3CE4DE22-921D-4F09-83BB-7F0477CA4C52}"/>
    <cellStyle name="Note 2 2 4 2 3 2 7 2" xfId="26358" xr:uid="{9FEBB4E8-EB66-41FB-9FC8-7CA371AE3BCB}"/>
    <cellStyle name="Note 2 2 4 2 3 2 8" xfId="13053" xr:uid="{86563FA8-1D2B-4D27-A59F-D1DE1C60F36A}"/>
    <cellStyle name="Note 2 2 4 2 3 2 9" xfId="12583" xr:uid="{CE2EBC61-082E-4981-8F52-FC9B9B7B46E7}"/>
    <cellStyle name="Note 2 2 4 2 3 3" xfId="18901" xr:uid="{3A82C4C2-2914-414B-80E0-AFD3645C6CB4}"/>
    <cellStyle name="Note 2 2 4 2 3 3 2" xfId="24657" xr:uid="{B33B1D8F-79DB-4BBB-8067-2AF703437AE1}"/>
    <cellStyle name="Note 2 2 4 2 3 4" xfId="19173" xr:uid="{7CF5629E-4BE2-4950-899E-1169EFFA44BF}"/>
    <cellStyle name="Note 2 2 4 2 3 4 2" xfId="24930" xr:uid="{B9311D02-B507-4580-BEB4-BBA1087A4974}"/>
    <cellStyle name="Note 2 2 4 2 3 5" xfId="19811" xr:uid="{825E6777-4A5A-4BB4-9A2C-3095718F2D88}"/>
    <cellStyle name="Note 2 2 4 2 3 5 2" xfId="25569" xr:uid="{661F547E-E809-44E7-B323-949655DC0CA1}"/>
    <cellStyle name="Note 2 2 4 2 3 6" xfId="19668" xr:uid="{F18D6FEF-2F0C-4C83-9166-7FE88DDD2A00}"/>
    <cellStyle name="Note 2 2 4 2 3 6 2" xfId="25425" xr:uid="{D2467871-002B-4FF1-B25D-38ECC5125E82}"/>
    <cellStyle name="Note 2 2 4 2 3 7" xfId="19707" xr:uid="{329407A3-5D7B-4661-98BF-A2EFA3E60933}"/>
    <cellStyle name="Note 2 2 4 2 3 7 2" xfId="25465" xr:uid="{27F1E8E0-345D-4CB6-B202-0BCA3F5AD23F}"/>
    <cellStyle name="Note 2 2 4 2 3 8" xfId="19276" xr:uid="{6873CAA2-399F-4888-A9E4-730D5A595E81}"/>
    <cellStyle name="Note 2 2 4 2 3 8 2" xfId="25032" xr:uid="{FBB8D33F-DB16-4653-AEF4-EE7B9BF1ED8E}"/>
    <cellStyle name="Note 2 2 4 2 3 9" xfId="15428" xr:uid="{982B92E3-9192-442B-956F-B6312D403C5C}"/>
    <cellStyle name="Note 2 2 4 2 4" xfId="10337" xr:uid="{3FE1A3B8-54A2-4F7B-A44A-1CA2021D6D40}"/>
    <cellStyle name="Note 2 2 4 2 4 10" xfId="14815" xr:uid="{084B27E0-EC4F-429F-AA75-0B7746BAA4A7}"/>
    <cellStyle name="Note 2 2 4 2 4 11" xfId="14913" xr:uid="{A10C6E9B-C23F-4340-BA8B-57E31CBF30EB}"/>
    <cellStyle name="Note 2 2 4 2 4 12" xfId="14285" xr:uid="{7CE5E9CB-D5DA-4819-B804-24E41BAA753B}"/>
    <cellStyle name="Note 2 2 4 2 4 13" xfId="13258" xr:uid="{E3FF95B9-C7A2-46A9-B2E8-BB4EF393A3CA}"/>
    <cellStyle name="Note 2 2 4 2 4 2" xfId="8437" xr:uid="{FA92FB74-60C7-4B44-A9F4-0DE9F49B4DC4}"/>
    <cellStyle name="Note 2 2 4 2 4 2 10" xfId="12759" xr:uid="{8A67DFD2-B5A9-44DC-ADE3-B8298BECA913}"/>
    <cellStyle name="Note 2 2 4 2 4 2 11" xfId="14921" xr:uid="{2437EF55-D3F6-4081-8746-55457168C258}"/>
    <cellStyle name="Note 2 2 4 2 4 2 12" xfId="12858" xr:uid="{91C515B6-3338-4A58-80CA-324B93D5BCB7}"/>
    <cellStyle name="Note 2 2 4 2 4 2 2" xfId="18373" xr:uid="{AE68F709-BAA7-4DDE-853D-CDB73D957704}"/>
    <cellStyle name="Note 2 2 4 2 4 2 2 2" xfId="24131" xr:uid="{58F7BA56-9B7C-481A-8DFA-4D3CF7D336D1}"/>
    <cellStyle name="Note 2 2 4 2 4 2 3" xfId="18556" xr:uid="{A5A75EC1-BF2B-4F5E-BDE3-E54AC8165365}"/>
    <cellStyle name="Note 2 2 4 2 4 2 3 2" xfId="24312" xr:uid="{8B4906A9-C64C-452B-8820-CCE6A8115F0E}"/>
    <cellStyle name="Note 2 2 4 2 4 2 4" xfId="18049" xr:uid="{009428F9-8C2C-41B8-B2BC-F331555E8A72}"/>
    <cellStyle name="Note 2 2 4 2 4 2 4 2" xfId="23807" xr:uid="{D4043617-71E3-4BE3-A072-ADA4F1F6E83D}"/>
    <cellStyle name="Note 2 2 4 2 4 2 5" xfId="18472" xr:uid="{7AA965DE-5324-4C83-B8B7-5D277D2AAC1D}"/>
    <cellStyle name="Note 2 2 4 2 4 2 5 2" xfId="24228" xr:uid="{0A4CE046-01E5-4482-9F0F-5EBC28FB1E90}"/>
    <cellStyle name="Note 2 2 4 2 4 2 6" xfId="11904" xr:uid="{1B139D66-21AD-4448-BF4D-BE0EE2977C03}"/>
    <cellStyle name="Note 2 2 4 2 4 2 6 2" xfId="12745" xr:uid="{8C407F0E-4BA9-4A7B-AD1B-9951C550CFCA}"/>
    <cellStyle name="Note 2 2 4 2 4 2 7" xfId="19440" xr:uid="{F8719267-8BFE-4FB9-90F2-4E8129667682}"/>
    <cellStyle name="Note 2 2 4 2 4 2 7 2" xfId="25196" xr:uid="{E00A4B23-01CF-443C-9610-4D360B247EAF}"/>
    <cellStyle name="Note 2 2 4 2 4 2 8" xfId="13882" xr:uid="{0866369E-176E-45B0-BAB8-ADCD503A9CA5}"/>
    <cellStyle name="Note 2 2 4 2 4 2 9" xfId="13747" xr:uid="{132695EF-7F30-442B-A729-0ADA32985406}"/>
    <cellStyle name="Note 2 2 4 2 4 3" xfId="19128" xr:uid="{24B22FB6-5580-4B72-ADFD-002450DA08AF}"/>
    <cellStyle name="Note 2 2 4 2 4 3 2" xfId="24885" xr:uid="{3BEBC95B-64B2-46C5-86DF-64668B917EAF}"/>
    <cellStyle name="Note 2 2 4 2 4 4" xfId="17495" xr:uid="{76489314-DE38-450E-AB1E-65C3EBBCD32B}"/>
    <cellStyle name="Note 2 2 4 2 4 4 2" xfId="23252" xr:uid="{31304D13-8738-45B5-8830-1B797748F678}"/>
    <cellStyle name="Note 2 2 4 2 4 5" xfId="19902" xr:uid="{7AA15D03-FBAF-4BAF-AD18-91086CEC14B8}"/>
    <cellStyle name="Note 2 2 4 2 4 5 2" xfId="25661" xr:uid="{116C6341-5EB0-42C9-AF7E-5E762FB8B824}"/>
    <cellStyle name="Note 2 2 4 2 4 6" xfId="19955" xr:uid="{2B928E79-F2CF-4DC6-854F-97D27FBD8B8C}"/>
    <cellStyle name="Note 2 2 4 2 4 6 2" xfId="25714" xr:uid="{76106FB9-D095-4635-8E56-2C41B6263C70}"/>
    <cellStyle name="Note 2 2 4 2 4 7" xfId="17603" xr:uid="{404A00C0-DBC3-4A86-96BD-42AF8C3DA921}"/>
    <cellStyle name="Note 2 2 4 2 4 7 2" xfId="23360" xr:uid="{8935D260-67CD-4516-9F55-B03E55FD20D6}"/>
    <cellStyle name="Note 2 2 4 2 4 8" xfId="17447" xr:uid="{7449FF9A-CD40-4B4A-A537-DC760A20D873}"/>
    <cellStyle name="Note 2 2 4 2 4 8 2" xfId="23204" xr:uid="{97C4F921-9BC2-4B33-8F26-8A202FA56C75}"/>
    <cellStyle name="Note 2 2 4 2 4 9" xfId="14812" xr:uid="{4320B841-E774-428A-BF7A-42BB0F5BC89A}"/>
    <cellStyle name="Note 2 2 4 2 5" xfId="11360" xr:uid="{6EA6C685-C4BF-44FE-8FFE-B448E30773D5}"/>
    <cellStyle name="Note 2 2 4 2 5 10" xfId="20783" xr:uid="{378EFAB4-24E2-4746-8A69-316F0DB32C1E}"/>
    <cellStyle name="Note 2 2 4 2 5 11" xfId="20990" xr:uid="{9C3E80D1-55AF-4837-8DCA-88B74D1B7BC2}"/>
    <cellStyle name="Note 2 2 4 2 5 12" xfId="21142" xr:uid="{3932DF52-0534-412B-AC07-9724CD2330E5}"/>
    <cellStyle name="Note 2 2 4 2 5 13" xfId="21247" xr:uid="{5FF9A7E9-ADF9-4A87-B527-935368DB6D1E}"/>
    <cellStyle name="Note 2 2 4 2 5 2" xfId="6161" xr:uid="{5AF10086-D560-4837-8363-A87831AD8668}"/>
    <cellStyle name="Note 2 2 4 2 5 2 10" xfId="12756" xr:uid="{2D172848-1E7C-4E8C-8312-2BBCD7A174EB}"/>
    <cellStyle name="Note 2 2 4 2 5 2 11" xfId="15017" xr:uid="{E61B0D04-7AC8-480A-A150-BF64269679E9}"/>
    <cellStyle name="Note 2 2 4 2 5 2 12" xfId="21128" xr:uid="{E8263536-9CB0-4213-801A-1FF3D65C46E2}"/>
    <cellStyle name="Note 2 2 4 2 5 2 2" xfId="17534" xr:uid="{161D083E-7C3C-477B-ADB2-36C5A71B7DB0}"/>
    <cellStyle name="Note 2 2 4 2 5 2 2 2" xfId="23291" xr:uid="{5FA68F57-651B-4EF1-A0C5-0F7CC62D4822}"/>
    <cellStyle name="Note 2 2 4 2 5 2 3" xfId="17780" xr:uid="{95D5B010-9CE1-4001-8702-E6D59B2764F3}"/>
    <cellStyle name="Note 2 2 4 2 5 2 3 2" xfId="23537" xr:uid="{1DE2AE6E-7D02-423C-9F41-6D2E05A6C182}"/>
    <cellStyle name="Note 2 2 4 2 5 2 4" xfId="17210" xr:uid="{F4DB7ED5-EC4D-49CD-9C08-961775726928}"/>
    <cellStyle name="Note 2 2 4 2 5 2 4 2" xfId="22967" xr:uid="{C6719737-8EE4-458D-B1DE-6157D3A0E898}"/>
    <cellStyle name="Note 2 2 4 2 5 2 5" xfId="17828" xr:uid="{42DA4B4F-6F5C-4E46-B97B-26FD901C2675}"/>
    <cellStyle name="Note 2 2 4 2 5 2 5 2" xfId="23585" xr:uid="{2AAF15F5-8725-4E9A-973A-0ED5072BEBBF}"/>
    <cellStyle name="Note 2 2 4 2 5 2 6" xfId="16247" xr:uid="{97781C1F-2EA3-40F3-A92F-EF4D267C0840}"/>
    <cellStyle name="Note 2 2 4 2 5 2 6 2" xfId="22003" xr:uid="{2A4168B6-1FC8-4C04-8B44-8084B2D81453}"/>
    <cellStyle name="Note 2 2 4 2 5 2 7" xfId="16940" xr:uid="{9E100A4F-93A1-45BF-BB88-14A852A7DD45}"/>
    <cellStyle name="Note 2 2 4 2 5 2 7 2" xfId="22697" xr:uid="{6C5DFB58-6009-4E38-A0F6-6E9F51C0B64F}"/>
    <cellStyle name="Note 2 2 4 2 5 2 8" xfId="14288" xr:uid="{46ABD211-712E-4F34-B6E1-4B289C98E917}"/>
    <cellStyle name="Note 2 2 4 2 5 2 9" xfId="14926" xr:uid="{F6D252C3-065F-4AC3-9091-678F9750C7CD}"/>
    <cellStyle name="Note 2 2 4 2 5 3" xfId="19531" xr:uid="{366D4A1A-0323-456B-B410-725CC0806FD8}"/>
    <cellStyle name="Note 2 2 4 2 5 3 2" xfId="25288" xr:uid="{62147086-6427-43CD-AC5B-ADF1B3995175}"/>
    <cellStyle name="Note 2 2 4 2 5 4" xfId="19849" xr:uid="{762F2E3C-04A8-403D-BC6B-43C87273752A}"/>
    <cellStyle name="Note 2 2 4 2 5 4 2" xfId="25608" xr:uid="{FA24FD9B-3DD3-43EE-996E-ED9724B9E291}"/>
    <cellStyle name="Note 2 2 4 2 5 5" xfId="20120" xr:uid="{BC637B49-2DA2-45A9-899E-7EFD5D74745D}"/>
    <cellStyle name="Note 2 2 4 2 5 5 2" xfId="25879" xr:uid="{9584A552-A6B5-4E67-881D-A8BBA339F382}"/>
    <cellStyle name="Note 2 2 4 2 5 6" xfId="20329" xr:uid="{43F38D8A-673E-4615-85CC-790FBABCFB3E}"/>
    <cellStyle name="Note 2 2 4 2 5 6 2" xfId="26088" xr:uid="{822C8DCC-58FB-4262-B6A9-EA46AD4F686B}"/>
    <cellStyle name="Note 2 2 4 2 5 7" xfId="20493" xr:uid="{2FED78A2-B36F-480D-9162-291AE48B0B62}"/>
    <cellStyle name="Note 2 2 4 2 5 7 2" xfId="26252" xr:uid="{7C2E0C44-E17B-41DF-B4D0-9D1E69069035}"/>
    <cellStyle name="Note 2 2 4 2 5 8" xfId="18946" xr:uid="{B7FF26C8-A82A-4996-8C77-5504BE9B8E80}"/>
    <cellStyle name="Note 2 2 4 2 5 8 2" xfId="24702" xr:uid="{88572168-F16C-4259-A6F5-DB7D4B7959D4}"/>
    <cellStyle name="Note 2 2 4 2 5 9" xfId="13957" xr:uid="{1038E5F6-6AF3-436C-BD9E-D10B695EEE5F}"/>
    <cellStyle name="Note 2 2 4 2 6" xfId="8958" xr:uid="{D51DA8FF-DAF8-4607-A0A2-17AE8D6616B8}"/>
    <cellStyle name="Note 2 2 4 2 6 10" xfId="14707" xr:uid="{0B717B52-7E6D-46C1-898F-7569B219D1C8}"/>
    <cellStyle name="Note 2 2 4 2 6 11" xfId="13680" xr:uid="{398DC72F-B230-4645-AD46-5B8FBC9CD71B}"/>
    <cellStyle name="Note 2 2 4 2 6 12" xfId="13514" xr:uid="{5AF1132B-5869-41BC-833A-54B0023E9535}"/>
    <cellStyle name="Note 2 2 4 2 6 13" xfId="21257" xr:uid="{CE2A594A-E330-49FA-8910-B935C5BA0B65}"/>
    <cellStyle name="Note 2 2 4 2 6 2" xfId="4267" xr:uid="{AA07629F-098C-4F35-A899-150832CF22E4}"/>
    <cellStyle name="Note 2 2 4 2 6 2 10" xfId="12283" xr:uid="{0594011D-FF74-4EEC-8FCB-871E4FD7913D}"/>
    <cellStyle name="Note 2 2 4 2 6 2 11" xfId="11952" xr:uid="{6BFE02C9-7CD1-4191-86ED-8F25792A1FAC}"/>
    <cellStyle name="Note 2 2 4 2 6 2 12" xfId="13096" xr:uid="{62E0C9FC-FC17-45E1-9ABD-5537A6C6EC06}"/>
    <cellStyle name="Note 2 2 4 2 6 2 2" xfId="16698" xr:uid="{67954CC2-B329-48B4-97BA-1E87AB7BDBDC}"/>
    <cellStyle name="Note 2 2 4 2 6 2 2 2" xfId="22457" xr:uid="{1BADF328-278A-4FAC-AD38-38F47D63FC0B}"/>
    <cellStyle name="Note 2 2 4 2 6 2 3" xfId="16774" xr:uid="{D17B4031-679D-4F80-B74F-B98338D2A073}"/>
    <cellStyle name="Note 2 2 4 2 6 2 3 2" xfId="22531" xr:uid="{299A244E-3FFF-477C-AE5B-102DF33BCAF3}"/>
    <cellStyle name="Note 2 2 4 2 6 2 4" xfId="17080" xr:uid="{553F9B85-49E1-4C38-87B7-73547DD6A712}"/>
    <cellStyle name="Note 2 2 4 2 6 2 4 2" xfId="22837" xr:uid="{ACC7CB0F-D844-4B03-A50D-F7A4293065B7}"/>
    <cellStyle name="Note 2 2 4 2 6 2 5" xfId="17068" xr:uid="{D92BE8F1-BA9B-41D0-80C0-71CF5B0D6560}"/>
    <cellStyle name="Note 2 2 4 2 6 2 5 2" xfId="22825" xr:uid="{948A5DD7-37FD-407D-AD37-EBAAD8786686}"/>
    <cellStyle name="Note 2 2 4 2 6 2 6" xfId="17526" xr:uid="{28B77BD1-6E7D-40F8-B49F-A46C9822B578}"/>
    <cellStyle name="Note 2 2 4 2 6 2 6 2" xfId="23283" xr:uid="{1CAE3D69-9886-47CF-BBA0-A89528238A70}"/>
    <cellStyle name="Note 2 2 4 2 6 2 7" xfId="17221" xr:uid="{BC768323-257A-4F86-9AAE-0D7DF9F3AFF4}"/>
    <cellStyle name="Note 2 2 4 2 6 2 7 2" xfId="22978" xr:uid="{1D362144-1551-428D-A51A-3B953C087DF7}"/>
    <cellStyle name="Note 2 2 4 2 6 2 8" xfId="12897" xr:uid="{B3230B7C-08AC-4DE5-8ACD-341CF94BC38D}"/>
    <cellStyle name="Note 2 2 4 2 6 2 9" xfId="13775" xr:uid="{B7539D59-64D1-404D-AC5D-36AB64595C6E}"/>
    <cellStyle name="Note 2 2 4 2 6 3" xfId="18589" xr:uid="{8AC2C715-0915-4DF3-9604-8181091338B2}"/>
    <cellStyle name="Note 2 2 4 2 6 3 2" xfId="24345" xr:uid="{1D1FBFE9-1F58-4331-BE67-138A119BB9BE}"/>
    <cellStyle name="Note 2 2 4 2 6 4" xfId="19583" xr:uid="{3B9958AA-3FDF-4036-A470-AD37DFFF6F29}"/>
    <cellStyle name="Note 2 2 4 2 6 4 2" xfId="25340" xr:uid="{9C9E31F8-E5D0-47AC-863D-371A4186E4E9}"/>
    <cellStyle name="Note 2 2 4 2 6 5" xfId="18375" xr:uid="{DF1BDB5C-8DBD-4CD1-9D10-F730DBF00D54}"/>
    <cellStyle name="Note 2 2 4 2 6 5 2" xfId="24133" xr:uid="{A1C109DF-7C9C-4D83-A99D-15AE681AE737}"/>
    <cellStyle name="Note 2 2 4 2 6 6" xfId="17905" xr:uid="{E8745CC4-4EC4-4222-9525-6FE356D6886D}"/>
    <cellStyle name="Note 2 2 4 2 6 6 2" xfId="23662" xr:uid="{2C1E78B3-4DB3-4304-9C2A-2AFDAD13E540}"/>
    <cellStyle name="Note 2 2 4 2 6 7" xfId="20032" xr:uid="{D8065FC5-A27C-4247-83D7-038389765435}"/>
    <cellStyle name="Note 2 2 4 2 6 7 2" xfId="25791" xr:uid="{A2B2135B-AD80-41BE-82ED-AB6FD57F0F86}"/>
    <cellStyle name="Note 2 2 4 2 6 8" xfId="20627" xr:uid="{E199AFEB-9145-4E8C-BE2D-97BDD095BD86}"/>
    <cellStyle name="Note 2 2 4 2 6 8 2" xfId="26386" xr:uid="{72CD13E3-BFD9-49A9-9352-2BBF0C549A9B}"/>
    <cellStyle name="Note 2 2 4 2 6 9" xfId="14396" xr:uid="{33648A10-1260-41FD-B3CF-D011B301EC5E}"/>
    <cellStyle name="Note 2 2 4 2 7" xfId="4266" xr:uid="{80C3E377-2DF7-4F45-BD34-77D3A3489891}"/>
    <cellStyle name="Note 2 2 4 2 7 10" xfId="13440" xr:uid="{33AC4B67-FD82-463A-BC61-9CCAC5E58170}"/>
    <cellStyle name="Note 2 2 4 2 7 11" xfId="14457" xr:uid="{593A07A6-6F79-43AE-A510-C4A6578F8B11}"/>
    <cellStyle name="Note 2 2 4 2 7 12" xfId="20857" xr:uid="{9A78BBC4-6E39-403B-869B-EF8802930B47}"/>
    <cellStyle name="Note 2 2 4 2 7 2" xfId="16697" xr:uid="{0B618088-0186-4440-AAB8-4CB1BA9B13A8}"/>
    <cellStyle name="Note 2 2 4 2 7 2 2" xfId="22456" xr:uid="{C55D5C68-5AC2-46C0-BDE8-E1F327B32F73}"/>
    <cellStyle name="Note 2 2 4 2 7 3" xfId="18749" xr:uid="{26131B0C-3F11-4ECC-95E4-8FAB96225DBE}"/>
    <cellStyle name="Note 2 2 4 2 7 3 2" xfId="24505" xr:uid="{52733C6A-BA3F-41CA-A1B1-B668ED1D3E91}"/>
    <cellStyle name="Note 2 2 4 2 7 4" xfId="11905" xr:uid="{37F79153-3DFB-4943-805D-3D8DF0FE9E3E}"/>
    <cellStyle name="Note 2 2 4 2 7 4 2" xfId="14218" xr:uid="{A63B3043-DF9C-4F2D-8E60-EC04DA46ED75}"/>
    <cellStyle name="Note 2 2 4 2 7 5" xfId="19049" xr:uid="{4E3D9AA3-0329-4A9B-B2F9-588DBB6A93E9}"/>
    <cellStyle name="Note 2 2 4 2 7 5 2" xfId="24806" xr:uid="{1A2E2D33-101B-4BA9-88FA-5F70A5217E42}"/>
    <cellStyle name="Note 2 2 4 2 7 6" xfId="20255" xr:uid="{E10F4217-5A07-4A1F-96CA-DF7DCFBE788B}"/>
    <cellStyle name="Note 2 2 4 2 7 6 2" xfId="26014" xr:uid="{0ED0CC20-1C9D-4ED3-A977-8EC151D65B7A}"/>
    <cellStyle name="Note 2 2 4 2 7 7" xfId="18847" xr:uid="{41BC9F28-273D-4B76-8D4C-F938E04631D9}"/>
    <cellStyle name="Note 2 2 4 2 7 7 2" xfId="24603" xr:uid="{FE64EDA0-245C-44C3-B497-AB3071FA7B11}"/>
    <cellStyle name="Note 2 2 4 2 7 8" xfId="14262" xr:uid="{6FD63C96-916B-4116-B2C4-8A49738A7BF8}"/>
    <cellStyle name="Note 2 2 4 2 7 9" xfId="13880" xr:uid="{D7CCB6B0-8D27-44A1-8F6B-99013118BF34}"/>
    <cellStyle name="Note 2 2 4 2 8" xfId="4264" xr:uid="{9D67674E-80CD-484B-BC0E-599AA54610DD}"/>
    <cellStyle name="Note 2 2 4 2 8 10" xfId="13650" xr:uid="{996C006C-A518-4F4A-823A-CDC6716D07E5}"/>
    <cellStyle name="Note 2 2 4 2 8 11" xfId="12811" xr:uid="{6FA942FC-2976-42D9-A758-9C748FFB92D8}"/>
    <cellStyle name="Note 2 2 4 2 8 12" xfId="12973" xr:uid="{8D5A6871-4307-4C74-92FC-53EA8B414933}"/>
    <cellStyle name="Note 2 2 4 2 8 2" xfId="16695" xr:uid="{6F06B356-60F6-4256-B1D2-50B42448F385}"/>
    <cellStyle name="Note 2 2 4 2 8 2 2" xfId="22454" xr:uid="{E396AE62-F2AE-4646-BC87-39A2BC73D7D8}"/>
    <cellStyle name="Note 2 2 4 2 8 3" xfId="19509" xr:uid="{7862707A-D262-4F13-B107-FCD4775103BB}"/>
    <cellStyle name="Note 2 2 4 2 8 3 2" xfId="25265" xr:uid="{124EEE9E-396A-48C7-BE77-4731AFED2EB3}"/>
    <cellStyle name="Note 2 2 4 2 8 4" xfId="16204" xr:uid="{7EAEE462-6256-4D31-96FF-87A9ED28C45A}"/>
    <cellStyle name="Note 2 2 4 2 8 4 2" xfId="21960" xr:uid="{2E2F32EA-B4AA-44F8-B68E-1B227D1E5A45}"/>
    <cellStyle name="Note 2 2 4 2 8 5" xfId="17509" xr:uid="{1B9560B8-A7DA-49EB-8119-8986A59FD9FC}"/>
    <cellStyle name="Note 2 2 4 2 8 5 2" xfId="23266" xr:uid="{4E4E3796-F5B2-40B3-B94B-4E9278573920}"/>
    <cellStyle name="Note 2 2 4 2 8 6" xfId="18723" xr:uid="{3907687E-6472-4805-9734-DFE07F79F653}"/>
    <cellStyle name="Note 2 2 4 2 8 6 2" xfId="24479" xr:uid="{5C49D0B9-8B2F-40A4-800E-C8C1F10950C5}"/>
    <cellStyle name="Note 2 2 4 2 8 7" xfId="16756" xr:uid="{D8DC72D0-AD59-491D-973B-3A7D0C0B4892}"/>
    <cellStyle name="Note 2 2 4 2 8 7 2" xfId="22514" xr:uid="{68C4AAE4-8B11-4A9F-B430-311A2424A15A}"/>
    <cellStyle name="Note 2 2 4 2 8 8" xfId="12894" xr:uid="{23AEF6CA-04F9-4034-A6DA-91D6DC4F4F6A}"/>
    <cellStyle name="Note 2 2 4 2 8 9" xfId="14076" xr:uid="{1E2B9B49-1C28-4857-B47A-519378570B1C}"/>
    <cellStyle name="Note 2 2 4 2 9" xfId="11717" xr:uid="{97203A72-8628-4481-A916-D24DEFD8EA90}"/>
    <cellStyle name="Note 2 2 4 2 9 10" xfId="21075" xr:uid="{EF233940-89E1-484F-A5B2-E256C1476C79}"/>
    <cellStyle name="Note 2 2 4 2 9 11" xfId="21203" xr:uid="{B5F516D1-14B1-451D-8983-8E1EE66EE2C7}"/>
    <cellStyle name="Note 2 2 4 2 9 12" xfId="21289" xr:uid="{D41322E7-04B4-4913-9F13-67DFC3BFD94B}"/>
    <cellStyle name="Note 2 2 4 2 9 2" xfId="19672" xr:uid="{1C3C2550-2EF6-4B1E-984D-5050EFC52D29}"/>
    <cellStyle name="Note 2 2 4 2 9 2 2" xfId="25429" xr:uid="{2A4CF9D3-C50C-4480-8FA9-641C8503088E}"/>
    <cellStyle name="Note 2 2 4 2 9 3" xfId="19970" xr:uid="{6B837440-E657-4634-93AA-057CE628ACE1}"/>
    <cellStyle name="Note 2 2 4 2 9 3 2" xfId="25729" xr:uid="{6BE56CE1-87AE-4C85-88BB-4A5B2C1DAEFA}"/>
    <cellStyle name="Note 2 2 4 2 9 4" xfId="20225" xr:uid="{77D28D8A-B356-41F7-9098-74CFFA5A6E87}"/>
    <cellStyle name="Note 2 2 4 2 9 4 2" xfId="25984" xr:uid="{133A6A4F-C199-4678-BA3F-9359DCD01F87}"/>
    <cellStyle name="Note 2 2 4 2 9 5" xfId="20417" xr:uid="{87347614-7B51-4C6C-9302-A4AC265DF68C}"/>
    <cellStyle name="Note 2 2 4 2 9 5 2" xfId="26176" xr:uid="{66FFA922-11F3-4578-8038-8A529276B376}"/>
    <cellStyle name="Note 2 2 4 2 9 6" xfId="20553" xr:uid="{3D4EA982-E17A-4401-984D-605AA900039E}"/>
    <cellStyle name="Note 2 2 4 2 9 6 2" xfId="26312" xr:uid="{A6A7B3E8-B4E6-40C1-9FBB-EF303850A578}"/>
    <cellStyle name="Note 2 2 4 2 9 7" xfId="20140" xr:uid="{2E376CE2-7C10-4C15-9D43-68C241F928EA}"/>
    <cellStyle name="Note 2 2 4 2 9 7 2" xfId="25899" xr:uid="{4AE8FEC1-76AD-41CB-82AB-4AF87068516F}"/>
    <cellStyle name="Note 2 2 4 2 9 8" xfId="20637" xr:uid="{20239E3E-577A-4CF6-8D1C-354C3F8C756D}"/>
    <cellStyle name="Note 2 2 4 2 9 9" xfId="20885" xr:uid="{7711A5AA-A839-4EF8-AF61-AD864C42EE6A}"/>
    <cellStyle name="Note 2 2 4 3" xfId="16705" xr:uid="{B656C58A-A369-4C79-8F3A-FB28101951FC}"/>
    <cellStyle name="Note 2 2 4 3 2" xfId="22464" xr:uid="{48546270-5F9C-497A-BFCF-51F60E821385}"/>
    <cellStyle name="Note 2 2 4 4" xfId="17117" xr:uid="{FF1CDF55-ED6C-43D4-B4B3-513C1B4D805E}"/>
    <cellStyle name="Note 2 2 4 4 2" xfId="22874" xr:uid="{8F14D6EC-2C96-4BE1-B1C5-F06DF9109676}"/>
    <cellStyle name="Note 2 2 4 5" xfId="16250" xr:uid="{C1C322FC-DB20-4D6D-94BF-9DD6F141BB03}"/>
    <cellStyle name="Note 2 2 4 5 2" xfId="22006" xr:uid="{B67E6DFB-CDA9-4D90-A7E9-6E49CDFFF7E7}"/>
    <cellStyle name="Note 2 2 4 6" xfId="17834" xr:uid="{156DD585-57E9-48FA-9E50-1C127912EB5E}"/>
    <cellStyle name="Note 2 2 4 6 2" xfId="23591" xr:uid="{B596012D-AF11-4ADD-A6E6-52411F000BEC}"/>
    <cellStyle name="Note 2 2 4 7" xfId="20311" xr:uid="{494839E7-A5B0-4C7B-99DF-DDEFABABFB2A}"/>
    <cellStyle name="Note 2 2 4 7 2" xfId="26070" xr:uid="{9178BFBF-7725-4354-8CC8-1D61590493CE}"/>
    <cellStyle name="Note 2 2 4 8" xfId="18537" xr:uid="{0FB02071-1C31-4F78-8735-BF4AAB55742F}"/>
    <cellStyle name="Note 2 2 4 8 2" xfId="24293" xr:uid="{522C9765-20CF-44C8-9B26-6FD4CF98F47D}"/>
    <cellStyle name="Note 2 2 4 9" xfId="12915" xr:uid="{077AFB42-2ED2-4C24-9BF7-A5E93F2E1ED7}"/>
    <cellStyle name="Note 2 2 5" xfId="6533" xr:uid="{8700F19C-A358-4A67-8FB6-FC6A5757E2CD}"/>
    <cellStyle name="Note 2 2 5 10" xfId="11133" xr:uid="{33EC6D34-F91A-47B7-A9A8-CA76CA6DFA9F}"/>
    <cellStyle name="Note 2 2 5 10 10" xfId="20946" xr:uid="{1D96D2E6-9048-4E07-B0F3-CB9E43D73704}"/>
    <cellStyle name="Note 2 2 5 10 11" xfId="21108" xr:uid="{F7D0C8AE-1462-4B48-8FA8-08FE475E3758}"/>
    <cellStyle name="Note 2 2 5 10 12" xfId="21279" xr:uid="{B662B8E5-7157-4A40-A75F-7BC3ADF4BEDC}"/>
    <cellStyle name="Note 2 2 5 10 2" xfId="19441" xr:uid="{3A218CCC-FE22-41CC-8221-A9E2DC2311C1}"/>
    <cellStyle name="Note 2 2 5 10 2 2" xfId="25197" xr:uid="{85BD1292-ACFC-4B8A-B55B-9B88EA6DCAA6}"/>
    <cellStyle name="Note 2 2 5 10 3" xfId="19770" xr:uid="{C59442C9-B7CE-4F07-9E21-1A02442831AC}"/>
    <cellStyle name="Note 2 2 5 10 3 2" xfId="25528" xr:uid="{E80F73F5-9C39-4E73-BFE0-2A158E5DB092}"/>
    <cellStyle name="Note 2 2 5 10 4" xfId="20055" xr:uid="{3DCD3BB0-92E3-4BBF-8A2D-79C6CDE60F7B}"/>
    <cellStyle name="Note 2 2 5 10 4 2" xfId="25814" xr:uid="{BEE3FACD-3CC6-4C47-9CF6-FEFC9E6EBE8E}"/>
    <cellStyle name="Note 2 2 5 10 5" xfId="20285" xr:uid="{882FC29F-9A5B-48E8-9414-97BD0DA77AA4}"/>
    <cellStyle name="Note 2 2 5 10 5 2" xfId="26044" xr:uid="{3FC4E21A-E555-44AA-92F4-9BA139C0FAC8}"/>
    <cellStyle name="Note 2 2 5 10 6" xfId="20460" xr:uid="{F24AD20E-8F85-4242-9FB9-D40F8BFB35E5}"/>
    <cellStyle name="Note 2 2 5 10 6 2" xfId="26219" xr:uid="{6D4795FB-E448-47EB-95EE-06FBAE83DE59}"/>
    <cellStyle name="Note 2 2 5 10 7" xfId="17297" xr:uid="{B688FFE0-F45B-4FD6-AE9A-4195D50D6A7D}"/>
    <cellStyle name="Note 2 2 5 10 7 2" xfId="23054" xr:uid="{B3A14DB0-D085-496F-A788-8D302F102797}"/>
    <cellStyle name="Note 2 2 5 10 8" xfId="13780" xr:uid="{4F2D2431-4183-445E-B97A-6434FCFE26D8}"/>
    <cellStyle name="Note 2 2 5 10 9" xfId="20724" xr:uid="{5EEA59A4-9677-4A15-B6B7-4F27C0D1960E}"/>
    <cellStyle name="Note 2 2 5 11" xfId="4263" xr:uid="{FED3B632-28D0-48CB-AE0E-EBF33A727274}"/>
    <cellStyle name="Note 2 2 5 11 10" xfId="13383" xr:uid="{B6FF3FD8-D33B-4348-93EA-F5EF10F1CB19}"/>
    <cellStyle name="Note 2 2 5 11 11" xfId="15002" xr:uid="{478A8883-D30C-40E8-B873-07E80BD75E01}"/>
    <cellStyle name="Note 2 2 5 11 12" xfId="14512" xr:uid="{A8EC2DC1-F6D0-4F05-B316-9845F82F4347}"/>
    <cellStyle name="Note 2 2 5 11 2" xfId="16694" xr:uid="{FD80A46E-F4D5-40DC-BC1D-1AF4004951CF}"/>
    <cellStyle name="Note 2 2 5 11 2 2" xfId="22453" xr:uid="{4A6259FA-412E-4F8A-B484-A771AB97870A}"/>
    <cellStyle name="Note 2 2 5 11 3" xfId="16771" xr:uid="{FE3A5A95-FB4B-4121-87B8-182B3868BF2B}"/>
    <cellStyle name="Note 2 2 5 11 3 2" xfId="22528" xr:uid="{500E0C6F-024F-4A26-81F0-01F4CC42F4A4}"/>
    <cellStyle name="Note 2 2 5 11 4" xfId="18853" xr:uid="{AED59200-CF8E-4999-A1A7-09281C0730F9}"/>
    <cellStyle name="Note 2 2 5 11 4 2" xfId="24609" xr:uid="{DD87F657-C1D3-4620-AD17-F98420C0A69E}"/>
    <cellStyle name="Note 2 2 5 11 5" xfId="17088" xr:uid="{C5EE14AF-11E0-4D75-B5D1-545776C0DFB8}"/>
    <cellStyle name="Note 2 2 5 11 5 2" xfId="22845" xr:uid="{E3B48524-A3D4-4556-BED5-AA6060DDF504}"/>
    <cellStyle name="Note 2 2 5 11 6" xfId="19809" xr:uid="{F6CFE3FE-0FA8-4004-95D6-BEF6732676C5}"/>
    <cellStyle name="Note 2 2 5 11 6 2" xfId="25567" xr:uid="{F68F0203-9C5C-48B6-ADEE-617E54287852}"/>
    <cellStyle name="Note 2 2 5 11 7" xfId="17829" xr:uid="{2DB27DDE-AE5B-4379-B949-E54C853ABB77}"/>
    <cellStyle name="Note 2 2 5 11 7 2" xfId="23586" xr:uid="{A6B29DDF-6342-4E10-ABB5-DAD943B80D42}"/>
    <cellStyle name="Note 2 2 5 11 8" xfId="15251" xr:uid="{F1C29947-08E3-42A1-80EC-835CAF283C32}"/>
    <cellStyle name="Note 2 2 5 11 9" xfId="12578" xr:uid="{1B73D386-0BFA-419F-BD14-035E6129A14C}"/>
    <cellStyle name="Note 2 2 5 12" xfId="17672" xr:uid="{C3009C25-2D80-494C-B188-D105B83CED54}"/>
    <cellStyle name="Note 2 2 5 12 2" xfId="23429" xr:uid="{808B12C9-AE7C-41B2-98DA-9DCF6F8C2D7E}"/>
    <cellStyle name="Note 2 2 5 13" xfId="17430" xr:uid="{FF931A05-2400-46D7-9380-038D109A3081}"/>
    <cellStyle name="Note 2 2 5 13 2" xfId="23187" xr:uid="{B4033BA4-9945-4B5E-A138-AAE7F60B125B}"/>
    <cellStyle name="Note 2 2 5 14" xfId="19795" xr:uid="{7DAC7463-461F-4835-92F9-252F82524E25}"/>
    <cellStyle name="Note 2 2 5 14 2" xfId="25553" xr:uid="{01CC829B-036F-4F4A-85B3-BB52A053C790}"/>
    <cellStyle name="Note 2 2 5 15" xfId="19785" xr:uid="{3A63A24E-6F57-4512-84DC-F06D45277193}"/>
    <cellStyle name="Note 2 2 5 15 2" xfId="25543" xr:uid="{3B7B2AA1-B799-48B5-8F6F-5C268AEC16FE}"/>
    <cellStyle name="Note 2 2 5 16" xfId="15535" xr:uid="{34EF2410-676A-4AAB-8A8E-A0D301EF0B64}"/>
    <cellStyle name="Note 2 2 5 16 2" xfId="21295" xr:uid="{BDBCE8F5-11AA-4243-875F-530F967DF0B7}"/>
    <cellStyle name="Note 2 2 5 17" xfId="17907" xr:uid="{A7F109B4-0CF5-4A90-A354-A4C506F31C4F}"/>
    <cellStyle name="Note 2 2 5 17 2" xfId="23664" xr:uid="{63C50B10-E29C-4568-A50D-B34833680739}"/>
    <cellStyle name="Note 2 2 5 18" xfId="14018" xr:uid="{4FD7A69D-DD05-4F13-93C0-60FB76A48B4B}"/>
    <cellStyle name="Note 2 2 5 19" xfId="14864" xr:uid="{C76BCA9F-B028-4298-B0E1-C2E333150D48}"/>
    <cellStyle name="Note 2 2 5 2" xfId="4260" xr:uid="{C2EB117D-95D1-4B85-B44A-2ACFA31CE5BB}"/>
    <cellStyle name="Note 2 2 5 2 10" xfId="12411" xr:uid="{6EE8FA0B-BA16-4320-BF4B-2C3387B117FD}"/>
    <cellStyle name="Note 2 2 5 2 11" xfId="14291" xr:uid="{1D7286CB-2822-430E-B5B6-EEE5E71A297E}"/>
    <cellStyle name="Note 2 2 5 2 12" xfId="14053" xr:uid="{1F1D2BB1-0706-4818-92EE-6C680A1462CF}"/>
    <cellStyle name="Note 2 2 5 2 13" xfId="14857" xr:uid="{F2CABEDF-275C-46F0-80D7-CDCCCA721E9D}"/>
    <cellStyle name="Note 2 2 5 2 2" xfId="4259" xr:uid="{E000144C-B9EB-4C30-9F95-CEF21A55C4FA}"/>
    <cellStyle name="Note 2 2 5 2 2 10" xfId="14495" xr:uid="{22EBD146-A6A7-4495-9F38-2C158E8D9B1C}"/>
    <cellStyle name="Note 2 2 5 2 2 11" xfId="14040" xr:uid="{1191558B-9B36-4F10-886A-09E2BBB5E0AB}"/>
    <cellStyle name="Note 2 2 5 2 2 12" xfId="14862" xr:uid="{C880EF80-58B1-4FD7-8FF5-C3F221996B90}"/>
    <cellStyle name="Note 2 2 5 2 2 2" xfId="16692" xr:uid="{741900D7-B453-44D1-A405-D57CF8D050BA}"/>
    <cellStyle name="Note 2 2 5 2 2 2 2" xfId="22451" xr:uid="{48B9960A-2BB8-4F4E-9C50-68AD17AC4650}"/>
    <cellStyle name="Note 2 2 5 2 2 3" xfId="17651" xr:uid="{97CCE704-39E3-463C-B94D-DF031F6A2FD6}"/>
    <cellStyle name="Note 2 2 5 2 2 3 2" xfId="23408" xr:uid="{7C19C1AF-E8A4-40E8-8477-EA7F718C7FC6}"/>
    <cellStyle name="Note 2 2 5 2 2 4" xfId="16198" xr:uid="{E77D421C-A2B8-4241-8849-2C42A343DEA9}"/>
    <cellStyle name="Note 2 2 5 2 2 4 2" xfId="21954" xr:uid="{82259518-E24B-4FBA-BFEE-71D855317A02}"/>
    <cellStyle name="Note 2 2 5 2 2 5" xfId="17952" xr:uid="{009EC55D-C8F7-441A-8E2A-4A3C2F8E9595}"/>
    <cellStyle name="Note 2 2 5 2 2 5 2" xfId="23710" xr:uid="{69F4B16B-1B38-4120-99AB-EB044CF9B09E}"/>
    <cellStyle name="Note 2 2 5 2 2 6" xfId="19370" xr:uid="{948C6ECD-3FBC-40A0-989B-31EEFC85906B}"/>
    <cellStyle name="Note 2 2 5 2 2 6 2" xfId="25126" xr:uid="{86FE06A8-2C85-4909-AE0B-FC897640F686}"/>
    <cellStyle name="Note 2 2 5 2 2 7" xfId="18356" xr:uid="{770CA285-7978-4317-8CE9-92B27138A939}"/>
    <cellStyle name="Note 2 2 5 2 2 7 2" xfId="24114" xr:uid="{4F52A97E-5EC6-4A03-ADA4-AD664B0AD6AC}"/>
    <cellStyle name="Note 2 2 5 2 2 8" xfId="12757" xr:uid="{C9908371-E387-44DC-B005-FFF104AAC24F}"/>
    <cellStyle name="Note 2 2 5 2 2 9" xfId="14069" xr:uid="{7B8D967A-CCFD-4CAD-842A-6B92008C327A}"/>
    <cellStyle name="Note 2 2 5 2 3" xfId="16693" xr:uid="{C04D5EC5-7800-4FF7-B902-C76CF89B43A3}"/>
    <cellStyle name="Note 2 2 5 2 3 2" xfId="22452" xr:uid="{B0D06A46-A15F-42CA-B03E-02AE471BED44}"/>
    <cellStyle name="Note 2 2 5 2 4" xfId="16764" xr:uid="{DAAF0BB5-AC1C-4953-A5F7-AC24B083FC63}"/>
    <cellStyle name="Note 2 2 5 2 4 2" xfId="22521" xr:uid="{78211827-D6C5-4780-93D6-3D1C86320D60}"/>
    <cellStyle name="Note 2 2 5 2 5" xfId="19728" xr:uid="{60114D11-4B2E-492F-99AB-F61D84340537}"/>
    <cellStyle name="Note 2 2 5 2 5 2" xfId="25486" xr:uid="{F59C1C39-332A-48DA-8E04-9204E17B86EE}"/>
    <cellStyle name="Note 2 2 5 2 6" xfId="20024" xr:uid="{101F9D5D-8030-425D-95E2-5CC081AE980C}"/>
    <cellStyle name="Note 2 2 5 2 6 2" xfId="25783" xr:uid="{87E857E2-A1D5-4DC3-9829-80772CF3DB2C}"/>
    <cellStyle name="Note 2 2 5 2 7" xfId="18493" xr:uid="{05779E09-C670-49FC-A736-681D5F6C0C1F}"/>
    <cellStyle name="Note 2 2 5 2 7 2" xfId="24249" xr:uid="{291AF602-C3FE-4063-B133-3750F56F1448}"/>
    <cellStyle name="Note 2 2 5 2 8" xfId="20573" xr:uid="{675A1055-E945-4D0F-A0A8-8126033019FC}"/>
    <cellStyle name="Note 2 2 5 2 8 2" xfId="26332" xr:uid="{8258F9F6-9A11-429C-A545-D05EC6389E97}"/>
    <cellStyle name="Note 2 2 5 2 9" xfId="12758" xr:uid="{762A24A0-0380-4AC9-BBE1-1A7B3CE8D5FF}"/>
    <cellStyle name="Note 2 2 5 20" xfId="13406" xr:uid="{5FD7FA92-182B-4A13-84AC-E1510231C349}"/>
    <cellStyle name="Note 2 2 5 21" xfId="15219" xr:uid="{3076F8C6-76B7-41F1-8F31-F89B14D9BB0E}"/>
    <cellStyle name="Note 2 2 5 22" xfId="13447" xr:uid="{3CD6D128-D67C-405A-A3D0-6ED99080E3F9}"/>
    <cellStyle name="Note 2 2 5 3" xfId="4258" xr:uid="{76848BA5-086C-49E8-9067-405E81D4F271}"/>
    <cellStyle name="Note 2 2 5 3 10" xfId="14386" xr:uid="{E3A3433F-3602-4FB4-97B3-9637A04DA71E}"/>
    <cellStyle name="Note 2 2 5 3 11" xfId="13435" xr:uid="{4FC31489-357B-45EE-BBBA-46772C941527}"/>
    <cellStyle name="Note 2 2 5 3 12" xfId="14502" xr:uid="{E4D01AA7-CFD4-4A37-BBBC-97EC83268482}"/>
    <cellStyle name="Note 2 2 5 3 13" xfId="21045" xr:uid="{AD7AB52F-6FB4-4959-BB61-AB45918AAEFC}"/>
    <cellStyle name="Note 2 2 5 3 2" xfId="6574" xr:uid="{E721E614-BA12-4B76-99E2-BE39D350141C}"/>
    <cellStyle name="Note 2 2 5 3 2 10" xfId="15156" xr:uid="{78637297-8C18-482F-8730-DAF531C51D59}"/>
    <cellStyle name="Note 2 2 5 3 2 11" xfId="14372" xr:uid="{27625F13-975E-42D6-9C21-F3A6263F43A5}"/>
    <cellStyle name="Note 2 2 5 3 2 12" xfId="21015" xr:uid="{455837EB-890F-461F-A07D-CAA8486F287A}"/>
    <cellStyle name="Note 2 2 5 3 2 2" xfId="17691" xr:uid="{B7D8AD7B-C03F-443D-93D0-1656B7AF9520}"/>
    <cellStyle name="Note 2 2 5 3 2 2 2" xfId="23448" xr:uid="{EBD13867-7D73-4C13-BA1F-DF8E7C1C350D}"/>
    <cellStyle name="Note 2 2 5 3 2 3" xfId="17448" xr:uid="{24231BA1-47DA-4D34-888A-1E8DF3CB690F}"/>
    <cellStyle name="Note 2 2 5 3 2 3 2" xfId="23205" xr:uid="{D6D05527-99AB-4A44-840A-9D77FAB77F71}"/>
    <cellStyle name="Note 2 2 5 3 2 4" xfId="19505" xr:uid="{2986657E-61F1-40B9-80FD-7D77E49BB9D5}"/>
    <cellStyle name="Note 2 2 5 3 2 4 2" xfId="25261" xr:uid="{AA75D47E-2DE1-4EA6-ACE5-00A16C115B08}"/>
    <cellStyle name="Note 2 2 5 3 2 5" xfId="19838" xr:uid="{C648B68D-6038-4C49-949D-135286B10654}"/>
    <cellStyle name="Note 2 2 5 3 2 5 2" xfId="25597" xr:uid="{4AEFFD31-773C-46DE-8E8F-CC99C068DE15}"/>
    <cellStyle name="Note 2 2 5 3 2 6" xfId="20333" xr:uid="{77A4D5A3-A017-4059-8DD9-08001A78FBF0}"/>
    <cellStyle name="Note 2 2 5 3 2 6 2" xfId="26092" xr:uid="{753EF35A-4CC8-46F9-965E-4EBBAFCC14AB}"/>
    <cellStyle name="Note 2 2 5 3 2 7" xfId="20604" xr:uid="{226C6BFA-2910-46D9-920C-D585CDB7C367}"/>
    <cellStyle name="Note 2 2 5 3 2 7 2" xfId="26363" xr:uid="{E8BCEF6E-ECC0-4C60-B3DD-5150420BD5B0}"/>
    <cellStyle name="Note 2 2 5 3 2 8" xfId="13216" xr:uid="{7F5451A6-950A-49E6-91E7-F8FDFA4FA898}"/>
    <cellStyle name="Note 2 2 5 3 2 9" xfId="14209" xr:uid="{3D8802E8-5017-4CAA-83A9-C7A209F0369A}"/>
    <cellStyle name="Note 2 2 5 3 3" xfId="16691" xr:uid="{38EA1BE4-CBC3-4690-A171-DEAFAB1E4ED6}"/>
    <cellStyle name="Note 2 2 5 3 3 2" xfId="22450" xr:uid="{38AAB736-CEC4-44AC-A74B-E54811400832}"/>
    <cellStyle name="Note 2 2 5 3 4" xfId="16759" xr:uid="{B871834B-0F36-460D-B77D-242B0241F9E2}"/>
    <cellStyle name="Note 2 2 5 3 4 2" xfId="22517" xr:uid="{E71D82F0-222D-46BD-9063-B2EE8956B156}"/>
    <cellStyle name="Note 2 2 5 3 5" xfId="16196" xr:uid="{098F49FA-41ED-42AA-98EC-77907F1C2D09}"/>
    <cellStyle name="Note 2 2 5 3 5 2" xfId="21952" xr:uid="{A761AC25-D89C-459D-87EC-2C5448DAA686}"/>
    <cellStyle name="Note 2 2 5 3 6" xfId="17336" xr:uid="{A8EB8684-8D42-4FF8-B1BE-EAA36F6ED1BA}"/>
    <cellStyle name="Note 2 2 5 3 6 2" xfId="23093" xr:uid="{23BBFB19-02FA-46D1-9D98-916BA72C5282}"/>
    <cellStyle name="Note 2 2 5 3 7" xfId="20061" xr:uid="{655028FD-1B2D-4E54-814B-80F26C33CD4D}"/>
    <cellStyle name="Note 2 2 5 3 7 2" xfId="25820" xr:uid="{906FCAE1-9C3A-4EFB-91AF-2CEA44AB570C}"/>
    <cellStyle name="Note 2 2 5 3 8" xfId="15608" xr:uid="{ED786356-BEF2-4A7D-B325-D6B2AA7418A7}"/>
    <cellStyle name="Note 2 2 5 3 8 2" xfId="21365" xr:uid="{C9BBC7CD-DCB1-461B-BF3A-709A48CD0103}"/>
    <cellStyle name="Note 2 2 5 3 9" xfId="14520" xr:uid="{CA9E5E6B-12DB-47C2-AC2A-A96A5479B03C}"/>
    <cellStyle name="Note 2 2 5 4" xfId="4256" xr:uid="{C017CE27-8674-4C90-BA7D-411A662E2189}"/>
    <cellStyle name="Note 2 2 5 4 10" xfId="15082" xr:uid="{376CC16C-E418-4C5F-9F2A-4567454B83F0}"/>
    <cellStyle name="Note 2 2 5 4 11" xfId="13997" xr:uid="{8DB403CC-AE1E-401F-9AE4-0E8C7B174F7F}"/>
    <cellStyle name="Note 2 2 5 4 12" xfId="14297" xr:uid="{83EDA2FD-9679-42AA-A233-DC80A717A3F7}"/>
    <cellStyle name="Note 2 2 5 4 13" xfId="14727" xr:uid="{56A98CC4-3678-4676-8E0A-CE7D11C29257}"/>
    <cellStyle name="Note 2 2 5 4 2" xfId="10369" xr:uid="{6FC489CB-EE45-4FC6-AF66-B03FED4B8AFB}"/>
    <cellStyle name="Note 2 2 5 4 2 10" xfId="15262" xr:uid="{36DB11CA-CA44-40D5-B59F-AC541DBE2D2F}"/>
    <cellStyle name="Note 2 2 5 4 2 11" xfId="14792" xr:uid="{DA577DC0-F28C-4A38-858E-B94470867477}"/>
    <cellStyle name="Note 2 2 5 4 2 12" xfId="14612" xr:uid="{9C971471-55A1-4F3C-BFB7-BBEE68D6F78F}"/>
    <cellStyle name="Note 2 2 5 4 2 2" xfId="19140" xr:uid="{8B153C78-0F12-4249-8800-6D4AA9D83D44}"/>
    <cellStyle name="Note 2 2 5 4 2 2 2" xfId="24897" xr:uid="{9DCA0AD9-39F4-40E1-871A-A685C3F19B03}"/>
    <cellStyle name="Note 2 2 5 4 2 3" xfId="18106" xr:uid="{6C985DDB-1CB6-4B19-9E04-490A25D9C152}"/>
    <cellStyle name="Note 2 2 5 4 2 3 2" xfId="23864" xr:uid="{A71C9CA0-36D4-44FA-B65A-8FF101820CDC}"/>
    <cellStyle name="Note 2 2 5 4 2 4" xfId="18346" xr:uid="{8AD929BB-BB13-433C-A67B-DBA52B00F608}"/>
    <cellStyle name="Note 2 2 5 4 2 4 2" xfId="24104" xr:uid="{4D38562A-9AA6-4045-B5B2-173CBB9E9104}"/>
    <cellStyle name="Note 2 2 5 4 2 5" xfId="19614" xr:uid="{D0FA580E-A380-406B-B8F6-CC0E1E6B89CF}"/>
    <cellStyle name="Note 2 2 5 4 2 5 2" xfId="25371" xr:uid="{C45E97EA-C839-414A-B02E-39602B39A73C}"/>
    <cellStyle name="Note 2 2 5 4 2 6" xfId="20180" xr:uid="{4CB53437-900F-4394-9AAE-358B0228E0F8}"/>
    <cellStyle name="Note 2 2 5 4 2 6 2" xfId="25939" xr:uid="{E3004E4A-30AB-4B73-9A3E-34FF27680607}"/>
    <cellStyle name="Note 2 2 5 4 2 7" xfId="17065" xr:uid="{4633C6C6-7EBD-4EAC-980B-804AC91DFA19}"/>
    <cellStyle name="Note 2 2 5 4 2 7 2" xfId="22822" xr:uid="{142C2EF9-8ED4-4FCB-8FE3-20AFFAE890FE}"/>
    <cellStyle name="Note 2 2 5 4 2 8" xfId="15048" xr:uid="{A4525FD0-0A97-4F18-9FC7-874EBE608A88}"/>
    <cellStyle name="Note 2 2 5 4 2 9" xfId="14773" xr:uid="{7CF2F17C-E259-416E-AE7A-9CD24B2A7DAE}"/>
    <cellStyle name="Note 2 2 5 4 3" xfId="16689" xr:uid="{EA26C534-210A-4F3F-9E9B-2ED4411C755F}"/>
    <cellStyle name="Note 2 2 5 4 3 2" xfId="22448" xr:uid="{F504997E-D54A-45BE-90AA-FFD1E7466F2C}"/>
    <cellStyle name="Note 2 2 5 4 4" xfId="16758" xr:uid="{B80C70A4-75CD-4E57-BD40-8715C0BB5D91}"/>
    <cellStyle name="Note 2 2 5 4 4 2" xfId="22516" xr:uid="{FE130685-BB2A-4B3B-B23F-A90C17926696}"/>
    <cellStyle name="Note 2 2 5 4 5" xfId="17381" xr:uid="{3D831C2F-B922-4473-8C07-7E292734F2A6}"/>
    <cellStyle name="Note 2 2 5 4 5 2" xfId="23138" xr:uid="{BA04744D-7F27-42F0-BEEC-D82951E21293}"/>
    <cellStyle name="Note 2 2 5 4 6" xfId="19427" xr:uid="{879AA17F-7F16-4A96-96AA-4D903E27A8DD}"/>
    <cellStyle name="Note 2 2 5 4 6 2" xfId="25183" xr:uid="{63F37799-2FA0-46D4-A8DB-C77799C6E82B}"/>
    <cellStyle name="Note 2 2 5 4 7" xfId="18609" xr:uid="{7F7F0A95-CB6D-4B6C-8C25-4D68945009F6}"/>
    <cellStyle name="Note 2 2 5 4 7 2" xfId="24365" xr:uid="{5BBCC0DE-2D60-4DCD-8313-4C2DD57768A5}"/>
    <cellStyle name="Note 2 2 5 4 8" xfId="15551" xr:uid="{3A970C33-6C76-4591-8005-E26AEBD25A70}"/>
    <cellStyle name="Note 2 2 5 4 8 2" xfId="21310" xr:uid="{08D9FFC2-F109-423D-9D15-41DFAA1791E1}"/>
    <cellStyle name="Note 2 2 5 4 9" xfId="14629" xr:uid="{7E127798-7112-46A1-B700-9454AD3E875E}"/>
    <cellStyle name="Note 2 2 5 5" xfId="11455" xr:uid="{270385D2-AEC7-4C16-B5CC-439E2C0798C7}"/>
    <cellStyle name="Note 2 2 5 5 10" xfId="20812" xr:uid="{6C9C1587-A28C-4C4F-954C-52D0BD2BF27F}"/>
    <cellStyle name="Note 2 2 5 5 11" xfId="21009" xr:uid="{18E7E81B-2469-4EF3-8DA1-EF620E48BF03}"/>
    <cellStyle name="Note 2 2 5 5 12" xfId="21161" xr:uid="{13AB31FE-358C-4E99-95DA-8CD19F0753E3}"/>
    <cellStyle name="Note 2 2 5 5 13" xfId="21249" xr:uid="{28DF547B-CC66-4F52-84F3-FDA8AB33ACE4}"/>
    <cellStyle name="Note 2 2 5 5 2" xfId="4254" xr:uid="{267DDE68-4631-49CE-85C8-A525BCF0106C}"/>
    <cellStyle name="Note 2 2 5 5 2 10" xfId="11803" xr:uid="{5E6A4A89-9C78-4BB6-8EBD-A0DF08C7CA07}"/>
    <cellStyle name="Note 2 2 5 5 2 11" xfId="13018" xr:uid="{7DFC5994-8E2E-4AE9-AA44-4D24599B78E5}"/>
    <cellStyle name="Note 2 2 5 5 2 12" xfId="15019" xr:uid="{4E81AA7C-55EC-411D-AFB5-4E5C1A0B8EB2}"/>
    <cellStyle name="Note 2 2 5 5 2 2" xfId="16687" xr:uid="{0D9870E5-6A5B-44E4-94B5-27AAF03E26BC}"/>
    <cellStyle name="Note 2 2 5 5 2 2 2" xfId="22446" xr:uid="{89367DAE-CF0B-4F37-A858-C80CFD6FE0E9}"/>
    <cellStyle name="Note 2 2 5 5 2 3" xfId="19393" xr:uid="{01B442EB-849F-4B4F-8792-4C19227E92C9}"/>
    <cellStyle name="Note 2 2 5 5 2 3 2" xfId="25149" xr:uid="{609602ED-B7BC-493A-B2E3-713AB3753039}"/>
    <cellStyle name="Note 2 2 5 5 2 4" xfId="18975" xr:uid="{ACB5F772-9822-4451-A86C-A057DF69B247}"/>
    <cellStyle name="Note 2 2 5 5 2 4 2" xfId="24732" xr:uid="{27D20EEE-F87A-4266-AE50-376C4BD2B3AD}"/>
    <cellStyle name="Note 2 2 5 5 2 5" xfId="18672" xr:uid="{8220F296-8007-4086-A0E4-A7EE1D2BA885}"/>
    <cellStyle name="Note 2 2 5 5 2 5 2" xfId="24428" xr:uid="{CF5D8FE2-9102-487C-BA1D-4BE8042374FD}"/>
    <cellStyle name="Note 2 2 5 5 2 6" xfId="17127" xr:uid="{06B7DFF4-3E6C-41B3-850C-95B65CD584DF}"/>
    <cellStyle name="Note 2 2 5 5 2 6 2" xfId="22884" xr:uid="{66D14455-6017-42B6-855D-90184605606F}"/>
    <cellStyle name="Note 2 2 5 5 2 7" xfId="16344" xr:uid="{79CE9377-5AEB-4DEF-AB66-74E2BAFBC51E}"/>
    <cellStyle name="Note 2 2 5 5 2 7 2" xfId="22100" xr:uid="{116C6DD0-C3A8-417B-9838-26A2414E0F04}"/>
    <cellStyle name="Note 2 2 5 5 2 8" xfId="14565" xr:uid="{71689787-6CAD-42B6-91A5-42C8273E4372}"/>
    <cellStyle name="Note 2 2 5 5 2 9" xfId="12575" xr:uid="{ABFE563B-DF9D-4355-92A7-09F169E1372F}"/>
    <cellStyle name="Note 2 2 5 5 3" xfId="19561" xr:uid="{1FF93501-BAE2-4175-918C-443DD5DE3AE6}"/>
    <cellStyle name="Note 2 2 5 5 3 2" xfId="25318" xr:uid="{C4354DAE-5437-4E6F-8425-A0427827BDB8}"/>
    <cellStyle name="Note 2 2 5 5 4" xfId="19880" xr:uid="{52562EA7-972E-4F7B-9BDF-97312C66611A}"/>
    <cellStyle name="Note 2 2 5 5 4 2" xfId="25639" xr:uid="{24E657D0-FC4F-4CEB-B434-DE91783A1760}"/>
    <cellStyle name="Note 2 2 5 5 5" xfId="20147" xr:uid="{AAE91A2A-FE89-484B-8A7B-334164539333}"/>
    <cellStyle name="Note 2 2 5 5 5 2" xfId="25906" xr:uid="{43C21610-870F-4EFD-9698-776E2701C8BF}"/>
    <cellStyle name="Note 2 2 5 5 6" xfId="20353" xr:uid="{DA384EE4-85FB-44A8-A758-6B4CD4B98125}"/>
    <cellStyle name="Note 2 2 5 5 6 2" xfId="26112" xr:uid="{5F6D6A8C-4B20-46B5-BA87-669BE1D7C9F5}"/>
    <cellStyle name="Note 2 2 5 5 7" xfId="20512" xr:uid="{CE56E69A-3080-44FC-AEDD-F4472D8304B8}"/>
    <cellStyle name="Note 2 2 5 5 7 2" xfId="26271" xr:uid="{6A53BAAA-3DEF-452A-AB72-692623E622CD}"/>
    <cellStyle name="Note 2 2 5 5 8" xfId="20606" xr:uid="{61614D28-E1F2-459C-9165-097558168684}"/>
    <cellStyle name="Note 2 2 5 5 8 2" xfId="26365" xr:uid="{A251B658-63A3-441B-8A11-B6F74DA32139}"/>
    <cellStyle name="Note 2 2 5 5 9" xfId="15232" xr:uid="{CD3E3A42-370A-4215-9B76-6FC8EF3D4099}"/>
    <cellStyle name="Note 2 2 5 6" xfId="4253" xr:uid="{F8F4A5AB-1F70-4FFA-9258-1E374ADBB8DF}"/>
    <cellStyle name="Note 2 2 5 6 10" xfId="13011" xr:uid="{D580F114-0E82-42CC-950F-8E49461FDDB7}"/>
    <cellStyle name="Note 2 2 5 6 11" xfId="13500" xr:uid="{4F75A203-CBB1-434C-85DC-F7307ECFEEBB}"/>
    <cellStyle name="Note 2 2 5 6 12" xfId="12277" xr:uid="{5EEB91DC-B34A-46B2-BC70-FF5AB391FD95}"/>
    <cellStyle name="Note 2 2 5 6 13" xfId="21206" xr:uid="{B222D6D9-66CE-4022-A441-A4D10738D5EC}"/>
    <cellStyle name="Note 2 2 5 6 2" xfId="5717" xr:uid="{D64AD8B2-BE2F-424C-941A-C17C451ED0DA}"/>
    <cellStyle name="Note 2 2 5 6 2 10" xfId="14315" xr:uid="{6CA66887-84CA-4701-B931-A0E65DF9337B}"/>
    <cellStyle name="Note 2 2 5 6 2 11" xfId="13986" xr:uid="{879E125A-2AEC-4FE3-A05A-C463B45B65E1}"/>
    <cellStyle name="Note 2 2 5 6 2 12" xfId="15011" xr:uid="{7480E2F6-1CB7-4884-B0A5-D38F30620F7A}"/>
    <cellStyle name="Note 2 2 5 6 2 2" xfId="17368" xr:uid="{5882271B-5A51-4ECF-B47D-2B220E2C54E3}"/>
    <cellStyle name="Note 2 2 5 6 2 2 2" xfId="23125" xr:uid="{0684ACEF-54A6-487B-AF6D-60074F3B25EA}"/>
    <cellStyle name="Note 2 2 5 6 2 3" xfId="18265" xr:uid="{E55983F9-24AE-4C27-B09F-BFD529524959}"/>
    <cellStyle name="Note 2 2 5 6 2 3 2" xfId="24023" xr:uid="{ADF2C0A3-E918-40B7-A16A-61F73A2FCB84}"/>
    <cellStyle name="Note 2 2 5 6 2 4" xfId="11887" xr:uid="{12E1664A-2A7A-4102-A28A-C4764F3D09DC}"/>
    <cellStyle name="Note 2 2 5 6 2 4 2" xfId="14048" xr:uid="{7F91E281-9CD3-4AF7-BA6E-C36F6F2F182D}"/>
    <cellStyle name="Note 2 2 5 6 2 5" xfId="17414" xr:uid="{D7B37417-1AB5-43D3-B7B1-97DBBC276813}"/>
    <cellStyle name="Note 2 2 5 6 2 5 2" xfId="23171" xr:uid="{30B20E44-6DA0-44EA-8B59-EAF6572519A7}"/>
    <cellStyle name="Note 2 2 5 6 2 6" xfId="17627" xr:uid="{B75084D2-D4D6-4BB6-B499-F24603503305}"/>
    <cellStyle name="Note 2 2 5 6 2 6 2" xfId="23384" xr:uid="{ADF7869E-8971-4005-A457-5693DF746E28}"/>
    <cellStyle name="Note 2 2 5 6 2 7" xfId="20557" xr:uid="{1652FF65-EFAE-4664-8623-8B581767A4A2}"/>
    <cellStyle name="Note 2 2 5 6 2 7 2" xfId="26316" xr:uid="{B3CD15FA-32C0-44B3-9A01-594B1182A64F}"/>
    <cellStyle name="Note 2 2 5 6 2 8" xfId="15507" xr:uid="{B1A140DD-5DBC-4EB7-956A-D8751CC56751}"/>
    <cellStyle name="Note 2 2 5 6 2 9" xfId="13673" xr:uid="{21CF36AB-31F1-4F90-9F23-CA0C4CF63D49}"/>
    <cellStyle name="Note 2 2 5 6 3" xfId="16686" xr:uid="{74A81CE8-85BE-42B0-B2ED-9B1FFEABDC63}"/>
    <cellStyle name="Note 2 2 5 6 3 2" xfId="22445" xr:uid="{EB228A91-A47A-455A-B925-16B8ECC30352}"/>
    <cellStyle name="Note 2 2 5 6 4" xfId="16751" xr:uid="{3FC9C00D-2A97-4540-91FA-C944B36EECFD}"/>
    <cellStyle name="Note 2 2 5 6 4 2" xfId="22509" xr:uid="{029C5F72-923F-4501-9A6E-15268AB1E2C5}"/>
    <cellStyle name="Note 2 2 5 6 5" xfId="18674" xr:uid="{61D815E1-2213-464B-AA10-33B13FA78599}"/>
    <cellStyle name="Note 2 2 5 6 5 2" xfId="24430" xr:uid="{EDA9FA4F-41C5-43F7-A323-B4D74EB58B60}"/>
    <cellStyle name="Note 2 2 5 6 6" xfId="19187" xr:uid="{C4CC7217-F80A-4E29-88B8-CBC67233F5F7}"/>
    <cellStyle name="Note 2 2 5 6 6 2" xfId="24944" xr:uid="{4E5ABCE8-E210-4809-8901-4ADD902B272A}"/>
    <cellStyle name="Note 2 2 5 6 7" xfId="15736" xr:uid="{4B5242FC-3E4E-49E3-878B-5C55A290A50B}"/>
    <cellStyle name="Note 2 2 5 6 7 2" xfId="21493" xr:uid="{9376CF67-71F9-4FE3-A8FB-15500814AA3E}"/>
    <cellStyle name="Note 2 2 5 6 8" xfId="17830" xr:uid="{D4E2BDAA-6E84-4CB0-9939-169A8F73798A}"/>
    <cellStyle name="Note 2 2 5 6 8 2" xfId="23587" xr:uid="{F5C53B8E-D542-4376-A702-7CF1BA0EEB3B}"/>
    <cellStyle name="Note 2 2 5 6 9" xfId="12889" xr:uid="{AB52ADE0-D789-485A-A661-98A142AF8687}"/>
    <cellStyle name="Note 2 2 5 7" xfId="11429" xr:uid="{B20AA0F5-F316-4B11-A3C1-5244BB847943}"/>
    <cellStyle name="Note 2 2 5 7 10" xfId="21003" xr:uid="{DC6705A4-7143-43A2-B625-BF9DEB1354C0}"/>
    <cellStyle name="Note 2 2 5 7 11" xfId="21155" xr:uid="{9443536F-6355-4CBF-8212-AE4068061EF9}"/>
    <cellStyle name="Note 2 2 5 7 12" xfId="21234" xr:uid="{16BD0836-0441-4951-84E1-DC9819F83C7C}"/>
    <cellStyle name="Note 2 2 5 7 2" xfId="19553" xr:uid="{F0E5F4BF-33AE-490A-AE78-C47917A030F4}"/>
    <cellStyle name="Note 2 2 5 7 2 2" xfId="25310" xr:uid="{AF4D3DBB-14BB-488B-A0F3-CC10C695345E}"/>
    <cellStyle name="Note 2 2 5 7 3" xfId="19872" xr:uid="{1F6FC4E1-B408-465B-A166-FCCB7C62CF19}"/>
    <cellStyle name="Note 2 2 5 7 3 2" xfId="25631" xr:uid="{2AE58F7A-F1A9-4EF6-A37B-F27F224DF5D8}"/>
    <cellStyle name="Note 2 2 5 7 4" xfId="20139" xr:uid="{803081E9-06F9-4A8D-948F-A1D6CBBA3D1A}"/>
    <cellStyle name="Note 2 2 5 7 4 2" xfId="25898" xr:uid="{931CCE7D-E800-404F-812A-F9D47F650A9C}"/>
    <cellStyle name="Note 2 2 5 7 5" xfId="20343" xr:uid="{2E614B23-59F1-4503-A22A-B0F93F95AA33}"/>
    <cellStyle name="Note 2 2 5 7 5 2" xfId="26102" xr:uid="{A6269D54-C7DB-43E5-9D18-2731C48150BB}"/>
    <cellStyle name="Note 2 2 5 7 6" xfId="20506" xr:uid="{411016DB-01E2-4B6A-9741-A3E7D0CE5637}"/>
    <cellStyle name="Note 2 2 5 7 6 2" xfId="26265" xr:uid="{CA0E0C20-5B9E-44EF-9AD8-21F20B34387E}"/>
    <cellStyle name="Note 2 2 5 7 7" xfId="20583" xr:uid="{E2168C4D-0278-465E-9B39-EA1970D3861C}"/>
    <cellStyle name="Note 2 2 5 7 7 2" xfId="26342" xr:uid="{C32C4E45-5E0D-4616-8B2C-3412ED6A40EC}"/>
    <cellStyle name="Note 2 2 5 7 8" xfId="13557" xr:uid="{6EA3E084-4FD5-4D0C-81F8-931A32ABCCAB}"/>
    <cellStyle name="Note 2 2 5 7 9" xfId="20802" xr:uid="{1F4F6C98-40EB-43D0-8170-61FEAD7F4F0B}"/>
    <cellStyle name="Note 2 2 5 8" xfId="10748" xr:uid="{04E57C13-110F-4B40-9F90-1E608505FB95}"/>
    <cellStyle name="Note 2 2 5 8 10" xfId="20824" xr:uid="{845A06EF-908D-40A3-831B-C1DC07F4E283}"/>
    <cellStyle name="Note 2 2 5 8 11" xfId="20971" xr:uid="{3F8D3834-61EA-4F86-8C3D-7A7D781D7C6F}"/>
    <cellStyle name="Note 2 2 5 8 12" xfId="21246" xr:uid="{2733B306-FA14-4B98-B2F7-3FE653AE318C}"/>
    <cellStyle name="Note 2 2 5 8 2" xfId="19287" xr:uid="{9BA862C2-2430-45DA-BE00-E579335655C0}"/>
    <cellStyle name="Note 2 2 5 8 2 2" xfId="25043" xr:uid="{679170E1-6D4A-4AFE-870F-09E4F6893876}"/>
    <cellStyle name="Note 2 2 5 8 3" xfId="19219" xr:uid="{7BDB59B5-A561-498D-B4C2-B2E31FA05381}"/>
    <cellStyle name="Note 2 2 5 8 3 2" xfId="24976" xr:uid="{3072E600-B376-42D5-8F38-350BA82CE72E}"/>
    <cellStyle name="Note 2 2 5 8 4" xfId="16357" xr:uid="{9069BB0A-F0A8-4345-AD2D-0C26ADB60FB4}"/>
    <cellStyle name="Note 2 2 5 8 4 2" xfId="22115" xr:uid="{28A00EFF-A1A9-41A7-802D-4A37975B532C}"/>
    <cellStyle name="Note 2 2 5 8 5" xfId="20124" xr:uid="{804A8B86-3F42-48CF-8BA5-2DFECC3F42D1}"/>
    <cellStyle name="Note 2 2 5 8 5 2" xfId="25883" xr:uid="{E9498B2B-6477-4312-B4F7-B67E9C8DD3E2}"/>
    <cellStyle name="Note 2 2 5 8 6" xfId="17601" xr:uid="{C04385ED-DCA2-4FB5-BA8B-D964526EA073}"/>
    <cellStyle name="Note 2 2 5 8 6 2" xfId="23358" xr:uid="{737801E6-B79C-4219-B9BA-1B5F37F61119}"/>
    <cellStyle name="Note 2 2 5 8 7" xfId="20602" xr:uid="{40CB4755-49AB-410F-9C38-8CF690E2C0CF}"/>
    <cellStyle name="Note 2 2 5 8 7 2" xfId="26361" xr:uid="{031F7052-FE7E-4F13-8EA1-CD91E27CC146}"/>
    <cellStyle name="Note 2 2 5 8 8" xfId="13674" xr:uid="{AE6653CD-762A-4C81-ABDB-D09A65371FAD}"/>
    <cellStyle name="Note 2 2 5 8 9" xfId="14637" xr:uid="{8800AD27-BFDA-4912-95B0-A011AA3BC46D}"/>
    <cellStyle name="Note 2 2 5 9" xfId="4252" xr:uid="{B700A5C9-CFB9-455E-AEA5-14B3A25A4D0F}"/>
    <cellStyle name="Note 2 2 5 9 10" xfId="13159" xr:uid="{7F6217B5-A8E6-461B-851F-7238760231B5}"/>
    <cellStyle name="Note 2 2 5 9 11" xfId="13938" xr:uid="{483F28C0-154C-44E5-A900-B0D26C102D1A}"/>
    <cellStyle name="Note 2 2 5 9 12" xfId="14022" xr:uid="{5D0F429A-BBBB-4FD8-B97B-B0BAFFE13F9D}"/>
    <cellStyle name="Note 2 2 5 9 2" xfId="16685" xr:uid="{87F26703-7DC4-40E4-9850-C18F541431BD}"/>
    <cellStyle name="Note 2 2 5 9 2 2" xfId="22444" xr:uid="{1F4D3FD3-0132-49B8-BA5B-55FA0EC90F1A}"/>
    <cellStyle name="Note 2 2 5 9 3" xfId="16747" xr:uid="{BDA7FF1D-BF73-4710-AEDA-495A80ED4957}"/>
    <cellStyle name="Note 2 2 5 9 3 2" xfId="22506" xr:uid="{34121685-5F51-4454-BC95-780778124A3D}"/>
    <cellStyle name="Note 2 2 5 9 4" xfId="19340" xr:uid="{B5ED9A5D-BF0C-4464-A375-EAEF8D63150F}"/>
    <cellStyle name="Note 2 2 5 9 4 2" xfId="25096" xr:uid="{2A22B467-53C8-4A08-B190-E3232DA969C9}"/>
    <cellStyle name="Note 2 2 5 9 5" xfId="19053" xr:uid="{8F0586C5-C83B-4DF1-BB0E-6A64288B81B2}"/>
    <cellStyle name="Note 2 2 5 9 5 2" xfId="24810" xr:uid="{783371A0-70DB-460C-914E-44A3DB165651}"/>
    <cellStyle name="Note 2 2 5 9 6" xfId="18581" xr:uid="{6E4DB805-41D6-4930-B7BE-337FABAEC24A}"/>
    <cellStyle name="Note 2 2 5 9 6 2" xfId="24337" xr:uid="{30E4A9F6-CABE-43E0-96A2-C8FF5D4AA757}"/>
    <cellStyle name="Note 2 2 5 9 7" xfId="19813" xr:uid="{9206FC69-9F92-473A-9B9D-C7670C2B92EE}"/>
    <cellStyle name="Note 2 2 5 9 7 2" xfId="25571" xr:uid="{31AE7448-C21D-418D-8A2B-4BA90C0A7E61}"/>
    <cellStyle name="Note 2 2 5 9 8" xfId="13459" xr:uid="{7F3D9494-D1FA-4365-A71B-527E6E246761}"/>
    <cellStyle name="Note 2 2 5 9 9" xfId="15213" xr:uid="{154F2D67-0893-40A8-96E7-0E74A25354A5}"/>
    <cellStyle name="Note 2 2 6" xfId="16741" xr:uid="{E3B1ECD2-FE43-4BEE-A6D4-7EF3CE8DA853}"/>
    <cellStyle name="Note 2 2 6 2" xfId="22500" xr:uid="{1AE75289-B369-4AE7-B69B-900C86778EAD}"/>
    <cellStyle name="Note 2 2 7" xfId="16190" xr:uid="{EB09FB26-A92D-4ADF-8765-A68C2EFC59E1}"/>
    <cellStyle name="Note 2 2 7 2" xfId="21946" xr:uid="{8BA8AE3A-4EDF-4CEF-885A-9E19FBA6551C}"/>
    <cellStyle name="Note 2 2 8" xfId="18148" xr:uid="{5F7F9B6C-AEE8-4FD1-95B2-F6EAEE6C474B}"/>
    <cellStyle name="Note 2 2 8 2" xfId="23906" xr:uid="{F2D96C29-1BBC-4F7B-8781-2CBD9D9DC00A}"/>
    <cellStyle name="Note 2 2 9" xfId="19933" xr:uid="{FB079751-AA05-489C-83AC-A81702F6F0B7}"/>
    <cellStyle name="Note 2 2 9 2" xfId="25692" xr:uid="{EF4D4DDA-170B-4C7E-AC8D-52D02F7B27A9}"/>
    <cellStyle name="Note 2 3" xfId="10280" xr:uid="{5B5441EB-24DA-4DD2-80CD-B540AF81198E}"/>
    <cellStyle name="Note 2 3 10" xfId="20249" xr:uid="{A85B4285-45C9-4570-9352-C3BAA5BC44CD}"/>
    <cellStyle name="Note 2 3 10 2" xfId="26008" xr:uid="{14257369-542E-4399-BBAE-C974AD71C212}"/>
    <cellStyle name="Note 2 3 11" xfId="13881" xr:uid="{96B16331-5F59-4DC6-8C97-134F2745C534}"/>
    <cellStyle name="Note 2 3 12" xfId="14077" xr:uid="{5659087F-6BC8-49B8-88F6-8F755E0033AC}"/>
    <cellStyle name="Note 2 3 13" xfId="15416" xr:uid="{583AE59D-13A4-41A8-9ACB-1D2F6A5E1676}"/>
    <cellStyle name="Note 2 3 14" xfId="20960" xr:uid="{A969A94D-A4A2-4220-9035-37540D5CD098}"/>
    <cellStyle name="Note 2 3 15" xfId="13094" xr:uid="{AE131F01-066B-440F-9179-FB71036E3C70}"/>
    <cellStyle name="Note 2 3 2" xfId="11625" xr:uid="{72EAC262-B979-4DDD-892C-9D55BDD545EA}"/>
    <cellStyle name="Note 2 3 2 10" xfId="12948" xr:uid="{96ECBD9D-C6C9-4F77-B53C-107DA706B967}"/>
    <cellStyle name="Note 2 3 2 11" xfId="20855" xr:uid="{8215A8F9-7B6F-4E8A-9703-61D32D95FD35}"/>
    <cellStyle name="Note 2 3 2 12" xfId="21051" xr:uid="{3B214D2D-DB33-4D50-AA6A-DFE08285920F}"/>
    <cellStyle name="Note 2 3 2 13" xfId="21190" xr:uid="{182FE6E9-DDF8-4E00-AA75-DDEC6E15206D}"/>
    <cellStyle name="Note 2 3 2 14" xfId="13630" xr:uid="{4BF7D05E-1F29-4CBE-AF8A-01A70288126A}"/>
    <cellStyle name="Note 2 3 2 2" xfId="11384" xr:uid="{48F696AC-C3D4-45AA-93B1-06EDA6C2A6E2}"/>
    <cellStyle name="Note 2 3 2 2 10" xfId="20792" xr:uid="{CA91FB0C-3049-4AAC-A4D8-DD97B924DFCB}"/>
    <cellStyle name="Note 2 3 2 2 11" xfId="20994" xr:uid="{AC7BA324-D075-4726-B556-F57A63AA3048}"/>
    <cellStyle name="Note 2 3 2 2 12" xfId="21148" xr:uid="{747B0894-5772-4616-8D06-094A6EDBC1CA}"/>
    <cellStyle name="Note 2 3 2 2 13" xfId="14200" xr:uid="{868D1F6C-5181-459D-A737-EA450CB436EA}"/>
    <cellStyle name="Note 2 3 2 2 2" xfId="4250" xr:uid="{D9D09C13-9A75-4995-AED0-63456E82AAAE}"/>
    <cellStyle name="Note 2 3 2 2 2 10" xfId="11423" xr:uid="{800CD6AE-BDDE-4F3A-87D5-21EF92B22BA2}"/>
    <cellStyle name="Note 2 3 2 2 2 10 10" xfId="21002" xr:uid="{79661A85-34C3-4965-9F8C-878810A5E65E}"/>
    <cellStyle name="Note 2 3 2 2 2 10 11" xfId="21154" xr:uid="{A4C53BEE-A9D3-4563-9A9A-812F812FCC36}"/>
    <cellStyle name="Note 2 3 2 2 2 10 12" xfId="14730" xr:uid="{AC3A9D29-0157-4AFC-9ACE-4AF5A631F5AD}"/>
    <cellStyle name="Note 2 3 2 2 2 10 2" xfId="19550" xr:uid="{ECA33CD4-CBB3-4846-988A-69A7658C3046}"/>
    <cellStyle name="Note 2 3 2 2 2 10 2 2" xfId="25307" xr:uid="{101C5BA8-BB27-4319-9F8B-2045386FEF82}"/>
    <cellStyle name="Note 2 3 2 2 2 10 3" xfId="19870" xr:uid="{9031E336-E560-4BC8-9B9F-5610B4B13FA2}"/>
    <cellStyle name="Note 2 3 2 2 2 10 3 2" xfId="25629" xr:uid="{8F8D5841-AA3C-4312-A820-76124B49BE2F}"/>
    <cellStyle name="Note 2 3 2 2 2 10 4" xfId="20138" xr:uid="{335B58FC-6308-47F0-8C0A-1455D9056F36}"/>
    <cellStyle name="Note 2 3 2 2 2 10 4 2" xfId="25897" xr:uid="{F1743154-AC33-4D4D-995C-3A83F464A6A6}"/>
    <cellStyle name="Note 2 3 2 2 2 10 5" xfId="20342" xr:uid="{24549553-9D19-4EF5-8133-A36228C50A87}"/>
    <cellStyle name="Note 2 3 2 2 2 10 5 2" xfId="26101" xr:uid="{1B163613-D4C4-4656-A78E-4E9F12B6AFA6}"/>
    <cellStyle name="Note 2 3 2 2 2 10 6" xfId="20505" xr:uid="{4964D063-2914-4E04-B636-70CDEF630EDB}"/>
    <cellStyle name="Note 2 3 2 2 2 10 6 2" xfId="26264" xr:uid="{13009245-D36E-463B-8EE9-BFA04138A335}"/>
    <cellStyle name="Note 2 3 2 2 2 10 7" xfId="19865" xr:uid="{75C32D02-D6FE-49EF-B6E6-BFEFC129EA5F}"/>
    <cellStyle name="Note 2 3 2 2 2 10 7 2" xfId="25624" xr:uid="{4C8924CD-924F-453D-8CD2-914BE8DE9457}"/>
    <cellStyle name="Note 2 3 2 2 2 10 8" xfId="14511" xr:uid="{3624A59A-8470-42EA-9625-9241BE123B47}"/>
    <cellStyle name="Note 2 3 2 2 2 10 9" xfId="20801" xr:uid="{93D04F90-2650-4669-B275-0C054D7EE3D9}"/>
    <cellStyle name="Note 2 3 2 2 2 11" xfId="5616" xr:uid="{E025474D-0B4D-4648-A383-C7E31BD994B1}"/>
    <cellStyle name="Note 2 3 2 2 2 11 10" xfId="15201" xr:uid="{003A6A56-6F66-4D8E-89E3-A6FE46817F7E}"/>
    <cellStyle name="Note 2 3 2 2 2 11 11" xfId="12600" xr:uid="{85B4DB8D-0F3F-4B6E-8EE4-F2189FE65D0F}"/>
    <cellStyle name="Note 2 3 2 2 2 11 12" xfId="15134" xr:uid="{3AA7D772-A33F-4417-91F4-09A589B4C347}"/>
    <cellStyle name="Note 2 3 2 2 2 11 2" xfId="17329" xr:uid="{C406BF4C-E900-47EB-A1D0-8E434B2611E6}"/>
    <cellStyle name="Note 2 3 2 2 2 11 2 2" xfId="23086" xr:uid="{495D05F0-F401-4235-9760-27238BFEDE49}"/>
    <cellStyle name="Note 2 3 2 2 2 11 3" xfId="19380" xr:uid="{EC49C806-B81F-47C4-9A03-49DBB2F43EE5}"/>
    <cellStyle name="Note 2 3 2 2 2 11 3 2" xfId="25136" xr:uid="{9C4731E1-0799-459C-87FD-571FA9078B7D}"/>
    <cellStyle name="Note 2 3 2 2 2 11 4" xfId="18000" xr:uid="{06052DC5-6071-4CF5-AD8D-2C643FE058EA}"/>
    <cellStyle name="Note 2 3 2 2 2 11 4 2" xfId="23758" xr:uid="{D81F0757-3198-4D3A-8BA8-BD8AC108A58A}"/>
    <cellStyle name="Note 2 3 2 2 2 11 5" xfId="18984" xr:uid="{AC4D7722-8EAE-49EF-9C58-541BC8B88531}"/>
    <cellStyle name="Note 2 3 2 2 2 11 5 2" xfId="24741" xr:uid="{5E32B9C7-A28D-42DE-94CA-B6BFFE9202C4}"/>
    <cellStyle name="Note 2 3 2 2 2 11 6" xfId="20250" xr:uid="{A0B015D0-4CFF-4D27-9068-226EA8E630F9}"/>
    <cellStyle name="Note 2 3 2 2 2 11 6 2" xfId="26009" xr:uid="{A08E0E73-C7C6-4240-B751-D17DE72E38A7}"/>
    <cellStyle name="Note 2 3 2 2 2 11 7" xfId="17498" xr:uid="{1665B75F-DDB2-4288-99D7-A7A97BAC16FB}"/>
    <cellStyle name="Note 2 3 2 2 2 11 7 2" xfId="23255" xr:uid="{34D2AC9E-9806-4A6F-8883-6823213EDFD6}"/>
    <cellStyle name="Note 2 3 2 2 2 11 8" xfId="12936" xr:uid="{89AFDA65-97FF-4A50-A00B-64D945BDE16F}"/>
    <cellStyle name="Note 2 3 2 2 2 11 9" xfId="15064" xr:uid="{323910CB-3719-49E4-A02D-5E4B3BC5FF80}"/>
    <cellStyle name="Note 2 3 2 2 2 12" xfId="16684" xr:uid="{53AF1585-3A24-4824-9C8F-11731F369CF4}"/>
    <cellStyle name="Note 2 3 2 2 2 12 2" xfId="22443" xr:uid="{CCC7AA74-3FC2-4552-8B7F-8C3FE29A45F6}"/>
    <cellStyle name="Note 2 3 2 2 2 13" xfId="16421" xr:uid="{6E468017-444F-43D5-8859-1E3C90A5F1AE}"/>
    <cellStyle name="Note 2 3 2 2 2 13 2" xfId="22179" xr:uid="{2F8EE3EC-F4CC-4678-80C2-B6AC978496A1}"/>
    <cellStyle name="Note 2 3 2 2 2 14" xfId="19117" xr:uid="{A0CAA25D-244C-4EC5-AE1A-B570010C049A}"/>
    <cellStyle name="Note 2 3 2 2 2 14 2" xfId="24874" xr:uid="{B7EC39C4-1406-4E0D-9848-E658F603B516}"/>
    <cellStyle name="Note 2 3 2 2 2 15" xfId="16976" xr:uid="{26520EB9-BAF0-47D4-BD8E-5FBC62236CA7}"/>
    <cellStyle name="Note 2 3 2 2 2 15 2" xfId="22733" xr:uid="{3714F314-624A-405A-BB8B-CDC7FAC456BC}"/>
    <cellStyle name="Note 2 3 2 2 2 16" xfId="15634" xr:uid="{C51D0B44-0893-4293-8009-DB298FA1ABA5}"/>
    <cellStyle name="Note 2 3 2 2 2 16 2" xfId="21391" xr:uid="{622544CA-E676-4DBC-9B77-595FC9478643}"/>
    <cellStyle name="Note 2 3 2 2 2 17" xfId="20419" xr:uid="{5705D8E9-5F5D-464D-B662-38F69089802F}"/>
    <cellStyle name="Note 2 3 2 2 2 17 2" xfId="26178" xr:uid="{4BD68ED3-6BBF-404D-A430-6AFD42009F19}"/>
    <cellStyle name="Note 2 3 2 2 2 18" xfId="12886" xr:uid="{C843B568-3FB4-4E38-A630-12B858E022B3}"/>
    <cellStyle name="Note 2 3 2 2 2 19" xfId="12790" xr:uid="{5537CECD-AEE3-403B-990B-C487371F8151}"/>
    <cellStyle name="Note 2 3 2 2 2 2" xfId="4248" xr:uid="{C8EA9530-CDB1-4887-B5BF-242CD8C343EE}"/>
    <cellStyle name="Note 2 3 2 2 2 2 10" xfId="12266" xr:uid="{6E8A0811-EE7C-494C-8774-1D88484496C1}"/>
    <cellStyle name="Note 2 3 2 2 2 2 11" xfId="13667" xr:uid="{CAC39048-4A5F-4122-BDD7-629CCC518995}"/>
    <cellStyle name="Note 2 3 2 2 2 2 12" xfId="14570" xr:uid="{C37262B3-D7E7-4E06-AE73-C199EF9D5176}"/>
    <cellStyle name="Note 2 3 2 2 2 2 13" xfId="12328" xr:uid="{587950A9-121F-4470-85E0-3080D6F4555E}"/>
    <cellStyle name="Note 2 3 2 2 2 2 2" xfId="4244" xr:uid="{E16E661B-A65E-414A-934A-8B423868237D}"/>
    <cellStyle name="Note 2 3 2 2 2 2 2 10" xfId="13251" xr:uid="{1FB3251D-F293-4EFC-A9C0-28EE22AF59EC}"/>
    <cellStyle name="Note 2 3 2 2 2 2 2 11" xfId="13322" xr:uid="{1C3612B1-D2BD-4B4F-BD11-FDBDB2C788CB}"/>
    <cellStyle name="Note 2 3 2 2 2 2 2 12" xfId="20916" xr:uid="{74E0EB59-71BE-489C-9314-C9CC4803B3DA}"/>
    <cellStyle name="Note 2 3 2 2 2 2 2 2" xfId="16682" xr:uid="{4091B167-70DA-4BA8-933D-AB8AA1CFBC4C}"/>
    <cellStyle name="Note 2 3 2 2 2 2 2 2 2" xfId="22441" xr:uid="{5B73296C-0F0B-4E38-8737-A9C2C40D0FBC}"/>
    <cellStyle name="Note 2 3 2 2 2 2 2 3" xfId="16746" xr:uid="{1F467D85-3323-4418-AFC0-28150365ACDE}"/>
    <cellStyle name="Note 2 3 2 2 2 2 2 3 2" xfId="22505" xr:uid="{F31A0DD2-3642-4C00-BF70-BEC9074EB679}"/>
    <cellStyle name="Note 2 3 2 2 2 2 2 4" xfId="15902" xr:uid="{F365BCBD-13F7-4F09-B576-F9B701FF3E27}"/>
    <cellStyle name="Note 2 3 2 2 2 2 2 4 2" xfId="21659" xr:uid="{B5A97F6A-7454-49EE-9C14-265D97AA6FE4}"/>
    <cellStyle name="Note 2 3 2 2 2 2 2 5" xfId="15729" xr:uid="{F36D426C-079D-49CA-97C4-BA9B0545103C}"/>
    <cellStyle name="Note 2 3 2 2 2 2 2 5 2" xfId="21486" xr:uid="{9346A23A-5F80-40A6-B1DE-8409AB6DBAC0}"/>
    <cellStyle name="Note 2 3 2 2 2 2 2 6" xfId="18818" xr:uid="{A2CCC6EC-C23B-4A41-AF6D-13B58C2E7358}"/>
    <cellStyle name="Note 2 3 2 2 2 2 2 6 2" xfId="24574" xr:uid="{75EF7FCE-73D0-494D-B633-7BF9A95FBB61}"/>
    <cellStyle name="Note 2 3 2 2 2 2 2 7" xfId="18165" xr:uid="{C6E34A15-DA30-4619-948C-2F3E8DBF2892}"/>
    <cellStyle name="Note 2 3 2 2 2 2 2 7 2" xfId="23923" xr:uid="{C31E3BA7-30DB-4326-9885-9770CCC55D51}"/>
    <cellStyle name="Note 2 3 2 2 2 2 2 8" xfId="15469" xr:uid="{2C07529D-E516-410A-9CF4-48A9091956F7}"/>
    <cellStyle name="Note 2 3 2 2 2 2 2 9" xfId="14420" xr:uid="{EFCD7F98-E909-4B1C-9CD5-D48AAFF57E0C}"/>
    <cellStyle name="Note 2 3 2 2 2 2 3" xfId="16683" xr:uid="{D0F1D17E-7B19-44D2-A2F8-226C28523714}"/>
    <cellStyle name="Note 2 3 2 2 2 2 3 2" xfId="22442" xr:uid="{4155E15A-CACB-4503-B5A2-0950EBF7C11B}"/>
    <cellStyle name="Note 2 3 2 2 2 2 4" xfId="18385" xr:uid="{ED6398B3-3288-45E8-A50E-395E18295F5C}"/>
    <cellStyle name="Note 2 3 2 2 2 2 4 2" xfId="24143" xr:uid="{9F34FA14-E127-4548-935D-C0F0F5484712}"/>
    <cellStyle name="Note 2 3 2 2 2 2 5" xfId="17626" xr:uid="{7CB88BD4-9353-4213-9222-F556681F692A}"/>
    <cellStyle name="Note 2 3 2 2 2 2 5 2" xfId="23383" xr:uid="{B89414E2-7F2F-404C-AD76-71DF321670DC}"/>
    <cellStyle name="Note 2 3 2 2 2 2 6" xfId="18454" xr:uid="{B50E3A5C-28B8-4C0F-9700-46235194C87A}"/>
    <cellStyle name="Note 2 3 2 2 2 2 6 2" xfId="24210" xr:uid="{C6963809-0CFF-414A-9067-382DBE99829B}"/>
    <cellStyle name="Note 2 3 2 2 2 2 7" xfId="15633" xr:uid="{A00669AB-8812-4D2C-951D-67C245E02787}"/>
    <cellStyle name="Note 2 3 2 2 2 2 7 2" xfId="21390" xr:uid="{2BB5A188-2F9F-4C56-AE58-39CA2B4F400A}"/>
    <cellStyle name="Note 2 3 2 2 2 2 8" xfId="19602" xr:uid="{81F3C889-9D63-4252-95B5-8629C23F9732}"/>
    <cellStyle name="Note 2 3 2 2 2 2 8 2" xfId="25359" xr:uid="{4E2B9CDC-11B9-4EF4-AA3A-50E2E2081B28}"/>
    <cellStyle name="Note 2 3 2 2 2 2 9" xfId="15025" xr:uid="{EE04857F-B952-4DAB-9099-CAEA7871BE3E}"/>
    <cellStyle name="Note 2 3 2 2 2 20" xfId="12835" xr:uid="{C8F743FA-BDB1-4C23-92A3-8C92D6E51DF0}"/>
    <cellStyle name="Note 2 3 2 2 2 21" xfId="13633" xr:uid="{8BAFC8C1-2F28-477D-ABF5-315D1BE954B6}"/>
    <cellStyle name="Note 2 3 2 2 2 22" xfId="13348" xr:uid="{F01DEA3D-4180-4CA1-AA17-4F5E0DE53614}"/>
    <cellStyle name="Note 2 3 2 2 2 3" xfId="5006" xr:uid="{7D3F29D6-0824-44A3-B896-823C98A70BC6}"/>
    <cellStyle name="Note 2 3 2 2 2 3 10" xfId="15403" xr:uid="{BF27012F-DF26-4FFD-A9FC-01C539A9B62E}"/>
    <cellStyle name="Note 2 3 2 2 2 3 11" xfId="15137" xr:uid="{A5ED0F4A-32F6-4ABB-8D25-65A0EA176F83}"/>
    <cellStyle name="Note 2 3 2 2 2 3 12" xfId="13594" xr:uid="{8FD07F94-B7C7-421A-814C-159DC1559283}"/>
    <cellStyle name="Note 2 3 2 2 2 3 13" xfId="21113" xr:uid="{C1D9FDC0-6F21-45FA-9903-058FEC794963}"/>
    <cellStyle name="Note 2 3 2 2 2 3 2" xfId="4242" xr:uid="{29956AEA-4D4B-4832-9775-45DD2E58A031}"/>
    <cellStyle name="Note 2 3 2 2 2 3 2 10" xfId="20850" xr:uid="{D114FE15-7C80-4140-8295-A7BBF8A3C1E6}"/>
    <cellStyle name="Note 2 3 2 2 2 3 2 11" xfId="21046" xr:uid="{4FB274A2-B009-40F0-9B95-BE824E12145E}"/>
    <cellStyle name="Note 2 3 2 2 2 3 2 12" xfId="20948" xr:uid="{EB6DB8C2-B21A-4231-BC7A-5C878E33F301}"/>
    <cellStyle name="Note 2 3 2 2 2 3 2 2" xfId="16681" xr:uid="{A56CCFEB-20D8-46D1-8D67-9B1BF215B77B}"/>
    <cellStyle name="Note 2 3 2 2 2 3 2 2 2" xfId="22440" xr:uid="{B88052C2-6154-4388-94D2-62BEFD03CEA8}"/>
    <cellStyle name="Note 2 3 2 2 2 3 2 3" xfId="17879" xr:uid="{7A9805E3-B625-4F32-9240-3F2BEFC64030}"/>
    <cellStyle name="Note 2 3 2 2 2 3 2 3 2" xfId="23636" xr:uid="{822CF305-C6D0-4724-9216-F83CA0733BBE}"/>
    <cellStyle name="Note 2 3 2 2 2 3 2 4" xfId="15901" xr:uid="{80BABBE0-C340-4D8C-99C0-9B771300DEA7}"/>
    <cellStyle name="Note 2 3 2 2 2 3 2 4 2" xfId="21658" xr:uid="{4DF033A5-4DD5-4CA2-ADDC-DF671DFB2D7C}"/>
    <cellStyle name="Note 2 3 2 2 2 3 2 5" xfId="15728" xr:uid="{EBDAB45B-FD06-4381-AE1A-983110E465B2}"/>
    <cellStyle name="Note 2 3 2 2 2 3 2 5 2" xfId="21485" xr:uid="{80348D28-F766-4C17-87F8-0549DDFCF2AF}"/>
    <cellStyle name="Note 2 3 2 2 2 3 2 6" xfId="15632" xr:uid="{1BC1D110-3D87-4566-8F89-4CAE34626C08}"/>
    <cellStyle name="Note 2 3 2 2 2 3 2 6 2" xfId="21389" xr:uid="{A027991F-BEA7-4D70-ACC7-BA294974F662}"/>
    <cellStyle name="Note 2 3 2 2 2 3 2 7" xfId="15580" xr:uid="{3C79EC9B-92D7-4B1E-A867-A1A1A8BDAFE3}"/>
    <cellStyle name="Note 2 3 2 2 2 3 2 7 2" xfId="21337" xr:uid="{41F6DDA4-74F3-4596-A258-36DB3BECCE88}"/>
    <cellStyle name="Note 2 3 2 2 2 3 2 8" xfId="15349" xr:uid="{4C3A924B-3B15-4055-9AEA-6CC2CEF6486C}"/>
    <cellStyle name="Note 2 3 2 2 2 3 2 9" xfId="13627" xr:uid="{2DF5D623-356D-4613-8428-B8F1E418231B}"/>
    <cellStyle name="Note 2 3 2 2 2 3 3" xfId="17083" xr:uid="{39FE4DA3-4EB6-4475-ABAD-B20AA85D90D5}"/>
    <cellStyle name="Note 2 3 2 2 2 3 3 2" xfId="22840" xr:uid="{C5A9DBBF-D50A-44D9-8703-4C8AE3BB8C76}"/>
    <cellStyle name="Note 2 3 2 2 2 3 4" xfId="17318" xr:uid="{E91799E6-62B4-4132-B650-E9D6BE1DDAE2}"/>
    <cellStyle name="Note 2 3 2 2 2 3 4 2" xfId="23075" xr:uid="{D5E25421-66FD-43DA-A58F-E52F38B1ABF2}"/>
    <cellStyle name="Note 2 3 2 2 2 3 5" xfId="18546" xr:uid="{8DAEC882-8C33-4D26-92D9-6BF3DB0853BB}"/>
    <cellStyle name="Note 2 3 2 2 2 3 5 2" xfId="24302" xr:uid="{40A2E363-12D0-4C79-953A-7F69A78998D5}"/>
    <cellStyle name="Note 2 3 2 2 2 3 6" xfId="17359" xr:uid="{3E37C230-B534-4708-9F30-A695B059F408}"/>
    <cellStyle name="Note 2 3 2 2 2 3 6 2" xfId="23116" xr:uid="{8E0CD6BD-E88A-498A-BF33-C18F6BC6592B}"/>
    <cellStyle name="Note 2 3 2 2 2 3 7" xfId="17316" xr:uid="{FC8B5BAC-F762-4741-B7D6-C6C55814EF0C}"/>
    <cellStyle name="Note 2 3 2 2 2 3 7 2" xfId="23073" xr:uid="{C7FDA83B-C2AF-4CDF-B7EA-76A8D67B182F}"/>
    <cellStyle name="Note 2 3 2 2 2 3 8" xfId="19911" xr:uid="{FD6207F3-F9DA-42E0-A89C-BEC34FBA0EBE}"/>
    <cellStyle name="Note 2 3 2 2 2 3 8 2" xfId="25670" xr:uid="{F756D3C1-F4BB-4FC1-92DC-4AC93A110223}"/>
    <cellStyle name="Note 2 3 2 2 2 3 9" xfId="12772" xr:uid="{EDD64153-24CA-4F34-9AF4-F9E57D6E24D0}"/>
    <cellStyle name="Note 2 3 2 2 2 4" xfId="4325" xr:uid="{5D41E424-C8B7-4CF1-96C5-A4E7C22A86C3}"/>
    <cellStyle name="Note 2 3 2 2 2 4 10" xfId="15023" xr:uid="{CAF87409-2F60-4605-A797-BAFAA1655426}"/>
    <cellStyle name="Note 2 3 2 2 2 4 11" xfId="14219" xr:uid="{0E04195E-2D27-4B00-BA52-DD449DCA1158}"/>
    <cellStyle name="Note 2 3 2 2 2 4 12" xfId="13623" xr:uid="{A4CABAEF-C315-4B13-9BEA-46FDFAB528BB}"/>
    <cellStyle name="Note 2 3 2 2 2 4 13" xfId="21172" xr:uid="{C7506C47-44CF-40BF-BB0A-8696FBFAE61C}"/>
    <cellStyle name="Note 2 3 2 2 2 4 2" xfId="4240" xr:uid="{AB4C0206-3FB1-40BD-A33F-025AC2825033}"/>
    <cellStyle name="Note 2 3 2 2 2 4 2 10" xfId="20757" xr:uid="{44A8110A-3AE0-499C-8BFA-733C442B847B}"/>
    <cellStyle name="Note 2 3 2 2 2 4 2 11" xfId="20973" xr:uid="{8FD994DF-9A76-435A-9EDF-4FF67BBAC152}"/>
    <cellStyle name="Note 2 3 2 2 2 4 2 12" xfId="13513" xr:uid="{446D9C34-8C37-48B3-82EC-5F2BFB404D3A}"/>
    <cellStyle name="Note 2 3 2 2 2 4 2 2" xfId="16680" xr:uid="{93EA3EED-4C01-410C-929E-6AEEF06C9A3C}"/>
    <cellStyle name="Note 2 3 2 2 2 4 2 2 2" xfId="22439" xr:uid="{4D707B61-0816-4E3F-B507-49AAD1ACA9FE}"/>
    <cellStyle name="Note 2 3 2 2 2 4 2 3" xfId="17026" xr:uid="{8267C589-A30E-401B-A3FD-51041D748905}"/>
    <cellStyle name="Note 2 3 2 2 2 4 2 3 2" xfId="22783" xr:uid="{F7F82E2E-7487-4447-A12A-04178D833CEB}"/>
    <cellStyle name="Note 2 3 2 2 2 4 2 4" xfId="18086" xr:uid="{A7FDD547-4411-4DBE-8E4A-B817A2D3D1A3}"/>
    <cellStyle name="Note 2 3 2 2 2 4 2 4 2" xfId="23844" xr:uid="{03D76C8C-8CC9-495D-BD57-3C98BE566574}"/>
    <cellStyle name="Note 2 3 2 2 2 4 2 5" xfId="18274" xr:uid="{E153E3D6-73E4-45F9-872B-6A4095EED6D7}"/>
    <cellStyle name="Note 2 3 2 2 2 4 2 5 2" xfId="24032" xr:uid="{A72327A8-396B-4771-B745-24DB1AF0F907}"/>
    <cellStyle name="Note 2 3 2 2 2 4 2 6" xfId="17889" xr:uid="{57B47C77-9203-429F-8611-B090E24E5EEC}"/>
    <cellStyle name="Note 2 3 2 2 2 4 2 6 2" xfId="23646" xr:uid="{3452C83D-2BF5-46C8-B51E-5072125C7554}"/>
    <cellStyle name="Note 2 3 2 2 2 4 2 7" xfId="17041" xr:uid="{75B03FCA-5388-4248-82A0-93F830A3C1C1}"/>
    <cellStyle name="Note 2 3 2 2 2 4 2 7 2" xfId="22798" xr:uid="{92EE3BBB-EC13-48B5-9272-D9AEBA337FA4}"/>
    <cellStyle name="Note 2 3 2 2 2 4 2 8" xfId="14309" xr:uid="{6CC70CD5-9795-460B-B727-C2945F70BB1C}"/>
    <cellStyle name="Note 2 3 2 2 2 4 2 9" xfId="12265" xr:uid="{B425B3E6-8C9F-44C4-BA77-38B69C28B591}"/>
    <cellStyle name="Note 2 3 2 2 2 4 3" xfId="16743" xr:uid="{58B759FC-91FB-40D2-B84D-6DE25C25F75D}"/>
    <cellStyle name="Note 2 3 2 2 2 4 3 2" xfId="22502" xr:uid="{EB3B0720-C444-4D45-AB44-E20B34D0EF7A}"/>
    <cellStyle name="Note 2 3 2 2 2 4 4" xfId="16192" xr:uid="{8CE2FBAE-DBD2-4F5B-A323-7768B20901F3}"/>
    <cellStyle name="Note 2 3 2 2 2 4 4 2" xfId="21948" xr:uid="{CD3165F8-EB09-421F-AF69-23DE0FF2F4AB}"/>
    <cellStyle name="Note 2 3 2 2 2 4 5" xfId="15910" xr:uid="{12D9BD2A-D4BB-4053-A644-48F30682F72B}"/>
    <cellStyle name="Note 2 3 2 2 2 4 5 2" xfId="21667" xr:uid="{A4A41177-AD91-4741-9B60-823A608432F5}"/>
    <cellStyle name="Note 2 3 2 2 2 4 6" xfId="17474" xr:uid="{782C9298-067A-45BC-ACCC-8E40E506DBB2}"/>
    <cellStyle name="Note 2 3 2 2 2 4 6 2" xfId="23231" xr:uid="{F1094C1C-9816-4918-B786-5B9EFD8A99A4}"/>
    <cellStyle name="Note 2 3 2 2 2 4 7" xfId="19598" xr:uid="{F451FEB2-C925-4AD8-B8A5-04C0F9C8BED4}"/>
    <cellStyle name="Note 2 3 2 2 2 4 7 2" xfId="25355" xr:uid="{C0C543D6-C63E-4B88-97E7-855FBF1714D6}"/>
    <cellStyle name="Note 2 3 2 2 2 4 8" xfId="18732" xr:uid="{EC286EC9-0130-4653-AA12-47989DD835C7}"/>
    <cellStyle name="Note 2 3 2 2 2 4 8 2" xfId="24488" xr:uid="{DD72A758-B5D4-4F80-815C-BD07ABEF1CB0}"/>
    <cellStyle name="Note 2 3 2 2 2 4 9" xfId="12573" xr:uid="{1B3AF696-957B-4C47-812D-480A7095A549}"/>
    <cellStyle name="Note 2 3 2 2 2 5" xfId="10014" xr:uid="{32FDA464-6FB3-4991-8289-9675F65DF31D}"/>
    <cellStyle name="Note 2 3 2 2 2 5 10" xfId="14381" xr:uid="{2F87C609-A5F7-4AD0-BC56-D52364E305EE}"/>
    <cellStyle name="Note 2 3 2 2 2 5 11" xfId="20751" xr:uid="{5E6A96B1-45BF-4162-A296-82F931547CE5}"/>
    <cellStyle name="Note 2 3 2 2 2 5 12" xfId="13868" xr:uid="{AAE14E75-9511-406B-A99F-145FF256100F}"/>
    <cellStyle name="Note 2 3 2 2 2 5 13" xfId="21119" xr:uid="{2917243C-467B-4C8F-8AC1-8382E491868C}"/>
    <cellStyle name="Note 2 3 2 2 2 5 2" xfId="4238" xr:uid="{B8068F2D-5E87-473B-ADA9-5A40B9379A57}"/>
    <cellStyle name="Note 2 3 2 2 2 5 2 10" xfId="15343" xr:uid="{82E57B7B-71B3-423C-8F3C-9D711D0E00A4}"/>
    <cellStyle name="Note 2 3 2 2 2 5 2 11" xfId="14021" xr:uid="{12CD39AB-3606-4062-B704-C800E2864FF7}"/>
    <cellStyle name="Note 2 3 2 2 2 5 2 12" xfId="13172" xr:uid="{715B3501-DB60-4227-87C1-D850DB2596D9}"/>
    <cellStyle name="Note 2 3 2 2 2 5 2 2" xfId="16679" xr:uid="{3C8D2A6E-8919-4C93-A00B-E7CC747EAE5A}"/>
    <cellStyle name="Note 2 3 2 2 2 5 2 2 2" xfId="22438" xr:uid="{C760E07B-9442-410D-96E9-FBBA5C3474C2}"/>
    <cellStyle name="Note 2 3 2 2 2 5 2 3" xfId="16169" xr:uid="{5EA9D5D9-8A07-4A97-84B3-58081349C20B}"/>
    <cellStyle name="Note 2 3 2 2 2 5 2 3 2" xfId="21925" xr:uid="{7B0B72DF-A730-433D-9246-51FC61BE9027}"/>
    <cellStyle name="Note 2 3 2 2 2 5 2 4" xfId="18012" xr:uid="{5DC84207-C980-433B-BFFE-E38AF4D0A78C}"/>
    <cellStyle name="Note 2 3 2 2 2 5 2 4 2" xfId="23770" xr:uid="{EA4F1885-B1AF-4F59-A971-692367D25BE7}"/>
    <cellStyle name="Note 2 3 2 2 2 5 2 5" xfId="18027" xr:uid="{2C15197C-1486-4A4D-A121-A78C62B66760}"/>
    <cellStyle name="Note 2 3 2 2 2 5 2 5 2" xfId="23785" xr:uid="{9F1FC6A8-4250-4F56-9D80-5BCD0D80D98A}"/>
    <cellStyle name="Note 2 3 2 2 2 5 2 6" xfId="16829" xr:uid="{57F0B98C-2696-4279-9627-88277DF89A19}"/>
    <cellStyle name="Note 2 3 2 2 2 5 2 6 2" xfId="22586" xr:uid="{ECD3B8D0-EC33-43D8-9753-E3BCBCECFE62}"/>
    <cellStyle name="Note 2 3 2 2 2 5 2 7" xfId="17678" xr:uid="{3EB05374-51B0-4EFF-A6DF-E8FE704D17E2}"/>
    <cellStyle name="Note 2 3 2 2 2 5 2 7 2" xfId="23435" xr:uid="{A9BD37B0-A444-47CE-B39A-99091A0F89FC}"/>
    <cellStyle name="Note 2 3 2 2 2 5 2 8" xfId="13319" xr:uid="{BD55FB0B-BFD1-4E84-BFC1-5E7E2D3FED2B}"/>
    <cellStyle name="Note 2 3 2 2 2 5 2 9" xfId="13316" xr:uid="{0F7B279E-E303-470A-911C-A0C76AC76780}"/>
    <cellStyle name="Note 2 3 2 2 2 5 3" xfId="18999" xr:uid="{BDF2B8EC-F368-4322-AE02-556F4E8EAE9F}"/>
    <cellStyle name="Note 2 3 2 2 2 5 3 2" xfId="24756" xr:uid="{BDB1B12F-B19D-42C5-804E-E680E1F6E311}"/>
    <cellStyle name="Note 2 3 2 2 2 5 4" xfId="17460" xr:uid="{B0AD5D8A-AB42-4568-B2A7-46BE3B5CB1A9}"/>
    <cellStyle name="Note 2 3 2 2 2 5 4 2" xfId="23217" xr:uid="{1FD6E909-61F1-475F-BAC3-BC1595B313C9}"/>
    <cellStyle name="Note 2 3 2 2 2 5 5" xfId="19633" xr:uid="{36CE3878-461F-42B9-A064-0B98FD0A1A2B}"/>
    <cellStyle name="Note 2 3 2 2 2 5 5 2" xfId="25390" xr:uid="{FF75EED3-4694-4595-8155-93B70D1F9F31}"/>
    <cellStyle name="Note 2 3 2 2 2 5 6" xfId="18863" xr:uid="{2D742B1B-3081-4888-A948-6A7A690B157C}"/>
    <cellStyle name="Note 2 3 2 2 2 5 6 2" xfId="24619" xr:uid="{CDBDC0AF-2D35-457A-A2B9-69329C94345D}"/>
    <cellStyle name="Note 2 3 2 2 2 5 7" xfId="19131" xr:uid="{12454DD8-5DB4-4ADC-A51C-99C4993B5B94}"/>
    <cellStyle name="Note 2 3 2 2 2 5 7 2" xfId="24888" xr:uid="{88B4827B-BFA8-44B8-9B98-2F0808121893}"/>
    <cellStyle name="Note 2 3 2 2 2 5 8" xfId="19721" xr:uid="{7E670420-700D-4DDD-856F-2DE39E60B86F}"/>
    <cellStyle name="Note 2 3 2 2 2 5 8 2" xfId="25479" xr:uid="{E71E2F24-CBAA-4099-B3B1-D3BC65229D22}"/>
    <cellStyle name="Note 2 3 2 2 2 5 9" xfId="14681" xr:uid="{CD71785C-6CBA-4565-8952-17FE47597F00}"/>
    <cellStyle name="Note 2 3 2 2 2 6" xfId="8195" xr:uid="{7380324F-43F0-41C0-9A30-296318D35698}"/>
    <cellStyle name="Note 2 3 2 2 2 6 10" xfId="13603" xr:uid="{84BCA976-7686-47A1-9A5D-01515382C047}"/>
    <cellStyle name="Note 2 3 2 2 2 6 11" xfId="15380" xr:uid="{D23D0D2C-E5FE-4DA3-9531-BC59E6F26CAE}"/>
    <cellStyle name="Note 2 3 2 2 2 6 12" xfId="20873" xr:uid="{2B2E1BBF-A22A-4459-938C-3D1F21BB6374}"/>
    <cellStyle name="Note 2 3 2 2 2 6 13" xfId="14938" xr:uid="{97CA97B3-034D-441A-896F-406A9B00745E}"/>
    <cellStyle name="Note 2 3 2 2 2 6 2" xfId="6656" xr:uid="{41AB318B-D056-4B71-8260-248B108E53B7}"/>
    <cellStyle name="Note 2 3 2 2 2 6 2 10" xfId="12865" xr:uid="{0A8DB833-5E20-427C-AB24-93883924A54A}"/>
    <cellStyle name="Note 2 3 2 2 2 6 2 11" xfId="20734" xr:uid="{6598F39A-6284-4C70-AE31-D03333A1BA8F}"/>
    <cellStyle name="Note 2 3 2 2 2 6 2 12" xfId="14992" xr:uid="{95D0ED11-4A45-4389-BD0D-505101A47EC9}"/>
    <cellStyle name="Note 2 3 2 2 2 6 2 2" xfId="17720" xr:uid="{1270BB39-29E6-47F6-B32B-491D35AA13D7}"/>
    <cellStyle name="Note 2 3 2 2 2 6 2 2 2" xfId="23477" xr:uid="{E63CABDC-D748-44D6-B44F-38ACD097B756}"/>
    <cellStyle name="Note 2 3 2 2 2 6 2 3" xfId="19463" xr:uid="{E6B41251-5258-476B-8E97-928DB87F8C76}"/>
    <cellStyle name="Note 2 3 2 2 2 6 2 3 2" xfId="25219" xr:uid="{A65A741A-C1D3-42BA-903C-3B3848215327}"/>
    <cellStyle name="Note 2 3 2 2 2 6 2 4" xfId="19038" xr:uid="{A5B84E50-B69D-4C63-B6F8-B50545737BE1}"/>
    <cellStyle name="Note 2 3 2 2 2 6 2 4 2" xfId="24795" xr:uid="{8A585412-C2EC-4AF8-AFCB-F27FF40EE60E}"/>
    <cellStyle name="Note 2 3 2 2 2 6 2 5" xfId="17573" xr:uid="{60EEDB09-4E5E-495E-A8F1-EBC9214B9540}"/>
    <cellStyle name="Note 2 3 2 2 2 6 2 5 2" xfId="23330" xr:uid="{3FAA06B4-490F-4571-A805-AF55794A25B9}"/>
    <cellStyle name="Note 2 3 2 2 2 6 2 6" xfId="17135" xr:uid="{B15458A7-688D-43E9-8E20-C8FA00C6E6BC}"/>
    <cellStyle name="Note 2 3 2 2 2 6 2 6 2" xfId="22892" xr:uid="{D96AA7E2-FA9D-4F87-96A8-6556B1A7A190}"/>
    <cellStyle name="Note 2 3 2 2 2 6 2 7" xfId="16006" xr:uid="{713FEE3D-9976-4701-BD54-BF616E1E3B16}"/>
    <cellStyle name="Note 2 3 2 2 2 6 2 7 2" xfId="21762" xr:uid="{455E0791-12CA-4339-8229-6468B03614B8}"/>
    <cellStyle name="Note 2 3 2 2 2 6 2 8" xfId="13229" xr:uid="{DC8C3667-936C-4FF8-A0FA-363650786005}"/>
    <cellStyle name="Note 2 3 2 2 2 6 2 9" xfId="13225" xr:uid="{2E43CFE9-C7C3-4C99-A588-07239BCFC5E4}"/>
    <cellStyle name="Note 2 3 2 2 2 6 3" xfId="18293" xr:uid="{07F3292A-9583-44DD-BFEA-1D2DF9024A70}"/>
    <cellStyle name="Note 2 3 2 2 2 6 3 2" xfId="24051" xr:uid="{04CA38C8-22CE-415F-A1A0-D6A4BDF13DA9}"/>
    <cellStyle name="Note 2 3 2 2 2 6 4" xfId="18121" xr:uid="{C2D19020-A8EE-4DAE-B8DE-83E8E57FDDAF}"/>
    <cellStyle name="Note 2 3 2 2 2 6 4 2" xfId="23879" xr:uid="{1C4C1CD0-30CB-4BC4-8D8D-8AE93BAE48F0}"/>
    <cellStyle name="Note 2 3 2 2 2 6 5" xfId="17938" xr:uid="{5299BE33-6662-4129-B15E-667780A3D496}"/>
    <cellStyle name="Note 2 3 2 2 2 6 5 2" xfId="23695" xr:uid="{1D3521F4-B336-41C7-9065-0F6853F8CEF1}"/>
    <cellStyle name="Note 2 3 2 2 2 6 6" xfId="19150" xr:uid="{238665CB-84DF-450C-A929-31BDDD66294D}"/>
    <cellStyle name="Note 2 3 2 2 2 6 6 2" xfId="24907" xr:uid="{A846887A-645A-4913-A2C9-61DF8E7DFC1C}"/>
    <cellStyle name="Note 2 3 2 2 2 6 7" xfId="16350" xr:uid="{37F325D1-D361-436C-922B-220B74FF9F54}"/>
    <cellStyle name="Note 2 3 2 2 2 6 7 2" xfId="22108" xr:uid="{5213E22F-EE28-4BDE-9079-C58D282DA750}"/>
    <cellStyle name="Note 2 3 2 2 2 6 8" xfId="17657" xr:uid="{B58B8208-5124-4FC8-87BA-9CEE9C68A6C1}"/>
    <cellStyle name="Note 2 3 2 2 2 6 8 2" xfId="23414" xr:uid="{512FAAA2-8F48-4BF2-9B6D-69A6ABFFDB47}"/>
    <cellStyle name="Note 2 3 2 2 2 6 9" xfId="13792" xr:uid="{8E40D703-798A-4C2F-9596-01B695ACB695}"/>
    <cellStyle name="Note 2 3 2 2 2 7" xfId="5936" xr:uid="{585E515B-41D1-4C57-AB3E-1B2DEBA3BD0C}"/>
    <cellStyle name="Note 2 3 2 2 2 7 10" xfId="15255" xr:uid="{CFF36B34-1836-482D-8869-7962C6929235}"/>
    <cellStyle name="Note 2 3 2 2 2 7 11" xfId="12840" xr:uid="{DF4B86E5-6BE8-4141-89F2-D404F2E237D4}"/>
    <cellStyle name="Note 2 3 2 2 2 7 12" xfId="12774" xr:uid="{711E78E6-2605-416C-B130-21EC483EEC95}"/>
    <cellStyle name="Note 2 3 2 2 2 7 2" xfId="17454" xr:uid="{B2EAEB89-E02E-48A1-9436-283BC42F5F14}"/>
    <cellStyle name="Note 2 3 2 2 2 7 2 2" xfId="23211" xr:uid="{3091A34C-7C7F-4B4D-A452-1815CA8AA2C8}"/>
    <cellStyle name="Note 2 3 2 2 2 7 3" xfId="18152" xr:uid="{E7383E12-623A-4D0F-99C2-B6BE9B035BFA}"/>
    <cellStyle name="Note 2 3 2 2 2 7 3 2" xfId="23910" xr:uid="{BCE0FDE7-5754-4038-AD8F-8E5A273FEA1B}"/>
    <cellStyle name="Note 2 3 2 2 2 7 4" xfId="11895" xr:uid="{33CA6F72-AB19-4372-A9FE-C911DDD1CAF6}"/>
    <cellStyle name="Note 2 3 2 2 2 7 4 2" xfId="13064" xr:uid="{47B6FD84-A550-4EB3-A010-95C60D2F97CA}"/>
    <cellStyle name="Note 2 3 2 2 2 7 5" xfId="19431" xr:uid="{28CF9A4F-0409-435D-8D6C-36EA43A12DE3}"/>
    <cellStyle name="Note 2 3 2 2 2 7 5 2" xfId="25187" xr:uid="{96DA52AF-21AC-419E-91D7-369B219ADD9C}"/>
    <cellStyle name="Note 2 3 2 2 2 7 6" xfId="17262" xr:uid="{80EF8D96-A57A-4114-AD2D-D2E93AAF676A}"/>
    <cellStyle name="Note 2 3 2 2 2 7 6 2" xfId="23019" xr:uid="{2C27C09D-739E-4CF1-AC2C-E6D26A4EB03C}"/>
    <cellStyle name="Note 2 3 2 2 2 7 7" xfId="18675" xr:uid="{47D61F43-A8A2-44B3-978B-A6A33753B50C}"/>
    <cellStyle name="Note 2 3 2 2 2 7 7 2" xfId="24431" xr:uid="{F6A0174D-1BFD-49D2-93C3-AF33B35304E1}"/>
    <cellStyle name="Note 2 3 2 2 2 7 8" xfId="13031" xr:uid="{173D85E6-6C84-49A4-8766-3A16742437F2}"/>
    <cellStyle name="Note 2 3 2 2 2 7 9" xfId="12848" xr:uid="{5E502C2C-E9BF-4B4A-A25B-34DF2B31B711}"/>
    <cellStyle name="Note 2 3 2 2 2 8" xfId="4592" xr:uid="{DB1834F5-E7A6-498F-90CB-A1EE903A04C0}"/>
    <cellStyle name="Note 2 3 2 2 2 8 10" xfId="14902" xr:uid="{3F77C054-EDEF-4D92-AA1D-4A763A3A5C7C}"/>
    <cellStyle name="Note 2 3 2 2 2 8 11" xfId="15055" xr:uid="{793BC30A-59BF-4488-80B7-CF3D21C8A84D}"/>
    <cellStyle name="Note 2 3 2 2 2 8 12" xfId="13304" xr:uid="{E84E7796-D453-4F30-AE8E-53026E9F5C30}"/>
    <cellStyle name="Note 2 3 2 2 2 8 2" xfId="16896" xr:uid="{FA060EEB-69B2-45F0-9D17-FF1EC3B0E105}"/>
    <cellStyle name="Note 2 3 2 2 2 8 2 2" xfId="22653" xr:uid="{8D607B43-714B-4455-AD08-726756D6BC61}"/>
    <cellStyle name="Note 2 3 2 2 2 8 3" xfId="16533" xr:uid="{A223E5C9-6F10-4B95-A60B-AFEBF283F1E1}"/>
    <cellStyle name="Note 2 3 2 2 2 8 3 2" xfId="22291" xr:uid="{1CF22B40-E985-4972-87FD-BC125DB704D5}"/>
    <cellStyle name="Note 2 3 2 2 2 8 4" xfId="15983" xr:uid="{CBC76CE8-3D95-4ECA-9321-9A397F5DB474}"/>
    <cellStyle name="Note 2 3 2 2 2 8 4 2" xfId="21740" xr:uid="{C05FB252-6E30-4998-A9F0-E07CF82FE937}"/>
    <cellStyle name="Note 2 3 2 2 2 8 5" xfId="17650" xr:uid="{3B63480B-39C6-472E-8BBC-D28078C91B24}"/>
    <cellStyle name="Note 2 3 2 2 2 8 5 2" xfId="23407" xr:uid="{634ADDD5-6444-42AE-BC17-822FC5774EC8}"/>
    <cellStyle name="Note 2 3 2 2 2 8 6" xfId="16242" xr:uid="{288EA8AD-7FDF-4200-83D4-15747048CF0A}"/>
    <cellStyle name="Note 2 3 2 2 2 8 6 2" xfId="21998" xr:uid="{1DD204A0-DF0C-4238-BB14-537C6BE781BF}"/>
    <cellStyle name="Note 2 3 2 2 2 8 7" xfId="18236" xr:uid="{53199CBC-4C26-4C5C-A490-C045D385C37F}"/>
    <cellStyle name="Note 2 3 2 2 2 8 7 2" xfId="23994" xr:uid="{B0204E88-5720-4C26-AF16-466C15F66DC9}"/>
    <cellStyle name="Note 2 3 2 2 2 8 8" xfId="14101" xr:uid="{AA440F1D-29FC-4E72-928C-15391457AC81}"/>
    <cellStyle name="Note 2 3 2 2 2 8 9" xfId="13247" xr:uid="{84EB5392-A0D8-43B6-9A60-D7279566716F}"/>
    <cellStyle name="Note 2 3 2 2 2 9" xfId="8320" xr:uid="{2FA4E909-1E50-4E05-A9F2-479F81BB2B6A}"/>
    <cellStyle name="Note 2 3 2 2 2 9 10" xfId="14196" xr:uid="{128E42FA-3632-4A88-AD72-BCA846D68ACD}"/>
    <cellStyle name="Note 2 3 2 2 2 9 11" xfId="14439" xr:uid="{140733E7-57A2-462B-893B-7AB8949A0817}"/>
    <cellStyle name="Note 2 3 2 2 2 9 12" xfId="13362" xr:uid="{E24210F1-E7A0-4646-9D6F-21DDB1CDAAAE}"/>
    <cellStyle name="Note 2 3 2 2 2 9 2" xfId="18330" xr:uid="{84EF738D-B6A6-4FEC-8180-C107A1680F20}"/>
    <cellStyle name="Note 2 3 2 2 2 9 2 2" xfId="24088" xr:uid="{830C938F-4580-4193-8D0D-000913F43FF9}"/>
    <cellStyle name="Note 2 3 2 2 2 9 3" xfId="17057" xr:uid="{7EA771C7-9D3A-4D7A-BF57-04ABE3E0B989}"/>
    <cellStyle name="Note 2 3 2 2 2 9 3 2" xfId="22814" xr:uid="{1E10BF96-D64B-4EED-8E14-9145004C9DD0}"/>
    <cellStyle name="Note 2 3 2 2 2 9 4" xfId="17334" xr:uid="{3617D8A2-073B-400B-B788-79A8A2504579}"/>
    <cellStyle name="Note 2 3 2 2 2 9 4 2" xfId="23091" xr:uid="{EC2B9CF3-91BF-41CA-A0B6-AA4216C82346}"/>
    <cellStyle name="Note 2 3 2 2 2 9 5" xfId="19244" xr:uid="{CA6F420F-6A9B-4B5A-B10C-C7A5D4EB348C}"/>
    <cellStyle name="Note 2 3 2 2 2 9 5 2" xfId="25000" xr:uid="{97C81C6A-9E3C-4493-B2F3-1830CF889D1B}"/>
    <cellStyle name="Note 2 3 2 2 2 9 6" xfId="19278" xr:uid="{5F6A4BF1-BE64-496B-8AF0-A776029BD4C6}"/>
    <cellStyle name="Note 2 3 2 2 2 9 6 2" xfId="25034" xr:uid="{E0512F6E-8240-4AE5-91AB-DD541309B8B6}"/>
    <cellStyle name="Note 2 3 2 2 2 9 7" xfId="15533" xr:uid="{2081AF92-02DC-40C0-BE44-E252AD683C38}"/>
    <cellStyle name="Note 2 3 2 2 2 9 7 2" xfId="21293" xr:uid="{D1E2DCA2-AC2C-4C74-8E97-66F6DCBDD97A}"/>
    <cellStyle name="Note 2 3 2 2 2 9 8" xfId="15216" xr:uid="{17FA4E44-01BF-4083-948E-5210327DCA4E}"/>
    <cellStyle name="Note 2 3 2 2 2 9 9" xfId="14919" xr:uid="{DADA8E73-8576-4461-8AA3-BBFC160E1A27}"/>
    <cellStyle name="Note 2 3 2 2 3" xfId="19539" xr:uid="{24386116-8C9B-41D3-9DAA-C1337652F328}"/>
    <cellStyle name="Note 2 3 2 2 3 2" xfId="25296" xr:uid="{8D9EE626-4072-42B4-B825-573074FF1E76}"/>
    <cellStyle name="Note 2 3 2 2 4" xfId="19858" xr:uid="{53C32A78-B0B8-4408-AB65-7207075B1AFA}"/>
    <cellStyle name="Note 2 3 2 2 4 2" xfId="25617" xr:uid="{E3E20230-A3B5-42AC-81FB-5804415B6E64}"/>
    <cellStyle name="Note 2 3 2 2 5" xfId="20127" xr:uid="{59356CCB-96C5-4121-B02C-F257A4E3C8BB}"/>
    <cellStyle name="Note 2 3 2 2 5 2" xfId="25886" xr:uid="{58D7E459-ACA7-4D5E-B9BB-C01356CEF437}"/>
    <cellStyle name="Note 2 3 2 2 6" xfId="20334" xr:uid="{E6393416-BCF5-4952-95B2-5AD54FA7175F}"/>
    <cellStyle name="Note 2 3 2 2 6 2" xfId="26093" xr:uid="{A12E5866-C690-4A55-AE20-BCFEDAF21689}"/>
    <cellStyle name="Note 2 3 2 2 7" xfId="20499" xr:uid="{FC11C893-5792-45FB-BF35-9EA72CC1381E}"/>
    <cellStyle name="Note 2 3 2 2 7 2" xfId="26258" xr:uid="{780DD237-C7DF-44C7-AC77-0D1AFDE850CB}"/>
    <cellStyle name="Note 2 3 2 2 8" xfId="18897" xr:uid="{E34821BD-E860-41DF-A7C3-9435C0FF7849}"/>
    <cellStyle name="Note 2 3 2 2 8 2" xfId="24653" xr:uid="{C4DB8DFF-4434-441F-B114-72AC2784A238}"/>
    <cellStyle name="Note 2 3 2 2 9" xfId="15361" xr:uid="{25DE3DA3-9554-446D-A79F-32847B7FD12E}"/>
    <cellStyle name="Note 2 3 2 3" xfId="10936" xr:uid="{50822679-880B-4BA7-A975-D2A2944CEEAD}"/>
    <cellStyle name="Note 2 3 2 3 10" xfId="4237" xr:uid="{6C3E8980-FB59-430A-B324-6563DAFEA0CA}"/>
    <cellStyle name="Note 2 3 2 3 10 10" xfId="13220" xr:uid="{8078023B-DCFB-4499-A771-CFE7308DA51D}"/>
    <cellStyle name="Note 2 3 2 3 10 11" xfId="12027" xr:uid="{E37C210A-EB5B-4214-BCE2-9F0A7F9D7A71}"/>
    <cellStyle name="Note 2 3 2 3 10 12" xfId="13473" xr:uid="{7A42DD03-DB6F-450A-B432-E68977ADB964}"/>
    <cellStyle name="Note 2 3 2 3 10 2" xfId="16678" xr:uid="{55B63E9A-4F1B-408A-B3F9-079C2197E33D}"/>
    <cellStyle name="Note 2 3 2 3 10 2 2" xfId="22437" xr:uid="{A2932A32-1FF8-4599-ACFF-D374BC4C4752}"/>
    <cellStyle name="Note 2 3 2 3 10 3" xfId="19341" xr:uid="{F3B51747-A7E2-4DD5-9E3E-06653BC45ED3}"/>
    <cellStyle name="Note 2 3 2 3 10 3 2" xfId="25097" xr:uid="{2A9F196D-3656-4B7A-BD13-D3C91114B7AF}"/>
    <cellStyle name="Note 2 3 2 3 10 4" xfId="18414" xr:uid="{B0764AEA-3FD9-482F-8DBC-1447632009B1}"/>
    <cellStyle name="Note 2 3 2 3 10 4 2" xfId="24170" xr:uid="{E7FCA79E-08AF-443F-9334-81BBD0EF033F}"/>
    <cellStyle name="Note 2 3 2 3 10 5" xfId="17933" xr:uid="{C2138DCC-556D-4DDA-9A84-5B14448B4B3E}"/>
    <cellStyle name="Note 2 3 2 3 10 5 2" xfId="23690" xr:uid="{308ABA87-B5DB-44DB-BE7B-0040BF9CF97E}"/>
    <cellStyle name="Note 2 3 2 3 10 6" xfId="17596" xr:uid="{5C66BD63-2689-4019-8E5B-94E63BFFDFD4}"/>
    <cellStyle name="Note 2 3 2 3 10 6 2" xfId="23353" xr:uid="{360CA811-7515-4CC8-A605-7C02877134F0}"/>
    <cellStyle name="Note 2 3 2 3 10 7" xfId="20388" xr:uid="{F8B34971-00BB-43D3-8B15-923258FA176E}"/>
    <cellStyle name="Note 2 3 2 3 10 7 2" xfId="26147" xr:uid="{F81FCB45-3266-4517-ABA4-28EC1216F593}"/>
    <cellStyle name="Note 2 3 2 3 10 8" xfId="12556" xr:uid="{4D513833-3B6B-4E40-A31B-F6FF036FAC7B}"/>
    <cellStyle name="Note 2 3 2 3 10 9" xfId="13454" xr:uid="{259447FE-6092-4BA5-AF93-66B2B11FE1A3}"/>
    <cellStyle name="Note 2 3 2 3 11" xfId="10459" xr:uid="{6A2A8D8C-F4ED-4C34-8EE7-8409868AAE9E}"/>
    <cellStyle name="Note 2 3 2 3 11 10" xfId="13518" xr:uid="{CFA7E43A-F962-47DE-9C67-B98CE7C9C800}"/>
    <cellStyle name="Note 2 3 2 3 11 11" xfId="15138" xr:uid="{92E13B17-A43F-4FFB-9F88-D0385A396B60}"/>
    <cellStyle name="Note 2 3 2 3 11 12" xfId="15296" xr:uid="{118821EF-D069-4F85-AED5-C45B38DC70BA}"/>
    <cellStyle name="Note 2 3 2 3 11 2" xfId="19171" xr:uid="{D9A75396-DF6D-4898-955B-DDC1B281F082}"/>
    <cellStyle name="Note 2 3 2 3 11 2 2" xfId="24928" xr:uid="{D0886CC1-B17A-4E79-B98C-A1E586D60763}"/>
    <cellStyle name="Note 2 3 2 3 11 3" xfId="19603" xr:uid="{3545E21B-AE15-410A-834C-1325B4BABB3D}"/>
    <cellStyle name="Note 2 3 2 3 11 3 2" xfId="25360" xr:uid="{D9215A28-DB59-4B29-BB0E-EF4965915E3A}"/>
    <cellStyle name="Note 2 3 2 3 11 4" xfId="19767" xr:uid="{D43C4BAB-529C-4899-A278-DF571108E629}"/>
    <cellStyle name="Note 2 3 2 3 11 4 2" xfId="25525" xr:uid="{B7A509AC-60B0-4B30-B023-3A014A23473F}"/>
    <cellStyle name="Note 2 3 2 3 11 5" xfId="20020" xr:uid="{06C51A5C-F904-49C2-A50C-C6AC7ACBEF27}"/>
    <cellStyle name="Note 2 3 2 3 11 5 2" xfId="25779" xr:uid="{575EAEDD-BD06-4891-B970-2995E23F4D0E}"/>
    <cellStyle name="Note 2 3 2 3 11 6" xfId="20404" xr:uid="{1FCDE71B-49F5-49FA-B048-E33873F810A3}"/>
    <cellStyle name="Note 2 3 2 3 11 6 2" xfId="26163" xr:uid="{FD59A01F-3901-48C1-9269-70CC37F33523}"/>
    <cellStyle name="Note 2 3 2 3 11 7" xfId="16794" xr:uid="{961DDE9B-08EF-49E4-8D5F-ABAE633535F4}"/>
    <cellStyle name="Note 2 3 2 3 11 7 2" xfId="22551" xr:uid="{131B9091-DA84-4015-9EE2-F607EB9CB57E}"/>
    <cellStyle name="Note 2 3 2 3 11 8" xfId="14742" xr:uid="{1BD8AEA1-E78C-4A53-A42C-DA9D30D5B6ED}"/>
    <cellStyle name="Note 2 3 2 3 11 9" xfId="12868" xr:uid="{D71074A6-EEDB-4B75-A267-FE6846A84EB9}"/>
    <cellStyle name="Note 2 3 2 3 12" xfId="19354" xr:uid="{0953DC94-0D4F-4ABA-8C23-EB731D2AAD42}"/>
    <cellStyle name="Note 2 3 2 3 12 2" xfId="25110" xr:uid="{CCF25041-C33B-477B-A876-E3B6F6C8BB0D}"/>
    <cellStyle name="Note 2 3 2 3 13" xfId="19698" xr:uid="{953E3787-AED7-4767-AF22-87F978FCB463}"/>
    <cellStyle name="Note 2 3 2 3 13 2" xfId="25456" xr:uid="{E63C96A2-DA07-4C0F-A846-5972C63EE568}"/>
    <cellStyle name="Note 2 3 2 3 14" xfId="20000" xr:uid="{CA56B0CC-8C1F-4B7C-8BA4-E2943F1040E4}"/>
    <cellStyle name="Note 2 3 2 3 14 2" xfId="25759" xr:uid="{1282D9C3-9F9F-492C-B00E-8CB05EB2E217}"/>
    <cellStyle name="Note 2 3 2 3 15" xfId="17792" xr:uid="{36EA8AF2-F39C-42A3-A378-7154BE6145FA}"/>
    <cellStyle name="Note 2 3 2 3 15 2" xfId="23549" xr:uid="{ADB35A72-8791-49A3-A5C4-52E2BA9DE9FA}"/>
    <cellStyle name="Note 2 3 2 3 16" xfId="20433" xr:uid="{C2C7CD01-D995-45C7-A234-0CBA63E91ADD}"/>
    <cellStyle name="Note 2 3 2 3 16 2" xfId="26192" xr:uid="{2279F818-C7DE-4D62-A30A-92EA8844724D}"/>
    <cellStyle name="Note 2 3 2 3 17" xfId="17560" xr:uid="{40509BC4-DFB8-46A1-B066-65F84A0D6719}"/>
    <cellStyle name="Note 2 3 2 3 17 2" xfId="23317" xr:uid="{FF18F701-A75A-4F5F-9FAC-6D6AC8EF68F3}"/>
    <cellStyle name="Note 2 3 2 3 18" xfId="15063" xr:uid="{7E50E4B4-A647-4139-909D-953DC673C161}"/>
    <cellStyle name="Note 2 3 2 3 19" xfId="20667" xr:uid="{D4A9FA05-6955-40DA-9C43-1C203D189803}"/>
    <cellStyle name="Note 2 3 2 3 2" xfId="10220" xr:uid="{510821C0-3E17-4A68-B34F-8733618D0D28}"/>
    <cellStyle name="Note 2 3 2 3 2 10" xfId="14577" xr:uid="{8F3368B4-0A9D-4757-82E5-F75B128DBD9B}"/>
    <cellStyle name="Note 2 3 2 3 2 11" xfId="20773" xr:uid="{950DD39B-3E7D-4504-AB99-EA13C89ED07C}"/>
    <cellStyle name="Note 2 3 2 3 2 12" xfId="21060" xr:uid="{8117A756-9BA3-4238-91E2-428C43A8EAE5}"/>
    <cellStyle name="Note 2 3 2 3 2 13" xfId="21127" xr:uid="{322F7E56-71AE-4B11-A98F-AEF8427AC706}"/>
    <cellStyle name="Note 2 3 2 3 2 2" xfId="4235" xr:uid="{18E7F873-992E-4CF9-9800-12E162919623}"/>
    <cellStyle name="Note 2 3 2 3 2 2 10" xfId="14872" xr:uid="{32B46B1D-C2C2-42C2-9A23-C466BA5F67EB}"/>
    <cellStyle name="Note 2 3 2 3 2 2 11" xfId="12023" xr:uid="{E89DA4A0-75C8-4113-B838-D1A1BBB8DB1C}"/>
    <cellStyle name="Note 2 3 2 3 2 2 12" xfId="15268" xr:uid="{DB2D7576-B87F-40AE-8E95-85F8D0119891}"/>
    <cellStyle name="Note 2 3 2 3 2 2 2" xfId="16677" xr:uid="{DCFC7A07-7BC7-46C3-BDC7-67C811C0641C}"/>
    <cellStyle name="Note 2 3 2 3 2 2 2 2" xfId="22436" xr:uid="{D036D205-D60A-4810-8836-D6EFF9D6B046}"/>
    <cellStyle name="Note 2 3 2 3 2 2 3" xfId="19631" xr:uid="{ABDB7564-1CF8-456D-8B4C-B28099DE29A6}"/>
    <cellStyle name="Note 2 3 2 3 2 2 3 2" xfId="25388" xr:uid="{4F5C876C-DA08-4ABA-8A29-A1003B43B4DF}"/>
    <cellStyle name="Note 2 3 2 3 2 2 4" xfId="17054" xr:uid="{851B87B5-C8DF-4731-ACED-0FC105616238}"/>
    <cellStyle name="Note 2 3 2 3 2 2 4 2" xfId="22811" xr:uid="{A6BA6586-4824-4ECE-8A95-101F2A8B13CA}"/>
    <cellStyle name="Note 2 3 2 3 2 2 5" xfId="18522" xr:uid="{4952D0A2-831E-4CAD-97CB-E434A229DFE2}"/>
    <cellStyle name="Note 2 3 2 3 2 2 5 2" xfId="24278" xr:uid="{CF70C999-2BD3-49B0-8596-B3193FE4D2F4}"/>
    <cellStyle name="Note 2 3 2 3 2 2 6" xfId="17118" xr:uid="{2E9DCB37-FD94-439E-AAF0-1D0E4E01DD0B}"/>
    <cellStyle name="Note 2 3 2 3 2 2 6 2" xfId="22875" xr:uid="{038FEB1E-CFB3-4E6F-BDB4-42364A0363BA}"/>
    <cellStyle name="Note 2 3 2 3 2 2 7" xfId="20121" xr:uid="{F6AA96D1-608D-40B0-B750-82655C7BD90A}"/>
    <cellStyle name="Note 2 3 2 3 2 2 7 2" xfId="25880" xr:uid="{08D3859A-64D3-48E2-BEE7-F8E66EE96D25}"/>
    <cellStyle name="Note 2 3 2 3 2 2 8" xfId="12555" xr:uid="{3C16D0D4-4B54-47A8-84CE-3BE335E81E3D}"/>
    <cellStyle name="Note 2 3 2 3 2 2 9" xfId="15004" xr:uid="{D9EC9654-BCA7-4A82-9EA9-733C2A7F1E1B}"/>
    <cellStyle name="Note 2 3 2 3 2 3" xfId="19079" xr:uid="{6D1AC566-9F02-42B7-9E36-EEB9FAA71704}"/>
    <cellStyle name="Note 2 3 2 3 2 3 2" xfId="24836" xr:uid="{EC80CB06-2D7E-4D60-808C-C7E6D4063EC1}"/>
    <cellStyle name="Note 2 3 2 3 2 4" xfId="19317" xr:uid="{1AFE185C-1993-47DB-8EAA-BEB4FF3B3634}"/>
    <cellStyle name="Note 2 3 2 3 2 4 2" xfId="25073" xr:uid="{A932E512-CF17-4A8C-A8B5-E6755A8A53DB}"/>
    <cellStyle name="Note 2 3 2 3 2 5" xfId="16258" xr:uid="{3E8268B8-F32C-48E4-8B8C-67EE4B0B26D4}"/>
    <cellStyle name="Note 2 3 2 3 2 5 2" xfId="22014" xr:uid="{ED50D322-E07A-4783-ACE7-1709C281754F}"/>
    <cellStyle name="Note 2 3 2 3 2 6" xfId="18841" xr:uid="{C6A56AD5-335E-4EC6-9352-D9C597693CCD}"/>
    <cellStyle name="Note 2 3 2 3 2 6 2" xfId="24597" xr:uid="{46DA6F57-2C25-4898-AB6E-AAEEDDA2EB6A}"/>
    <cellStyle name="Note 2 3 2 3 2 7" xfId="20382" xr:uid="{423875F4-E9FE-4A3C-A0F5-7CE04C5580BE}"/>
    <cellStyle name="Note 2 3 2 3 2 7 2" xfId="26141" xr:uid="{96190673-7B16-426F-B6C1-DD097F6CF68C}"/>
    <cellStyle name="Note 2 3 2 3 2 8" xfId="17990" xr:uid="{5F7E854B-2886-41B0-80B0-5CB087AF2638}"/>
    <cellStyle name="Note 2 3 2 3 2 8 2" xfId="23748" xr:uid="{92FE14B5-4E70-4326-8F8C-DCA084A5C228}"/>
    <cellStyle name="Note 2 3 2 3 2 9" xfId="13111" xr:uid="{DC4FEABA-551D-4880-999E-65CFEF0251BF}"/>
    <cellStyle name="Note 2 3 2 3 20" xfId="20903" xr:uid="{B04B952C-2659-4E6A-8069-D227B828BE4F}"/>
    <cellStyle name="Note 2 3 2 3 21" xfId="14827" xr:uid="{CBF16438-9F8E-4D4A-B546-A8F695BB3E62}"/>
    <cellStyle name="Note 2 3 2 3 22" xfId="14547" xr:uid="{8EDF9727-C69B-4D64-A923-099B6710F84D}"/>
    <cellStyle name="Note 2 3 2 3 3" xfId="4234" xr:uid="{6C8D86E6-FA22-4BE5-BCBC-F98A46679EE1}"/>
    <cellStyle name="Note 2 3 2 3 3 10" xfId="13331" xr:uid="{990EE1E6-4143-462E-85AA-4DAA67E9CA0F}"/>
    <cellStyle name="Note 2 3 2 3 3 11" xfId="13374" xr:uid="{43467E5A-3E91-42D2-BDB5-DDDEF5EAF142}"/>
    <cellStyle name="Note 2 3 2 3 3 12" xfId="11817" xr:uid="{0C70E1F6-A653-4B02-9106-E717AABD1C54}"/>
    <cellStyle name="Note 2 3 2 3 3 13" xfId="14507" xr:uid="{8A60AEC9-A22C-4E52-A3AA-8992C9DF330F}"/>
    <cellStyle name="Note 2 3 2 3 3 2" xfId="4233" xr:uid="{E3B8845D-5D39-4255-BB30-B43E4DE25714}"/>
    <cellStyle name="Note 2 3 2 3 3 2 10" xfId="11834" xr:uid="{DF719D57-C345-4842-8D52-D0233B4664CA}"/>
    <cellStyle name="Note 2 3 2 3 3 2 11" xfId="14480" xr:uid="{99E0912D-D6C6-461E-BA04-65C97164A8D7}"/>
    <cellStyle name="Note 2 3 2 3 3 2 12" xfId="15157" xr:uid="{F613CD1C-21A6-45DC-886E-A25FC67A8193}"/>
    <cellStyle name="Note 2 3 2 3 3 2 2" xfId="16675" xr:uid="{FA78307E-E57A-4974-A52F-164B1EB6F9A5}"/>
    <cellStyle name="Note 2 3 2 3 3 2 2 2" xfId="22434" xr:uid="{B9ADC23A-E00D-4644-AA76-BCB2991403A7}"/>
    <cellStyle name="Note 2 3 2 3 3 2 3" xfId="19503" xr:uid="{760854CF-C408-40EB-96DD-4C86CAA3D624}"/>
    <cellStyle name="Note 2 3 2 3 3 2 3 2" xfId="25259" xr:uid="{B0FDFAB7-6380-475F-94A0-03FDC898A3FE}"/>
    <cellStyle name="Note 2 3 2 3 3 2 4" xfId="19290" xr:uid="{286590E4-8F3E-426E-B895-5AD3ACF16C12}"/>
    <cellStyle name="Note 2 3 2 3 3 2 4 2" xfId="25046" xr:uid="{06ABBCFE-DDBC-4DD8-8430-FA22F39A33A5}"/>
    <cellStyle name="Note 2 3 2 3 3 2 5" xfId="19619" xr:uid="{BCD8D64A-D1E7-4F2C-80AC-CF6B559407F0}"/>
    <cellStyle name="Note 2 3 2 3 3 2 5 2" xfId="25376" xr:uid="{9CD3A125-3B3A-4FE4-B0B8-B17FCEF0671D}"/>
    <cellStyle name="Note 2 3 2 3 3 2 6" xfId="20317" xr:uid="{1FD59A50-8B7C-4075-AAC6-8E5E43567CBD}"/>
    <cellStyle name="Note 2 3 2 3 3 2 6 2" xfId="26076" xr:uid="{303C1E84-33B8-41AE-A817-3CF8BF635123}"/>
    <cellStyle name="Note 2 3 2 3 3 2 7" xfId="19163" xr:uid="{68C3F339-A527-4C54-B32A-60B7D2CE02FE}"/>
    <cellStyle name="Note 2 3 2 3 3 2 7 2" xfId="24920" xr:uid="{D5931B62-111B-45A6-BB35-76A704282B5A}"/>
    <cellStyle name="Note 2 3 2 3 3 2 8" xfId="12554" xr:uid="{E08BE1A8-D003-443F-9308-33C5A7EC4C8B}"/>
    <cellStyle name="Note 2 3 2 3 3 2 9" xfId="13133" xr:uid="{B40758D6-E6D8-4C67-82BC-35E365E6F744}"/>
    <cellStyle name="Note 2 3 2 3 3 3" xfId="16676" xr:uid="{D7E1EB91-4F90-417B-82F7-E5122989995F}"/>
    <cellStyle name="Note 2 3 2 3 3 3 2" xfId="22435" xr:uid="{82EFC28B-2DD9-4BA0-A22E-4CBAB000E586}"/>
    <cellStyle name="Note 2 3 2 3 3 4" xfId="18091" xr:uid="{C7C01C1A-8CC8-486C-A5CE-6517854927E3}"/>
    <cellStyle name="Note 2 3 2 3 3 4 2" xfId="23849" xr:uid="{D69896CE-4A58-4C8A-A3C7-FFF5BDFC5CE6}"/>
    <cellStyle name="Note 2 3 2 3 3 5" xfId="15900" xr:uid="{A7C897A0-BAA6-415D-99AF-429B4F2BA22D}"/>
    <cellStyle name="Note 2 3 2 3 3 5 2" xfId="21657" xr:uid="{78F09F15-EF4D-4631-AE23-5891FE33250F}"/>
    <cellStyle name="Note 2 3 2 3 3 6" xfId="15727" xr:uid="{90B39ADB-7E09-405C-8F3E-B0735EB7BEDF}"/>
    <cellStyle name="Note 2 3 2 3 3 6 2" xfId="21484" xr:uid="{54410123-2247-44FD-9DC5-5ED61C8B50C6}"/>
    <cellStyle name="Note 2 3 2 3 3 7" xfId="18547" xr:uid="{9E362D41-9109-4FE3-AC0A-E61353B2528E}"/>
    <cellStyle name="Note 2 3 2 3 3 7 2" xfId="24303" xr:uid="{D9096DBE-FB02-4E49-B37B-46D2A736D930}"/>
    <cellStyle name="Note 2 3 2 3 3 8" xfId="15569" xr:uid="{49FC430F-0253-4220-9966-2BDF52BDEF82}"/>
    <cellStyle name="Note 2 3 2 3 3 8 2" xfId="21326" xr:uid="{D7382B0F-32E3-4A0E-B393-70F85D88C3E4}"/>
    <cellStyle name="Note 2 3 2 3 3 9" xfId="15189" xr:uid="{A572E1F5-8AF3-401F-8370-FE928A98E62A}"/>
    <cellStyle name="Note 2 3 2 3 4" xfId="4231" xr:uid="{4A205CFF-BBA9-4A15-9516-4F1C153B2797}"/>
    <cellStyle name="Note 2 3 2 3 4 10" xfId="14887" xr:uid="{888409E4-0277-4C12-B75F-0C9577708797}"/>
    <cellStyle name="Note 2 3 2 3 4 11" xfId="14155" xr:uid="{AC2528E2-FAEF-4E5B-A16C-F79EBFE16E8E}"/>
    <cellStyle name="Note 2 3 2 3 4 12" xfId="14177" xr:uid="{241192A3-9AEF-4AE3-BEC0-17AEC7D43681}"/>
    <cellStyle name="Note 2 3 2 3 4 13" xfId="14959" xr:uid="{406D9FEC-C745-40DF-AC76-3AC4228E2112}"/>
    <cellStyle name="Note 2 3 2 3 4 2" xfId="6985" xr:uid="{B79C10A5-443C-4F88-9B07-BEB6C5C2A093}"/>
    <cellStyle name="Note 2 3 2 3 4 2 10" xfId="14927" xr:uid="{99705C80-11B8-4CD1-8E28-4C84CBF23574}"/>
    <cellStyle name="Note 2 3 2 3 4 2 11" xfId="13137" xr:uid="{E57F436F-55AA-48D7-952B-CC3F42924CA0}"/>
    <cellStyle name="Note 2 3 2 3 4 2 12" xfId="14267" xr:uid="{1E57BA56-1402-4DD1-BD7B-E32BAA439358}"/>
    <cellStyle name="Note 2 3 2 3 4 2 2" xfId="17849" xr:uid="{BF897192-5631-48F0-800D-B2DBF9CD21E8}"/>
    <cellStyle name="Note 2 3 2 3 4 2 2 2" xfId="23606" xr:uid="{31C30901-E61A-4CF2-9369-53538C55DF68}"/>
    <cellStyle name="Note 2 3 2 3 4 2 3" xfId="17532" xr:uid="{4CD09179-77C1-4F97-9388-A36B9309BE5E}"/>
    <cellStyle name="Note 2 3 2 3 4 2 3 2" xfId="23289" xr:uid="{DB4743BD-4529-4BE7-874B-AD52E2460B44}"/>
    <cellStyle name="Note 2 3 2 3 4 2 4" xfId="18619" xr:uid="{11006846-7637-4B20-BE41-8088CF111363}"/>
    <cellStyle name="Note 2 3 2 3 4 2 4 2" xfId="24375" xr:uid="{D20AEFC4-1FE1-4F49-8BFF-232BC1474DBC}"/>
    <cellStyle name="Note 2 3 2 3 4 2 5" xfId="18759" xr:uid="{37682A08-2F15-4264-9933-63918F9317A1}"/>
    <cellStyle name="Note 2 3 2 3 4 2 5 2" xfId="24515" xr:uid="{992F5E36-03EB-4109-B58C-4E8DB05E88E7}"/>
    <cellStyle name="Note 2 3 2 3 4 2 6" xfId="16184" xr:uid="{D51A0887-EEB8-406E-80D3-41B8FE46EAC7}"/>
    <cellStyle name="Note 2 3 2 3 4 2 6 2" xfId="21940" xr:uid="{8AC878CF-33D7-4225-8598-B07407CA3C27}"/>
    <cellStyle name="Note 2 3 2 3 4 2 7" xfId="18780" xr:uid="{E5DB2A98-DE3A-44F8-9F95-DB3897E0AD92}"/>
    <cellStyle name="Note 2 3 2 3 4 2 7 2" xfId="24536" xr:uid="{591107ED-C4DB-4B36-8578-6C2B8B0BB738}"/>
    <cellStyle name="Note 2 3 2 3 4 2 8" xfId="13984" xr:uid="{0B66869B-FC54-4D4C-8094-CB428F3D3BC6}"/>
    <cellStyle name="Note 2 3 2 3 4 2 9" xfId="13109" xr:uid="{52D39ADA-8144-4C95-81DF-3DDC7C8E1DBD}"/>
    <cellStyle name="Note 2 3 2 3 4 3" xfId="16674" xr:uid="{ADAE6624-19F3-4443-9E9D-004E4175DAAC}"/>
    <cellStyle name="Note 2 3 2 3 4 3 2" xfId="22433" xr:uid="{DE1CE1D3-D62B-426B-8A82-2FA6692D3D1F}"/>
    <cellStyle name="Note 2 3 2 3 4 4" xfId="18322" xr:uid="{23DAB53F-7CA8-4B7F-88AB-DC813C4A95D7}"/>
    <cellStyle name="Note 2 3 2 3 4 4 2" xfId="24080" xr:uid="{7E64C55E-9CDB-4760-88B4-CC55ECC1A687}"/>
    <cellStyle name="Note 2 3 2 3 4 5" xfId="16857" xr:uid="{8D049023-3E7E-4ED3-9693-EDE5F89FEAA2}"/>
    <cellStyle name="Note 2 3 2 3 4 5 2" xfId="22614" xr:uid="{DD584831-CF9D-4EF1-8837-02CD0CE9C95F}"/>
    <cellStyle name="Note 2 3 2 3 4 6" xfId="19636" xr:uid="{C488C70E-C2B0-4FEB-A730-3C5BE34659B2}"/>
    <cellStyle name="Note 2 3 2 3 4 6 2" xfId="25393" xr:uid="{19F6F35E-D181-46FD-83CB-CE0BABA52F76}"/>
    <cellStyle name="Note 2 3 2 3 4 7" xfId="20267" xr:uid="{F00AD8DE-4DF2-4970-BAA5-89501C751D5F}"/>
    <cellStyle name="Note 2 3 2 3 4 7 2" xfId="26026" xr:uid="{C38A54ED-28BB-439D-9D2B-C8B911280A1D}"/>
    <cellStyle name="Note 2 3 2 3 4 8" xfId="18074" xr:uid="{8E582D2A-18B8-4979-972E-4432937F9BF6}"/>
    <cellStyle name="Note 2 3 2 3 4 8 2" xfId="23832" xr:uid="{7071DF8E-8013-46AA-87C7-197D2A7D9A2F}"/>
    <cellStyle name="Note 2 3 2 3 4 9" xfId="15176" xr:uid="{4D2EBD8C-501E-437D-97E6-BFF96DACD1ED}"/>
    <cellStyle name="Note 2 3 2 3 5" xfId="4230" xr:uid="{CAF64F7C-DFB4-4286-B8B4-2DE63E186CA3}"/>
    <cellStyle name="Note 2 3 2 3 5 10" xfId="13764" xr:uid="{1D86F0B4-F607-4CA8-9EBF-FECB69FF1279}"/>
    <cellStyle name="Note 2 3 2 3 5 11" xfId="13296" xr:uid="{BD5A1634-8C24-4963-ABD2-907C1AE55F9A}"/>
    <cellStyle name="Note 2 3 2 3 5 12" xfId="12875" xr:uid="{92028BAF-A4A8-447F-8E99-5D232D0339F7}"/>
    <cellStyle name="Note 2 3 2 3 5 13" xfId="21090" xr:uid="{425B21AF-1164-4DEE-9792-D4DF02ACC168}"/>
    <cellStyle name="Note 2 3 2 3 5 2" xfId="4229" xr:uid="{38E16524-19F5-4270-AE8C-A8FD0CB81538}"/>
    <cellStyle name="Note 2 3 2 3 5 2 10" xfId="14991" xr:uid="{25672550-572E-41FF-B43B-0F2C58BE06F7}"/>
    <cellStyle name="Note 2 3 2 3 5 2 11" xfId="20766" xr:uid="{8698F7C4-692D-435A-A3D9-B2AE10C37AE8}"/>
    <cellStyle name="Note 2 3 2 3 5 2 12" xfId="20936" xr:uid="{CA86B602-5D09-4A5F-A556-5B759BCB5E81}"/>
    <cellStyle name="Note 2 3 2 3 5 2 2" xfId="16672" xr:uid="{25C83D9F-4A00-473D-8114-54AEC97E5AAF}"/>
    <cellStyle name="Note 2 3 2 3 5 2 2 2" xfId="22431" xr:uid="{B5A3E975-C1E2-4C8A-A9D4-0F4096A4C867}"/>
    <cellStyle name="Note 2 3 2 3 5 2 3" xfId="17280" xr:uid="{E64A7C27-2498-4617-8A3B-72C0C2C0D738}"/>
    <cellStyle name="Note 2 3 2 3 5 2 3 2" xfId="23037" xr:uid="{DAA05F40-BF66-4484-815A-F55D5FB85410}"/>
    <cellStyle name="Note 2 3 2 3 5 2 4" xfId="15897" xr:uid="{819C64DD-1144-414F-ADAA-12DFB28E46FA}"/>
    <cellStyle name="Note 2 3 2 3 5 2 4 2" xfId="21654" xr:uid="{0F9BFC85-46B3-43A8-919B-BFFDA299A748}"/>
    <cellStyle name="Note 2 3 2 3 5 2 5" xfId="17050" xr:uid="{09BB41FD-19EE-464B-9735-EEA7268ABEC7}"/>
    <cellStyle name="Note 2 3 2 3 5 2 5 2" xfId="22807" xr:uid="{F3E28D86-B0F9-4B69-9FB7-3ACF0544AA70}"/>
    <cellStyle name="Note 2 3 2 3 5 2 6" xfId="20073" xr:uid="{A02A9770-1DAB-4FD6-A873-948036D2FC1E}"/>
    <cellStyle name="Note 2 3 2 3 5 2 6 2" xfId="25832" xr:uid="{8E59B0DF-1A52-450C-8A50-C6E37A69E491}"/>
    <cellStyle name="Note 2 3 2 3 5 2 7" xfId="20213" xr:uid="{E0790075-2B7D-45E7-80E1-898A2FC3A6CF}"/>
    <cellStyle name="Note 2 3 2 3 5 2 7 2" xfId="25972" xr:uid="{B48978A9-B177-4CE5-BF83-A01D715D7AFB}"/>
    <cellStyle name="Note 2 3 2 3 5 2 8" xfId="14249" xr:uid="{55E93E2C-131D-4F09-9B06-EDFD66A36D1B}"/>
    <cellStyle name="Note 2 3 2 3 5 2 9" xfId="15115" xr:uid="{A67DEC56-753B-4B6E-959C-E49153027AC7}"/>
    <cellStyle name="Note 2 3 2 3 5 3" xfId="16673" xr:uid="{48B2C9C0-ADFC-4F86-BAB9-4D83C7271385}"/>
    <cellStyle name="Note 2 3 2 3 5 3 2" xfId="22432" xr:uid="{45B2DEC8-71EA-4C1F-999D-A1F09EAD57E0}"/>
    <cellStyle name="Note 2 3 2 3 5 4" xfId="16167" xr:uid="{AF9D720E-F230-4C46-9088-67409C912755}"/>
    <cellStyle name="Note 2 3 2 3 5 4 2" xfId="21923" xr:uid="{4FA9A472-6FD7-42CD-800B-B06C11EA3A6E}"/>
    <cellStyle name="Note 2 3 2 3 5 5" xfId="15899" xr:uid="{EF9593A8-525F-4667-81A9-BF59135F8919}"/>
    <cellStyle name="Note 2 3 2 3 5 5 2" xfId="21656" xr:uid="{6BE78238-BCEF-442C-8EEF-E89E3FCA157B}"/>
    <cellStyle name="Note 2 3 2 3 5 6" xfId="15726" xr:uid="{5218D8BF-E8AA-49EC-9AEB-0435C8D8778F}"/>
    <cellStyle name="Note 2 3 2 3 5 6 2" xfId="21483" xr:uid="{1B88E2AE-390D-48A6-9D96-FA67CA061962}"/>
    <cellStyle name="Note 2 3 2 3 5 7" xfId="17969" xr:uid="{EEBDD17D-8FA7-4498-9B28-B760367531EB}"/>
    <cellStyle name="Note 2 3 2 3 5 7 2" xfId="23727" xr:uid="{B578E8C0-62D6-4BDE-84D5-EC5C351FF2E8}"/>
    <cellStyle name="Note 2 3 2 3 5 8" xfId="19992" xr:uid="{98F338EC-0312-4271-81FF-08151107FB23}"/>
    <cellStyle name="Note 2 3 2 3 5 8 2" xfId="25751" xr:uid="{994F53ED-873C-4F23-8F50-E393B67EDFDD}"/>
    <cellStyle name="Note 2 3 2 3 5 9" xfId="15362" xr:uid="{DCAE3241-E98A-42E6-9F8E-CE65C3CF47D9}"/>
    <cellStyle name="Note 2 3 2 3 6" xfId="7236" xr:uid="{A83D7CC6-050E-4F77-A469-98638821681E}"/>
    <cellStyle name="Note 2 3 2 3 6 10" xfId="13442" xr:uid="{C8E2C948-BC25-4ED4-85B0-C2881122CBF4}"/>
    <cellStyle name="Note 2 3 2 3 6 11" xfId="13077" xr:uid="{7CEE9000-BB79-40AA-A7F7-3EDA56A3E52A}"/>
    <cellStyle name="Note 2 3 2 3 6 12" xfId="13041" xr:uid="{50A6720D-37A7-4821-A7D8-07EC19BD65AD}"/>
    <cellStyle name="Note 2 3 2 3 6 13" xfId="13974" xr:uid="{F7A3F08A-B339-49FC-9935-1717162C267C}"/>
    <cellStyle name="Note 2 3 2 3 6 2" xfId="11690" xr:uid="{8409D9B1-6FFC-4310-AE47-46CE49525829}"/>
    <cellStyle name="Note 2 3 2 3 6 2 10" xfId="21069" xr:uid="{42E89FE7-CC82-41F1-B2EA-6E1208CDA35A}"/>
    <cellStyle name="Note 2 3 2 3 6 2 11" xfId="21198" xr:uid="{38D6A5BD-4D33-4166-895F-4A987BDBCA61}"/>
    <cellStyle name="Note 2 3 2 3 6 2 12" xfId="21287" xr:uid="{CA37713C-E723-4A01-9E0F-470A86B94F8F}"/>
    <cellStyle name="Note 2 3 2 3 6 2 2" xfId="19664" xr:uid="{81DC4329-6BF2-494F-A936-9F32B9427853}"/>
    <cellStyle name="Note 2 3 2 3 6 2 2 2" xfId="25421" xr:uid="{E2067BD3-C625-4F5F-B5BC-711422770928}"/>
    <cellStyle name="Note 2 3 2 3 6 2 3" xfId="19960" xr:uid="{AC57C3CD-4FB6-455C-83F4-E5DDFE552F21}"/>
    <cellStyle name="Note 2 3 2 3 6 2 3 2" xfId="25719" xr:uid="{AD9F5D2D-D678-403D-98C4-D6F3FD62F1FA}"/>
    <cellStyle name="Note 2 3 2 3 6 2 4" xfId="20219" xr:uid="{2E4CCAD3-9993-4A0A-823B-EAD4D4DBB3F5}"/>
    <cellStyle name="Note 2 3 2 3 6 2 4 2" xfId="25978" xr:uid="{FE8C849F-A8CF-4150-9A2D-8EFAEAD8C113}"/>
    <cellStyle name="Note 2 3 2 3 6 2 5" xfId="20409" xr:uid="{2E5B9823-5824-43A1-A52A-DAEE3B38B468}"/>
    <cellStyle name="Note 2 3 2 3 6 2 5 2" xfId="26168" xr:uid="{43BA73F2-F6A6-4FCA-9817-EAE62CB69672}"/>
    <cellStyle name="Note 2 3 2 3 6 2 6" xfId="20548" xr:uid="{135C130C-6E70-4DA5-AC9D-FC207F4D5F58}"/>
    <cellStyle name="Note 2 3 2 3 6 2 6 2" xfId="26307" xr:uid="{5C37A98F-C1F8-43BC-907D-2E5CEFC97F63}"/>
    <cellStyle name="Note 2 3 2 3 6 2 7" xfId="17151" xr:uid="{99611CA1-3F72-4775-87DC-89431EED067E}"/>
    <cellStyle name="Note 2 3 2 3 6 2 7 2" xfId="22908" xr:uid="{B95BC049-47AB-4195-B9AB-1DBAFCB5376C}"/>
    <cellStyle name="Note 2 3 2 3 6 2 8" xfId="12971" xr:uid="{AE1BDAEE-CDEC-4E32-A097-89469730D423}"/>
    <cellStyle name="Note 2 3 2 3 6 2 9" xfId="20878" xr:uid="{5CFEEC37-71BB-445B-B1E9-676E55A173F3}"/>
    <cellStyle name="Note 2 3 2 3 6 3" xfId="17942" xr:uid="{DE0E6955-E730-4786-87C5-9EBBFE7524A4}"/>
    <cellStyle name="Note 2 3 2 3 6 3 2" xfId="23700" xr:uid="{BAA21512-242C-43AA-8D79-F0A002981D5E}"/>
    <cellStyle name="Note 2 3 2 3 6 4" xfId="19123" xr:uid="{B48A0BC7-2C50-4D0A-A374-273AE2400C5B}"/>
    <cellStyle name="Note 2 3 2 3 6 4 2" xfId="24880" xr:uid="{65D92D5B-66F9-43C5-97EB-4204313FFB9C}"/>
    <cellStyle name="Note 2 3 2 3 6 5" xfId="18531" xr:uid="{FC9DB70E-9ED7-4C51-A0A3-939337EF16DB}"/>
    <cellStyle name="Note 2 3 2 3 6 5 2" xfId="24287" xr:uid="{6F4D2D82-B69D-4521-A2C9-0D0AC77A2BAF}"/>
    <cellStyle name="Note 2 3 2 3 6 6" xfId="18637" xr:uid="{6C9669BB-43BA-4735-8261-B5A4AA9815EC}"/>
    <cellStyle name="Note 2 3 2 3 6 6 2" xfId="24393" xr:uid="{6253E903-82E8-4E84-A38E-DE6E2B12590E}"/>
    <cellStyle name="Note 2 3 2 3 6 7" xfId="18657" xr:uid="{25859706-7E4A-427F-8019-A8945120F9BC}"/>
    <cellStyle name="Note 2 3 2 3 6 7 2" xfId="24413" xr:uid="{FD17E094-76C5-4607-B78C-D0D3BFBB58DB}"/>
    <cellStyle name="Note 2 3 2 3 6 8" xfId="16720" xr:uid="{62BF9A61-2FCD-4511-98F5-65F8C714FCB2}"/>
    <cellStyle name="Note 2 3 2 3 6 8 2" xfId="22479" xr:uid="{E6D8FEB0-5EFD-432A-8E07-C066564216BB}"/>
    <cellStyle name="Note 2 3 2 3 6 9" xfId="14237" xr:uid="{58F14A34-D820-459D-BBAB-8B29AA88666D}"/>
    <cellStyle name="Note 2 3 2 3 7" xfId="4687" xr:uid="{603BEE2C-AE34-462C-A8F4-CC157C1C1F8A}"/>
    <cellStyle name="Note 2 3 2 3 7 10" xfId="12857" xr:uid="{0E12478C-9E59-4610-B2EF-AE32D527EE70}"/>
    <cellStyle name="Note 2 3 2 3 7 11" xfId="12219" xr:uid="{0DC566E8-51D2-4449-B342-332813DEE743}"/>
    <cellStyle name="Note 2 3 2 3 7 12" xfId="14450" xr:uid="{78D78BAC-5C09-4D51-AD0E-8464BA85E988}"/>
    <cellStyle name="Note 2 3 2 3 7 2" xfId="16951" xr:uid="{D2E06182-3B44-4750-802A-75BF0C436C34}"/>
    <cellStyle name="Note 2 3 2 3 7 2 2" xfId="22708" xr:uid="{0C4C3B4B-C8B7-420D-81FA-FC48852EF531}"/>
    <cellStyle name="Note 2 3 2 3 7 3" xfId="16716" xr:uid="{E130F6A1-626D-4F5B-9947-7382C3FB73FD}"/>
    <cellStyle name="Note 2 3 2 3 7 3 2" xfId="22475" xr:uid="{35F32BC8-4907-46CA-A0A9-7119BC43CFDF}"/>
    <cellStyle name="Note 2 3 2 3 7 4" xfId="15998" xr:uid="{9F3B9438-06A7-4310-9DF5-BB226FACA7CC}"/>
    <cellStyle name="Note 2 3 2 3 7 4 2" xfId="21754" xr:uid="{CE56A3E1-A88A-425D-85FF-EB71291AB90F}"/>
    <cellStyle name="Note 2 3 2 3 7 5" xfId="15797" xr:uid="{E92825FD-6F70-4B99-9B91-F5E7DE469D3B}"/>
    <cellStyle name="Note 2 3 2 3 7 5 2" xfId="21553" xr:uid="{D456C623-DCA6-4524-8145-FE29EE37267B}"/>
    <cellStyle name="Note 2 3 2 3 7 6" xfId="20054" xr:uid="{814716E9-B8DA-4CE9-A9A1-815F5A2A89DF}"/>
    <cellStyle name="Note 2 3 2 3 7 6 2" xfId="25813" xr:uid="{A6D85FA9-9830-4C93-B9B8-0C0D97FBA2E6}"/>
    <cellStyle name="Note 2 3 2 3 7 7" xfId="20247" xr:uid="{417CBA5F-6449-409F-8B47-E303B899EBDF}"/>
    <cellStyle name="Note 2 3 2 3 7 7 2" xfId="26006" xr:uid="{9970CEAB-118A-4D70-8A76-45F347106723}"/>
    <cellStyle name="Note 2 3 2 3 7 8" xfId="15514" xr:uid="{BA9280D4-3D54-4C37-8DB8-5C1AAC77DF11}"/>
    <cellStyle name="Note 2 3 2 3 7 9" xfId="12800" xr:uid="{6F607698-83D9-4671-B961-869C794F7ACE}"/>
    <cellStyle name="Note 2 3 2 3 8" xfId="4226" xr:uid="{36DAD5C5-966A-4A68-9C8F-62281281EDFF}"/>
    <cellStyle name="Note 2 3 2 3 8 10" xfId="20698" xr:uid="{711603F0-0857-4BF3-A209-646974C4CEF7}"/>
    <cellStyle name="Note 2 3 2 3 8 11" xfId="20928" xr:uid="{D2D797C5-BEB2-45FE-ADCF-FFD54047CEBF}"/>
    <cellStyle name="Note 2 3 2 3 8 12" xfId="11964" xr:uid="{89E9CEB0-453A-4D40-9B43-C0D3E062F93C}"/>
    <cellStyle name="Note 2 3 2 3 8 2" xfId="16671" xr:uid="{7208E48C-E06F-4457-8472-472E508BB4BE}"/>
    <cellStyle name="Note 2 3 2 3 8 2 2" xfId="22429" xr:uid="{E5E71D92-65C1-432C-BD88-01C381037B49}"/>
    <cellStyle name="Note 2 3 2 3 8 3" xfId="16166" xr:uid="{558D2FBE-4FC6-4B99-AE6D-38A91BAC81AE}"/>
    <cellStyle name="Note 2 3 2 3 8 3 2" xfId="21922" xr:uid="{24C47FC0-91BC-49F1-A61D-C17725B0E45E}"/>
    <cellStyle name="Note 2 3 2 3 8 4" xfId="18418" xr:uid="{48ABDF7B-B09B-4969-B2D4-C268ED9B47FC}"/>
    <cellStyle name="Note 2 3 2 3 8 4 2" xfId="24174" xr:uid="{40F07A02-9529-4609-B43B-FF07D08C9E20}"/>
    <cellStyle name="Note 2 3 2 3 8 5" xfId="19400" xr:uid="{A01E6788-B1C7-4888-83A9-C8A4CC471BE2}"/>
    <cellStyle name="Note 2 3 2 3 8 5 2" xfId="25156" xr:uid="{5889A081-30E4-476A-9B34-B6E6047D6C11}"/>
    <cellStyle name="Note 2 3 2 3 8 6" xfId="16356" xr:uid="{B0EFF466-979C-450F-B25B-E446ECCCD405}"/>
    <cellStyle name="Note 2 3 2 3 8 6 2" xfId="22114" xr:uid="{98422DDE-FF92-434A-B4CA-D0407453ED5E}"/>
    <cellStyle name="Note 2 3 2 3 8 7" xfId="18384" xr:uid="{EBB40B4F-AAA5-43CD-AE34-6FBE1906E251}"/>
    <cellStyle name="Note 2 3 2 3 8 7 2" xfId="24142" xr:uid="{F111B0F0-1B04-4DD5-8082-03E62AC47E5F}"/>
    <cellStyle name="Note 2 3 2 3 8 8" xfId="13950" xr:uid="{4AA18DA4-0CA4-46FE-8928-B8F68AAC73F7}"/>
    <cellStyle name="Note 2 3 2 3 8 9" xfId="12264" xr:uid="{F0C15442-FEA4-4DEA-9E25-8D7A2E31D78B}"/>
    <cellStyle name="Note 2 3 2 3 9" xfId="4224" xr:uid="{BE8EEFEB-E9E3-4006-9755-F1BBDE2C629E}"/>
    <cellStyle name="Note 2 3 2 3 9 10" xfId="15519" xr:uid="{75426574-49C3-48E1-B9F8-E3CFBB8DE3B2}"/>
    <cellStyle name="Note 2 3 2 3 9 11" xfId="15058" xr:uid="{6EDEEABB-D6C1-4AEE-B6EA-6C28E74A36B4}"/>
    <cellStyle name="Note 2 3 2 3 9 12" xfId="12041" xr:uid="{3F3C67FC-BEBB-46F0-A6D4-01E7C506AF87}"/>
    <cellStyle name="Note 2 3 2 3 9 2" xfId="16669" xr:uid="{3611CFD0-EF9D-4209-B8AE-823C378AA256}"/>
    <cellStyle name="Note 2 3 2 3 9 2 2" xfId="22427" xr:uid="{9CB301DA-9411-4E10-B2FD-28303F1D1E57}"/>
    <cellStyle name="Note 2 3 2 3 9 3" xfId="16165" xr:uid="{FAD4A82F-42EE-4F9B-A473-5299303AAA85}"/>
    <cellStyle name="Note 2 3 2 3 9 3 2" xfId="21921" xr:uid="{A5B7204B-77F2-4630-B34E-6011C0C40119}"/>
    <cellStyle name="Note 2 3 2 3 9 4" xfId="19062" xr:uid="{5FE58E76-49FA-4352-9846-785B9F26A4B8}"/>
    <cellStyle name="Note 2 3 2 3 9 4 2" xfId="24819" xr:uid="{41627E1F-D59E-4551-9DC9-208DD408EB62}"/>
    <cellStyle name="Note 2 3 2 3 9 5" xfId="17855" xr:uid="{219CA811-BE78-4539-9229-6356DB3C9B31}"/>
    <cellStyle name="Note 2 3 2 3 9 5 2" xfId="23612" xr:uid="{F1FDF387-239E-4C07-8497-4736F30958A2}"/>
    <cellStyle name="Note 2 3 2 3 9 6" xfId="18574" xr:uid="{CE8D28C0-D35B-4B0C-A4AE-CCE5FAE72ECB}"/>
    <cellStyle name="Note 2 3 2 3 9 6 2" xfId="24330" xr:uid="{8896ED6B-58D9-4E98-84D9-B8B3258AD359}"/>
    <cellStyle name="Note 2 3 2 3 9 7" xfId="17539" xr:uid="{EAC1631F-C2CC-4FAD-A1DC-3C55F69B6B7D}"/>
    <cellStyle name="Note 2 3 2 3 9 7 2" xfId="23296" xr:uid="{A79C1CA7-3D00-4CB9-99B1-D772DE3A679D}"/>
    <cellStyle name="Note 2 3 2 3 9 8" xfId="15233" xr:uid="{E4EF54FC-E962-45C9-9E30-0ED3DD4D59F0}"/>
    <cellStyle name="Note 2 3 2 3 9 9" xfId="12263" xr:uid="{C9DE8102-42CB-4859-9953-14C59E90D96E}"/>
    <cellStyle name="Note 2 3 2 4" xfId="19639" xr:uid="{4219E1D3-FB6E-4150-AB29-2D735FFF489A}"/>
    <cellStyle name="Note 2 3 2 4 2" xfId="25396" xr:uid="{38DEBB13-1E1F-4102-BD87-5300417174BF}"/>
    <cellStyle name="Note 2 3 2 5" xfId="19936" xr:uid="{4C16EB2F-73FB-4798-8E18-2432920911DE}"/>
    <cellStyle name="Note 2 3 2 5 2" xfId="25695" xr:uid="{6CA1354F-D4F8-4E19-99A3-6053D8BA0843}"/>
    <cellStyle name="Note 2 3 2 6" xfId="20199" xr:uid="{E295AD73-C4EE-45A7-8CA2-C2FE3C34598B}"/>
    <cellStyle name="Note 2 3 2 6 2" xfId="25958" xr:uid="{8804056B-D723-4E49-8C30-823EB3D29CAE}"/>
    <cellStyle name="Note 2 3 2 7" xfId="20395" xr:uid="{8C0ABF3C-A045-4D35-9072-E5D5C32D063F}"/>
    <cellStyle name="Note 2 3 2 7 2" xfId="26154" xr:uid="{3C0FDAC4-47DB-417E-BE11-F4B64172A0B2}"/>
    <cellStyle name="Note 2 3 2 8" xfId="20541" xr:uid="{51B8BA81-B687-4E5F-8F50-5DE7BD5A177E}"/>
    <cellStyle name="Note 2 3 2 8 2" xfId="26300" xr:uid="{6DB2ABB7-170A-4B80-932B-BCF73B32AF96}"/>
    <cellStyle name="Note 2 3 2 9" xfId="19298" xr:uid="{BE2FDC55-1815-4AC5-896C-A914BC7459E2}"/>
    <cellStyle name="Note 2 3 2 9 2" xfId="25054" xr:uid="{71D29A4C-BB55-4F68-90A1-3135578B2706}"/>
    <cellStyle name="Note 2 3 3" xfId="4529" xr:uid="{A10307A0-00CA-47C5-8399-ED0710427CC4}"/>
    <cellStyle name="Note 2 3 3 10" xfId="12332" xr:uid="{FDC82C5B-DFE4-48F7-BB4D-55C853E5062B}"/>
    <cellStyle name="Note 2 3 3 11" xfId="12142" xr:uid="{2E634A2E-A20A-4DD4-AA1E-5AB1AE2EFD5F}"/>
    <cellStyle name="Note 2 3 3 12" xfId="13326" xr:uid="{8BFEA25B-F98B-4C6A-8A0B-B34AFECA8A3A}"/>
    <cellStyle name="Note 2 3 3 13" xfId="11846" xr:uid="{636ECC95-F384-4F8C-B16F-27D750BA4779}"/>
    <cellStyle name="Note 2 3 3 2" xfId="6691" xr:uid="{6934922E-0F50-41F4-85CD-142E91DA2BEF}"/>
    <cellStyle name="Note 2 3 3 2 10" xfId="4223" xr:uid="{2E64A3B2-D78D-4198-B4F6-747575B3EBF4}"/>
    <cellStyle name="Note 2 3 3 2 10 10" xfId="14189" xr:uid="{FE127AEC-E0B7-4E60-8649-ED6A2B09A697}"/>
    <cellStyle name="Note 2 3 3 2 10 11" xfId="13696" xr:uid="{227A65F4-EAD3-4707-AF99-0C811FFD8397}"/>
    <cellStyle name="Note 2 3 3 2 10 12" xfId="14720" xr:uid="{8E7ECD42-766C-4AEE-9FEA-71C7BF1A30FB}"/>
    <cellStyle name="Note 2 3 3 2 10 2" xfId="16668" xr:uid="{06144895-FCF7-4760-AA9F-7C86A14192FE}"/>
    <cellStyle name="Note 2 3 3 2 10 2 2" xfId="22426" xr:uid="{DA662BC3-FA3E-4E3F-A42B-433306217D09}"/>
    <cellStyle name="Note 2 3 3 2 10 3" xfId="16164" xr:uid="{A348ABC3-92A8-4BBC-A54A-47EFB5DF12B7}"/>
    <cellStyle name="Note 2 3 3 2 10 3 2" xfId="21920" xr:uid="{593B605E-F75D-46BF-BA8B-889A9993E00D}"/>
    <cellStyle name="Note 2 3 3 2 10 4" xfId="18918" xr:uid="{0170D060-812F-4101-8C09-7A6F6A785C50}"/>
    <cellStyle name="Note 2 3 3 2 10 4 2" xfId="24674" xr:uid="{5968C497-7228-40B6-9690-848E7636FFE2}"/>
    <cellStyle name="Note 2 3 3 2 10 5" xfId="18983" xr:uid="{3A7E52F4-D378-43EF-BBA2-BBBB3F090549}"/>
    <cellStyle name="Note 2 3 3 2 10 5 2" xfId="24740" xr:uid="{78AC3756-F346-443E-A121-E2B829B3B143}"/>
    <cellStyle name="Note 2 3 3 2 10 6" xfId="17916" xr:uid="{78BABA2B-FD9E-4F6E-99A1-A93D7B90B547}"/>
    <cellStyle name="Note 2 3 3 2 10 6 2" xfId="23673" xr:uid="{0EAE0D82-70AA-4F0F-8BB9-BBA89F3B35DC}"/>
    <cellStyle name="Note 2 3 3 2 10 7" xfId="16750" xr:uid="{B77C256B-0BC1-47AF-929D-C34429D5B437}"/>
    <cellStyle name="Note 2 3 3 2 10 7 2" xfId="22508" xr:uid="{547ED7DE-B8F9-4550-A774-43EC74EE08D1}"/>
    <cellStyle name="Note 2 3 3 2 10 8" xfId="12552" xr:uid="{2E331262-1611-446F-ACA2-4E7D4BD99843}"/>
    <cellStyle name="Note 2 3 3 2 10 9" xfId="15147" xr:uid="{8B0FB81B-AF2D-42FE-9875-630E3AE3A33B}"/>
    <cellStyle name="Note 2 3 3 2 11" xfId="4222" xr:uid="{C53AF8BF-126E-4CCE-A1FB-880F04F8C4A5}"/>
    <cellStyle name="Note 2 3 3 2 11 10" xfId="20672" xr:uid="{8E85B00E-04E2-4F00-A7F7-C9A42142A132}"/>
    <cellStyle name="Note 2 3 3 2 11 11" xfId="20911" xr:uid="{8FF089B7-8FCE-412C-9FA5-0DAEEF5C692A}"/>
    <cellStyle name="Note 2 3 3 2 11 12" xfId="12040" xr:uid="{CEC58649-0559-4E7D-A382-059109FFDEBB}"/>
    <cellStyle name="Note 2 3 3 2 11 2" xfId="16667" xr:uid="{7FB45592-AAB2-43F8-8FF5-51144DB02F45}"/>
    <cellStyle name="Note 2 3 3 2 11 2 2" xfId="22425" xr:uid="{46957EB7-B048-4CD7-A512-0E2EEBFD5C3B}"/>
    <cellStyle name="Note 2 3 3 2 11 3" xfId="19314" xr:uid="{AEAB4775-773D-4A43-84F6-A50B98D6D19D}"/>
    <cellStyle name="Note 2 3 3 2 11 3 2" xfId="25070" xr:uid="{29585485-083B-47C4-91BC-5EF535DC9E5B}"/>
    <cellStyle name="Note 2 3 3 2 11 4" xfId="15896" xr:uid="{D28FCFC4-F1DC-4372-B85F-EE7B708FD505}"/>
    <cellStyle name="Note 2 3 3 2 11 4 2" xfId="21653" xr:uid="{B203F65E-BAD1-4A5D-9E94-DE9A458D4674}"/>
    <cellStyle name="Note 2 3 3 2 11 5" xfId="15725" xr:uid="{DE012108-C5DA-4B21-8AF4-A124AE19AFC0}"/>
    <cellStyle name="Note 2 3 3 2 11 5 2" xfId="21482" xr:uid="{C7D4BA69-A928-4C43-8B43-651C0964D839}"/>
    <cellStyle name="Note 2 3 3 2 11 6" xfId="16923" xr:uid="{2423723D-06B0-48AD-9546-832F5752A616}"/>
    <cellStyle name="Note 2 3 3 2 11 6 2" xfId="22680" xr:uid="{0F259733-CE53-4590-9D75-26CADEA29CD2}"/>
    <cellStyle name="Note 2 3 3 2 11 7" xfId="15570" xr:uid="{8DE64529-A991-455A-97BE-0C5DCFB62103}"/>
    <cellStyle name="Note 2 3 3 2 11 7 2" xfId="21327" xr:uid="{6B59A4A7-689C-4FBA-8D6D-92D2E2D0B719}"/>
    <cellStyle name="Note 2 3 3 2 11 8" xfId="12551" xr:uid="{84F4F2ED-D731-4421-9381-8882A912AC2C}"/>
    <cellStyle name="Note 2 3 3 2 11 9" xfId="12262" xr:uid="{FCF51337-71A9-4010-93A8-EF8B682D7424}"/>
    <cellStyle name="Note 2 3 3 2 12" xfId="17736" xr:uid="{F127B82F-9699-4887-96D9-D3C01F161B2E}"/>
    <cellStyle name="Note 2 3 3 2 12 2" xfId="23493" xr:uid="{1E23133F-4857-4185-93DB-30AE9763A416}"/>
    <cellStyle name="Note 2 3 3 2 13" xfId="18464" xr:uid="{AF1A9C44-3E50-43BD-85C0-30FD101A1ABC}"/>
    <cellStyle name="Note 2 3 3 2 13 2" xfId="24220" xr:uid="{A502B29F-F18F-4AC3-8E70-695ED47F5DB1}"/>
    <cellStyle name="Note 2 3 3 2 14" xfId="17317" xr:uid="{D05A6256-ABCE-4377-BBED-66A30EFA4647}"/>
    <cellStyle name="Note 2 3 3 2 14 2" xfId="23074" xr:uid="{7822CDE4-9093-467F-9B1F-AC1B6E6928D4}"/>
    <cellStyle name="Note 2 3 3 2 15" xfId="18415" xr:uid="{7A6CA761-2F91-4E97-92CC-E30AFD1C5420}"/>
    <cellStyle name="Note 2 3 3 2 15 2" xfId="24171" xr:uid="{CFCBD0FC-FB7B-4BD9-AE5D-103A2792E2E6}"/>
    <cellStyle name="Note 2 3 3 2 16" xfId="18144" xr:uid="{DABCB1AB-FFDE-44E6-959A-6F5B4421C66A}"/>
    <cellStyle name="Note 2 3 3 2 16 2" xfId="23902" xr:uid="{530EDCD2-FC65-472D-9F62-5A7F080CD54C}"/>
    <cellStyle name="Note 2 3 3 2 17" xfId="18494" xr:uid="{29F741B9-ABDF-4EFC-B365-4EF9F4C9E83E}"/>
    <cellStyle name="Note 2 3 3 2 17 2" xfId="24250" xr:uid="{23DB2E9C-8C8D-4AA6-8179-363F2AD41D6A}"/>
    <cellStyle name="Note 2 3 3 2 18" xfId="13242" xr:uid="{15452A4E-46A7-459A-82D7-15D32323CCB4}"/>
    <cellStyle name="Note 2 3 3 2 19" xfId="13067" xr:uid="{257F054B-F27E-4509-900F-88C6F65B57A7}"/>
    <cellStyle name="Note 2 3 3 2 2" xfId="4221" xr:uid="{476A1419-77E3-4B91-8D6B-4497DCF48DF7}"/>
    <cellStyle name="Note 2 3 3 2 2 10" xfId="14292" xr:uid="{FB3652FD-BB30-45C4-8781-3E9A9A5E683A}"/>
    <cellStyle name="Note 2 3 3 2 2 11" xfId="13779" xr:uid="{14D921FB-A587-4715-A4E7-1C708B1BA36C}"/>
    <cellStyle name="Note 2 3 3 2 2 12" xfId="14084" xr:uid="{2F3BFCA7-ED42-482F-BBF5-58CAE1ED94B9}"/>
    <cellStyle name="Note 2 3 3 2 2 13" xfId="11947" xr:uid="{08D661D6-24FE-43C5-B0A5-8849822B0108}"/>
    <cellStyle name="Note 2 3 3 2 2 2" xfId="11590" xr:uid="{E0751702-6F8D-4DC0-8343-BC1646C98EC6}"/>
    <cellStyle name="Note 2 3 3 2 2 2 10" xfId="21042" xr:uid="{F22CA6BD-28F0-4F63-AA72-B096CEB28519}"/>
    <cellStyle name="Note 2 3 3 2 2 2 11" xfId="21185" xr:uid="{C2098A4B-0992-45C3-AD42-DAFFAA905D60}"/>
    <cellStyle name="Note 2 3 3 2 2 2 12" xfId="14760" xr:uid="{7AFCEB53-C62C-4E6D-82ED-988D9DCD33D8}"/>
    <cellStyle name="Note 2 3 3 2 2 2 2" xfId="19621" xr:uid="{74405D13-DDDC-429D-BE72-DD91FF5F81A3}"/>
    <cellStyle name="Note 2 3 3 2 2 2 2 2" xfId="25378" xr:uid="{99ED2365-FCA7-484C-ADF6-F2DDEC1FC236}"/>
    <cellStyle name="Note 2 3 3 2 2 2 3" xfId="19926" xr:uid="{1FEF1777-69A5-4DBF-A7CD-43B5B7BBDA5A}"/>
    <cellStyle name="Note 2 3 3 2 2 2 3 2" xfId="25685" xr:uid="{40AB7094-47C7-478A-8576-35A710D5EAF8}"/>
    <cellStyle name="Note 2 3 3 2 2 2 4" xfId="20192" xr:uid="{D0EA83B6-14B0-4467-A7B9-9294D1D1FAAB}"/>
    <cellStyle name="Note 2 3 3 2 2 2 4 2" xfId="25951" xr:uid="{AE9FF504-1B5E-42A0-8388-79A295CCD87F}"/>
    <cellStyle name="Note 2 3 3 2 2 2 5" xfId="20387" xr:uid="{9E2191F0-A2C7-40FC-B516-6D46DE7EEA5C}"/>
    <cellStyle name="Note 2 3 3 2 2 2 5 2" xfId="26146" xr:uid="{258CD96A-E8F2-43F5-A149-95141C18AF3A}"/>
    <cellStyle name="Note 2 3 3 2 2 2 6" xfId="20535" xr:uid="{0E246C38-2A06-4CD9-A6E0-09A1E905A7C4}"/>
    <cellStyle name="Note 2 3 3 2 2 2 6 2" xfId="26294" xr:uid="{86F58EB2-EA73-4F3E-865D-B50369310138}"/>
    <cellStyle name="Note 2 3 3 2 2 2 7" xfId="16277" xr:uid="{11017034-7220-4457-8C83-AAB512D68BB3}"/>
    <cellStyle name="Note 2 3 3 2 2 2 7 2" xfId="22033" xr:uid="{CA2A4322-98B0-4142-93E8-1BD175186EC2}"/>
    <cellStyle name="Note 2 3 3 2 2 2 8" xfId="15458" xr:uid="{9590C63D-772A-41F5-BC7A-1DA937E3E522}"/>
    <cellStyle name="Note 2 3 3 2 2 2 9" xfId="20842" xr:uid="{5CF329D7-551D-4484-9570-CB1DD849870F}"/>
    <cellStyle name="Note 2 3 3 2 2 3" xfId="16666" xr:uid="{9E60D78D-7A8D-4D2D-9B19-509CC92E77C7}"/>
    <cellStyle name="Note 2 3 3 2 2 3 2" xfId="22424" xr:uid="{03793174-5D85-49D2-997A-F4CE7D2BA9F3}"/>
    <cellStyle name="Note 2 3 3 2 2 4" xfId="19518" xr:uid="{64F99741-D0FE-493B-872A-73C91B6F9A32}"/>
    <cellStyle name="Note 2 3 3 2 2 4 2" xfId="25274" xr:uid="{8682C0CE-C8BD-4558-8BB5-002ED711CF6E}"/>
    <cellStyle name="Note 2 3 3 2 2 5" xfId="19711" xr:uid="{C9D210D7-C3FC-4D33-B72B-1FDF0DE3E350}"/>
    <cellStyle name="Note 2 3 3 2 2 5 2" xfId="25469" xr:uid="{A91EBC8B-F921-47FD-A384-3B50516753AA}"/>
    <cellStyle name="Note 2 3 3 2 2 6" xfId="20011" xr:uid="{9E2E99E6-ECA9-456D-ABF2-96F0232B27FC}"/>
    <cellStyle name="Note 2 3 3 2 2 6 2" xfId="25770" xr:uid="{0D575112-0F68-45F8-91BA-CFD103F6F24B}"/>
    <cellStyle name="Note 2 3 3 2 2 7" xfId="19894" xr:uid="{E21ADCB6-1489-490C-924D-0039FFB33310}"/>
    <cellStyle name="Note 2 3 3 2 2 7 2" xfId="25653" xr:uid="{BF9B1702-FC46-46BD-B278-68E288D617C0}"/>
    <cellStyle name="Note 2 3 3 2 2 8" xfId="20569" xr:uid="{001D548F-28CC-4AC7-91D9-1E39285FF656}"/>
    <cellStyle name="Note 2 3 3 2 2 8 2" xfId="26328" xr:uid="{7C31CAA1-75BB-4919-8741-9AD27CC13355}"/>
    <cellStyle name="Note 2 3 3 2 2 9" xfId="12550" xr:uid="{EBC8AF19-A9BE-439A-A600-F936AC6DF4BA}"/>
    <cellStyle name="Note 2 3 3 2 20" xfId="13123" xr:uid="{F2F21C1D-B94D-48A1-A674-07C67760A074}"/>
    <cellStyle name="Note 2 3 3 2 21" xfId="13124" xr:uid="{B641AFA7-A0BD-415D-92FA-C992EA24D38C}"/>
    <cellStyle name="Note 2 3 3 2 22" xfId="20799" xr:uid="{07B3A19F-6337-46E4-B166-EEEF56CC5C1D}"/>
    <cellStyle name="Note 2 3 3 2 3" xfId="4218" xr:uid="{47B79680-37AD-4AE7-940F-7E2AFD2BECD9}"/>
    <cellStyle name="Note 2 3 3 2 3 10" xfId="13522" xr:uid="{CAA8DD9F-A816-4645-8B9F-FE8F040442D9}"/>
    <cellStyle name="Note 2 3 3 2 3 11" xfId="14785" xr:uid="{65D20A33-F10F-46F3-9B70-2C16B6F6A32F}"/>
    <cellStyle name="Note 2 3 3 2 3 12" xfId="13397" xr:uid="{6F3F21D8-D61D-4241-8FE7-0F74D57AAE18}"/>
    <cellStyle name="Note 2 3 3 2 3 13" xfId="14942" xr:uid="{FA24A4F1-71DA-4C9D-AA9F-F7DC6FACD137}"/>
    <cellStyle name="Note 2 3 3 2 3 2" xfId="11119" xr:uid="{9D03B806-6B4D-4CB7-92F5-B96E6F45618B}"/>
    <cellStyle name="Note 2 3 3 2 3 2 10" xfId="20945" xr:uid="{12B26795-C613-4B2B-9E10-25D67E182EC0}"/>
    <cellStyle name="Note 2 3 3 2 3 2 11" xfId="21106" xr:uid="{E9389FE2-0A12-4C0C-84DC-2B4DCEB7F34E}"/>
    <cellStyle name="Note 2 3 3 2 3 2 12" xfId="13120" xr:uid="{78D4994D-A12B-485C-AEDD-B0FF7F6E4C37}"/>
    <cellStyle name="Note 2 3 3 2 3 2 2" xfId="19435" xr:uid="{D3DFA321-46C4-4457-9545-E974BABA31D2}"/>
    <cellStyle name="Note 2 3 3 2 3 2 2 2" xfId="25191" xr:uid="{EF8A8E0A-B3D6-4EB6-8D9C-C10E557D9007}"/>
    <cellStyle name="Note 2 3 3 2 3 2 3" xfId="19768" xr:uid="{56D68C00-62C9-480D-82F1-12D9FCF6E667}"/>
    <cellStyle name="Note 2 3 3 2 3 2 3 2" xfId="25526" xr:uid="{02B61267-198A-4AF7-A272-AD6CCECD6260}"/>
    <cellStyle name="Note 2 3 3 2 3 2 4" xfId="20052" xr:uid="{D97252F1-5C3D-4058-933A-1A38388ECB4B}"/>
    <cellStyle name="Note 2 3 3 2 3 2 4 2" xfId="25811" xr:uid="{3D91019F-DE01-40D7-A41D-F75F7C931F68}"/>
    <cellStyle name="Note 2 3 3 2 3 2 5" xfId="20282" xr:uid="{C42667A3-E185-4BD7-9C4A-79516A8C5316}"/>
    <cellStyle name="Note 2 3 3 2 3 2 5 2" xfId="26041" xr:uid="{5FC9D954-F243-44BE-AA0B-F93FE0A6533F}"/>
    <cellStyle name="Note 2 3 3 2 3 2 6" xfId="20458" xr:uid="{3DC7E7DE-C23A-4FFA-91C1-B36332ED4D37}"/>
    <cellStyle name="Note 2 3 3 2 3 2 6 2" xfId="26217" xr:uid="{46471758-9447-4837-BAE5-90386CDE1873}"/>
    <cellStyle name="Note 2 3 3 2 3 2 7" xfId="16791" xr:uid="{8F474FDF-565D-44CD-8520-35F47E345E0E}"/>
    <cellStyle name="Note 2 3 3 2 3 2 7 2" xfId="22548" xr:uid="{2536113F-6368-4B75-9558-2D669E67B932}"/>
    <cellStyle name="Note 2 3 3 2 3 2 8" xfId="14914" xr:uid="{5F1EED4E-9BD1-4B75-A6DA-FDBB42BDF3D0}"/>
    <cellStyle name="Note 2 3 3 2 3 2 9" xfId="20719" xr:uid="{4401F1C3-C21C-4643-9050-2C9D4CB88E5B}"/>
    <cellStyle name="Note 2 3 3 2 3 3" xfId="16664" xr:uid="{A0366AA3-0EB8-4AF1-9E32-5E807D5EE591}"/>
    <cellStyle name="Note 2 3 3 2 3 3 2" xfId="22422" xr:uid="{8A2C641E-A8F6-474D-87BC-0AF189E89509}"/>
    <cellStyle name="Note 2 3 3 2 3 4" xfId="18248" xr:uid="{2D890C7F-AFB9-409D-875D-9651E20F99F8}"/>
    <cellStyle name="Note 2 3 3 2 3 4 2" xfId="24006" xr:uid="{8CA6BEEE-7F1C-43CB-9528-55661E851C73}"/>
    <cellStyle name="Note 2 3 3 2 3 5" xfId="15895" xr:uid="{2EC7ECB9-5FD4-4AB6-886F-CA4705D41FDC}"/>
    <cellStyle name="Note 2 3 3 2 3 5 2" xfId="21652" xr:uid="{2F86C291-9FC1-406E-BBDD-EDA5F88A892B}"/>
    <cellStyle name="Note 2 3 3 2 3 6" xfId="15724" xr:uid="{E624C288-49CE-4AF5-A258-C11009DB0729}"/>
    <cellStyle name="Note 2 3 3 2 3 6 2" xfId="21481" xr:uid="{F4D8A322-6B97-4169-B2FA-13F2C07139E7}"/>
    <cellStyle name="Note 2 3 3 2 3 7" xfId="15631" xr:uid="{1252DAD7-073D-4BF2-B543-D398681FC492}"/>
    <cellStyle name="Note 2 3 3 2 3 7 2" xfId="21388" xr:uid="{CCA3A272-1A70-4252-BB89-4C5B05188AE2}"/>
    <cellStyle name="Note 2 3 3 2 3 8" xfId="19846" xr:uid="{3AE588BC-C0FC-4F57-A11B-27D51E771A53}"/>
    <cellStyle name="Note 2 3 3 2 3 8 2" xfId="25605" xr:uid="{903CF276-16E3-494B-A6C5-DE3A5B29DDC4}"/>
    <cellStyle name="Note 2 3 3 2 3 9" xfId="15143" xr:uid="{7CA17933-6484-4F73-9822-D3766A1E2CA0}"/>
    <cellStyle name="Note 2 3 3 2 4" xfId="4217" xr:uid="{01A1D136-9907-418D-A37A-422DDF6EDDCA}"/>
    <cellStyle name="Note 2 3 3 2 4 10" xfId="13300" xr:uid="{2468FDED-08A1-4D58-8958-850AC6BA634E}"/>
    <cellStyle name="Note 2 3 3 2 4 11" xfId="14085" xr:uid="{E4530792-1938-4E8F-8D8C-5DEB46FD5444}"/>
    <cellStyle name="Note 2 3 3 2 4 12" xfId="13352" xr:uid="{6297E7ED-17F3-42BC-A1E8-A1FC2E72CAC7}"/>
    <cellStyle name="Note 2 3 3 2 4 13" xfId="21170" xr:uid="{91FADB70-B5F7-4F26-9036-5A735C7484FB}"/>
    <cellStyle name="Note 2 3 3 2 4 2" xfId="4215" xr:uid="{9AA40649-BB89-48D3-B9DF-0573D8E154A1}"/>
    <cellStyle name="Note 2 3 3 2 4 2 10" xfId="14146" xr:uid="{DF8F6173-FA0A-44D0-BF4C-7213EA648872}"/>
    <cellStyle name="Note 2 3 3 2 4 2 11" xfId="15312" xr:uid="{C2E2CEF6-557D-4DD5-BCAE-E0A730584F23}"/>
    <cellStyle name="Note 2 3 3 2 4 2 12" xfId="21010" xr:uid="{7C489524-AC42-4EE0-9829-3479894D2C45}"/>
    <cellStyle name="Note 2 3 3 2 4 2 2" xfId="16662" xr:uid="{4E389627-B069-4FA1-BD8F-D62146FE1F01}"/>
    <cellStyle name="Note 2 3 3 2 4 2 2 2" xfId="22420" xr:uid="{022B0521-FF27-4892-BE5A-6B199A25D9F7}"/>
    <cellStyle name="Note 2 3 3 2 4 2 3" xfId="19365" xr:uid="{DF540988-DEC5-4D9E-ADCA-8142C65D3351}"/>
    <cellStyle name="Note 2 3 3 2 4 2 3 2" xfId="25121" xr:uid="{62DCDD1F-707B-424B-9ABF-1F77DB97AE0E}"/>
    <cellStyle name="Note 2 3 3 2 4 2 4" xfId="17081" xr:uid="{D4DEAC4F-D77C-4852-88ED-F321BE413A48}"/>
    <cellStyle name="Note 2 3 3 2 4 2 4 2" xfId="22838" xr:uid="{43F4782F-5844-409E-9AEE-7032A83E7E2D}"/>
    <cellStyle name="Note 2 3 3 2 4 2 5" xfId="18023" xr:uid="{655F351A-3959-48F6-8096-E8D35E635B5E}"/>
    <cellStyle name="Note 2 3 3 2 4 2 5 2" xfId="23781" xr:uid="{E4095369-F93C-4492-8789-9F133528C33E}"/>
    <cellStyle name="Note 2 3 3 2 4 2 6" xfId="18191" xr:uid="{91DA4BB1-F85E-4488-848B-1F4A0D2A5918}"/>
    <cellStyle name="Note 2 3 3 2 4 2 6 2" xfId="23949" xr:uid="{B64C8596-E7B5-413F-B02E-9C542ACD264E}"/>
    <cellStyle name="Note 2 3 3 2 4 2 7" xfId="16824" xr:uid="{6EEA7FD6-D986-475B-90CC-60AFC1D78889}"/>
    <cellStyle name="Note 2 3 3 2 4 2 7 2" xfId="22581" xr:uid="{C7D45138-DAFA-441E-BE9F-7E156FB6031D}"/>
    <cellStyle name="Note 2 3 3 2 4 2 8" xfId="12549" xr:uid="{28BA4967-A1FB-4786-AADC-6C47AD796586}"/>
    <cellStyle name="Note 2 3 3 2 4 2 9" xfId="13760" xr:uid="{A5954B38-D8F8-4F38-B86F-0E307A095965}"/>
    <cellStyle name="Note 2 3 3 2 4 3" xfId="16663" xr:uid="{FE781706-43DC-48B0-A03F-F81EE333313F}"/>
    <cellStyle name="Note 2 3 3 2 4 3 2" xfId="22421" xr:uid="{1BC79966-02EA-48E0-A94F-CC31DD39F0F0}"/>
    <cellStyle name="Note 2 3 3 2 4 4" xfId="17967" xr:uid="{AC64DA26-AE50-4AD6-82A7-525204DE5559}"/>
    <cellStyle name="Note 2 3 3 2 4 4 2" xfId="23725" xr:uid="{F004C33B-86C3-4490-8E5C-F7BCE17DB47F}"/>
    <cellStyle name="Note 2 3 3 2 4 5" xfId="18893" xr:uid="{C0F50E35-9307-43B4-BACC-85D1089C4948}"/>
    <cellStyle name="Note 2 3 3 2 4 5 2" xfId="24649" xr:uid="{CE5DA373-69C4-488E-9A8C-2BF831C44FD6}"/>
    <cellStyle name="Note 2 3 3 2 4 6" xfId="18605" xr:uid="{FC630AB1-883B-4569-971F-450D7EC8AE7F}"/>
    <cellStyle name="Note 2 3 3 2 4 6 2" xfId="24361" xr:uid="{6A165BB4-3FFC-4D7D-B4B2-63DF53AAAF67}"/>
    <cellStyle name="Note 2 3 3 2 4 7" xfId="20212" xr:uid="{7E3E3EC0-2E4B-443B-A45E-95AE1D280A39}"/>
    <cellStyle name="Note 2 3 3 2 4 7 2" xfId="25971" xr:uid="{81CA3DAE-BE50-412D-BCC8-C1F1E16F633A}"/>
    <cellStyle name="Note 2 3 3 2 4 8" xfId="19745" xr:uid="{DFEBD0A9-6B31-4F9A-B805-9B60E1B235B5}"/>
    <cellStyle name="Note 2 3 3 2 4 8 2" xfId="25503" xr:uid="{C57D8D24-6FA7-4928-9A27-FD1FE0F590AB}"/>
    <cellStyle name="Note 2 3 3 2 4 9" xfId="13975" xr:uid="{D8E9A05D-A7E3-4731-94E8-2599115DA76C}"/>
    <cellStyle name="Note 2 3 3 2 5" xfId="7907" xr:uid="{0BAEF345-5055-44AC-ADDA-C1C51E20DDAE}"/>
    <cellStyle name="Note 2 3 3 2 5 10" xfId="12565" xr:uid="{A97E3B24-D492-4328-8318-B96A413C3506}"/>
    <cellStyle name="Note 2 3 3 2 5 11" xfId="13906" xr:uid="{A667B1F4-4FBC-4CDD-902C-45CD90C4FBDD}"/>
    <cellStyle name="Note 2 3 3 2 5 12" xfId="20849" xr:uid="{EE88BF5C-FC67-4490-A206-F9F2A5DFAD6F}"/>
    <cellStyle name="Note 2 3 3 2 5 13" xfId="21163" xr:uid="{0AEC9093-0768-4416-9095-C2088087E4EF}"/>
    <cellStyle name="Note 2 3 3 2 5 2" xfId="8694" xr:uid="{FB3B14C3-0885-4404-8B5F-4C080CE6CB6F}"/>
    <cellStyle name="Note 2 3 3 2 5 2 10" xfId="14599" xr:uid="{9A03B43D-E811-4EAB-B964-CF58BB3A39CF}"/>
    <cellStyle name="Note 2 3 3 2 5 2 11" xfId="15131" xr:uid="{6E16CB84-A858-438D-85DD-3C164E44E32D}"/>
    <cellStyle name="Note 2 3 3 2 5 2 12" xfId="13438" xr:uid="{8B684378-E978-45D8-99F7-D69EE20DD82A}"/>
    <cellStyle name="Note 2 3 3 2 5 2 2" xfId="18477" xr:uid="{CCD65EDA-2BAF-4D94-8FAA-07FE642293B7}"/>
    <cellStyle name="Note 2 3 3 2 5 2 2 2" xfId="24233" xr:uid="{79244405-E67A-4EFF-9656-7069B38A5368}"/>
    <cellStyle name="Note 2 3 3 2 5 2 3" xfId="18927" xr:uid="{8002AC56-0DA7-44C3-9199-E55F8E148F27}"/>
    <cellStyle name="Note 2 3 3 2 5 2 3 2" xfId="24683" xr:uid="{5896B2E7-FC26-4E40-A1DB-232E7B4E1DDC}"/>
    <cellStyle name="Note 2 3 3 2 5 2 4" xfId="11899" xr:uid="{D79FDCD1-C613-44C9-A404-EEEE26209CD4}"/>
    <cellStyle name="Note 2 3 3 2 5 2 4 2" xfId="13099" xr:uid="{6323B9E5-3CF8-4F7A-B4F2-3F405EFDDD85}"/>
    <cellStyle name="Note 2 3 3 2 5 2 5" xfId="18937" xr:uid="{E91E67A1-1F22-4951-90EA-D7F223C9E656}"/>
    <cellStyle name="Note 2 3 3 2 5 2 5 2" xfId="24693" xr:uid="{22594435-84FE-4303-80DE-618696F0EBC2}"/>
    <cellStyle name="Note 2 3 3 2 5 2 6" xfId="18656" xr:uid="{1091D6BC-B9F5-4E78-8A76-849C5261FB11}"/>
    <cellStyle name="Note 2 3 3 2 5 2 6 2" xfId="24412" xr:uid="{6142CC32-CE6F-46F6-AEF2-0BA55E0E50FA}"/>
    <cellStyle name="Note 2 3 3 2 5 2 7" xfId="20036" xr:uid="{90896AA2-7A50-40F9-8A4C-623160DE32AD}"/>
    <cellStyle name="Note 2 3 3 2 5 2 7 2" xfId="25795" xr:uid="{FD5B3C0D-3740-4BB6-ADBD-A33542F96462}"/>
    <cellStyle name="Note 2 3 3 2 5 2 8" xfId="13994" xr:uid="{8CA57534-1F46-4341-94D5-54C1B083BEA7}"/>
    <cellStyle name="Note 2 3 3 2 5 2 9" xfId="13405" xr:uid="{F81DB6C4-AB19-4879-ADC9-061F9EA8A70C}"/>
    <cellStyle name="Note 2 3 3 2 5 3" xfId="18192" xr:uid="{7D1B6C19-FB30-485C-A7A7-FBCC543A75B4}"/>
    <cellStyle name="Note 2 3 3 2 5 3 2" xfId="23950" xr:uid="{49017350-128B-4F8B-84C5-BC82880DAF31}"/>
    <cellStyle name="Note 2 3 3 2 5 4" xfId="19675" xr:uid="{25391376-DE95-46B8-BE45-B727F6B29363}"/>
    <cellStyle name="Note 2 3 3 2 5 4 2" xfId="25432" xr:uid="{D19E76C4-1B87-4C09-A22A-E6587471FFC4}"/>
    <cellStyle name="Note 2 3 3 2 5 5" xfId="17783" xr:uid="{0769E8DC-749C-4685-892F-48E08E594D76}"/>
    <cellStyle name="Note 2 3 3 2 5 5 2" xfId="23540" xr:uid="{6F73FFBA-194A-4A63-B1AA-F5C3BAFBC302}"/>
    <cellStyle name="Note 2 3 3 2 5 6" xfId="18036" xr:uid="{98BE83B9-5BAF-4FFE-8A3F-2EA9846AE1B3}"/>
    <cellStyle name="Note 2 3 3 2 5 6 2" xfId="23794" xr:uid="{1AF69089-76C5-4A7C-836B-30A21DEB9C2E}"/>
    <cellStyle name="Note 2 3 3 2 5 7" xfId="18438" xr:uid="{B4C05274-5505-4735-9F47-A8246D485721}"/>
    <cellStyle name="Note 2 3 3 2 5 7 2" xfId="24194" xr:uid="{9C0FF769-3FC8-474B-A226-6DB417062BE1}"/>
    <cellStyle name="Note 2 3 3 2 5 8" xfId="17072" xr:uid="{1EF3353B-B660-4025-A7DA-7E216EAD26FD}"/>
    <cellStyle name="Note 2 3 3 2 5 8 2" xfId="22829" xr:uid="{A6C4CBC5-4BC8-43B6-A862-CEB4838087B8}"/>
    <cellStyle name="Note 2 3 3 2 5 9" xfId="14412" xr:uid="{9BE9A48D-ED9D-48CA-97E9-C08CB89D375B}"/>
    <cellStyle name="Note 2 3 3 2 6" xfId="8075" xr:uid="{1FECAB25-A2F5-468C-B6DF-7A31A4CDBE8C}"/>
    <cellStyle name="Note 2 3 3 2 6 10" xfId="13469" xr:uid="{FB1EF07E-DCAD-4EFA-86FB-5A57393C9F9A}"/>
    <cellStyle name="Note 2 3 3 2 6 11" xfId="20713" xr:uid="{E1FF5661-9677-4E3E-AF95-B227C7F7BB6E}"/>
    <cellStyle name="Note 2 3 3 2 6 12" xfId="13142" xr:uid="{283A1F0A-EA70-4954-9C5B-5FEA6D38096D}"/>
    <cellStyle name="Note 2 3 3 2 6 13" xfId="21179" xr:uid="{9A0D8D9A-DD62-4D5C-A4C4-3ECB7A158408}"/>
    <cellStyle name="Note 2 3 3 2 6 2" xfId="7705" xr:uid="{725E6AE9-A248-432D-998B-875EF46339BD}"/>
    <cellStyle name="Note 2 3 3 2 6 2 10" xfId="13215" xr:uid="{D8BA23F0-5318-482C-B1A7-4B8D4B333DFF}"/>
    <cellStyle name="Note 2 3 3 2 6 2 11" xfId="13205" xr:uid="{267E3D89-B13F-4D4A-AC82-9D66DCE2A747}"/>
    <cellStyle name="Note 2 3 3 2 6 2 12" xfId="21167" xr:uid="{A8F60740-0539-432B-A427-2B2761B431A8}"/>
    <cellStyle name="Note 2 3 3 2 6 2 2" xfId="18116" xr:uid="{1F92AC13-75FD-40A5-9B16-D801E44E1E28}"/>
    <cellStyle name="Note 2 3 3 2 6 2 2 2" xfId="23874" xr:uid="{B2D8B1BD-3D87-41B4-9E4C-6CC67F253698}"/>
    <cellStyle name="Note 2 3 3 2 6 2 3" xfId="18998" xr:uid="{FEFB3213-46B2-429D-AAF5-C5E58F97214A}"/>
    <cellStyle name="Note 2 3 3 2 6 2 3 2" xfId="24755" xr:uid="{D49280EF-8A13-4F25-B1A4-B755B29A6732}"/>
    <cellStyle name="Note 2 3 3 2 6 2 4" xfId="19965" xr:uid="{56CBDACA-72C2-4810-B3A2-9CFF27939D47}"/>
    <cellStyle name="Note 2 3 3 2 6 2 4 2" xfId="25724" xr:uid="{F48FAEF4-6547-4189-AD1B-FE0BF44FDA77}"/>
    <cellStyle name="Note 2 3 3 2 6 2 5" xfId="17775" xr:uid="{71952A1B-BB23-4536-B612-3727C16B5598}"/>
    <cellStyle name="Note 2 3 3 2 6 2 5 2" xfId="23532" xr:uid="{2DA2FA8F-60CE-407C-A073-19320FD18D60}"/>
    <cellStyle name="Note 2 3 3 2 6 2 6" xfId="19490" xr:uid="{EDB4FD47-FC64-4AEB-97F6-4F4AE41EF4FB}"/>
    <cellStyle name="Note 2 3 3 2 6 2 6 2" xfId="25246" xr:uid="{9D0F1F73-80E3-4C95-A855-E0AC57D1BE5B}"/>
    <cellStyle name="Note 2 3 3 2 6 2 7" xfId="20536" xr:uid="{9005C3E9-59D3-4819-A241-5E3891728C5A}"/>
    <cellStyle name="Note 2 3 3 2 6 2 7 2" xfId="26295" xr:uid="{42E4E802-CFAF-4743-8CA9-9C4ED90B51A7}"/>
    <cellStyle name="Note 2 3 3 2 6 2 8" xfId="13940" xr:uid="{D9CADFCD-0745-40D6-91F6-9C5FD8F3DDCE}"/>
    <cellStyle name="Note 2 3 3 2 6 2 9" xfId="13564" xr:uid="{D8690DBC-4B09-4CF7-8B4D-1372B8C6B9B5}"/>
    <cellStyle name="Note 2 3 3 2 6 3" xfId="18250" xr:uid="{904667A6-B7C7-402D-80CB-12C4DEB3DC1D}"/>
    <cellStyle name="Note 2 3 3 2 6 3 2" xfId="24008" xr:uid="{1A0B4F3F-530A-4AE0-B74B-7C0799A9E165}"/>
    <cellStyle name="Note 2 3 3 2 6 4" xfId="18070" xr:uid="{F17B8761-75A9-41B4-8966-4376D781D592}"/>
    <cellStyle name="Note 2 3 3 2 6 4 2" xfId="23828" xr:uid="{EC7B4956-F3F0-4ACF-ABA1-8F31DEBE164A}"/>
    <cellStyle name="Note 2 3 3 2 6 5" xfId="19962" xr:uid="{ED1BB645-80A2-46CF-9B17-FB8BB385AC8E}"/>
    <cellStyle name="Note 2 3 3 2 6 5 2" xfId="25721" xr:uid="{0D42850A-1F8F-4C9C-9067-325889A2D9D9}"/>
    <cellStyle name="Note 2 3 3 2 6 6" xfId="18585" xr:uid="{DCBCBBAA-903F-43AB-8BB3-43535DC3D9EE}"/>
    <cellStyle name="Note 2 3 3 2 6 6 2" xfId="24341" xr:uid="{1F18114E-F57D-425F-8BEE-BD9F186DFAAB}"/>
    <cellStyle name="Note 2 3 3 2 6 7" xfId="16269" xr:uid="{78584548-81CE-4909-B0EF-920E74E55345}"/>
    <cellStyle name="Note 2 3 3 2 6 7 2" xfId="22025" xr:uid="{8F686BBE-BAB4-47B6-90AE-AA125716BFF0}"/>
    <cellStyle name="Note 2 3 3 2 6 8" xfId="18069" xr:uid="{3A498F2A-023E-4D50-8716-66E1F5C7B60E}"/>
    <cellStyle name="Note 2 3 3 2 6 8 2" xfId="23827" xr:uid="{B29F3A33-83ED-4FB3-802A-736396B33416}"/>
    <cellStyle name="Note 2 3 3 2 6 9" xfId="13744" xr:uid="{7317914C-CB36-452D-A15B-0A69F6FFBAF5}"/>
    <cellStyle name="Note 2 3 3 2 7" xfId="8325" xr:uid="{F3BE1873-F613-4CAB-B15A-353FBC4DC509}"/>
    <cellStyle name="Note 2 3 3 2 7 10" xfId="11928" xr:uid="{A06B95E9-196F-436E-AFE1-75BFACF15DA6}"/>
    <cellStyle name="Note 2 3 3 2 7 11" xfId="15146" xr:uid="{AAD27769-23FE-4A9C-AD71-389FA3AE99CA}"/>
    <cellStyle name="Note 2 3 3 2 7 12" xfId="21229" xr:uid="{A339D1A9-D9FC-4361-893E-823EC718137A}"/>
    <cellStyle name="Note 2 3 3 2 7 2" xfId="18333" xr:uid="{2AD371C2-0424-4711-BA21-8133CC443859}"/>
    <cellStyle name="Note 2 3 3 2 7 2 2" xfId="24091" xr:uid="{D48C0277-E556-4091-8E52-8ED33863964F}"/>
    <cellStyle name="Note 2 3 3 2 7 3" xfId="18168" xr:uid="{B74FC998-0EA2-4A88-A375-D1941CA858CA}"/>
    <cellStyle name="Note 2 3 3 2 7 3 2" xfId="23926" xr:uid="{A699F753-0FFD-4758-9A1A-204E77791BE3}"/>
    <cellStyle name="Note 2 3 3 2 7 4" xfId="11914" xr:uid="{D8ED9C25-4EA2-4968-A402-06BC797E0EDD}"/>
    <cellStyle name="Note 2 3 3 2 7 4 2" xfId="12083" xr:uid="{E94E69D8-7D98-4DC1-8328-ABD10E1E5DF9}"/>
    <cellStyle name="Note 2 3 3 2 7 5" xfId="19474" xr:uid="{C0FE8C57-3AAB-46CD-A481-C4937943F850}"/>
    <cellStyle name="Note 2 3 3 2 7 5 2" xfId="25230" xr:uid="{ABA33B32-3825-4E8A-B5D9-71A75B01C226}"/>
    <cellStyle name="Note 2 3 3 2 7 6" xfId="17841" xr:uid="{655FD3F7-130D-46B8-90E2-2942F5604A56}"/>
    <cellStyle name="Note 2 3 3 2 7 6 2" xfId="23598" xr:uid="{E77B6552-0650-4A41-AFF6-C53D282C58E9}"/>
    <cellStyle name="Note 2 3 3 2 7 7" xfId="20257" xr:uid="{C4A43E9C-F2DF-466F-9F7E-84AE94D5D975}"/>
    <cellStyle name="Note 2 3 3 2 7 7 2" xfId="26016" xr:uid="{64C83A5A-EC3A-46E2-B491-F93F2776D1C2}"/>
    <cellStyle name="Note 2 3 3 2 7 8" xfId="13922" xr:uid="{D136C80F-36ED-495B-BC01-D26B13E049B8}"/>
    <cellStyle name="Note 2 3 3 2 7 9" xfId="14104" xr:uid="{A225CEE9-2A1C-4419-94A1-1EC46E7FD58F}"/>
    <cellStyle name="Note 2 3 3 2 8" xfId="4214" xr:uid="{DB43E6A9-8B8B-41F7-8D13-A0FA8A7B6F8B}"/>
    <cellStyle name="Note 2 3 3 2 8 10" xfId="13751" xr:uid="{58A41780-FCE4-4ECC-98B8-5B888ED1F34A}"/>
    <cellStyle name="Note 2 3 3 2 8 11" xfId="20804" xr:uid="{89FDC4F6-0990-4D5C-BE08-5FF4A522070A}"/>
    <cellStyle name="Note 2 3 3 2 8 12" xfId="13872" xr:uid="{7B506AEB-4361-4EEF-A8B9-F712FEA9BF77}"/>
    <cellStyle name="Note 2 3 3 2 8 2" xfId="16661" xr:uid="{3994D3FA-E053-4CF1-9CDC-8D2F2DE0872C}"/>
    <cellStyle name="Note 2 3 3 2 8 2 2" xfId="22419" xr:uid="{A2DE916F-E3DE-4C9B-B983-1B36F73DAE14}"/>
    <cellStyle name="Note 2 3 3 2 8 3" xfId="16163" xr:uid="{C574D12D-9A66-4CD8-AA18-656C6182FDBA}"/>
    <cellStyle name="Note 2 3 3 2 8 3 2" xfId="21919" xr:uid="{FA57F1D4-A445-4666-B5F5-9616E0E060BD}"/>
    <cellStyle name="Note 2 3 3 2 8 4" xfId="18644" xr:uid="{8E14110A-0457-456C-B6E2-B8F8C2CAC938}"/>
    <cellStyle name="Note 2 3 3 2 8 4 2" xfId="24400" xr:uid="{40B45E47-B637-45C8-B4E4-B2CE3C886303}"/>
    <cellStyle name="Note 2 3 3 2 8 5" xfId="18491" xr:uid="{D2497389-0CBB-4FDB-B562-DC18F1C70613}"/>
    <cellStyle name="Note 2 3 3 2 8 5 2" xfId="24247" xr:uid="{974A30B3-D249-4C14-A66E-BB06B4212863}"/>
    <cellStyle name="Note 2 3 3 2 8 6" xfId="11888" xr:uid="{4CD24C44-2539-4898-B070-7156A61FEA42}"/>
    <cellStyle name="Note 2 3 3 2 8 6 2" xfId="12829" xr:uid="{0807A2FF-83E4-4F4D-BF6B-5F9415672E81}"/>
    <cellStyle name="Note 2 3 3 2 8 7" xfId="20265" xr:uid="{D837941F-DFA0-4CF4-A000-6C2D90F92ABD}"/>
    <cellStyle name="Note 2 3 3 2 8 7 2" xfId="26024" xr:uid="{722A7B29-9652-400F-B90D-EDC6E6689A05}"/>
    <cellStyle name="Note 2 3 3 2 8 8" xfId="14246" xr:uid="{DE34688A-2FE7-4930-9BEC-AD67C9C4D56B}"/>
    <cellStyle name="Note 2 3 3 2 8 9" xfId="14224" xr:uid="{F3BD7E8D-0122-4C99-84AF-54E131051840}"/>
    <cellStyle name="Note 2 3 3 2 9" xfId="4211" xr:uid="{6F9121A8-1166-460A-A319-C15B0110EDC4}"/>
    <cellStyle name="Note 2 3 3 2 9 10" xfId="20708" xr:uid="{FD43E182-3CAF-4B3B-B280-19C9B9CD4949}"/>
    <cellStyle name="Note 2 3 3 2 9 11" xfId="20935" xr:uid="{610C46E1-C9D0-407E-AA2F-17BC9F6EF3B6}"/>
    <cellStyle name="Note 2 3 3 2 9 12" xfId="14336" xr:uid="{713F78E1-210B-40B7-8E7F-56E69B2B4F8B}"/>
    <cellStyle name="Note 2 3 3 2 9 2" xfId="16659" xr:uid="{8DF1EE58-DA90-40DB-A947-7F6E040029A6}"/>
    <cellStyle name="Note 2 3 3 2 9 2 2" xfId="22417" xr:uid="{6CA064BC-C7C5-4676-A489-882147FBF449}"/>
    <cellStyle name="Note 2 3 3 2 9 3" xfId="18769" xr:uid="{C6E5D6AE-2681-48F9-9EC7-8EE57F6D96E7}"/>
    <cellStyle name="Note 2 3 3 2 9 3 2" xfId="24525" xr:uid="{852D8BAA-964E-43D5-A05D-B52EBF4E037A}"/>
    <cellStyle name="Note 2 3 3 2 9 4" xfId="19286" xr:uid="{AF600583-33E9-45CB-A989-51C653709AC7}"/>
    <cellStyle name="Note 2 3 3 2 9 4 2" xfId="25042" xr:uid="{70CC362D-BA7F-4350-B045-472B89590D88}"/>
    <cellStyle name="Note 2 3 3 2 9 5" xfId="19593" xr:uid="{D28DF3A0-80E6-481A-BB2F-4CB45C9DBA63}"/>
    <cellStyle name="Note 2 3 3 2 9 5 2" xfId="25350" xr:uid="{BEF6D096-F0BA-4928-BC51-C0C4DF2B0301}"/>
    <cellStyle name="Note 2 3 3 2 9 6" xfId="20173" xr:uid="{9AB207B7-2A51-4EE4-9DA3-8F1E82F4E1D2}"/>
    <cellStyle name="Note 2 3 3 2 9 6 2" xfId="25932" xr:uid="{9F7B91FF-F14C-42B0-8C6D-E87560C5BD30}"/>
    <cellStyle name="Note 2 3 3 2 9 7" xfId="17548" xr:uid="{361FCDA5-71B1-4E14-B858-1B61C861FD5C}"/>
    <cellStyle name="Note 2 3 3 2 9 7 2" xfId="23305" xr:uid="{92E08DAA-487F-4719-99C3-7C55BC14700D}"/>
    <cellStyle name="Note 2 3 3 2 9 8" xfId="12548" xr:uid="{21BA9413-BC71-42A9-B361-332A50695B86}"/>
    <cellStyle name="Note 2 3 3 2 9 9" xfId="13357" xr:uid="{D829D15D-EF95-4BB9-A301-3C487B3B2619}"/>
    <cellStyle name="Note 2 3 3 3" xfId="16846" xr:uid="{1E1BF876-27E7-4AE7-B9CD-A4826B9D9B40}"/>
    <cellStyle name="Note 2 3 3 3 2" xfId="22603" xr:uid="{7101F80A-997A-4A3C-BEE6-DE02D6DD193A}"/>
    <cellStyle name="Note 2 3 3 4" xfId="16303" xr:uid="{1F5E848F-495D-46DD-9214-DFC4E40AD65D}"/>
    <cellStyle name="Note 2 3 3 4 2" xfId="22059" xr:uid="{4194921B-E169-41B8-A60E-6C5B6EB45ECC}"/>
    <cellStyle name="Note 2 3 3 5" xfId="18495" xr:uid="{1873D6E8-1F4A-452A-9512-3DC5E0B4B03A}"/>
    <cellStyle name="Note 2 3 3 5 2" xfId="24251" xr:uid="{38AFEC29-ECE3-40BB-A6E9-1DC1268E22E7}"/>
    <cellStyle name="Note 2 3 3 6" xfId="16979" xr:uid="{0395B8FC-8B16-485D-A49F-EEB5612A06B7}"/>
    <cellStyle name="Note 2 3 3 6 2" xfId="22736" xr:uid="{6FB48E46-3676-4281-865F-8B89E891C3BE}"/>
    <cellStyle name="Note 2 3 3 7" xfId="16808" xr:uid="{3FE69FF3-27E2-4EB4-AB74-ABB4CECE282B}"/>
    <cellStyle name="Note 2 3 3 7 2" xfId="22565" xr:uid="{2962ECAB-0FE1-4A3A-9929-D82593BC6097}"/>
    <cellStyle name="Note 2 3 3 8" xfId="19166" xr:uid="{15BC53F3-586D-4D90-B905-ACE7AB6DEC89}"/>
    <cellStyle name="Note 2 3 3 8 2" xfId="24923" xr:uid="{8A1E3C02-5B22-4F5E-BA20-D9059A4FA55A}"/>
    <cellStyle name="Note 2 3 3 9" xfId="13321" xr:uid="{E2052AAC-46FF-4B5E-8E1D-03A23481A55C}"/>
    <cellStyle name="Note 2 3 4" xfId="6147" xr:uid="{080A1418-86F1-4876-A60F-B60A19590671}"/>
    <cellStyle name="Note 2 3 4 10" xfId="4209" xr:uid="{4D24E6D8-7EA0-4A70-9891-E806E9706553}"/>
    <cellStyle name="Note 2 3 4 10 10" xfId="12744" xr:uid="{D16592B4-182A-4C05-8AAE-5ECB7E0E15D0}"/>
    <cellStyle name="Note 2 3 4 10 11" xfId="12015" xr:uid="{6A3CC09E-0076-4E77-90EC-124F360042DA}"/>
    <cellStyle name="Note 2 3 4 10 12" xfId="15126" xr:uid="{5357243F-2F34-4981-A141-4DFE09788EB8}"/>
    <cellStyle name="Note 2 3 4 10 2" xfId="16658" xr:uid="{2C1957A0-4A6E-4219-B1C5-D5F3A8CD52A6}"/>
    <cellStyle name="Note 2 3 4 10 2 2" xfId="22416" xr:uid="{7B3A47A2-D21F-44FF-A1D4-B2DC5C142C9C}"/>
    <cellStyle name="Note 2 3 4 10 3" xfId="19273" xr:uid="{67E874BB-9E39-4D1A-9101-587DF050A557}"/>
    <cellStyle name="Note 2 3 4 10 3 2" xfId="25029" xr:uid="{02CAA0DE-5227-417A-BA8F-F81D626F3A6A}"/>
    <cellStyle name="Note 2 3 4 10 4" xfId="19237" xr:uid="{9D6CE920-5F90-4781-A54E-764BBEE39EDB}"/>
    <cellStyle name="Note 2 3 4 10 4 2" xfId="24994" xr:uid="{D0E20761-C6DC-41A3-A127-DD589AF91922}"/>
    <cellStyle name="Note 2 3 4 10 5" xfId="18085" xr:uid="{E7FEFF5E-CF0D-461A-8417-B4C8A8F7E0FA}"/>
    <cellStyle name="Note 2 3 4 10 5 2" xfId="23843" xr:uid="{003C5773-4220-4155-970B-AE137C21CD95}"/>
    <cellStyle name="Note 2 3 4 10 6" xfId="19907" xr:uid="{2900ECA7-2A59-4BB6-9767-052DDB1CE35D}"/>
    <cellStyle name="Note 2 3 4 10 6 2" xfId="25666" xr:uid="{1F99D51D-1006-49BE-AB9B-028869122724}"/>
    <cellStyle name="Note 2 3 4 10 7" xfId="20538" xr:uid="{E7C81FF4-B1F5-42AA-AE9E-1F9FBA89F6C5}"/>
    <cellStyle name="Note 2 3 4 10 7 2" xfId="26297" xr:uid="{07E15132-2F09-4002-94A7-DB02C3D85EBC}"/>
    <cellStyle name="Note 2 3 4 10 8" xfId="14395" xr:uid="{8A6B6FEA-5A86-449C-87B0-3097B394CBF5}"/>
    <cellStyle name="Note 2 3 4 10 9" xfId="14241" xr:uid="{D41E5BDE-4B47-4BBF-AF84-FBC99F20B44A}"/>
    <cellStyle name="Note 2 3 4 11" xfId="10365" xr:uid="{E162EB40-D99F-4F54-90A1-B0CCBB93EB9B}"/>
    <cellStyle name="Note 2 3 4 11 10" xfId="20686" xr:uid="{D2CC44F7-0D5F-4460-8B97-D2BD2A8C9715}"/>
    <cellStyle name="Note 2 3 4 11 11" xfId="15437" xr:uid="{96BF4D30-FA4A-419E-9B3F-B9E6CD8A0773}"/>
    <cellStyle name="Note 2 3 4 11 12" xfId="12365" xr:uid="{2C682737-D6FC-4DBD-8C43-1011F93E843E}"/>
    <cellStyle name="Note 2 3 4 11 2" xfId="19138" xr:uid="{74BE73CE-2355-43E4-B54F-654879BA055E}"/>
    <cellStyle name="Note 2 3 4 11 2 2" xfId="24895" xr:uid="{FA53ACF3-90AA-401F-8EE0-F8793A85E4A9}"/>
    <cellStyle name="Note 2 3 4 11 3" xfId="18760" xr:uid="{74CF28A4-6E2F-440D-B7EC-F92DFCEEF554}"/>
    <cellStyle name="Note 2 3 4 11 3 2" xfId="24516" xr:uid="{5F62386C-DF1D-42D3-8A9E-9B609C84A6C8}"/>
    <cellStyle name="Note 2 3 4 11 4" xfId="17103" xr:uid="{6FF691ED-093D-48D9-9F13-D7DF32F79B1C}"/>
    <cellStyle name="Note 2 3 4 11 4 2" xfId="22860" xr:uid="{8D8941DD-550A-411A-9279-0FDBD8A20752}"/>
    <cellStyle name="Note 2 3 4 11 5" xfId="17993" xr:uid="{D6262DF1-3426-42BD-BEFF-1FEB7C7C67D3}"/>
    <cellStyle name="Note 2 3 4 11 5 2" xfId="23751" xr:uid="{1BEAB7B9-F9F0-4693-956C-BC302624899D}"/>
    <cellStyle name="Note 2 3 4 11 6" xfId="18894" xr:uid="{397C4C76-FA20-4F0B-92D6-D63EFDCDD7D2}"/>
    <cellStyle name="Note 2 3 4 11 6 2" xfId="24650" xr:uid="{C204B0FC-2F42-4CC4-B010-255478C2AD5A}"/>
    <cellStyle name="Note 2 3 4 11 7" xfId="20425" xr:uid="{BAB84639-5F6A-43CA-92C3-4373A1818CF8}"/>
    <cellStyle name="Note 2 3 4 11 7 2" xfId="26184" xr:uid="{261E1F7F-859D-4546-86C2-4B50E7A3E53D}"/>
    <cellStyle name="Note 2 3 4 11 8" xfId="14719" xr:uid="{B4B01449-4662-49EB-A352-BAF4F45F02D7}"/>
    <cellStyle name="Note 2 3 4 11 9" xfId="14694" xr:uid="{3F87DC30-6C86-4561-90DE-D844D12477E0}"/>
    <cellStyle name="Note 2 3 4 12" xfId="17529" xr:uid="{6FCD99F9-7AED-408A-A7E2-DDC88A4C215B}"/>
    <cellStyle name="Note 2 3 4 12 2" xfId="23286" xr:uid="{327F5810-8C8A-4B6B-8870-10D686569DA2}"/>
    <cellStyle name="Note 2 3 4 13" xfId="19616" xr:uid="{2B3A0804-DEC7-499B-BAFE-BA001D96F428}"/>
    <cellStyle name="Note 2 3 4 13 2" xfId="25373" xr:uid="{5EC98974-8143-40EC-AE83-19D1AC70658F}"/>
    <cellStyle name="Note 2 3 4 14" xfId="17051" xr:uid="{417377A4-4282-4C19-8988-615C68DEC573}"/>
    <cellStyle name="Note 2 3 4 14 2" xfId="22808" xr:uid="{138CEB19-75A7-47E1-8CD0-AB1433AD2550}"/>
    <cellStyle name="Note 2 3 4 15" xfId="17655" xr:uid="{A226A46C-6AD1-41E5-B9A0-0C38F419CCEA}"/>
    <cellStyle name="Note 2 3 4 15 2" xfId="23412" xr:uid="{0A75B6F9-A443-41F6-949C-4BFC69F902DE}"/>
    <cellStyle name="Note 2 3 4 16" xfId="19268" xr:uid="{9CF51B09-CE5A-4D4E-AE72-207088727915}"/>
    <cellStyle name="Note 2 3 4 16 2" xfId="25024" xr:uid="{2B08317D-413E-4F2B-A5E7-86178BC51D17}"/>
    <cellStyle name="Note 2 3 4 17" xfId="20019" xr:uid="{68CBDB3A-07B0-4818-A036-69A55E1DDA10}"/>
    <cellStyle name="Note 2 3 4 17 2" xfId="25778" xr:uid="{38D55F9A-3647-4258-998A-30932B8A69E4}"/>
    <cellStyle name="Note 2 3 4 18" xfId="14212" xr:uid="{96BD79DC-C73F-43F9-8018-BA9A68746EE0}"/>
    <cellStyle name="Note 2 3 4 19" xfId="13669" xr:uid="{9327DDC7-BF83-4EF3-AF22-E1B3DE8A5058}"/>
    <cellStyle name="Note 2 3 4 2" xfId="8443" xr:uid="{92945569-442C-430B-9406-6C750C0C31F7}"/>
    <cellStyle name="Note 2 3 4 2 10" xfId="14578" xr:uid="{E6BACDD0-EDC1-4504-84C7-B822C32601CE}"/>
    <cellStyle name="Note 2 3 4 2 11" xfId="12952" xr:uid="{6707BE83-929D-4DA2-9107-BD3A39B96F07}"/>
    <cellStyle name="Note 2 3 4 2 12" xfId="16670" xr:uid="{734939D4-3AE8-4635-AFBE-B9FBDA09A3CF}"/>
    <cellStyle name="Note 2 3 4 2 13" xfId="14654" xr:uid="{2EA1A9DA-E90D-4E80-BEC7-0E335D8FD297}"/>
    <cellStyle name="Note 2 3 4 2 2" xfId="7062" xr:uid="{947C746B-BA31-481E-B9A4-24DA777A9A04}"/>
    <cellStyle name="Note 2 3 4 2 2 10" xfId="15152" xr:uid="{ECB65236-4AF3-4772-B9B4-BEFC475D77BD}"/>
    <cellStyle name="Note 2 3 4 2 2 11" xfId="13654" xr:uid="{D5B4509B-B6ED-47B2-9A92-A3D2B9E4EDE0}"/>
    <cellStyle name="Note 2 3 4 2 2 12" xfId="14335" xr:uid="{E023B038-5ED8-4845-90DE-7331B9AA9E94}"/>
    <cellStyle name="Note 2 3 4 2 2 2" xfId="17887" xr:uid="{E58F1D02-81A9-4E12-AA9C-126D6D94E599}"/>
    <cellStyle name="Note 2 3 4 2 2 2 2" xfId="23644" xr:uid="{F282CFFD-7D4D-460A-915D-DEF4AA6875BB}"/>
    <cellStyle name="Note 2 3 4 2 2 3" xfId="18655" xr:uid="{9D843E62-4728-4BA0-97CB-1715A9322FEA}"/>
    <cellStyle name="Note 2 3 4 2 2 3 2" xfId="24411" xr:uid="{FA1C1DD8-5226-4CCC-8EE8-5F48E60F31BE}"/>
    <cellStyle name="Note 2 3 4 2 2 4" xfId="19656" xr:uid="{D9B16061-2CDB-4392-AF0D-27B5103A3D2F}"/>
    <cellStyle name="Note 2 3 4 2 2 4 2" xfId="25413" xr:uid="{4095F1D1-E5C5-4BC4-9C73-D94FFFBA601D}"/>
    <cellStyle name="Note 2 3 4 2 2 5" xfId="17693" xr:uid="{EBEC4A1C-E659-4841-A7F7-1A87F4071C23}"/>
    <cellStyle name="Note 2 3 4 2 2 5 2" xfId="23450" xr:uid="{DF9E4164-C6B3-4583-BEA7-D39588CB50EC}"/>
    <cellStyle name="Note 2 3 4 2 2 6" xfId="16958" xr:uid="{5A7D2E5D-FDC7-4056-9B5F-8BFB3CAD87B2}"/>
    <cellStyle name="Note 2 3 4 2 2 6 2" xfId="22715" xr:uid="{3E4AD7D0-1D8A-4585-B9D9-9326D008AB4C}"/>
    <cellStyle name="Note 2 3 4 2 2 7" xfId="20175" xr:uid="{FD2ABBC9-7C19-40FE-8DC9-3EA70A513870}"/>
    <cellStyle name="Note 2 3 4 2 2 7 2" xfId="25934" xr:uid="{17844B01-0A7A-47E3-ABA4-7E6896A0E096}"/>
    <cellStyle name="Note 2 3 4 2 2 8" xfId="12986" xr:uid="{66B318D9-8395-4F97-B631-F9C2F4358350}"/>
    <cellStyle name="Note 2 3 4 2 2 9" xfId="13170" xr:uid="{D02DF4A6-7311-4F45-AFCC-E3F33237A978}"/>
    <cellStyle name="Note 2 3 4 2 3" xfId="18377" xr:uid="{7F650E09-9B12-48EB-92AC-37FB862A2527}"/>
    <cellStyle name="Note 2 3 4 2 3 2" xfId="24135" xr:uid="{30A223C0-3013-49E5-A84D-ACCB87259DAA}"/>
    <cellStyle name="Note 2 3 4 2 4" xfId="18164" xr:uid="{4B1F7653-1E42-45C3-BA27-B5B7DA7F0B8E}"/>
    <cellStyle name="Note 2 3 4 2 4 2" xfId="23922" xr:uid="{338127F9-96B0-465C-A0DF-6BF661CC92B6}"/>
    <cellStyle name="Note 2 3 4 2 5" xfId="18289" xr:uid="{7BF21176-4868-4FFE-AEF5-B8C0906F3EE3}"/>
    <cellStyle name="Note 2 3 4 2 5 2" xfId="24047" xr:uid="{AA5A0AA5-A47A-4136-877C-229B70B9C25B}"/>
    <cellStyle name="Note 2 3 4 2 6" xfId="19303" xr:uid="{A16D533B-0C46-41FA-A221-1B0670121FB0}"/>
    <cellStyle name="Note 2 3 4 2 6 2" xfId="25059" xr:uid="{49A545BA-C43B-4006-B185-3A4832178C92}"/>
    <cellStyle name="Note 2 3 4 2 7" xfId="18755" xr:uid="{FBB08641-1358-4410-BCCA-F1945398164F}"/>
    <cellStyle name="Note 2 3 4 2 7 2" xfId="24511" xr:uid="{2809D9CE-523A-47DB-912D-147E29F62DDB}"/>
    <cellStyle name="Note 2 3 4 2 8" xfId="17168" xr:uid="{A5D59BA9-70DA-4D6F-9EFC-3DED763E8289}"/>
    <cellStyle name="Note 2 3 4 2 8 2" xfId="22925" xr:uid="{5E85115D-1BB3-4758-A3F0-36FC33016F28}"/>
    <cellStyle name="Note 2 3 4 2 9" xfId="14706" xr:uid="{00C29CAB-FF15-4AA7-9D60-63FFA6990733}"/>
    <cellStyle name="Note 2 3 4 20" xfId="14340" xr:uid="{4AED32FC-2291-41BA-B03A-73F6CBD29511}"/>
    <cellStyle name="Note 2 3 4 21" xfId="13040" xr:uid="{A760D54C-988A-4146-95AF-841EAEBD6084}"/>
    <cellStyle name="Note 2 3 4 22" xfId="15381" xr:uid="{1335B929-6506-4AEF-A771-E5B3607DA09F}"/>
    <cellStyle name="Note 2 3 4 3" xfId="4208" xr:uid="{2FF9CDDB-4FEB-449A-9678-8D17696381A1}"/>
    <cellStyle name="Note 2 3 4 3 10" xfId="12378" xr:uid="{3666CCBD-0DA2-4CB0-970B-58B43EE9193B}"/>
    <cellStyle name="Note 2 3 4 3 11" xfId="15281" xr:uid="{1B21DA41-175B-41A0-8B0E-914416F8E018}"/>
    <cellStyle name="Note 2 3 4 3 12" xfId="13566" xr:uid="{6178BB0D-59D7-40C8-85AD-58A77D41EE08}"/>
    <cellStyle name="Note 2 3 4 3 13" xfId="15231" xr:uid="{D49F154A-71EF-4788-811B-B7828FC6AA5E}"/>
    <cellStyle name="Note 2 3 4 3 2" xfId="4205" xr:uid="{93B56AD6-C569-470E-A227-442D5592D88E}"/>
    <cellStyle name="Note 2 3 4 3 2 10" xfId="15494" xr:uid="{12CC0106-8F96-4253-A299-4608DD54B6AE}"/>
    <cellStyle name="Note 2 3 4 3 2 11" xfId="13498" xr:uid="{324BCE3F-F471-498B-A20E-9ECC681663C9}"/>
    <cellStyle name="Note 2 3 4 3 2 12" xfId="14176" xr:uid="{189763FD-6BAD-40B2-BAAF-680262711D32}"/>
    <cellStyle name="Note 2 3 4 3 2 2" xfId="16656" xr:uid="{2666392F-EA39-4677-9DE6-435FBA1DABA2}"/>
    <cellStyle name="Note 2 3 4 3 2 2 2" xfId="22414" xr:uid="{EAB95D86-1077-4420-9097-D96C617B2FA4}"/>
    <cellStyle name="Note 2 3 4 3 2 3" xfId="18266" xr:uid="{516BD1B9-DC1E-4FF9-A0C1-EC21490E864F}"/>
    <cellStyle name="Note 2 3 4 3 2 3 2" xfId="24024" xr:uid="{C4C990D8-6F5D-44EF-8A0A-4DC0589AABFA}"/>
    <cellStyle name="Note 2 3 4 3 2 4" xfId="18360" xr:uid="{2C1301C0-6984-4D84-859A-B4BF56857545}"/>
    <cellStyle name="Note 2 3 4 3 2 4 2" xfId="24118" xr:uid="{45B39E17-42F2-4C93-B411-0E6CEAEA62BF}"/>
    <cellStyle name="Note 2 3 4 3 2 5" xfId="19634" xr:uid="{ADC967C6-3311-4008-9264-F26AD2B698CA}"/>
    <cellStyle name="Note 2 3 4 3 2 5 2" xfId="25391" xr:uid="{0DA72747-7033-4FC1-81E2-068514E056A1}"/>
    <cellStyle name="Note 2 3 4 3 2 6" xfId="20390" xr:uid="{E59D16FE-36AC-46ED-BE6B-773930F2D0C8}"/>
    <cellStyle name="Note 2 3 4 3 2 6 2" xfId="26149" xr:uid="{945ABC29-72A4-4B38-9DD6-9A99694E19A4}"/>
    <cellStyle name="Note 2 3 4 3 2 7" xfId="18808" xr:uid="{C3D691CC-7E0F-4271-8CBC-613746D50E92}"/>
    <cellStyle name="Note 2 3 4 3 2 7 2" xfId="24564" xr:uid="{E60427C2-8627-439C-A3CF-B1C7AAE43034}"/>
    <cellStyle name="Note 2 3 4 3 2 8" xfId="12546" xr:uid="{7F1A75BD-2D1E-41EA-ABC0-55EE0B0248A7}"/>
    <cellStyle name="Note 2 3 4 3 2 9" xfId="14463" xr:uid="{6BC3CECA-A696-4FBA-B6AC-640DC046FE94}"/>
    <cellStyle name="Note 2 3 4 3 3" xfId="16657" xr:uid="{E857C8CE-3450-4862-B09E-D9824A2E94BB}"/>
    <cellStyle name="Note 2 3 4 3 3 2" xfId="22415" xr:uid="{5A3AA67B-FB8E-4FFD-A4C3-FB5926D1F7F0}"/>
    <cellStyle name="Note 2 3 4 3 4" xfId="17992" xr:uid="{F176B905-F1CD-4985-A66D-9A83A29771A5}"/>
    <cellStyle name="Note 2 3 4 3 4 2" xfId="23750" xr:uid="{09197AC9-B82E-4C71-8464-770A05AECD7B}"/>
    <cellStyle name="Note 2 3 4 3 5" xfId="17278" xr:uid="{4805F1E5-CFDE-4041-A909-BAAE2396806C}"/>
    <cellStyle name="Note 2 3 4 3 5 2" xfId="23035" xr:uid="{9BD3B097-5A39-4A5E-9291-086075A59347}"/>
    <cellStyle name="Note 2 3 4 3 6" xfId="19107" xr:uid="{883B4B59-9AA7-48EF-A3ED-3DF78121357B}"/>
    <cellStyle name="Note 2 3 4 3 6 2" xfId="24864" xr:uid="{78F9C2B1-7776-4F9D-B782-6A6A8A89C589}"/>
    <cellStyle name="Note 2 3 4 3 7" xfId="17037" xr:uid="{91AFDF08-407E-4117-A729-C0730DF13BAF}"/>
    <cellStyle name="Note 2 3 4 3 7 2" xfId="22794" xr:uid="{8465D212-103C-45B8-8FF4-0DC6D1CD7471}"/>
    <cellStyle name="Note 2 3 4 3 8" xfId="17226" xr:uid="{AEC27BBC-86D5-4465-9EEB-8C244F63FC40}"/>
    <cellStyle name="Note 2 3 4 3 8 2" xfId="22983" xr:uid="{3FEE0FA0-EF9D-437F-AD46-B85A0CE7BDD8}"/>
    <cellStyle name="Note 2 3 4 3 9" xfId="14686" xr:uid="{9D2BD6E0-6CF6-4BBB-98AF-DD03551AFE52}"/>
    <cellStyle name="Note 2 3 4 4" xfId="4204" xr:uid="{CF0E8AB2-6137-4DB8-8B47-E3DDD045FD2B}"/>
    <cellStyle name="Note 2 3 4 4 10" xfId="12261" xr:uid="{3A10DD65-3A7E-4225-90FD-E64B1A48840A}"/>
    <cellStyle name="Note 2 3 4 4 11" xfId="13927" xr:uid="{45454671-C7F1-4EBA-AF36-1AB4C07A9133}"/>
    <cellStyle name="Note 2 3 4 4 12" xfId="13788" xr:uid="{0E173FF5-BA6E-4B9A-B0C9-72E5D0F14725}"/>
    <cellStyle name="Note 2 3 4 4 13" xfId="15410" xr:uid="{35B1CB24-C882-4931-8AA9-B9798CB2D44C}"/>
    <cellStyle name="Note 2 3 4 4 2" xfId="9689" xr:uid="{C5C40657-EE37-4E4E-B9F3-2D6D1FAACE79}"/>
    <cellStyle name="Note 2 3 4 4 2 10" xfId="15057" xr:uid="{C06A16EE-992A-4BCE-9B79-B84001EC5749}"/>
    <cellStyle name="Note 2 3 4 4 2 11" xfId="14802" xr:uid="{50D1E29A-DDF5-4D0F-A8FC-A28827B70A15}"/>
    <cellStyle name="Note 2 3 4 4 2 12" xfId="13614" xr:uid="{61EB3068-1D35-48AB-972B-2FDBDC89E5E3}"/>
    <cellStyle name="Note 2 3 4 4 2 2" xfId="18867" xr:uid="{352CDC68-CD3A-4605-BC36-C380CA198E14}"/>
    <cellStyle name="Note 2 3 4 4 2 2 2" xfId="24623" xr:uid="{430CC5D0-8F2A-4942-8959-5EC1B272E5D8}"/>
    <cellStyle name="Note 2 3 4 4 2 3" xfId="19351" xr:uid="{6B526AA2-37CB-4548-AC38-CF07686FD445}"/>
    <cellStyle name="Note 2 3 4 4 2 3 2" xfId="25107" xr:uid="{6AF30DDE-2045-4CE2-A062-609FFCEBCA46}"/>
    <cellStyle name="Note 2 3 4 4 2 4" xfId="18617" xr:uid="{562C73FD-510D-441E-8CDD-B6E48DDC8B3A}"/>
    <cellStyle name="Note 2 3 4 4 2 4 2" xfId="24373" xr:uid="{FF2AD35E-0E98-4D1B-8044-802ED256E097}"/>
    <cellStyle name="Note 2 3 4 4 2 5" xfId="18388" xr:uid="{503DDC44-AB9F-4382-BD1E-3F7CA3BFBBE3}"/>
    <cellStyle name="Note 2 3 4 4 2 5 2" xfId="24146" xr:uid="{144486B3-EB1B-459C-876C-0B2961312209}"/>
    <cellStyle name="Note 2 3 4 4 2 6" xfId="19302" xr:uid="{0FCCA2AE-64E7-47D6-AC86-1A5AA64B769B}"/>
    <cellStyle name="Note 2 3 4 4 2 6 2" xfId="25058" xr:uid="{FEA2A583-F733-493A-BFE6-AF0B40AA1DAD}"/>
    <cellStyle name="Note 2 3 4 4 2 7" xfId="20500" xr:uid="{8F2C7BB9-E242-4B33-8D94-BD5EBA059EE2}"/>
    <cellStyle name="Note 2 3 4 4 2 7 2" xfId="26259" xr:uid="{0088E49D-85F3-4FED-9214-F9808804CCBD}"/>
    <cellStyle name="Note 2 3 4 4 2 8" xfId="14390" xr:uid="{81D71E89-5E11-40DF-8AD7-FAE911319E22}"/>
    <cellStyle name="Note 2 3 4 4 2 9" xfId="14961" xr:uid="{C45E7A70-E77F-4FB8-85EE-6040E91B699D}"/>
    <cellStyle name="Note 2 3 4 4 3" xfId="16655" xr:uid="{EF87531D-D2E4-4EE7-BE0E-3F77ECCC753E}"/>
    <cellStyle name="Note 2 3 4 4 3 2" xfId="22413" xr:uid="{7DA440BF-77F1-44F6-95B4-0B33115E71BC}"/>
    <cellStyle name="Note 2 3 4 4 4" xfId="19416" xr:uid="{09F97805-ED20-4555-A89D-5F4320612FB9}"/>
    <cellStyle name="Note 2 3 4 4 4 2" xfId="25172" xr:uid="{FABCA793-0957-4782-BA49-1E6686BE627C}"/>
    <cellStyle name="Note 2 3 4 4 5" xfId="15894" xr:uid="{D5F4F63B-2A27-4280-ADFA-59CAE59CDC5B}"/>
    <cellStyle name="Note 2 3 4 4 5 2" xfId="21651" xr:uid="{C2D4CE89-FDEF-4403-96D5-1EF5967E1ADA}"/>
    <cellStyle name="Note 2 3 4 4 6" xfId="18520" xr:uid="{5CAD4724-64C6-48D7-86BA-E6C0F1D7761E}"/>
    <cellStyle name="Note 2 3 4 4 6 2" xfId="24276" xr:uid="{F3521383-CDF8-480A-ADB7-C2161F0A5992}"/>
    <cellStyle name="Note 2 3 4 4 7" xfId="20080" xr:uid="{67697EF3-872F-486F-A40A-06567ADE3498}"/>
    <cellStyle name="Note 2 3 4 4 7 2" xfId="25839" xr:uid="{9134F23E-5391-4070-908B-8A95F999ADDC}"/>
    <cellStyle name="Note 2 3 4 4 8" xfId="17847" xr:uid="{3164D1EF-5B2B-4483-8F42-BFA17C221F64}"/>
    <cellStyle name="Note 2 3 4 4 8 2" xfId="23604" xr:uid="{C0566794-7D49-428B-9038-37940494A04C}"/>
    <cellStyle name="Note 2 3 4 4 9" xfId="14425" xr:uid="{5412477D-EA3D-406E-AE24-5D95899C41E7}"/>
    <cellStyle name="Note 2 3 4 5" xfId="4203" xr:uid="{8830C8EF-864D-4E62-BECD-49351F1F0E59}"/>
    <cellStyle name="Note 2 3 4 5 10" xfId="13248" xr:uid="{A5FA6E9D-FEB0-4076-8617-CB3B86010508}"/>
    <cellStyle name="Note 2 3 4 5 11" xfId="13497" xr:uid="{FC7E69D9-4ED2-4184-9B6F-3F4807252DA5}"/>
    <cellStyle name="Note 2 3 4 5 12" xfId="13717" xr:uid="{A3B3125B-EA73-4DF5-9B91-6F0FA8E22EBA}"/>
    <cellStyle name="Note 2 3 4 5 13" xfId="20917" xr:uid="{9CE75630-474B-40DA-AA7D-8A37811FC215}"/>
    <cellStyle name="Note 2 3 4 5 2" xfId="4202" xr:uid="{81B4D96F-DDC4-4B07-8E2D-C32CEACDF4EF}"/>
    <cellStyle name="Note 2 3 4 5 2 10" xfId="14156" xr:uid="{873687A1-B665-407B-B5CF-F6D23141711B}"/>
    <cellStyle name="Note 2 3 4 5 2 11" xfId="14764" xr:uid="{C6579769-0966-4DF8-B016-F5B5AB2791A2}"/>
    <cellStyle name="Note 2 3 4 5 2 12" xfId="13553" xr:uid="{815F4426-4FFA-4531-93E1-EFBA600C77F2}"/>
    <cellStyle name="Note 2 3 4 5 2 2" xfId="16653" xr:uid="{B8C47C52-8F00-44CE-91B4-67E6FAEE8105}"/>
    <cellStyle name="Note 2 3 4 5 2 2 2" xfId="22411" xr:uid="{AFB66598-D19E-4E2A-9ABF-208F8CB310E9}"/>
    <cellStyle name="Note 2 3 4 5 2 3" xfId="16162" xr:uid="{B8C45423-1D26-4736-9938-EED0ADD22010}"/>
    <cellStyle name="Note 2 3 4 5 2 3 2" xfId="21918" xr:uid="{855AE71B-7D17-4DAA-BA69-6D5A5B5392D3}"/>
    <cellStyle name="Note 2 3 4 5 2 4" xfId="17292" xr:uid="{F3F5B827-042F-46D7-B5CF-2481CA5F5EF9}"/>
    <cellStyle name="Note 2 3 4 5 2 4 2" xfId="23049" xr:uid="{F64E7C95-5C3D-4FD9-A17B-D1A2A30A981D}"/>
    <cellStyle name="Note 2 3 4 5 2 5" xfId="15723" xr:uid="{2A3FEF03-D40D-4194-8606-26804E35DBCA}"/>
    <cellStyle name="Note 2 3 4 5 2 5 2" xfId="21480" xr:uid="{2815BA99-738C-4D7C-A08D-826D574A94CB}"/>
    <cellStyle name="Note 2 3 4 5 2 6" xfId="15630" xr:uid="{F9E7F6C4-3744-4161-AA79-C7002501778C}"/>
    <cellStyle name="Note 2 3 4 5 2 6 2" xfId="21387" xr:uid="{03BCBADE-D6D0-4AD1-9FCE-F451D4B4475D}"/>
    <cellStyle name="Note 2 3 4 5 2 7" xfId="19669" xr:uid="{CC1783FE-F7E5-4936-9A21-D9D331797912}"/>
    <cellStyle name="Note 2 3 4 5 2 7 2" xfId="25426" xr:uid="{AD725E59-0748-488A-8887-F11FF0CF21C6}"/>
    <cellStyle name="Note 2 3 4 5 2 8" xfId="15463" xr:uid="{ACC824FD-0629-4B05-B457-8A16CDF34A3E}"/>
    <cellStyle name="Note 2 3 4 5 2 9" xfId="13174" xr:uid="{B9EFB56C-1B9E-42BC-AE1C-95EC7CCB5E2B}"/>
    <cellStyle name="Note 2 3 4 5 3" xfId="16654" xr:uid="{5F2F3207-6459-4FF2-8ADB-ACFD708DF0DF}"/>
    <cellStyle name="Note 2 3 4 5 3 2" xfId="22412" xr:uid="{D08138D5-193B-467B-8C90-13BC56FF6B26}"/>
    <cellStyle name="Note 2 3 4 5 4" xfId="18767" xr:uid="{60C53D31-7AA3-4A2C-A548-0657F66CCC11}"/>
    <cellStyle name="Note 2 3 4 5 4 2" xfId="24523" xr:uid="{4BFA660A-917F-4E9A-A831-5068A80D4A03}"/>
    <cellStyle name="Note 2 3 4 5 5" xfId="19617" xr:uid="{75E88820-EBDD-4995-8B88-E4B4062C5852}"/>
    <cellStyle name="Note 2 3 4 5 5 2" xfId="25374" xr:uid="{77EFC310-AC40-432F-AFF0-87BE34670920}"/>
    <cellStyle name="Note 2 3 4 5 6" xfId="18934" xr:uid="{E6C0E5ED-B738-4917-8638-653DB66C7F44}"/>
    <cellStyle name="Note 2 3 4 5 6 2" xfId="24690" xr:uid="{A19D5A29-7F8E-4BC0-9FCE-957BCE29F0A7}"/>
    <cellStyle name="Note 2 3 4 5 7" xfId="17195" xr:uid="{3C24E13D-14B0-48F7-9ED8-1A4B82A89655}"/>
    <cellStyle name="Note 2 3 4 5 7 2" xfId="22952" xr:uid="{BB282935-FE7B-41D7-AE2C-A1D37CF00960}"/>
    <cellStyle name="Note 2 3 4 5 8" xfId="20507" xr:uid="{B262503F-4229-4016-8CCA-A8BD50AB88C9}"/>
    <cellStyle name="Note 2 3 4 5 8 2" xfId="26266" xr:uid="{B54401BE-E483-4B47-9519-62DDAE41B1C0}"/>
    <cellStyle name="Note 2 3 4 5 9" xfId="12545" xr:uid="{B888855D-084C-4BE7-9B44-9A917F81A137}"/>
    <cellStyle name="Note 2 3 4 6" xfId="4201" xr:uid="{EC403889-B8FC-4FA7-9CDB-96369A404D14}"/>
    <cellStyle name="Note 2 3 4 6 10" xfId="15032" xr:uid="{B136A3C8-8AD9-4707-9075-56F6CA6E536A}"/>
    <cellStyle name="Note 2 3 4 6 11" xfId="14264" xr:uid="{86572147-ADF8-4FD5-BA56-A1B24F573953}"/>
    <cellStyle name="Note 2 3 4 6 12" xfId="12386" xr:uid="{E419475F-4D5C-4172-B2D5-DEB09DAB81EF}"/>
    <cellStyle name="Note 2 3 4 6 13" xfId="13602" xr:uid="{1EFDE530-D68B-4081-A575-D78DD58B8704}"/>
    <cellStyle name="Note 2 3 4 6 2" xfId="4200" xr:uid="{01F3AAAF-FFAB-4423-8D53-C167FEB087AC}"/>
    <cellStyle name="Note 2 3 4 6 2 10" xfId="20845" xr:uid="{CEBC08B7-9751-4152-918B-33D951097047}"/>
    <cellStyle name="Note 2 3 4 6 2 11" xfId="21043" xr:uid="{168F3B67-7A1F-4652-84B0-94929CCDD7C6}"/>
    <cellStyle name="Note 2 3 4 6 2 12" xfId="21242" xr:uid="{5FCD21B4-A423-49D4-8643-74F422BED346}"/>
    <cellStyle name="Note 2 3 4 6 2 2" xfId="16651" xr:uid="{D12E65A1-2FD4-451E-893D-CD8A32450A7F}"/>
    <cellStyle name="Note 2 3 4 6 2 2 2" xfId="22409" xr:uid="{1084C133-0853-4248-BDCC-8C8E28126A01}"/>
    <cellStyle name="Note 2 3 4 6 2 3" xfId="18419" xr:uid="{9A84C5F2-5E4A-4472-B143-A5457811471F}"/>
    <cellStyle name="Note 2 3 4 6 2 3 2" xfId="24175" xr:uid="{94512C78-3E32-4155-9548-3560D0B5A256}"/>
    <cellStyle name="Note 2 3 4 6 2 4" xfId="17060" xr:uid="{6CFA4D4C-FDE1-4390-AAB5-FB6B25E6B072}"/>
    <cellStyle name="Note 2 3 4 6 2 4 2" xfId="22817" xr:uid="{93A7D915-34A5-42D9-B3E1-70BB8DB57EB1}"/>
    <cellStyle name="Note 2 3 4 6 2 5" xfId="17006" xr:uid="{CE0C3CC9-94AF-402C-902D-724038968845}"/>
    <cellStyle name="Note 2 3 4 6 2 5 2" xfId="22763" xr:uid="{D2001B8F-57ED-422F-81F2-DF198A59482E}"/>
    <cellStyle name="Note 2 3 4 6 2 6" xfId="17102" xr:uid="{67FA38F4-8ABB-4270-9980-16DFFD930D91}"/>
    <cellStyle name="Note 2 3 4 6 2 6 2" xfId="22859" xr:uid="{F1EFF177-F96B-427E-8225-F0307262BF5E}"/>
    <cellStyle name="Note 2 3 4 6 2 7" xfId="19644" xr:uid="{0C8547F7-ECAE-4D1A-BE43-30BEBC06EBF0}"/>
    <cellStyle name="Note 2 3 4 6 2 7 2" xfId="25401" xr:uid="{6CFADAC5-7031-4D72-83CD-2AEE2BE38857}"/>
    <cellStyle name="Note 2 3 4 6 2 8" xfId="12544" xr:uid="{E6B96A94-1B7C-4838-AD29-A6B2F30EFE66}"/>
    <cellStyle name="Note 2 3 4 6 2 9" xfId="12260" xr:uid="{92DCEDEB-5865-4CFD-942B-5EB81300B684}"/>
    <cellStyle name="Note 2 3 4 6 3" xfId="16652" xr:uid="{791B2ED1-0F10-4F3E-A575-BF8B9D039F9B}"/>
    <cellStyle name="Note 2 3 4 6 3 2" xfId="22410" xr:uid="{B898C72C-E054-4121-8423-677163981DC7}"/>
    <cellStyle name="Note 2 3 4 6 4" xfId="17881" xr:uid="{B7EFBA00-1E8F-49E2-94B4-AA6DF6B5724B}"/>
    <cellStyle name="Note 2 3 4 6 4 2" xfId="23638" xr:uid="{5E329016-BF04-4E59-A310-509850F2EBA0}"/>
    <cellStyle name="Note 2 3 4 6 5" xfId="18262" xr:uid="{2C4C7C91-2B94-41B4-A6D9-62FC096C3234}"/>
    <cellStyle name="Note 2 3 4 6 5 2" xfId="24020" xr:uid="{A5DB3490-25FC-4150-97B6-138171B32F3F}"/>
    <cellStyle name="Note 2 3 4 6 6" xfId="17211" xr:uid="{1B7E83CB-F331-4C56-BFB2-8D553FAD94D6}"/>
    <cellStyle name="Note 2 3 4 6 6 2" xfId="22968" xr:uid="{3591126D-0303-41F2-ACE7-40228BAEAE20}"/>
    <cellStyle name="Note 2 3 4 6 7" xfId="19104" xr:uid="{2385FD51-7D14-49C7-81C8-E4DCE75B4426}"/>
    <cellStyle name="Note 2 3 4 6 7 2" xfId="24861" xr:uid="{3AA098F3-65F3-4376-A63A-EB24A1E260F7}"/>
    <cellStyle name="Note 2 3 4 6 8" xfId="19293" xr:uid="{289C353C-BBFA-4329-A1B0-182477448B56}"/>
    <cellStyle name="Note 2 3 4 6 8 2" xfId="25049" xr:uid="{227F7E39-0D22-4636-90AC-89A1A9E51E67}"/>
    <cellStyle name="Note 2 3 4 6 9" xfId="13659" xr:uid="{C0B9F9E1-37B4-45BE-AD63-A9D4AC914C5A}"/>
    <cellStyle name="Note 2 3 4 7" xfId="4199" xr:uid="{3BA24349-B993-4B11-AEF9-8D4D89B00E19}"/>
    <cellStyle name="Note 2 3 4 7 10" xfId="14761" xr:uid="{C046468F-931B-484F-8D3B-487C8FCE1680}"/>
    <cellStyle name="Note 2 3 4 7 11" xfId="15230" xr:uid="{2059DF42-12F0-44C5-953A-EBC1E77C5944}"/>
    <cellStyle name="Note 2 3 4 7 12" xfId="15065" xr:uid="{539E70E1-57FE-4CAE-B0C6-DD1629BA6525}"/>
    <cellStyle name="Note 2 3 4 7 2" xfId="16650" xr:uid="{24751BE5-E0F4-4189-A4A6-ABD32A2443B8}"/>
    <cellStyle name="Note 2 3 4 7 2 2" xfId="22408" xr:uid="{A2BA572F-6646-457E-8287-A57E285A6C24}"/>
    <cellStyle name="Note 2 3 4 7 3" xfId="18768" xr:uid="{E982C383-7C43-43F8-8C79-9542C6DFA72A}"/>
    <cellStyle name="Note 2 3 4 7 3 2" xfId="24524" xr:uid="{420A2A2D-CF9B-4884-8091-C99A98C37A1C}"/>
    <cellStyle name="Note 2 3 4 7 4" xfId="19928" xr:uid="{92453933-B0F3-42EC-BDD8-D3E8AC15E825}"/>
    <cellStyle name="Note 2 3 4 7 4 2" xfId="25687" xr:uid="{8D7BEAA4-ED1F-48D2-843C-7E1653D3AF5F}"/>
    <cellStyle name="Note 2 3 4 7 5" xfId="20193" xr:uid="{29BFE5DF-35F6-4CD3-9AF0-B0CB8AAE51B1}"/>
    <cellStyle name="Note 2 3 4 7 5 2" xfId="25952" xr:uid="{77B043D8-5500-4D2F-AC8B-B3A0FB87E6F9}"/>
    <cellStyle name="Note 2 3 4 7 6" xfId="20302" xr:uid="{D008481E-5ABD-4E3C-AD18-5F53BC87C37A}"/>
    <cellStyle name="Note 2 3 4 7 6 2" xfId="26061" xr:uid="{759927D3-69B5-4BC9-A055-00CF01524BCF}"/>
    <cellStyle name="Note 2 3 4 7 7" xfId="20620" xr:uid="{CECD23DA-1828-4B19-B01B-B9888AE4E470}"/>
    <cellStyle name="Note 2 3 4 7 7 2" xfId="26379" xr:uid="{3059F3AD-EB34-422A-B829-656C5C2A3D9A}"/>
    <cellStyle name="Note 2 3 4 7 8" xfId="12543" xr:uid="{B70F0371-DE89-404D-953C-F0087F5004EE}"/>
    <cellStyle name="Note 2 3 4 7 9" xfId="12259" xr:uid="{998E02B5-6BB9-45B9-9136-5BF77ACEBC61}"/>
    <cellStyle name="Note 2 3 4 8" xfId="4198" xr:uid="{42439AE2-F570-4021-8AD8-5595E6ECA3D2}"/>
    <cellStyle name="Note 2 3 4 8 10" xfId="14808" xr:uid="{7FE6E92A-529C-4C88-A29C-04DF97096B2D}"/>
    <cellStyle name="Note 2 3 4 8 11" xfId="14470" xr:uid="{857B2F9B-A09C-49D1-A9CD-C28A0EB1B11B}"/>
    <cellStyle name="Note 2 3 4 8 12" xfId="14718" xr:uid="{C71C6AAE-93FC-4A26-8BAE-37C94AFA9DB6}"/>
    <cellStyle name="Note 2 3 4 8 2" xfId="16649" xr:uid="{F061EC2D-5B85-4CB0-8104-3D024893B9CC}"/>
    <cellStyle name="Note 2 3 4 8 2 2" xfId="22407" xr:uid="{7E063CD3-D7AA-462B-9B54-A1AB0D7B4A1D}"/>
    <cellStyle name="Note 2 3 4 8 3" xfId="16161" xr:uid="{62670309-F349-4242-8F19-F0F190C2D6DA}"/>
    <cellStyle name="Note 2 3 4 8 3 2" xfId="21917" xr:uid="{89AB0C24-77B5-4A03-A540-D418DF2465C4}"/>
    <cellStyle name="Note 2 3 4 8 4" xfId="18873" xr:uid="{19977F6A-8F86-4F14-B4D9-D3DDD695317C}"/>
    <cellStyle name="Note 2 3 4 8 4 2" xfId="24629" xr:uid="{1C68E4DA-4589-4A7F-80A6-17F9F1C55679}"/>
    <cellStyle name="Note 2 3 4 8 5" xfId="19990" xr:uid="{CE2FB50F-E82C-476E-B41F-BC9D42ECF8EC}"/>
    <cellStyle name="Note 2 3 4 8 5 2" xfId="25749" xr:uid="{7EB6C26F-6878-4109-89DB-DA6689D98CA7}"/>
    <cellStyle name="Note 2 3 4 8 6" xfId="20078" xr:uid="{738D7B74-A95A-4889-8F25-06EADB395158}"/>
    <cellStyle name="Note 2 3 4 8 6 2" xfId="25837" xr:uid="{1F8001F6-3B2E-4732-8871-48CA617C6D2A}"/>
    <cellStyle name="Note 2 3 4 8 7" xfId="20549" xr:uid="{FE849A91-4C32-4785-886A-EE1AE7F40A5A}"/>
    <cellStyle name="Note 2 3 4 8 7 2" xfId="26308" xr:uid="{71E83093-EBB0-4DED-8B84-37B52BCF71D8}"/>
    <cellStyle name="Note 2 3 4 8 8" xfId="12542" xr:uid="{ED1ABF8C-F511-4588-AD19-9395E1EBDF2A}"/>
    <cellStyle name="Note 2 3 4 8 9" xfId="13193" xr:uid="{3D7A7C52-AA37-49FF-B0DB-FE5840CCFBA1}"/>
    <cellStyle name="Note 2 3 4 9" xfId="4197" xr:uid="{718FA6E2-6CF2-4504-9F18-596E971A80D0}"/>
    <cellStyle name="Note 2 3 4 9 10" xfId="12106" xr:uid="{9039B6EF-74FE-4163-BD0E-FFE2A54C826F}"/>
    <cellStyle name="Note 2 3 4 9 11" xfId="13584" xr:uid="{C9EA447B-3A4A-476C-B83B-29931AB1AD43}"/>
    <cellStyle name="Note 2 3 4 9 12" xfId="14201" xr:uid="{1F5B7086-3081-4A0E-A4A0-B51C55FC9858}"/>
    <cellStyle name="Note 2 3 4 9 2" xfId="16648" xr:uid="{9FD140FB-8F73-41A3-9FBD-A790E1F59BA6}"/>
    <cellStyle name="Note 2 3 4 9 2 2" xfId="22406" xr:uid="{EF9359C9-0269-4EDD-9009-D465EFD54E1E}"/>
    <cellStyle name="Note 2 3 4 9 3" xfId="18898" xr:uid="{8FF2BDC3-DC90-42CB-BF53-9011F5BD057C}"/>
    <cellStyle name="Note 2 3 4 9 3 2" xfId="24654" xr:uid="{E383BABC-7ED6-4064-A2FD-EC9A64596EED}"/>
    <cellStyle name="Note 2 3 4 9 4" xfId="15893" xr:uid="{5B26C215-2C1D-402B-915B-5065E1DCD134}"/>
    <cellStyle name="Note 2 3 4 9 4 2" xfId="21650" xr:uid="{8129F737-4AED-494C-A3DC-430366A124AE}"/>
    <cellStyle name="Note 2 3 4 9 5" xfId="19515" xr:uid="{B1536418-63D1-4F3A-84C0-B07986A4F3A3}"/>
    <cellStyle name="Note 2 3 4 9 5 2" xfId="25271" xr:uid="{B65516AA-933C-40FE-BC17-75AB580169D2}"/>
    <cellStyle name="Note 2 3 4 9 6" xfId="19299" xr:uid="{867DC8E9-810B-4E49-859D-6779072ABE62}"/>
    <cellStyle name="Note 2 3 4 9 6 2" xfId="25055" xr:uid="{95900087-C343-4433-BFDF-155AC5462BBA}"/>
    <cellStyle name="Note 2 3 4 9 7" xfId="20363" xr:uid="{70AC0C11-2907-4DC5-A2DF-81FBEC1B822A}"/>
    <cellStyle name="Note 2 3 4 9 7 2" xfId="26122" xr:uid="{4961BF18-F36B-4087-BF76-A4CD743088DC}"/>
    <cellStyle name="Note 2 3 4 9 8" xfId="13538" xr:uid="{10EB7751-8500-4794-9B0A-3DAFF2145EC5}"/>
    <cellStyle name="Note 2 3 4 9 9" xfId="13968" xr:uid="{5385CD9E-1B6B-4072-B0BB-A9FE08D4D7BA}"/>
    <cellStyle name="Note 2 3 5" xfId="19103" xr:uid="{4EEF50E2-51D0-47EC-8AAF-117F66E4693F}"/>
    <cellStyle name="Note 2 3 5 2" xfId="24860" xr:uid="{AB6B6E23-303D-4E4D-90F1-CBDF944375BB}"/>
    <cellStyle name="Note 2 3 6" xfId="18323" xr:uid="{5D0FF4DF-A3C1-4B55-8462-BAAAAA261C27}"/>
    <cellStyle name="Note 2 3 6 2" xfId="24081" xr:uid="{EFA2B906-11A2-49B9-8AD2-61FA3157B98A}"/>
    <cellStyle name="Note 2 3 7" xfId="19364" xr:uid="{DFC08718-0839-449A-A71D-8DBFFEB023D4}"/>
    <cellStyle name="Note 2 3 7 2" xfId="25120" xr:uid="{53B8E415-DA80-442D-AD93-5F0C355A0050}"/>
    <cellStyle name="Note 2 3 8" xfId="20164" xr:uid="{C08AAF46-6A91-49F2-9FEF-5B887C81524F}"/>
    <cellStyle name="Note 2 3 8 2" xfId="25923" xr:uid="{35558A76-FBEA-4A69-8399-845BA733EBC3}"/>
    <cellStyle name="Note 2 3 9" xfId="19994" xr:uid="{778D6FA4-A0FE-4355-988D-7555927EF44C}"/>
    <cellStyle name="Note 2 3 9 2" xfId="25753" xr:uid="{023BC02B-C29D-4728-B9CF-601726653CCB}"/>
    <cellStyle name="Note 2 4" xfId="10843" xr:uid="{E6A1936B-0C18-49C3-ABDD-2BFB83167991}"/>
    <cellStyle name="Note 2 4 10" xfId="14999" xr:uid="{9FA2959A-73CF-4033-8405-B173CF3EE14F}"/>
    <cellStyle name="Note 2 4 11" xfId="14518" xr:uid="{00410A58-FAD1-442A-B589-41DA6BF70BD8}"/>
    <cellStyle name="Note 2 4 12" xfId="13834" xr:uid="{40B674F3-91E8-48A6-8181-6532C9C13109}"/>
    <cellStyle name="Note 2 4 13" xfId="12700" xr:uid="{E442B96E-F178-4C49-A96A-788730845706}"/>
    <cellStyle name="Note 2 4 14" xfId="14352" xr:uid="{1F464145-FB8A-4B10-A7C6-1534A37AA8AB}"/>
    <cellStyle name="Note 2 4 2" xfId="11016" xr:uid="{DC77FEAF-1EC2-4762-A29C-D1DA3159C38E}"/>
    <cellStyle name="Note 2 4 2 10" xfId="20688" xr:uid="{5C3D56AA-3BD5-4090-A20B-5CA30649D9F1}"/>
    <cellStyle name="Note 2 4 2 11" xfId="20919" xr:uid="{13622793-FE12-499A-86A2-F7349AD1FC54}"/>
    <cellStyle name="Note 2 4 2 12" xfId="21086" xr:uid="{CF743BFB-F6EB-4627-BE2E-E12CA4F66426}"/>
    <cellStyle name="Note 2 4 2 13" xfId="21265" xr:uid="{E828B202-6A67-488E-9FEF-41CB1FF88936}"/>
    <cellStyle name="Note 2 4 2 2" xfId="5845" xr:uid="{08C3051E-B231-478B-9950-C070FCEE4550}"/>
    <cellStyle name="Note 2 4 2 2 10" xfId="4196" xr:uid="{C53585C7-6DD6-41A9-B195-4B83B869053A}"/>
    <cellStyle name="Note 2 4 2 2 10 10" xfId="13943" xr:uid="{FBFA2D76-6A8A-4E7C-8011-AEC949718F4E}"/>
    <cellStyle name="Note 2 4 2 2 10 11" xfId="12553" xr:uid="{0EE8CB97-CF7E-47D0-8961-1030A27DC7E1}"/>
    <cellStyle name="Note 2 4 2 2 10 12" xfId="13162" xr:uid="{053CDCAD-865D-462E-A7E8-F9676CE8973B}"/>
    <cellStyle name="Note 2 4 2 2 10 2" xfId="16647" xr:uid="{44F2B060-A81D-4DC1-A4FD-F3D95B505F64}"/>
    <cellStyle name="Note 2 4 2 2 10 2 2" xfId="22405" xr:uid="{7AE32EBF-25AC-4112-8748-A4557D8B1D3C}"/>
    <cellStyle name="Note 2 4 2 2 10 3" xfId="16160" xr:uid="{FE210F50-961C-4CE8-AD41-52856686964A}"/>
    <cellStyle name="Note 2 4 2 2 10 3 2" xfId="21916" xr:uid="{E4B7501B-9B00-4459-B4D7-CF8E46B31EAE}"/>
    <cellStyle name="Note 2 4 2 2 10 4" xfId="19277" xr:uid="{A05975D8-E529-4F64-B0B9-DE2FD4A1FC9C}"/>
    <cellStyle name="Note 2 4 2 2 10 4 2" xfId="25033" xr:uid="{94CCFC20-8151-4C0A-A989-72FF67817FE0}"/>
    <cellStyle name="Note 2 4 2 2 10 5" xfId="15722" xr:uid="{264E48CB-35F6-4D4C-A760-E736D15D3D8D}"/>
    <cellStyle name="Note 2 4 2 2 10 5 2" xfId="21479" xr:uid="{A8FDCE9B-257D-422F-9325-029E42E874D1}"/>
    <cellStyle name="Note 2 4 2 2 10 6" xfId="15629" xr:uid="{56652018-8D77-4489-8030-77D68DECE2AC}"/>
    <cellStyle name="Note 2 4 2 2 10 6 2" xfId="21386" xr:uid="{FDACC519-75C8-4A3A-A4E6-7548B1131A10}"/>
    <cellStyle name="Note 2 4 2 2 10 7" xfId="19272" xr:uid="{73577115-1D2C-4045-998F-0E60797DE31F}"/>
    <cellStyle name="Note 2 4 2 2 10 7 2" xfId="25028" xr:uid="{17F30969-23FE-47D4-933D-1BCFFC28377A}"/>
    <cellStyle name="Note 2 4 2 2 10 8" xfId="15330" xr:uid="{E7366F1A-A4D4-46C8-81F3-F4A7D79F3B6B}"/>
    <cellStyle name="Note 2 4 2 2 10 9" xfId="15302" xr:uid="{2D73EAE8-E03C-42AD-8315-65A8AE7651D9}"/>
    <cellStyle name="Note 2 4 2 2 11" xfId="11468" xr:uid="{F198C1C5-E640-43FA-9C16-87F0C2E7AFF3}"/>
    <cellStyle name="Note 2 4 2 2 11 10" xfId="21012" xr:uid="{BAA7AE34-3C7E-48DE-801B-42E6FCBC69F9}"/>
    <cellStyle name="Note 2 4 2 2 11 11" xfId="21165" xr:uid="{5A13ED0F-B713-417B-A93D-195AC54D59C3}"/>
    <cellStyle name="Note 2 4 2 2 11 12" xfId="21125" xr:uid="{B526381C-6F6A-4417-B8BD-F992CAAB83E8}"/>
    <cellStyle name="Note 2 4 2 2 11 2" xfId="19566" xr:uid="{E26D0599-EB42-4F94-8D5B-19355D71EA98}"/>
    <cellStyle name="Note 2 4 2 2 11 2 2" xfId="25323" xr:uid="{0ED9867F-8876-4843-80CC-6FA0B6EA1974}"/>
    <cellStyle name="Note 2 4 2 2 11 3" xfId="19886" xr:uid="{F9BE0975-9A30-49CC-B201-9C2F73B63A05}"/>
    <cellStyle name="Note 2 4 2 2 11 3 2" xfId="25645" xr:uid="{F613F7D3-FBEB-4180-9472-FD1519BF7F49}"/>
    <cellStyle name="Note 2 4 2 2 11 4" xfId="20151" xr:uid="{5DBED6C6-8945-4AE9-977A-41FB8A4E2F03}"/>
    <cellStyle name="Note 2 4 2 2 11 4 2" xfId="25910" xr:uid="{61CE234D-B253-461E-A18D-98B1C817202F}"/>
    <cellStyle name="Note 2 4 2 2 11 5" xfId="20359" xr:uid="{D8DAD3F0-D653-4163-9646-D363877DCB88}"/>
    <cellStyle name="Note 2 4 2 2 11 5 2" xfId="26118" xr:uid="{2421BF3A-C341-47DF-9AF8-3A647B67931D}"/>
    <cellStyle name="Note 2 4 2 2 11 6" xfId="20516" xr:uid="{8FEE2552-7330-4D3F-A2BB-4C05C767E7B3}"/>
    <cellStyle name="Note 2 4 2 2 11 6 2" xfId="26275" xr:uid="{E1CDAE5B-5E93-40E1-B345-109DE609A3A2}"/>
    <cellStyle name="Note 2 4 2 2 11 7" xfId="20598" xr:uid="{3AE9CA26-3EA5-4BEF-B5FA-55B5FFE608CD}"/>
    <cellStyle name="Note 2 4 2 2 11 7 2" xfId="26357" xr:uid="{27BD6168-B130-47FF-8FE2-71788AF42A4F}"/>
    <cellStyle name="Note 2 4 2 2 11 8" xfId="12946" xr:uid="{08956F4A-4297-4062-B457-A80C1BCE8A52}"/>
    <cellStyle name="Note 2 4 2 2 11 9" xfId="20816" xr:uid="{367A81F3-FF49-4AEA-8684-8505BC0DB965}"/>
    <cellStyle name="Note 2 4 2 2 12" xfId="17416" xr:uid="{AFE3534F-4585-4CBF-9212-6514027A1754}"/>
    <cellStyle name="Note 2 4 2 2 12 2" xfId="23173" xr:uid="{EC08D4E6-A084-4AF9-9629-7BCE94EDAE2F}"/>
    <cellStyle name="Note 2 4 2 2 13" xfId="17184" xr:uid="{51C2D3E9-F29C-4D47-9A49-D3C19E1A3F00}"/>
    <cellStyle name="Note 2 4 2 2 13 2" xfId="22941" xr:uid="{7B14B4D1-F243-40AB-B86C-A5B0C6C890FD}"/>
    <cellStyle name="Note 2 4 2 2 14" xfId="17512" xr:uid="{B76DDB1C-582C-448C-BDBD-D4F6915EFAE9}"/>
    <cellStyle name="Note 2 4 2 2 14 2" xfId="23269" xr:uid="{B605EBE3-6D6E-4086-9E9C-C0A6E5403C28}"/>
    <cellStyle name="Note 2 4 2 2 15" xfId="19428" xr:uid="{6366D9D1-B8E7-4618-984D-4E80A712082F}"/>
    <cellStyle name="Note 2 4 2 2 15 2" xfId="25184" xr:uid="{888A1554-9D2B-4D3F-A116-FEC3035EE182}"/>
    <cellStyle name="Note 2 4 2 2 16" xfId="18282" xr:uid="{AAD6DBB5-7D30-4EA8-9A90-FCDA2AC16B09}"/>
    <cellStyle name="Note 2 4 2 2 16 2" xfId="24040" xr:uid="{62DE15D2-9B48-4DC4-972E-73BD40E7935E}"/>
    <cellStyle name="Note 2 4 2 2 17" xfId="17690" xr:uid="{92544CA2-F01B-4C4C-8F74-874CBE8DE9CF}"/>
    <cellStyle name="Note 2 4 2 2 17 2" xfId="23447" xr:uid="{90B8D2A4-0A4A-4A71-AAC4-D8B59D8D3911}"/>
    <cellStyle name="Note 2 4 2 2 18" xfId="19389" xr:uid="{2817E7D3-0B56-450F-A417-F662ABF169E9}"/>
    <cellStyle name="Note 2 4 2 2 19" xfId="13388" xr:uid="{CA4E500B-A29F-4623-8F83-85149EEC9D52}"/>
    <cellStyle name="Note 2 4 2 2 2" xfId="5422" xr:uid="{9D027A8D-A64F-494E-93A2-02EEF7F137D4}"/>
    <cellStyle name="Note 2 4 2 2 2 10" xfId="13460" xr:uid="{3E680345-F0E0-4291-9B2F-CDD26033A10F}"/>
    <cellStyle name="Note 2 4 2 2 2 11" xfId="13210" xr:uid="{741D02DA-66D5-48E1-BDCE-1269DA2A1D5F}"/>
    <cellStyle name="Note 2 4 2 2 2 12" xfId="13359" xr:uid="{9EA78D8B-BC38-45F8-8D46-D038BE6230D9}"/>
    <cellStyle name="Note 2 4 2 2 2 13" xfId="15397" xr:uid="{0BEA2A64-AB96-4089-B834-58F8ACB84D08}"/>
    <cellStyle name="Note 2 4 2 2 2 2" xfId="4195" xr:uid="{A625061F-2957-4BCF-9AA6-B230BC09D510}"/>
    <cellStyle name="Note 2 4 2 2 2 2 10" xfId="13303" xr:uid="{61A0B0B2-677E-4D06-8E38-2116F6899654}"/>
    <cellStyle name="Note 2 4 2 2 2 2 11" xfId="20759" xr:uid="{8ACC8033-35B7-48C1-9D5B-53B56FC2DCE9}"/>
    <cellStyle name="Note 2 4 2 2 2 2 12" xfId="15161" xr:uid="{A1FDC1C8-5282-4F22-AD1B-516D06803B16}"/>
    <cellStyle name="Note 2 4 2 2 2 2 2" xfId="16646" xr:uid="{A9DE7778-9B0B-4647-95E3-9954C8756400}"/>
    <cellStyle name="Note 2 4 2 2 2 2 2 2" xfId="22404" xr:uid="{D67E45C6-4EF6-4DBA-87F3-9186F7EDE6A5}"/>
    <cellStyle name="Note 2 4 2 2 2 2 3" xfId="18447" xr:uid="{636CA607-211D-4841-8931-1A805CE4160C}"/>
    <cellStyle name="Note 2 4 2 2 2 2 3 2" xfId="24203" xr:uid="{F0B5CC55-1211-4321-AC1D-47836F902731}"/>
    <cellStyle name="Note 2 4 2 2 2 2 4" xfId="15892" xr:uid="{0EAA30B1-EBD1-4647-B4EA-DE08C4D84E89}"/>
    <cellStyle name="Note 2 4 2 2 2 2 4 2" xfId="21649" xr:uid="{BDA4FC34-8021-4BC9-8011-F6E317C37A7F}"/>
    <cellStyle name="Note 2 4 2 2 2 2 5" xfId="18731" xr:uid="{61DAFFE0-3DFD-4E5F-B306-DCF1A41F04AA}"/>
    <cellStyle name="Note 2 4 2 2 2 2 5 2" xfId="24487" xr:uid="{29BCC061-8114-48F1-92D8-E8EA852DCDE3}"/>
    <cellStyle name="Note 2 4 2 2 2 2 6" xfId="16977" xr:uid="{ED727328-7D23-4DEC-963F-9F98F935A3D5}"/>
    <cellStyle name="Note 2 4 2 2 2 2 6 2" xfId="22734" xr:uid="{50B154A2-5BBC-4448-838D-B7C47C109D5C}"/>
    <cellStyle name="Note 2 4 2 2 2 2 7" xfId="18812" xr:uid="{6CB8BCA8-5F3F-4B2D-9765-5BF3B59551F2}"/>
    <cellStyle name="Note 2 4 2 2 2 2 7 2" xfId="24568" xr:uid="{65FA4DC9-7968-4FA6-AB37-0ABAC731C65C}"/>
    <cellStyle name="Note 2 4 2 2 2 2 8" xfId="14298" xr:uid="{80D26B49-C754-4F6F-B88F-F846F21BB361}"/>
    <cellStyle name="Note 2 4 2 2 2 2 9" xfId="12258" xr:uid="{ECBDFA83-AB21-4702-81F2-1325B57823C9}"/>
    <cellStyle name="Note 2 4 2 2 2 3" xfId="17259" xr:uid="{35F63EB3-BA8B-49CC-AAA3-E1112561E9B9}"/>
    <cellStyle name="Note 2 4 2 2 2 3 2" xfId="23016" xr:uid="{25F313F7-B618-4768-A1F1-EE3184AD2651}"/>
    <cellStyle name="Note 2 4 2 2 2 4" xfId="17040" xr:uid="{7558E964-C63B-4ABB-B1F3-48A97296CC54}"/>
    <cellStyle name="Note 2 4 2 2 2 4 2" xfId="22797" xr:uid="{E13121E4-11D5-48F5-BCC1-0D62B6CD4EC1}"/>
    <cellStyle name="Note 2 4 2 2 2 5" xfId="17910" xr:uid="{0E7FE00B-8E6A-452E-A61B-205DB1304138}"/>
    <cellStyle name="Note 2 4 2 2 2 5 2" xfId="23667" xr:uid="{BE882309-25A9-4C6D-A5C0-5719FD944FC6}"/>
    <cellStyle name="Note 2 4 2 2 2 6" xfId="20203" xr:uid="{FBD869A8-8BBE-4C33-B6E6-70CDBDEDA1D9}"/>
    <cellStyle name="Note 2 4 2 2 2 6 2" xfId="25962" xr:uid="{D5375AE3-03C6-4DA4-A1E9-21B6F891073E}"/>
    <cellStyle name="Note 2 4 2 2 2 7" xfId="19938" xr:uid="{01144ED8-86D1-4333-BB3D-BE430CC96C52}"/>
    <cellStyle name="Note 2 4 2 2 2 7 2" xfId="25697" xr:uid="{95C68D37-AC08-4597-9F60-6F6D90C685B7}"/>
    <cellStyle name="Note 2 4 2 2 2 8" xfId="20457" xr:uid="{2487FA5F-578E-467D-9E94-68FAAE179BFB}"/>
    <cellStyle name="Note 2 4 2 2 2 8 2" xfId="26216" xr:uid="{2B9BCD32-8692-42D6-A3B9-1991DE88BE73}"/>
    <cellStyle name="Note 2 4 2 2 2 9" xfId="13180" xr:uid="{EED540E4-5B14-4BEE-AFBB-CF9DAE182900}"/>
    <cellStyle name="Note 2 4 2 2 20" xfId="11934" xr:uid="{92B9C0CA-BDFA-49CE-8FD8-CD0A40F1929B}"/>
    <cellStyle name="Note 2 4 2 2 21" xfId="14284" xr:uid="{6EE95530-1D3D-4408-ADAF-58E751E61247}"/>
    <cellStyle name="Note 2 4 2 2 22" xfId="21064" xr:uid="{22D93485-0033-47AC-BED2-DBC202F197D5}"/>
    <cellStyle name="Note 2 4 2 2 3" xfId="4193" xr:uid="{FFD0731F-2170-445D-B672-8100E3A9C44E}"/>
    <cellStyle name="Note 2 4 2 2 3 10" xfId="12257" xr:uid="{89762933-A353-402E-BB77-C082ED3F5DCA}"/>
    <cellStyle name="Note 2 4 2 2 3 11" xfId="14273" xr:uid="{C16F6CC2-7015-4458-AAD9-5E7CE58B2022}"/>
    <cellStyle name="Note 2 4 2 2 3 12" xfId="14029" xr:uid="{5897DFA5-4EF3-4542-8167-B3167EBDF66D}"/>
    <cellStyle name="Note 2 4 2 2 3 13" xfId="13993" xr:uid="{A41A05CD-C2C5-4368-9146-DCBC85C3F0EC}"/>
    <cellStyle name="Note 2 4 2 2 3 2" xfId="4191" xr:uid="{52A576DB-3E89-4AF7-BBE7-E8197A334703}"/>
    <cellStyle name="Note 2 4 2 2 3 2 10" xfId="15441" xr:uid="{D18C68AF-99A6-482F-8C5D-6FDE136365EF}"/>
    <cellStyle name="Note 2 4 2 2 3 2 11" xfId="13443" xr:uid="{80A76834-2B38-4F2F-84F5-77194A631D9B}"/>
    <cellStyle name="Note 2 4 2 2 3 2 12" xfId="15366" xr:uid="{D68173AA-74FA-458B-8562-F92EBDD2740C}"/>
    <cellStyle name="Note 2 4 2 2 3 2 2" xfId="16643" xr:uid="{F17E9F8B-2F0E-436F-B55B-4925DBBE62CD}"/>
    <cellStyle name="Note 2 4 2 2 3 2 2 2" xfId="22401" xr:uid="{50A52EA3-3A92-4CD4-A62E-0A549BA9199D}"/>
    <cellStyle name="Note 2 4 2 2 3 2 3" xfId="16158" xr:uid="{2FCBC150-6A4F-4BF6-8424-83DEC03F349B}"/>
    <cellStyle name="Note 2 4 2 2 3 2 3 2" xfId="21914" xr:uid="{06B7E47C-AA01-429F-B591-36FE09551243}"/>
    <cellStyle name="Note 2 4 2 2 3 2 4" xfId="15891" xr:uid="{8CA5579F-628C-4CA0-9BB0-16AF605D8459}"/>
    <cellStyle name="Note 2 4 2 2 3 2 4 2" xfId="21648" xr:uid="{DB8E6A08-224E-4B3A-9EB4-19CF29C03EB3}"/>
    <cellStyle name="Note 2 4 2 2 3 2 5" xfId="19355" xr:uid="{B54D6DA5-43CB-4755-A9C3-719175CA70F8}"/>
    <cellStyle name="Note 2 4 2 2 3 2 5 2" xfId="25111" xr:uid="{F4ABF115-41AE-4E43-97EC-6859869C3DFE}"/>
    <cellStyle name="Note 2 4 2 2 3 2 6" xfId="15628" xr:uid="{96FE1F44-281A-4352-9457-4B16C0480B1E}"/>
    <cellStyle name="Note 2 4 2 2 3 2 6 2" xfId="21385" xr:uid="{9F35B468-4753-4702-B811-4C89077B832E}"/>
    <cellStyle name="Note 2 4 2 2 3 2 7" xfId="17383" xr:uid="{E3389EC9-E97C-4EA3-A6AB-C0993D6C1346}"/>
    <cellStyle name="Note 2 4 2 2 3 2 7 2" xfId="23140" xr:uid="{EE6127F5-236B-4CB1-863F-7BBDA80D2BD1}"/>
    <cellStyle name="Note 2 4 2 2 3 2 8" xfId="12539" xr:uid="{3CAECC54-D305-41C0-9A3F-64840DDC52F1}"/>
    <cellStyle name="Note 2 4 2 2 3 2 9" xfId="12256" xr:uid="{E8CF3372-7BB8-4603-B101-18B5D1E50AAA}"/>
    <cellStyle name="Note 2 4 2 2 3 3" xfId="16645" xr:uid="{23B9C09B-239C-48D6-A8A2-4EBF532F9131}"/>
    <cellStyle name="Note 2 4 2 2 3 3 2" xfId="22403" xr:uid="{77598555-C9D6-48CD-8954-A45260B35CF3}"/>
    <cellStyle name="Note 2 4 2 2 3 4" xfId="19624" xr:uid="{29F4E781-9D07-4571-AF26-887FE24242C0}"/>
    <cellStyle name="Note 2 4 2 2 3 4 2" xfId="25381" xr:uid="{18FA8A03-F61A-4B48-90C1-87C0E2E72F6B}"/>
    <cellStyle name="Note 2 4 2 2 3 5" xfId="19797" xr:uid="{30643707-3AD5-4BEF-AA51-63D1AB8AEF3C}"/>
    <cellStyle name="Note 2 4 2 2 3 5 2" xfId="25555" xr:uid="{54CDB82B-E1DC-42C3-AE0E-8D8F9BCC0E1F}"/>
    <cellStyle name="Note 2 4 2 2 3 6" xfId="20082" xr:uid="{6E18C71B-695C-4604-AE6F-0145477BCF13}"/>
    <cellStyle name="Note 2 4 2 2 3 6 2" xfId="25841" xr:uid="{C2FB7FB9-9117-4AF4-B5BC-362F62BC3844}"/>
    <cellStyle name="Note 2 4 2 2 3 7" xfId="19387" xr:uid="{6E4ED995-1D66-4A91-B19E-835C470A5CC7}"/>
    <cellStyle name="Note 2 4 2 2 3 7 2" xfId="25143" xr:uid="{AD95F035-2527-4D16-A67C-F20D232808B8}"/>
    <cellStyle name="Note 2 4 2 2 3 8" xfId="20594" xr:uid="{EB60C628-C38C-4932-8B2E-92DF8C4C46B5}"/>
    <cellStyle name="Note 2 4 2 2 3 8 2" xfId="26353" xr:uid="{64675A56-D69C-415A-9D0D-A03D611730F0}"/>
    <cellStyle name="Note 2 4 2 2 3 9" xfId="12541" xr:uid="{707CC588-4073-4FBA-BE8D-345686C4B3B9}"/>
    <cellStyle name="Note 2 4 2 2 4" xfId="8092" xr:uid="{7A5483B3-BE97-4244-86D1-543CCF8B9536}"/>
    <cellStyle name="Note 2 4 2 2 4 10" xfId="14594" xr:uid="{828206A4-501A-4233-BF4E-E16AB3653A78}"/>
    <cellStyle name="Note 2 4 2 2 4 11" xfId="14181" xr:uid="{4DFA8DF9-BAC6-47A5-B876-999C16206A87}"/>
    <cellStyle name="Note 2 4 2 2 4 12" xfId="20869" xr:uid="{4404E27A-9B36-4CEF-B5DE-098185FF84EC}"/>
    <cellStyle name="Note 2 4 2 2 4 13" xfId="14697" xr:uid="{21D519BF-1637-4A63-8A47-ACDDB9F1FCA2}"/>
    <cellStyle name="Note 2 4 2 2 4 2" xfId="11679" xr:uid="{62E280ED-B267-49C2-A069-AC3A7CF7A7DD}"/>
    <cellStyle name="Note 2 4 2 2 4 2 10" xfId="21067" xr:uid="{5CE1A078-E1FD-4C4C-A138-88705DC6C43B}"/>
    <cellStyle name="Note 2 4 2 2 4 2 11" xfId="21195" xr:uid="{C6844467-418B-4FAD-B46A-BD363360F46E}"/>
    <cellStyle name="Note 2 4 2 2 4 2 12" xfId="21285" xr:uid="{C020FDED-3960-410E-96A9-36BAEF894480}"/>
    <cellStyle name="Note 2 4 2 2 4 2 2" xfId="19660" xr:uid="{A7DB2511-CE73-480C-AC9A-D2469D3041E4}"/>
    <cellStyle name="Note 2 4 2 2 4 2 2 2" xfId="25417" xr:uid="{25181398-A0B7-42AC-8452-51FA343B8805}"/>
    <cellStyle name="Note 2 4 2 2 4 2 3" xfId="19956" xr:uid="{302DDAAF-35B7-4F72-AC63-48377B84EDA7}"/>
    <cellStyle name="Note 2 4 2 2 4 2 3 2" xfId="25715" xr:uid="{813820A7-F6C5-420A-ABB8-3FE2C58BE67D}"/>
    <cellStyle name="Note 2 4 2 2 4 2 4" xfId="20216" xr:uid="{95B45C96-0E5A-4493-A5B2-F33BB257F058}"/>
    <cellStyle name="Note 2 4 2 2 4 2 4 2" xfId="25975" xr:uid="{51CE73BB-BA41-40F9-A9E9-2A3F2CE1FC5B}"/>
    <cellStyle name="Note 2 4 2 2 4 2 5" xfId="20406" xr:uid="{FC811367-AAB1-4AB8-85E0-EFA727E46A60}"/>
    <cellStyle name="Note 2 4 2 2 4 2 5 2" xfId="26165" xr:uid="{0A158233-8E5E-4453-B1E8-CE97D10A6AA1}"/>
    <cellStyle name="Note 2 4 2 2 4 2 6" xfId="20545" xr:uid="{F090F7D5-3461-4A32-9F7C-C40C0CAA471D}"/>
    <cellStyle name="Note 2 4 2 2 4 2 6 2" xfId="26304" xr:uid="{6C68285C-4FE9-45AD-B31C-57EE7A40694D}"/>
    <cellStyle name="Note 2 4 2 2 4 2 7" xfId="20625" xr:uid="{D3DEC2DA-91F6-4C89-94DC-4F423A28D665}"/>
    <cellStyle name="Note 2 4 2 2 4 2 7 2" xfId="26384" xr:uid="{31B8D4F0-97EF-4ABB-BFE8-32F60D1A1B50}"/>
    <cellStyle name="Note 2 4 2 2 4 2 8" xfId="15471" xr:uid="{452E71B1-0E5D-4207-B40E-68D7AAA01780}"/>
    <cellStyle name="Note 2 4 2 2 4 2 9" xfId="20875" xr:uid="{986CE9E3-0356-4F7E-8696-9E8377ECA74C}"/>
    <cellStyle name="Note 2 4 2 2 4 3" xfId="18255" xr:uid="{57832D2E-E2BE-475A-81BF-E7F6132E9BC5}"/>
    <cellStyle name="Note 2 4 2 2 4 3 2" xfId="24013" xr:uid="{9020E88B-9CA0-42C3-A3DA-DBB08BAA03C3}"/>
    <cellStyle name="Note 2 4 2 2 4 4" xfId="19568" xr:uid="{E7D79E50-8360-462C-A4FA-0D52C2D84803}"/>
    <cellStyle name="Note 2 4 2 2 4 4 2" xfId="25325" xr:uid="{ACD047B8-6EEB-4801-8063-DD64BC4995D9}"/>
    <cellStyle name="Note 2 4 2 2 4 5" xfId="17882" xr:uid="{86233827-3C46-4D93-B5FA-E8BEF659AA4B}"/>
    <cellStyle name="Note 2 4 2 2 4 5 2" xfId="23639" xr:uid="{5926B119-08C2-4B1D-BFF8-1F62D0AFFF78}"/>
    <cellStyle name="Note 2 4 2 2 4 6" xfId="17814" xr:uid="{77EAD1E8-1AC1-4962-A3BC-F6C0850B8C6D}"/>
    <cellStyle name="Note 2 4 2 2 4 6 2" xfId="23571" xr:uid="{80B81B09-0171-4303-9165-887996E278FF}"/>
    <cellStyle name="Note 2 4 2 2 4 7" xfId="17343" xr:uid="{EDBE0D0A-30D7-4988-B740-D04C5F1A5311}"/>
    <cellStyle name="Note 2 4 2 2 4 7 2" xfId="23100" xr:uid="{2697FE41-DF00-4674-BA03-D4610B84FFE2}"/>
    <cellStyle name="Note 2 4 2 2 4 8" xfId="19008" xr:uid="{C45CB2DE-380C-4E28-8A8F-68AC77EF3743}"/>
    <cellStyle name="Note 2 4 2 2 4 8 2" xfId="24765" xr:uid="{6773376E-28B5-4942-940A-78EE72218A69}"/>
    <cellStyle name="Note 2 4 2 2 4 9" xfId="13203" xr:uid="{D50829CC-AD48-4B5F-82DA-0EDFF730C460}"/>
    <cellStyle name="Note 2 4 2 2 5" xfId="4190" xr:uid="{0A13417C-0DDF-4B88-A9D9-D1AE67DBB2C2}"/>
    <cellStyle name="Note 2 4 2 2 5 10" xfId="13636" xr:uid="{1EA30F4A-2AFD-48B8-B55E-2B699D2E20D3}"/>
    <cellStyle name="Note 2 4 2 2 5 11" xfId="13772" xr:uid="{E5006AF3-F794-4311-88B7-5D9F20FC7BC8}"/>
    <cellStyle name="Note 2 4 2 2 5 12" xfId="12013" xr:uid="{58FD80C7-CF9B-4B0A-A738-2604C39DA358}"/>
    <cellStyle name="Note 2 4 2 2 5 13" xfId="21212" xr:uid="{8FBA4549-EBFB-40CA-BA10-F0C4074744CF}"/>
    <cellStyle name="Note 2 4 2 2 5 2" xfId="4189" xr:uid="{52465F9E-12AE-435E-BB36-674578101B0F}"/>
    <cellStyle name="Note 2 4 2 2 5 2 10" xfId="15418" xr:uid="{B7F37C3A-0E72-4D56-9724-4315D5578541}"/>
    <cellStyle name="Note 2 4 2 2 5 2 11" xfId="13649" xr:uid="{44DC2D23-9165-4A6C-BF67-10115BF0E03A}"/>
    <cellStyle name="Note 2 4 2 2 5 2 12" xfId="13318" xr:uid="{9AEB0AEA-BA6C-4EC1-B39D-4308A0299220}"/>
    <cellStyle name="Note 2 4 2 2 5 2 2" xfId="16641" xr:uid="{86D63AB4-7C3F-444F-BB7D-83C13D1D879D}"/>
    <cellStyle name="Note 2 4 2 2 5 2 2 2" xfId="22399" xr:uid="{1D9541A4-7E28-4C47-9F11-34A40167EDD3}"/>
    <cellStyle name="Note 2 4 2 2 5 2 3" xfId="16156" xr:uid="{3C5D2690-DB53-472C-A456-39D174D12768}"/>
    <cellStyle name="Note 2 4 2 2 5 2 3 2" xfId="21912" xr:uid="{0BFE97A0-104C-4E0E-89DD-68BD6CBF9994}"/>
    <cellStyle name="Note 2 4 2 2 5 2 4" xfId="16002" xr:uid="{0D429C6D-85A8-4BBD-8916-FEDCCBD1A94E}"/>
    <cellStyle name="Note 2 4 2 2 5 2 4 2" xfId="21758" xr:uid="{A386B86F-DDA1-4307-8551-668A83F26303}"/>
    <cellStyle name="Note 2 4 2 2 5 2 5" xfId="15720" xr:uid="{F0D4A23F-6364-4CBA-8722-E11E73DAE5D6}"/>
    <cellStyle name="Note 2 4 2 2 5 2 5 2" xfId="21477" xr:uid="{DA9F2543-A604-46B0-9F83-F03B0DD5C119}"/>
    <cellStyle name="Note 2 4 2 2 5 2 6" xfId="17105" xr:uid="{2E07A5FC-61F6-434E-B2FA-C42478173C2A}"/>
    <cellStyle name="Note 2 4 2 2 5 2 6 2" xfId="22862" xr:uid="{054256A7-853A-40A4-B39E-D3B7912F0621}"/>
    <cellStyle name="Note 2 4 2 2 5 2 7" xfId="18903" xr:uid="{00AA0D1B-76AE-4952-9CC6-542B5C392AA7}"/>
    <cellStyle name="Note 2 4 2 2 5 2 7 2" xfId="24659" xr:uid="{DA82962C-8759-4C8F-8DBD-C3BDCFAEE312}"/>
    <cellStyle name="Note 2 4 2 2 5 2 8" xfId="13948" xr:uid="{564E8215-748E-44F5-BB03-56650E7F2C2F}"/>
    <cellStyle name="Note 2 4 2 2 5 2 9" xfId="13151" xr:uid="{01A20C17-F6AF-41BC-B1E0-1995B8BC03E1}"/>
    <cellStyle name="Note 2 4 2 2 5 3" xfId="16642" xr:uid="{22F5A517-DFAF-4C2F-A0BF-0F293E9819A5}"/>
    <cellStyle name="Note 2 4 2 2 5 3 2" xfId="22400" xr:uid="{34497E44-ECE5-4C56-A9AD-2C5398CC18BF}"/>
    <cellStyle name="Note 2 4 2 2 5 4" xfId="16157" xr:uid="{86CC8492-8C22-4759-B641-1C945E8DEF15}"/>
    <cellStyle name="Note 2 4 2 2 5 4 2" xfId="21913" xr:uid="{C9D9B49C-39E7-4307-B658-8B7D30D801CE}"/>
    <cellStyle name="Note 2 4 2 2 5 5" xfId="15890" xr:uid="{17BADD75-16CD-44B6-A11B-4C8D0DC9CCE1}"/>
    <cellStyle name="Note 2 4 2 2 5 5 2" xfId="21647" xr:uid="{33D1E321-34AD-4914-98BA-301CE6366902}"/>
    <cellStyle name="Note 2 4 2 2 5 6" xfId="15721" xr:uid="{257CECD3-CF20-48F1-8CBB-9E57D337EE2D}"/>
    <cellStyle name="Note 2 4 2 2 5 6 2" xfId="21478" xr:uid="{F3F796B6-F39F-4A1E-9986-9DC1B814C067}"/>
    <cellStyle name="Note 2 4 2 2 5 7" xfId="15661" xr:uid="{77A53B94-8AC7-4F5E-9819-0356F326125F}"/>
    <cellStyle name="Note 2 4 2 2 5 7 2" xfId="21418" xr:uid="{2732AE03-6868-413C-AF55-C06FB9190E08}"/>
    <cellStyle name="Note 2 4 2 2 5 8" xfId="18026" xr:uid="{2DF898A5-5D23-4744-8EFD-C33294E695D9}"/>
    <cellStyle name="Note 2 4 2 2 5 8 2" xfId="23784" xr:uid="{ED6AFA3A-5092-439C-A2FA-7A57C18F8E34}"/>
    <cellStyle name="Note 2 4 2 2 5 9" xfId="12538" xr:uid="{7F5D6AD8-A811-47EC-99C5-B9C3FE046A80}"/>
    <cellStyle name="Note 2 4 2 2 6" xfId="4188" xr:uid="{62F00EB9-D24E-4926-A7B3-47F87F2772F3}"/>
    <cellStyle name="Note 2 4 2 2 6 10" xfId="12370" xr:uid="{4DBD92FC-8629-4793-A226-2AE35DB8B439}"/>
    <cellStyle name="Note 2 4 2 2 6 11" xfId="12770" xr:uid="{8300DB5F-9138-430D-9D2B-4EF8D8CE95A6}"/>
    <cellStyle name="Note 2 4 2 2 6 12" xfId="15401" xr:uid="{30590E21-811C-4AC1-AC7C-E0DE81F11EE7}"/>
    <cellStyle name="Note 2 4 2 2 6 13" xfId="14691" xr:uid="{ADFD7E12-4E6E-4E0A-8487-50609D5946D4}"/>
    <cellStyle name="Note 2 4 2 2 6 2" xfId="9335" xr:uid="{3A614FAB-8635-4F3A-BF50-C698D2FB9B98}"/>
    <cellStyle name="Note 2 4 2 2 6 2 10" xfId="14956" xr:uid="{92B83009-0A6F-4706-8B6B-BBFC7007B18A}"/>
    <cellStyle name="Note 2 4 2 2 6 2 11" xfId="11858" xr:uid="{894C3ED2-B2DC-4C5B-B367-0ADE52E9A4D8}"/>
    <cellStyle name="Note 2 4 2 2 6 2 12" xfId="14032" xr:uid="{A32507E4-85DC-4B39-A40E-9A2DAADFB9E3}"/>
    <cellStyle name="Note 2 4 2 2 6 2 2" xfId="18741" xr:uid="{E3847A52-17AB-493C-9B94-569D03B57DE8}"/>
    <cellStyle name="Note 2 4 2 2 6 2 2 2" xfId="24497" xr:uid="{10D280EB-0E74-47E2-BA49-81BEA9BF412F}"/>
    <cellStyle name="Note 2 4 2 2 6 2 3" xfId="18727" xr:uid="{8F0F5E6F-D2A9-4FCD-8DE9-3E6D4FA0E708}"/>
    <cellStyle name="Note 2 4 2 2 6 2 3 2" xfId="24483" xr:uid="{F895C331-4F94-4A78-BC7F-EA1A12C5F813}"/>
    <cellStyle name="Note 2 4 2 2 6 2 4" xfId="18002" xr:uid="{E3980E5B-447B-47BE-B11A-1559B29C5D97}"/>
    <cellStyle name="Note 2 4 2 2 6 2 4 2" xfId="23760" xr:uid="{B9059D74-21FD-4990-89A3-A69D39FAE809}"/>
    <cellStyle name="Note 2 4 2 2 6 2 5" xfId="17192" xr:uid="{089F5265-0CE6-42AF-A4F2-1D6A2F928788}"/>
    <cellStyle name="Note 2 4 2 2 6 2 5 2" xfId="22949" xr:uid="{C083BEFD-22B1-43D1-92A1-9116AD704486}"/>
    <cellStyle name="Note 2 4 2 2 6 2 6" xfId="17475" xr:uid="{7A2C490D-54A8-4921-9118-18E5ADBC4C05}"/>
    <cellStyle name="Note 2 4 2 2 6 2 6 2" xfId="23232" xr:uid="{C3537C33-4606-4A69-8555-3F50B1AACE33}"/>
    <cellStyle name="Note 2 4 2 2 6 2 7" xfId="20578" xr:uid="{A0E3D60E-B183-4B0A-B855-94EA7E8D1B22}"/>
    <cellStyle name="Note 2 4 2 2 6 2 7 2" xfId="26337" xr:uid="{5EDD3BB6-8BD1-4535-9BD3-716AD4BF98FC}"/>
    <cellStyle name="Note 2 4 2 2 6 2 8" xfId="15081" xr:uid="{53B774C4-60CF-42D0-B01D-9034D158E7F4}"/>
    <cellStyle name="Note 2 4 2 2 6 2 9" xfId="13254" xr:uid="{1EAB5651-81FB-42E1-B9D5-0A073BB69E49}"/>
    <cellStyle name="Note 2 4 2 2 6 3" xfId="16640" xr:uid="{7D688AAA-75D1-4104-8024-4F0CAF36EB66}"/>
    <cellStyle name="Note 2 4 2 2 6 3 2" xfId="22398" xr:uid="{E5F18408-84EE-4C14-99CE-88DD6506893A}"/>
    <cellStyle name="Note 2 4 2 2 6 4" xfId="17516" xr:uid="{F0F25477-59AF-4CB5-A33F-EE4256B5C91F}"/>
    <cellStyle name="Note 2 4 2 2 6 4 2" xfId="23273" xr:uid="{638C07F7-02C7-4E77-BC68-BCC1F355B895}"/>
    <cellStyle name="Note 2 4 2 2 6 5" xfId="19248" xr:uid="{6F9C9E89-2056-4D92-AB91-17F360CB6E21}"/>
    <cellStyle name="Note 2 4 2 2 6 5 2" xfId="25004" xr:uid="{0C92A147-4C1C-4040-B71D-4F1EF828A8FB}"/>
    <cellStyle name="Note 2 4 2 2 6 6" xfId="18976" xr:uid="{D579DDC1-BB77-474E-92C7-C7F07DACA4C0}"/>
    <cellStyle name="Note 2 4 2 2 6 6 2" xfId="24733" xr:uid="{874F66D6-1204-4587-868E-699B6E235A27}"/>
    <cellStyle name="Note 2 4 2 2 6 7" xfId="17912" xr:uid="{18971986-CD53-4BEE-BBCF-9B76F21A168E}"/>
    <cellStyle name="Note 2 4 2 2 6 7 2" xfId="23669" xr:uid="{459757C2-5803-47B4-A7DA-BA2B1AA803EE}"/>
    <cellStyle name="Note 2 4 2 2 6 8" xfId="15583" xr:uid="{CCFCB14B-CA9C-44F4-B5FE-5DD6D34710F8}"/>
    <cellStyle name="Note 2 4 2 2 6 8 2" xfId="21340" xr:uid="{CF1A8C58-CCE8-4395-801F-524AFF360D93}"/>
    <cellStyle name="Note 2 4 2 2 6 9" xfId="12537" xr:uid="{4742C9AE-B06F-4115-A716-7FBF24D2430C}"/>
    <cellStyle name="Note 2 4 2 2 7" xfId="4187" xr:uid="{C1F33A53-14BB-4D1C-9061-2C28DB8FAE7C}"/>
    <cellStyle name="Note 2 4 2 2 7 10" xfId="13243" xr:uid="{F2C2DB00-01B5-4805-A807-3E38A9684266}"/>
    <cellStyle name="Note 2 4 2 2 7 11" xfId="20891" xr:uid="{ECB3AF24-B4BF-434D-A3D3-4F3A108BDB04}"/>
    <cellStyle name="Note 2 4 2 2 7 12" xfId="14248" xr:uid="{73BB724B-C291-4DAC-AF81-94AB42EFFBB5}"/>
    <cellStyle name="Note 2 4 2 2 7 2" xfId="16639" xr:uid="{9CB8335E-02B0-44F0-AEEC-74D43CB3AB45}"/>
    <cellStyle name="Note 2 4 2 2 7 2 2" xfId="22397" xr:uid="{09304CA0-E0AA-430D-873B-CFB0340DA5CC}"/>
    <cellStyle name="Note 2 4 2 2 7 3" xfId="19480" xr:uid="{2DBAC014-4D8F-410F-9EBB-8D5D25EB9165}"/>
    <cellStyle name="Note 2 4 2 2 7 3 2" xfId="25236" xr:uid="{095B467F-D90E-4C26-8D46-A3D87015F0F5}"/>
    <cellStyle name="Note 2 4 2 2 7 4" xfId="15889" xr:uid="{FEDA82AD-CEAE-4D00-952E-2C2F31ECA0FD}"/>
    <cellStyle name="Note 2 4 2 2 7 4 2" xfId="21646" xr:uid="{D0EA56B9-68C6-4F81-A063-0FB2B7E2B0E8}"/>
    <cellStyle name="Note 2 4 2 2 7 5" xfId="17254" xr:uid="{295F6F4D-0A78-4742-9615-CFC7DEB33230}"/>
    <cellStyle name="Note 2 4 2 2 7 5 2" xfId="23011" xr:uid="{FC5EEEA6-6484-4DA9-BC0E-FB59C025C6FE}"/>
    <cellStyle name="Note 2 4 2 2 7 6" xfId="18804" xr:uid="{06C083FE-4E7D-4BD4-9E34-3BC58F437028}"/>
    <cellStyle name="Note 2 4 2 2 7 6 2" xfId="24560" xr:uid="{40F14DB7-2E3D-4667-8C3E-19618CB9838B}"/>
    <cellStyle name="Note 2 4 2 2 7 7" xfId="20518" xr:uid="{679F04A8-1A14-4415-8EA7-F457BBB91681}"/>
    <cellStyle name="Note 2 4 2 2 7 7 2" xfId="26277" xr:uid="{77B60820-D757-455C-8E8D-BBF6D9FD82F8}"/>
    <cellStyle name="Note 2 4 2 2 7 8" xfId="12729" xr:uid="{5D21223B-EBE9-436B-B5F0-65DCFF3C96AB}"/>
    <cellStyle name="Note 2 4 2 2 7 9" xfId="12255" xr:uid="{8D534D11-0A3D-4D89-B522-C827BEBDABE2}"/>
    <cellStyle name="Note 2 4 2 2 8" xfId="4186" xr:uid="{16295187-B785-4113-9D1B-F3339205F7EA}"/>
    <cellStyle name="Note 2 4 2 2 8 10" xfId="12966" xr:uid="{3F6AF3DA-9A41-4DF1-9202-307C38FC8551}"/>
    <cellStyle name="Note 2 4 2 2 8 11" xfId="13886" xr:uid="{4AE04A68-4599-4E17-8684-4E9F923286D9}"/>
    <cellStyle name="Note 2 4 2 2 8 12" xfId="13484" xr:uid="{7D63583E-A955-44D3-AA51-C0BD4A246BB3}"/>
    <cellStyle name="Note 2 4 2 2 8 2" xfId="16638" xr:uid="{12BEAA51-89EF-43D4-A927-0C49B87DC88D}"/>
    <cellStyle name="Note 2 4 2 2 8 2 2" xfId="22396" xr:uid="{729B49C8-5083-4FE6-9F19-E6806DFEA117}"/>
    <cellStyle name="Note 2 4 2 2 8 3" xfId="18314" xr:uid="{592B7460-D580-42AD-B4E3-8201FA489A72}"/>
    <cellStyle name="Note 2 4 2 2 8 3 2" xfId="24072" xr:uid="{D7481F1A-89EC-441A-831C-06C1E1B887C2}"/>
    <cellStyle name="Note 2 4 2 2 8 4" xfId="18426" xr:uid="{5629E3B1-7250-4462-811D-8109E6CD8E70}"/>
    <cellStyle name="Note 2 4 2 2 8 4 2" xfId="24182" xr:uid="{7DF21440-E86B-48EA-B565-7E8CD756690B}"/>
    <cellStyle name="Note 2 4 2 2 8 5" xfId="18948" xr:uid="{85E40021-4C68-48B7-9233-F0E0502861A1}"/>
    <cellStyle name="Note 2 4 2 2 8 5 2" xfId="24704" xr:uid="{31839AE1-A860-4A2A-AB60-CD601692B7B7}"/>
    <cellStyle name="Note 2 4 2 2 8 6" xfId="20299" xr:uid="{5A6ABB12-AF25-4AC1-A076-5D60EF0B7DD2}"/>
    <cellStyle name="Note 2 4 2 2 8 6 2" xfId="26058" xr:uid="{7928B5F2-A692-4372-B697-2A94D66CBFB4}"/>
    <cellStyle name="Note 2 4 2 2 8 7" xfId="20089" xr:uid="{733E97A7-7B74-4DCE-9C3A-13293D250FDA}"/>
    <cellStyle name="Note 2 4 2 2 8 7 2" xfId="25848" xr:uid="{F8AD510E-3287-4BCA-A1A3-67142A289B94}"/>
    <cellStyle name="Note 2 4 2 2 8 8" xfId="12536" xr:uid="{70C66EE0-D5F3-436F-BC5A-97B3380F4363}"/>
    <cellStyle name="Note 2 4 2 2 8 9" xfId="15417" xr:uid="{51F192AC-045C-4BB3-AA7C-B50726BD1585}"/>
    <cellStyle name="Note 2 4 2 2 9" xfId="4952" xr:uid="{B0B8D963-C7F1-4A69-8DC0-885590C51F9A}"/>
    <cellStyle name="Note 2 4 2 2 9 10" xfId="14120" xr:uid="{E754CE0D-E9A4-4CFB-8509-6F3CEEE08CAA}"/>
    <cellStyle name="Note 2 4 2 2 9 11" xfId="13524" xr:uid="{D398D25B-26F7-4DDB-B41F-E4630D64C843}"/>
    <cellStyle name="Note 2 4 2 2 9 12" xfId="15396" xr:uid="{96AD3F8A-9086-4783-82EC-205878B14F65}"/>
    <cellStyle name="Note 2 4 2 2 9 2" xfId="17061" xr:uid="{9256BD7E-72B3-43C9-8626-8DC951C00399}"/>
    <cellStyle name="Note 2 4 2 2 9 2 2" xfId="22818" xr:uid="{AAFA80C9-4145-4412-8401-BE900C6FC81E}"/>
    <cellStyle name="Note 2 4 2 2 9 3" xfId="16788" xr:uid="{7F8CE187-FBCE-4E70-ACAF-A2B9051AB921}"/>
    <cellStyle name="Note 2 4 2 2 9 3 2" xfId="22545" xr:uid="{DBCFB5AF-CEFF-44A1-8D8F-1C0812D5E27B}"/>
    <cellStyle name="Note 2 4 2 2 9 4" xfId="19350" xr:uid="{BA6F7010-74BD-45DA-8162-4A2FDE0719BA}"/>
    <cellStyle name="Note 2 4 2 2 9 4 2" xfId="25106" xr:uid="{EA9A7E26-A67B-462C-8304-55814CD210DE}"/>
    <cellStyle name="Note 2 4 2 2 9 5" xfId="17177" xr:uid="{3574C232-02C1-4DDE-9825-44320F555F78}"/>
    <cellStyle name="Note 2 4 2 2 9 5 2" xfId="22934" xr:uid="{1472E1C6-9B0E-474A-BF6C-19810B5FE0A6}"/>
    <cellStyle name="Note 2 4 2 2 9 6" xfId="18394" xr:uid="{F8DBC761-D0A5-4143-B027-1AC46278D831}"/>
    <cellStyle name="Note 2 4 2 2 9 6 2" xfId="24152" xr:uid="{4255B702-1382-434A-AFB6-5A898AE5ED2F}"/>
    <cellStyle name="Note 2 4 2 2 9 7" xfId="20576" xr:uid="{8B3ACC14-EC4A-4FD6-8977-B5FB3BFE15F9}"/>
    <cellStyle name="Note 2 4 2 2 9 7 2" xfId="26335" xr:uid="{AE868BA7-7462-438E-A521-90340CC30A72}"/>
    <cellStyle name="Note 2 4 2 2 9 8" xfId="12761" xr:uid="{52F0BA56-4F69-4F80-A897-79E92160373C}"/>
    <cellStyle name="Note 2 4 2 2 9 9" xfId="12595" xr:uid="{DB527BF4-5ADB-4172-9B23-85ECE213DD24}"/>
    <cellStyle name="Note 2 4 2 3" xfId="19391" xr:uid="{C3933DBE-E792-49DA-B9C7-1C60E591C934}"/>
    <cellStyle name="Note 2 4 2 3 2" xfId="25147" xr:uid="{29DD4B19-721E-4776-ACCD-A7EC0910F3C1}"/>
    <cellStyle name="Note 2 4 2 4" xfId="19727" xr:uid="{319DB4D0-3A95-482F-85F4-B7EEBC5CDC0C}"/>
    <cellStyle name="Note 2 4 2 4 2" xfId="25485" xr:uid="{6C5B8D8F-4C11-40C0-A2BA-1CD043AD5F46}"/>
    <cellStyle name="Note 2 4 2 5" xfId="20022" xr:uid="{ED4F79CB-674B-4BA7-BC8E-802E55A1F015}"/>
    <cellStyle name="Note 2 4 2 5 2" xfId="25781" xr:uid="{31DD6255-F4B2-44C6-9D19-278926A4DC3E}"/>
    <cellStyle name="Note 2 4 2 6" xfId="20254" xr:uid="{E4796EF1-2FC0-4120-B913-4CDE2801359D}"/>
    <cellStyle name="Note 2 4 2 6 2" xfId="26013" xr:uid="{D08C98E6-15E5-47DF-A391-EF31ECFA0B18}"/>
    <cellStyle name="Note 2 4 2 7" xfId="20443" xr:uid="{172A2BA3-3951-4D49-BC3B-AF33836286A0}"/>
    <cellStyle name="Note 2 4 2 7 2" xfId="26202" xr:uid="{B18BF03C-455C-4DA4-B370-1214A2ECE484}"/>
    <cellStyle name="Note 2 4 2 8" xfId="20067" xr:uid="{A804770D-4272-46F3-BA8A-F2A674743B8D}"/>
    <cellStyle name="Note 2 4 2 8 2" xfId="25826" xr:uid="{355C69FB-5EAF-4038-ADAE-2832947B3618}"/>
    <cellStyle name="Note 2 4 2 9" xfId="13313" xr:uid="{D2E9FE9C-B338-4BEC-A2C4-0CE967DB97EB}"/>
    <cellStyle name="Note 2 4 3" xfId="10808" xr:uid="{B0435A1D-FEA3-4F2A-9FBD-1FB1D0E955DF}"/>
    <cellStyle name="Note 2 4 3 10" xfId="11174" xr:uid="{5B05102D-1FFF-4693-9CBC-5CAD2D78DA9A}"/>
    <cellStyle name="Note 2 4 3 10 10" xfId="20955" xr:uid="{3C1A8A51-771F-4CAE-9E4E-9323A8B7493B}"/>
    <cellStyle name="Note 2 4 3 10 11" xfId="21115" xr:uid="{A843F728-7400-474C-9AC5-62621920ACAA}"/>
    <cellStyle name="Note 2 4 3 10 12" xfId="21217" xr:uid="{930D2904-7E7F-41FC-BBB9-CDCA522A2A0F}"/>
    <cellStyle name="Note 2 4 3 10 2" xfId="19462" xr:uid="{50790178-17C3-4494-80D7-0D9F5394CFA6}"/>
    <cellStyle name="Note 2 4 3 10 2 2" xfId="25218" xr:uid="{042E0881-4007-4D85-A631-02048C6CC805}"/>
    <cellStyle name="Note 2 4 3 10 3" xfId="19781" xr:uid="{CD7B726C-5F2A-46EE-BE6E-5F64548687FD}"/>
    <cellStyle name="Note 2 4 3 10 3 2" xfId="25539" xr:uid="{D5097558-3128-4A97-A68E-2AFB756EF554}"/>
    <cellStyle name="Note 2 4 3 10 4" xfId="20069" xr:uid="{F43F252D-D0C6-451A-94BF-7ECD82432FD7}"/>
    <cellStyle name="Note 2 4 3 10 4 2" xfId="25828" xr:uid="{5C251592-C7EC-4732-8F30-CB93F560BD9F}"/>
    <cellStyle name="Note 2 4 3 10 5" xfId="20294" xr:uid="{0C8F1C0E-3111-4CB9-95A8-C91352CD4C41}"/>
    <cellStyle name="Note 2 4 3 10 5 2" xfId="26053" xr:uid="{6C1741EA-72C5-4CCA-8728-AA9AEFA91132}"/>
    <cellStyle name="Note 2 4 3 10 6" xfId="20468" xr:uid="{FFE5BD0E-0256-4489-B52A-7C0E145C8D8F}"/>
    <cellStyle name="Note 2 4 3 10 6 2" xfId="26227" xr:uid="{B5D58538-13BD-4E0A-BAFB-C861BD006763}"/>
    <cellStyle name="Note 2 4 3 10 7" xfId="20550" xr:uid="{0BD43601-007C-4BAB-BA2A-062025C4670E}"/>
    <cellStyle name="Note 2 4 3 10 7 2" xfId="26309" xr:uid="{5B8B4A73-B6D6-469E-88EB-030F17C73F6A}"/>
    <cellStyle name="Note 2 4 3 10 8" xfId="15487" xr:uid="{6A7C2A62-B126-4C0D-8332-B580B6AFA524}"/>
    <cellStyle name="Note 2 4 3 10 9" xfId="20732" xr:uid="{45E9CE0E-0E00-4DB9-974A-BDA3EFDCE59A}"/>
    <cellStyle name="Note 2 4 3 11" xfId="5315" xr:uid="{8F27E32F-EFDF-457D-8AE4-DBBF8B8B35EC}"/>
    <cellStyle name="Note 2 4 3 11 10" xfId="12715" xr:uid="{4F0D2D49-6713-45DC-9B42-8FC11165A31B}"/>
    <cellStyle name="Note 2 4 3 11 11" xfId="12279" xr:uid="{AA097D3F-5205-4F04-8FA5-961458F1AC60}"/>
    <cellStyle name="Note 2 4 3 11 12" xfId="13657" xr:uid="{8098C7E2-2A4E-48F0-A60D-0CA9ECE50AAA}"/>
    <cellStyle name="Note 2 4 3 11 2" xfId="17216" xr:uid="{8FB4E3FE-C732-4D99-BA05-5F7B8CE0BE7E}"/>
    <cellStyle name="Note 2 4 3 11 2 2" xfId="22973" xr:uid="{336A47A0-7B96-4CFE-A2FA-30F341BE346A}"/>
    <cellStyle name="Note 2 4 3 11 3" xfId="18607" xr:uid="{D0C3DFD9-DA6E-41BA-A99D-207B669A5DF9}"/>
    <cellStyle name="Note 2 4 3 11 3 2" xfId="24363" xr:uid="{E4D4E968-9C61-4A72-8760-62AF22D42812}"/>
    <cellStyle name="Note 2 4 3 11 4" xfId="19251" xr:uid="{A98B2B6E-0ACD-43AD-AFD1-5D11A3A47329}"/>
    <cellStyle name="Note 2 4 3 11 4 2" xfId="25007" xr:uid="{8002270A-896B-436C-93A1-0FA96E10F4DF}"/>
    <cellStyle name="Note 2 4 3 11 5" xfId="17250" xr:uid="{3AE57D46-56B6-40D5-BB12-92C476F27BDA}"/>
    <cellStyle name="Note 2 4 3 11 5 2" xfId="23007" xr:uid="{9FC5B224-5684-442A-B1C4-BE80AC449729}"/>
    <cellStyle name="Note 2 4 3 11 6" xfId="18719" xr:uid="{2F34C350-388A-4430-96C9-128148FA700F}"/>
    <cellStyle name="Note 2 4 3 11 6 2" xfId="24475" xr:uid="{C79D8A8C-8EF4-49CF-A83C-D12E84A0B879}"/>
    <cellStyle name="Note 2 4 3 11 7" xfId="20339" xr:uid="{ED4BB16F-9F73-46F6-B95C-88C4D378EB3C}"/>
    <cellStyle name="Note 2 4 3 11 7 2" xfId="26098" xr:uid="{8C003315-434E-4098-AAD0-3A3003F38AE7}"/>
    <cellStyle name="Note 2 4 3 11 8" xfId="12853" xr:uid="{09EB7EA0-B432-4B57-9C54-5149CFB84A66}"/>
    <cellStyle name="Note 2 4 3 11 9" xfId="12880" xr:uid="{3E1CB940-C243-4FAD-B1B5-D9046EE28B6E}"/>
    <cellStyle name="Note 2 4 3 12" xfId="19310" xr:uid="{C2CCCC83-3590-436E-86FE-A620B8739B56}"/>
    <cellStyle name="Note 2 4 3 12 2" xfId="25066" xr:uid="{29818770-C7EF-4708-B29C-6A70B42EDBC4}"/>
    <cellStyle name="Note 2 4 3 13" xfId="18669" xr:uid="{FDD7086D-F48E-4F16-9B0B-DD8A2833A5CD}"/>
    <cellStyle name="Note 2 4 3 13 2" xfId="24425" xr:uid="{28C9AA92-1216-4668-90DE-B342CA7DBF01}"/>
    <cellStyle name="Note 2 4 3 14" xfId="19867" xr:uid="{59E35652-B3BD-4C6C-B8DD-A55A5863A48E}"/>
    <cellStyle name="Note 2 4 3 14 2" xfId="25626" xr:uid="{F54937AC-344E-4468-B235-5D4C39769399}"/>
    <cellStyle name="Note 2 4 3 15" xfId="20156" xr:uid="{CFB5ED12-6E34-44AF-854C-FC7C58BAC068}"/>
    <cellStyle name="Note 2 4 3 15 2" xfId="25915" xr:uid="{97A77021-F908-4276-B7C6-F7AAA4E0D977}"/>
    <cellStyle name="Note 2 4 3 16" xfId="17896" xr:uid="{930D7BC7-78DF-4BAE-B81E-DF7EACB3F267}"/>
    <cellStyle name="Note 2 4 3 16 2" xfId="23653" xr:uid="{7042D364-CCA6-4C5F-BD5E-F542F9548908}"/>
    <cellStyle name="Note 2 4 3 17" xfId="19162" xr:uid="{430647F0-DABA-40C3-BB8F-9C6A45352696}"/>
    <cellStyle name="Note 2 4 3 17 2" xfId="24919" xr:uid="{275553EC-BAED-4FB7-8B53-13CADDB571C1}"/>
    <cellStyle name="Note 2 4 3 18" xfId="15364" xr:uid="{83496418-FEB6-4EAF-9C67-D51D9942D161}"/>
    <cellStyle name="Note 2 4 3 19" xfId="14772" xr:uid="{00E27E87-BC82-4D4E-ADA8-A3AE28550919}"/>
    <cellStyle name="Note 2 4 3 2" xfId="4184" xr:uid="{FF13CC98-1ACA-40BE-8116-EB77042ABB51}"/>
    <cellStyle name="Note 2 4 3 2 10" xfId="14266" xr:uid="{72F83C97-2AA3-433D-895C-4C355DD539D4}"/>
    <cellStyle name="Note 2 4 3 2 11" xfId="15022" xr:uid="{F4F0494E-1748-4516-A832-5625B0E48911}"/>
    <cellStyle name="Note 2 4 3 2 12" xfId="14974" xr:uid="{C8A37AA9-EEA8-4767-856C-885577B32B0A}"/>
    <cellStyle name="Note 2 4 3 2 13" xfId="13482" xr:uid="{58996F36-8550-49ED-B64F-9341B1BB7A7F}"/>
    <cellStyle name="Note 2 4 3 2 2" xfId="11329" xr:uid="{74FB9BE0-0184-4010-9E46-1686DBD67D18}"/>
    <cellStyle name="Note 2 4 3 2 2 10" xfId="20982" xr:uid="{40FE3921-EF47-4B07-A2CA-5BAD992DEAC7}"/>
    <cellStyle name="Note 2 4 3 2 2 11" xfId="21136" xr:uid="{6E758852-9EA5-46EA-9ED5-2151D1005B32}"/>
    <cellStyle name="Note 2 4 3 2 2 12" xfId="20909" xr:uid="{C549822E-135E-466C-B2AE-7F1444713AC5}"/>
    <cellStyle name="Note 2 4 3 2 2 2" xfId="19526" xr:uid="{B7413018-169A-4157-9120-B96D485112BF}"/>
    <cellStyle name="Note 2 4 3 2 2 2 2" xfId="25282" xr:uid="{D064276C-976F-4B08-9663-40D98BFCAEF0}"/>
    <cellStyle name="Note 2 4 3 2 2 3" xfId="19843" xr:uid="{375399DA-AEF4-4E0A-A61B-50C880FB5EF5}"/>
    <cellStyle name="Note 2 4 3 2 2 3 2" xfId="25602" xr:uid="{3BF52EBC-0F25-4BC4-B34A-5C68A3606B42}"/>
    <cellStyle name="Note 2 4 3 2 2 4" xfId="20111" xr:uid="{EBB2E1D8-633A-4117-B7EA-0194C5440A8C}"/>
    <cellStyle name="Note 2 4 3 2 2 4 2" xfId="25870" xr:uid="{019061CA-4DE6-4A7C-99E4-89490CE7C346}"/>
    <cellStyle name="Note 2 4 3 2 2 5" xfId="20324" xr:uid="{1CCE00D7-8316-4B0D-8552-1C6425D1313F}"/>
    <cellStyle name="Note 2 4 3 2 2 5 2" xfId="26083" xr:uid="{AF4F3B6C-3F53-41E6-B859-BA34B721890F}"/>
    <cellStyle name="Note 2 4 3 2 2 6" xfId="20489" xr:uid="{D5868EDE-CE1F-48B3-AD09-97D2749E49C3}"/>
    <cellStyle name="Note 2 4 3 2 2 6 2" xfId="26248" xr:uid="{5669714C-5C81-4EAF-BFCD-FC8D94F84656}"/>
    <cellStyle name="Note 2 4 3 2 2 7" xfId="20492" xr:uid="{EB25EEC5-5C7F-44BE-96A6-1A0BC9FFB3AB}"/>
    <cellStyle name="Note 2 4 3 2 2 7 2" xfId="26251" xr:uid="{AEC97EE3-9E37-4175-B941-22597C7A792D}"/>
    <cellStyle name="Note 2 4 3 2 2 8" xfId="13141" xr:uid="{A4C7AE2B-3026-41D5-B2E8-955F7D9FD05D}"/>
    <cellStyle name="Note 2 4 3 2 2 9" xfId="20775" xr:uid="{E7242953-332D-4572-BC41-8423829E3B98}"/>
    <cellStyle name="Note 2 4 3 2 3" xfId="16636" xr:uid="{397964C0-DAC0-4228-A2CD-819F291248DC}"/>
    <cellStyle name="Note 2 4 3 2 3 2" xfId="22394" xr:uid="{5931A7DC-555B-482E-8C7D-317AF8517C2D}"/>
    <cellStyle name="Note 2 4 3 2 4" xfId="16155" xr:uid="{69F0B499-58A5-4744-AB90-6FCAA979CC7D}"/>
    <cellStyle name="Note 2 4 3 2 4 2" xfId="21911" xr:uid="{31775AE2-A40B-4FF7-99BC-355BC85F707F}"/>
    <cellStyle name="Note 2 4 3 2 5" xfId="15997" xr:uid="{2AA4C1A5-3F1C-47EA-ABDD-06AF76434E89}"/>
    <cellStyle name="Note 2 4 3 2 5 2" xfId="21753" xr:uid="{428F7BE9-E9B9-489D-BC84-82D2E04F343B}"/>
    <cellStyle name="Note 2 4 3 2 6" xfId="15796" xr:uid="{D5D5FC96-790F-4A3A-A295-4A657816AAAE}"/>
    <cellStyle name="Note 2 4 3 2 6 2" xfId="21552" xr:uid="{D7CFD439-24FE-4FE6-B220-B9F05F86A0AC}"/>
    <cellStyle name="Note 2 4 3 2 7" xfId="20154" xr:uid="{A4544E39-86F6-4E36-AC70-E3FE57E836D6}"/>
    <cellStyle name="Note 2 4 3 2 7 2" xfId="25913" xr:uid="{92AEDDA9-138B-4450-B238-4F97A40C8DFB}"/>
    <cellStyle name="Note 2 4 3 2 8" xfId="20266" xr:uid="{5F285B82-9FC3-4D09-B82D-4BDC5FED2922}"/>
    <cellStyle name="Note 2 4 3 2 8 2" xfId="26025" xr:uid="{1F64262F-DEEC-489A-B850-6783295B1834}"/>
    <cellStyle name="Note 2 4 3 2 9" xfId="12535" xr:uid="{815B58FF-CC7F-4BD8-9DD5-ABBF32C2C075}"/>
    <cellStyle name="Note 2 4 3 20" xfId="14651" xr:uid="{5FC58A93-6294-4579-9EE7-9B78A807BD7A}"/>
    <cellStyle name="Note 2 4 3 21" xfId="14517" xr:uid="{05DCE63B-5BD1-4086-8D7E-F89AAE7BCBF2}"/>
    <cellStyle name="Note 2 4 3 22" xfId="21274" xr:uid="{FD309852-269C-46D8-BCF6-4323EAD03B37}"/>
    <cellStyle name="Note 2 4 3 3" xfId="4183" xr:uid="{0233D275-107C-468F-9739-2963A7D0D179}"/>
    <cellStyle name="Note 2 4 3 3 10" xfId="13083" xr:uid="{59F6BE0F-770F-43DD-8B4F-0A75A4D62DD7}"/>
    <cellStyle name="Note 2 4 3 3 11" xfId="13328" xr:uid="{7C215B41-CAE1-459A-B714-CA2651F5AFEA}"/>
    <cellStyle name="Note 2 4 3 3 12" xfId="14497" xr:uid="{624E5EC6-BC92-403D-87F6-75EA37CD06AD}"/>
    <cellStyle name="Note 2 4 3 3 13" xfId="20767" xr:uid="{E70212D8-3D16-43D5-A98C-90975DA98318}"/>
    <cellStyle name="Note 2 4 3 3 2" xfId="7379" xr:uid="{9ABEA138-9BE0-420A-B14E-8E83DCF80FA7}"/>
    <cellStyle name="Note 2 4 3 3 2 10" xfId="13805" xr:uid="{DF1FE3D8-1765-4A7E-ABBA-026DE06B4EC3}"/>
    <cellStyle name="Note 2 4 3 3 2 11" xfId="15340" xr:uid="{E2383E47-F69F-4E4B-BC4E-B55D6D312A32}"/>
    <cellStyle name="Note 2 4 3 3 2 12" xfId="14566" xr:uid="{475EA47E-2948-4480-A1D1-FC56F1EDE1B5}"/>
    <cellStyle name="Note 2 4 3 3 2 2" xfId="17994" xr:uid="{A9DC931B-EA61-47FB-B65B-DFA7B90E77B0}"/>
    <cellStyle name="Note 2 4 3 3 2 2 2" xfId="23752" xr:uid="{D6B30C51-C794-414F-A49A-E19268BEB577}"/>
    <cellStyle name="Note 2 4 3 3 2 3" xfId="17760" xr:uid="{579136AD-DEB4-4C15-8DCC-2F5CD6A4B10A}"/>
    <cellStyle name="Note 2 4 3 3 2 3 2" xfId="23517" xr:uid="{CA3A8B1D-8E1A-4F13-9967-AED3209B5855}"/>
    <cellStyle name="Note 2 4 3 3 2 4" xfId="17522" xr:uid="{C3B95D6E-6C0B-43B8-9D29-12D070C1DFD4}"/>
    <cellStyle name="Note 2 4 3 3 2 4 2" xfId="23279" xr:uid="{D0602CA4-C822-4685-B7C9-B955F371F195}"/>
    <cellStyle name="Note 2 4 3 3 2 5" xfId="18852" xr:uid="{80DE7DEC-7779-4888-81BC-59188DBA1BFD}"/>
    <cellStyle name="Note 2 4 3 3 2 5 2" xfId="24608" xr:uid="{59F5368A-4F14-4872-8315-83498EFA4CBF}"/>
    <cellStyle name="Note 2 4 3 3 2 6" xfId="19118" xr:uid="{E9BFBA96-08A6-4C34-A2CC-B60EDFF5C2E5}"/>
    <cellStyle name="Note 2 4 3 3 2 6 2" xfId="24875" xr:uid="{8382A2DB-A918-45D8-8080-719D4F7F2E83}"/>
    <cellStyle name="Note 2 4 3 3 2 7" xfId="16088" xr:uid="{00D00994-3CAC-44DA-A093-54F3C1591CF3}"/>
    <cellStyle name="Note 2 4 3 3 2 7 2" xfId="21844" xr:uid="{CF1D31CD-6339-43A0-9D46-D2D4C2A8794C}"/>
    <cellStyle name="Note 2 4 3 3 2 8" xfId="13270" xr:uid="{B2F8C4B7-DF92-4E6D-A396-71E15D79ABE0}"/>
    <cellStyle name="Note 2 4 3 3 2 9" xfId="15479" xr:uid="{569DE692-C5F0-4CEB-B9F3-4D7745034265}"/>
    <cellStyle name="Note 2 4 3 3 3" xfId="16635" xr:uid="{D45792D5-329C-46BE-891B-6A0B596C046F}"/>
    <cellStyle name="Note 2 4 3 3 3 2" xfId="22393" xr:uid="{EBBACE93-64BE-4A74-B914-9353C6D13B70}"/>
    <cellStyle name="Note 2 4 3 3 4" xfId="16154" xr:uid="{944CF5B9-DB8C-461F-B74D-4450C63D9911}"/>
    <cellStyle name="Note 2 4 3 3 4 2" xfId="21910" xr:uid="{8DA60712-60EC-40E7-8708-0E49E8574920}"/>
    <cellStyle name="Note 2 4 3 3 5" xfId="19153" xr:uid="{A74A86CF-E08B-4B6C-9314-46A61A0D01E6}"/>
    <cellStyle name="Note 2 4 3 3 5 2" xfId="24910" xr:uid="{0AB8AA2B-DFFE-40D3-9FBB-933F00ADAA1A}"/>
    <cellStyle name="Note 2 4 3 3 6" xfId="17338" xr:uid="{F1AED368-0617-4E1F-995E-6A861164BAED}"/>
    <cellStyle name="Note 2 4 3 3 6 2" xfId="23095" xr:uid="{49A1DA1D-6B6E-4055-A00C-1E9BAF2CC477}"/>
    <cellStyle name="Note 2 4 3 3 7" xfId="19913" xr:uid="{E3C98FC4-4355-41A2-AB82-D286BDB923F8}"/>
    <cellStyle name="Note 2 4 3 3 7 2" xfId="25672" xr:uid="{64C62C4B-1012-4D09-B4C1-7A1C120B2594}"/>
    <cellStyle name="Note 2 4 3 3 8" xfId="16281" xr:uid="{AD185E36-BBB0-4DDC-A908-3F3E0FD748B1}"/>
    <cellStyle name="Note 2 4 3 3 8 2" xfId="22037" xr:uid="{953E0C68-4D3F-4768-90B7-0F7DC3EF866A}"/>
    <cellStyle name="Note 2 4 3 3 9" xfId="15326" xr:uid="{38BC01D9-A388-4F24-AAF5-402420AB37A8}"/>
    <cellStyle name="Note 2 4 3 4" xfId="4182" xr:uid="{910ABFE3-295C-4F0C-B9D7-C4D63FE7B0C9}"/>
    <cellStyle name="Note 2 4 3 4 10" xfId="13301" xr:uid="{45DB8112-A802-46FF-82ED-A859C32BA8C7}"/>
    <cellStyle name="Note 2 4 3 4 11" xfId="14148" xr:uid="{B0B96B14-A5A0-4A80-B7F3-38932AE41484}"/>
    <cellStyle name="Note 2 4 3 4 12" xfId="12911" xr:uid="{CD8CC49B-995C-4458-9B94-3F67A209DFE1}"/>
    <cellStyle name="Note 2 4 3 4 13" xfId="21095" xr:uid="{9780C414-AE32-4629-8320-975FD016411A}"/>
    <cellStyle name="Note 2 4 3 4 2" xfId="4181" xr:uid="{4D2B1392-E9F8-4CFE-9265-E159EEDCFA5A}"/>
    <cellStyle name="Note 2 4 3 4 2 10" xfId="20743" xr:uid="{E7DD3955-BB9E-4B8C-88B3-A45174E5526E}"/>
    <cellStyle name="Note 2 4 3 4 2 11" xfId="20961" xr:uid="{0CA212CE-254A-4C71-AE8C-C7595FAE3B0D}"/>
    <cellStyle name="Note 2 4 3 4 2 12" xfId="14788" xr:uid="{BCD69A3B-9245-49F5-BE99-B148D3482C51}"/>
    <cellStyle name="Note 2 4 3 4 2 2" xfId="16633" xr:uid="{D0E849A5-D483-4D0B-87A8-477803515E46}"/>
    <cellStyle name="Note 2 4 3 4 2 2 2" xfId="22391" xr:uid="{DB8A485E-DB1A-48E1-BB9C-7D30B09CDD3F}"/>
    <cellStyle name="Note 2 4 3 4 2 3" xfId="16152" xr:uid="{9F55987E-4254-496D-87B2-4D1D1A61F66A}"/>
    <cellStyle name="Note 2 4 3 4 2 3 2" xfId="21908" xr:uid="{C73270AA-8C70-494E-BAE2-93463D778BA6}"/>
    <cellStyle name="Note 2 4 3 4 2 4" xfId="15887" xr:uid="{B862C984-5573-49CC-A106-75623516E072}"/>
    <cellStyle name="Note 2 4 3 4 2 4 2" xfId="21644" xr:uid="{AE2CAD70-1250-4FCF-BB99-61592373659E}"/>
    <cellStyle name="Note 2 4 3 4 2 5" xfId="19159" xr:uid="{6DDE73D5-CC7A-4200-A0FC-F71AB257D717}"/>
    <cellStyle name="Note 2 4 3 4 2 5 2" xfId="24916" xr:uid="{A887DD1F-820D-4E58-96FC-FAAE2A587040}"/>
    <cellStyle name="Note 2 4 3 4 2 6" xfId="17803" xr:uid="{1663FA86-4116-4663-8661-3A675D43BAA1}"/>
    <cellStyle name="Note 2 4 3 4 2 6 2" xfId="23560" xr:uid="{25542A50-05C5-40E7-9CB2-0C02ED7819E6}"/>
    <cellStyle name="Note 2 4 3 4 2 7" xfId="18009" xr:uid="{B72A88C2-3E8A-456A-839B-4E048154730F}"/>
    <cellStyle name="Note 2 4 3 4 2 7 2" xfId="23767" xr:uid="{5FF7D436-C08A-4A75-AF30-70B208547978}"/>
    <cellStyle name="Note 2 4 3 4 2 8" xfId="12533" xr:uid="{93237593-3DF7-4D22-A99B-97F8A1B2AFF3}"/>
    <cellStyle name="Note 2 4 3 4 2 9" xfId="12254" xr:uid="{46C808BC-8732-4451-A793-9620350531AD}"/>
    <cellStyle name="Note 2 4 3 4 3" xfId="16634" xr:uid="{AD5514C8-364E-4E1D-82C5-787BD37A2013}"/>
    <cellStyle name="Note 2 4 3 4 3 2" xfId="22392" xr:uid="{522BC1D7-BED6-4C0B-9042-5BB3B5C5195B}"/>
    <cellStyle name="Note 2 4 3 4 4" xfId="16153" xr:uid="{02834485-14F8-4171-8C35-9D2F89013D3D}"/>
    <cellStyle name="Note 2 4 3 4 4 2" xfId="21909" xr:uid="{183B434B-CE37-4BBD-BD58-50FBFF8F4959}"/>
    <cellStyle name="Note 2 4 3 4 5" xfId="15888" xr:uid="{A28F2D02-8926-4F6E-A839-09E7834EF20F}"/>
    <cellStyle name="Note 2 4 3 4 5 2" xfId="21645" xr:uid="{1A6E4342-F08D-46C3-9009-94C00DD35880}"/>
    <cellStyle name="Note 2 4 3 4 6" xfId="15719" xr:uid="{2AECB3F5-0380-4302-BD03-A01D5EAD5F31}"/>
    <cellStyle name="Note 2 4 3 4 6 2" xfId="21476" xr:uid="{B98EA0E2-E19D-4911-99D5-314EB9F35A67}"/>
    <cellStyle name="Note 2 4 3 4 7" xfId="17688" xr:uid="{DE5F79E1-D4D7-4405-B678-7270884986E2}"/>
    <cellStyle name="Note 2 4 3 4 7 2" xfId="23445" xr:uid="{AD9A9A3E-116E-4ED4-9C2B-605340824FF9}"/>
    <cellStyle name="Note 2 4 3 4 8" xfId="18328" xr:uid="{0DD364E3-0EA9-4D57-B2B4-4C85CAFED798}"/>
    <cellStyle name="Note 2 4 3 4 8 2" xfId="24086" xr:uid="{FA031493-BFE2-415C-8C2B-80BA76EBA830}"/>
    <cellStyle name="Note 2 4 3 4 9" xfId="12534" xr:uid="{BB0640A3-4296-4DEC-9A38-871317D8DBE9}"/>
    <cellStyle name="Note 2 4 3 5" xfId="4180" xr:uid="{0B6C33B3-9049-47F8-A6E2-A8A71F73727E}"/>
    <cellStyle name="Note 2 4 3 5 10" xfId="13876" xr:uid="{1A9868E2-6D62-47D1-B8E7-074006DE619A}"/>
    <cellStyle name="Note 2 4 3 5 11" xfId="15106" xr:uid="{761109B1-926D-42F2-A54F-1DF169FAEB9B}"/>
    <cellStyle name="Note 2 4 3 5 12" xfId="20818" xr:uid="{3AC99723-93F7-4424-B7A2-5545A48F3BB6}"/>
    <cellStyle name="Note 2 4 3 5 13" xfId="15123" xr:uid="{F1EC3216-5D0F-44B6-895F-7C95EC8E0DB6}"/>
    <cellStyle name="Note 2 4 3 5 2" xfId="11770" xr:uid="{4D291E4D-8054-4CCA-AA12-DC9E0C4AFCD5}"/>
    <cellStyle name="Note 2 4 3 5 2 10" xfId="21080" xr:uid="{C8A7D75D-285C-4416-8A03-28CB72D64EC3}"/>
    <cellStyle name="Note 2 4 3 5 2 11" xfId="21208" xr:uid="{818D4006-F0E7-424D-B3ED-6FC25021EC05}"/>
    <cellStyle name="Note 2 4 3 5 2 12" xfId="21291" xr:uid="{02677160-D735-4A40-A044-FECF2616FCAB}"/>
    <cellStyle name="Note 2 4 3 5 2 2" xfId="19688" xr:uid="{5A17CD3D-D712-40CD-B761-2A7ED6ADD6E8}"/>
    <cellStyle name="Note 2 4 3 5 2 2 2" xfId="25446" xr:uid="{FA483873-8A7A-4C77-BD17-03694FA43EE9}"/>
    <cellStyle name="Note 2 4 3 5 2 3" xfId="19988" xr:uid="{4F33BE20-CE66-4DF8-BBD3-B438AB8B1DCB}"/>
    <cellStyle name="Note 2 4 3 5 2 3 2" xfId="25747" xr:uid="{99BC9909-E70E-460A-BE2C-03B54F6B3E0F}"/>
    <cellStyle name="Note 2 4 3 5 2 4" xfId="20237" xr:uid="{A484E66B-48BF-44AA-8C88-A17C2BE2D83B}"/>
    <cellStyle name="Note 2 4 3 5 2 4 2" xfId="25996" xr:uid="{A1020320-3DAA-4840-9FE6-637F1F768F55}"/>
    <cellStyle name="Note 2 4 3 5 2 5" xfId="20427" xr:uid="{9A1671C6-82BD-4247-AB4F-E71DD474DB9D}"/>
    <cellStyle name="Note 2 4 3 5 2 5 2" xfId="26186" xr:uid="{4D9598A9-B9CB-4E8C-82B6-922BB6053DFA}"/>
    <cellStyle name="Note 2 4 3 5 2 6" xfId="20563" xr:uid="{29892776-DF70-4CDD-88B4-C9BF9F5390D3}"/>
    <cellStyle name="Note 2 4 3 5 2 6 2" xfId="26322" xr:uid="{7FB51762-59F9-401B-9B60-2661B7A549B3}"/>
    <cellStyle name="Note 2 4 3 5 2 7" xfId="20635" xr:uid="{5D2B0A17-DEE8-4887-912D-9DCA9CE0636F}"/>
    <cellStyle name="Note 2 4 3 5 2 7 2" xfId="26394" xr:uid="{B857BAF3-907A-4522-9859-0A5B3A85D42D}"/>
    <cellStyle name="Note 2 4 3 5 2 8" xfId="20653" xr:uid="{35920880-E42A-4C09-B906-168878A4CD83}"/>
    <cellStyle name="Note 2 4 3 5 2 9" xfId="20899" xr:uid="{8B9224F0-DDC9-40AD-A2EF-3C5417D9F069}"/>
    <cellStyle name="Note 2 4 3 5 3" xfId="16632" xr:uid="{F74E3F28-0098-42E7-94E4-70B51A4E01F8}"/>
    <cellStyle name="Note 2 4 3 5 3 2" xfId="22390" xr:uid="{6894D56E-10BA-48AB-A3C9-219AE389A99C}"/>
    <cellStyle name="Note 2 4 3 5 4" xfId="17966" xr:uid="{09A84CBB-9F87-4218-829D-9610990CD3FA}"/>
    <cellStyle name="Note 2 4 3 5 4 2" xfId="23724" xr:uid="{7E7F19F9-3570-4265-9F79-49688112D664}"/>
    <cellStyle name="Note 2 4 3 5 5" xfId="19792" xr:uid="{F60292D7-74AD-418E-91C5-9664180DB83D}"/>
    <cellStyle name="Note 2 4 3 5 5 2" xfId="25550" xr:uid="{D569E8E7-47D3-4A0B-A919-AEB2031A2584}"/>
    <cellStyle name="Note 2 4 3 5 6" xfId="20079" xr:uid="{45FBA551-2D49-4FDA-AE57-3C6E87E4E17B}"/>
    <cellStyle name="Note 2 4 3 5 6 2" xfId="25838" xr:uid="{55F32076-CE45-46C3-AB5D-0B99936481CF}"/>
    <cellStyle name="Note 2 4 3 5 7" xfId="17955" xr:uid="{A175FBBE-A755-463E-AA0E-2FD109F4B675}"/>
    <cellStyle name="Note 2 4 3 5 7 2" xfId="23713" xr:uid="{57DD252E-B928-4810-9832-EBE9037EB0DE}"/>
    <cellStyle name="Note 2 4 3 5 8" xfId="20593" xr:uid="{18BE9913-6C50-47C6-8E59-9FE1091C0A35}"/>
    <cellStyle name="Note 2 4 3 5 8 2" xfId="26352" xr:uid="{7B9CE6A7-C290-4565-8996-159E76F88883}"/>
    <cellStyle name="Note 2 4 3 5 9" xfId="12532" xr:uid="{B150E225-DEF5-4C12-A2BF-2FF5F9EEFCE4}"/>
    <cellStyle name="Note 2 4 3 6" xfId="8252" xr:uid="{C4D3D830-7F1C-4809-AC82-04E65333B94A}"/>
    <cellStyle name="Note 2 4 3 6 10" xfId="13629" xr:uid="{9299E9B8-0C98-486D-A827-C717F2602206}"/>
    <cellStyle name="Note 2 4 3 6 11" xfId="12681" xr:uid="{8040D9B7-AD63-4056-9DFD-9FB2A23B7D09}"/>
    <cellStyle name="Note 2 4 3 6 12" xfId="12607" xr:uid="{E9293058-9976-4B67-8E57-4D5B3C16D83A}"/>
    <cellStyle name="Note 2 4 3 6 13" xfId="13323" xr:uid="{F2590E36-4E25-4419-BFA3-33B2E65707CD}"/>
    <cellStyle name="Note 2 4 3 6 2" xfId="4179" xr:uid="{D0C635C2-F7A6-4BE0-AEB8-1C9A5E2CC3F9}"/>
    <cellStyle name="Note 2 4 3 6 2 10" xfId="12105" xr:uid="{5BF63F66-6D6C-488B-B58E-4BB3F797090F}"/>
    <cellStyle name="Note 2 4 3 6 2 11" xfId="13672" xr:uid="{923FB4CB-0659-4CF5-8942-407A0EF544D0}"/>
    <cellStyle name="Note 2 4 3 6 2 12" xfId="12369" xr:uid="{E57094E7-59C7-487B-B2B3-CAC160392AB5}"/>
    <cellStyle name="Note 2 4 3 6 2 2" xfId="16631" xr:uid="{C103069F-BDD5-452A-9F53-F8C357013DC6}"/>
    <cellStyle name="Note 2 4 3 6 2 2 2" xfId="22389" xr:uid="{793D78FA-C0C3-4AD3-AE69-14670E1FD0C2}"/>
    <cellStyle name="Note 2 4 3 6 2 3" xfId="16151" xr:uid="{FEC29AF0-54A5-437D-9376-E824D5AF8EF6}"/>
    <cellStyle name="Note 2 4 3 6 2 3 2" xfId="21907" xr:uid="{028358C3-DF6D-461E-B5E0-AF02AB5822D2}"/>
    <cellStyle name="Note 2 4 3 6 2 4" xfId="15886" xr:uid="{119FE8D4-2856-4F04-BE06-05E953E870BE}"/>
    <cellStyle name="Note 2 4 3 6 2 4 2" xfId="21643" xr:uid="{EE937753-9714-4350-8004-10AB42072193}"/>
    <cellStyle name="Note 2 4 3 6 2 5" xfId="15718" xr:uid="{5384440D-4059-43A2-9D93-A46BF4E13FA8}"/>
    <cellStyle name="Note 2 4 3 6 2 5 2" xfId="21475" xr:uid="{2A2CB267-ACD4-4AA7-BF44-AFAB3A0384EA}"/>
    <cellStyle name="Note 2 4 3 6 2 6" xfId="19889" xr:uid="{8DEFE276-1C45-47F8-ABDB-AD95E8D1E12A}"/>
    <cellStyle name="Note 2 4 3 6 2 6 2" xfId="25648" xr:uid="{195742C8-8935-48D3-B6A8-30085E1A9BF9}"/>
    <cellStyle name="Note 2 4 3 6 2 7" xfId="18915" xr:uid="{2AB225F5-96B4-4265-AC3D-56D897F54AD3}"/>
    <cellStyle name="Note 2 4 3 6 2 7 2" xfId="24671" xr:uid="{17DC8097-24AD-4770-950F-729EDFAB4229}"/>
    <cellStyle name="Note 2 4 3 6 2 8" xfId="13541" xr:uid="{A5CDABCE-24C3-47DC-944E-D879D71CCB97}"/>
    <cellStyle name="Note 2 4 3 6 2 9" xfId="12253" xr:uid="{1076E6C6-6A1C-4E01-BD45-0ECA4682F664}"/>
    <cellStyle name="Note 2 4 3 6 3" xfId="18311" xr:uid="{EEB760FB-199B-4126-98BE-BAC47C738A34}"/>
    <cellStyle name="Note 2 4 3 6 3 2" xfId="24069" xr:uid="{1B875571-262B-4B76-811D-42EC2DD78CCB}"/>
    <cellStyle name="Note 2 4 3 6 4" xfId="18142" xr:uid="{D819C7E5-3CCC-4D32-99E9-17966B8C2609}"/>
    <cellStyle name="Note 2 4 3 6 4 2" xfId="23900" xr:uid="{5F921F61-DE81-4D84-8975-05EE6648A9B6}"/>
    <cellStyle name="Note 2 4 3 6 5" xfId="18973" xr:uid="{13E88C47-5CAF-4593-A0A0-1CCFEE6C2777}"/>
    <cellStyle name="Note 2 4 3 6 5 2" xfId="24730" xr:uid="{7E6AB11D-8EEE-4A72-9575-495551F3419B}"/>
    <cellStyle name="Note 2 4 3 6 6" xfId="17709" xr:uid="{C72E724C-A0C2-4633-8D12-FA444B285AE3}"/>
    <cellStyle name="Note 2 4 3 6 6 2" xfId="23466" xr:uid="{81F23E09-B670-49CC-ABCA-2AB259A4A317}"/>
    <cellStyle name="Note 2 4 3 6 7" xfId="18985" xr:uid="{FFB73F32-CCDA-46E1-A64B-E13788355E43}"/>
    <cellStyle name="Note 2 4 3 6 7 2" xfId="24742" xr:uid="{73020D60-2E30-4F80-AEB4-5BE6EE72EBB2}"/>
    <cellStyle name="Note 2 4 3 6 8" xfId="17099" xr:uid="{B3889B22-F5A7-4B07-BC2B-5E045A678BDC}"/>
    <cellStyle name="Note 2 4 3 6 8 2" xfId="22856" xr:uid="{26A28134-AEC0-416E-A7E9-32FA60F8EBFB}"/>
    <cellStyle name="Note 2 4 3 6 9" xfId="15451" xr:uid="{CE350A51-7477-420D-8C31-8C11767A99DC}"/>
    <cellStyle name="Note 2 4 3 7" xfId="8381" xr:uid="{21BA8E46-2954-49E9-A8C0-F3394F866736}"/>
    <cellStyle name="Note 2 4 3 7 10" xfId="12794" xr:uid="{0224F02F-1FB6-4A2C-A413-D6F7AB04D9AA}"/>
    <cellStyle name="Note 2 4 3 7 11" xfId="15442" xr:uid="{F7FDD847-A151-4868-8F51-98E445F36000}"/>
    <cellStyle name="Note 2 4 3 7 12" xfId="21066" xr:uid="{8B6C7F07-B1D2-4BC1-93A3-2261CD31DC26}"/>
    <cellStyle name="Note 2 4 3 7 2" xfId="18353" xr:uid="{1F88B078-751B-4F5B-96F7-F199D37C69ED}"/>
    <cellStyle name="Note 2 4 3 7 2 2" xfId="24111" xr:uid="{F755277D-3B49-4526-85CF-477C5E87D1A7}"/>
    <cellStyle name="Note 2 4 3 7 3" xfId="18030" xr:uid="{7ED1C0B2-083D-473C-9BE8-B31228766A44}"/>
    <cellStyle name="Note 2 4 3 7 3 2" xfId="23788" xr:uid="{2F6E8052-2213-48B1-BDD8-7E2216D2E353}"/>
    <cellStyle name="Note 2 4 3 7 4" xfId="16767" xr:uid="{5E5F3179-9E79-43C1-938F-8656939C8777}"/>
    <cellStyle name="Note 2 4 3 7 4 2" xfId="22524" xr:uid="{99335C20-A8CC-441E-B9DA-E0171E787C68}"/>
    <cellStyle name="Note 2 4 3 7 5" xfId="17098" xr:uid="{A60F4EA7-7ACE-46CA-BD57-CAA26F79201D}"/>
    <cellStyle name="Note 2 4 3 7 5 2" xfId="22855" xr:uid="{495EDB0C-5FEF-4EAA-8F87-3140DB573FE3}"/>
    <cellStyle name="Note 2 4 3 7 6" xfId="18966" xr:uid="{CA147719-1DBF-4A92-9820-7F454F302979}"/>
    <cellStyle name="Note 2 4 3 7 6 2" xfId="24723" xr:uid="{54B95FF9-95A2-48F2-805F-B0C35F727A5D}"/>
    <cellStyle name="Note 2 4 3 7 7" xfId="17692" xr:uid="{02F1CBD8-8103-42AD-8DC8-419F0E409BCB}"/>
    <cellStyle name="Note 2 4 3 7 7 2" xfId="23449" xr:uid="{7AA3653A-1A51-42F1-B857-0CF167F2691E}"/>
    <cellStyle name="Note 2 4 3 7 8" xfId="12985" xr:uid="{71BE0018-03A0-4121-BFA7-019DC44F21BE}"/>
    <cellStyle name="Note 2 4 3 7 9" xfId="15351" xr:uid="{CAA5F28D-B3CD-40F0-A47F-43DEE1CB4DDD}"/>
    <cellStyle name="Note 2 4 3 8" xfId="5664" xr:uid="{897C333A-F642-4715-BCAF-C425502585BE}"/>
    <cellStyle name="Note 2 4 3 8 10" xfId="15217" xr:uid="{624259ED-D446-4192-9B85-73FFDD6B3ADF}"/>
    <cellStyle name="Note 2 4 3 8 11" xfId="12547" xr:uid="{4A38B49A-75BC-44AD-ADBB-6314910BA3E0}"/>
    <cellStyle name="Note 2 4 3 8 12" xfId="14225" xr:uid="{CA569D75-23D4-4E2C-8ACD-366861D6E16F}"/>
    <cellStyle name="Note 2 4 3 8 2" xfId="17346" xr:uid="{7216C18B-1DDF-4729-A548-BA2049989887}"/>
    <cellStyle name="Note 2 4 3 8 2 2" xfId="23103" xr:uid="{E659DBBF-EDF3-4BE7-8005-F6452703176C}"/>
    <cellStyle name="Note 2 4 3 8 3" xfId="17809" xr:uid="{3C23301E-D701-4941-9950-1A41A4895844}"/>
    <cellStyle name="Note 2 4 3 8 3 2" xfId="23566" xr:uid="{90F76AC3-788A-4E38-BDDD-4E330E921B48}"/>
    <cellStyle name="Note 2 4 3 8 4" xfId="16921" xr:uid="{CA2BB493-95FE-40BD-8B10-AE25ED03D561}"/>
    <cellStyle name="Note 2 4 3 8 4 2" xfId="22678" xr:uid="{F6170F6C-3731-46B3-8C91-1173983F04DC}"/>
    <cellStyle name="Note 2 4 3 8 5" xfId="19523" xr:uid="{543A014A-DDFB-43E6-8AC3-0E3331A56403}"/>
    <cellStyle name="Note 2 4 3 8 5 2" xfId="25279" xr:uid="{938F6917-3C21-4AA2-9138-6EDEF5866EFB}"/>
    <cellStyle name="Note 2 4 3 8 6" xfId="17801" xr:uid="{3C32420D-118A-411C-B51B-DE5C07EFE930}"/>
    <cellStyle name="Note 2 4 3 8 6 2" xfId="23558" xr:uid="{19C1F454-7902-4D3D-811F-416CF86FE078}"/>
    <cellStyle name="Note 2 4 3 8 7" xfId="20588" xr:uid="{98E14C73-5D91-4EE2-A9EA-3B17E085C8D7}"/>
    <cellStyle name="Note 2 4 3 8 7 2" xfId="26347" xr:uid="{D5F85046-1A61-47E4-9FEC-2EB649832222}"/>
    <cellStyle name="Note 2 4 3 8 8" xfId="12947" xr:uid="{38C4BC65-DECA-4D63-AD46-3E69DC89CA53}"/>
    <cellStyle name="Note 2 4 3 8 9" xfId="14007" xr:uid="{D8CB316F-0838-46A1-AAD6-06A43A1458A1}"/>
    <cellStyle name="Note 2 4 3 9" xfId="11067" xr:uid="{482872D5-7D90-45D7-8AF0-AE0167478E6B}"/>
    <cellStyle name="Note 2 4 3 9 10" xfId="20932" xr:uid="{BF5D2320-5D37-4436-928F-8E9016F8455D}"/>
    <cellStyle name="Note 2 4 3 9 11" xfId="21096" xr:uid="{26A79DD2-F61B-4C4F-9A37-257961D145A6}"/>
    <cellStyle name="Note 2 4 3 9 12" xfId="21112" xr:uid="{C8FF6655-F35E-4091-A48D-D536FA9D8418}"/>
    <cellStyle name="Note 2 4 3 9 2" xfId="19412" xr:uid="{E4EB021B-CB9C-4B6C-881D-862D78330958}"/>
    <cellStyle name="Note 2 4 3 9 2 2" xfId="25168" xr:uid="{39932AFE-DCDC-4FC2-89FA-2CD39B4C714F}"/>
    <cellStyle name="Note 2 4 3 9 3" xfId="19747" xr:uid="{D2381844-AAB9-4A02-975D-2A785D998F08}"/>
    <cellStyle name="Note 2 4 3 9 3 2" xfId="25505" xr:uid="{01A291AB-8DC7-44A9-B977-F99FF904F514}"/>
    <cellStyle name="Note 2 4 3 9 4" xfId="20040" xr:uid="{2FDFBF6C-C4CE-4C85-BF3F-A68913C1B6ED}"/>
    <cellStyle name="Note 2 4 3 9 4 2" xfId="25799" xr:uid="{F0A68C69-E2CB-4A3C-A13F-3D035E7E13C4}"/>
    <cellStyle name="Note 2 4 3 9 5" xfId="20272" xr:uid="{98686AD1-3DCD-4D9E-955F-52B3FFC9544C}"/>
    <cellStyle name="Note 2 4 3 9 5 2" xfId="26031" xr:uid="{5F32D8ED-0C12-49DA-B0E7-8CA63B77181D}"/>
    <cellStyle name="Note 2 4 3 9 6" xfId="20452" xr:uid="{FF6D5369-EC5F-405D-B596-AF2A7E2607CB}"/>
    <cellStyle name="Note 2 4 3 9 6 2" xfId="26211" xr:uid="{93D864E6-EB1D-4B11-9BEB-809E0F495854}"/>
    <cellStyle name="Note 2 4 3 9 7" xfId="15564" xr:uid="{A54D6C2C-5A2E-4E9B-828B-7C1AECAD4700}"/>
    <cellStyle name="Note 2 4 3 9 7 2" xfId="21323" xr:uid="{85E7154B-FA75-4C00-9C3D-4C9505666EF3}"/>
    <cellStyle name="Note 2 4 3 9 8" xfId="13859" xr:uid="{C95C5345-9967-45DE-82C2-AC530A8DAB9F}"/>
    <cellStyle name="Note 2 4 3 9 9" xfId="20705" xr:uid="{9FE0A9D0-7879-4BA6-A165-25510FDB6752}"/>
    <cellStyle name="Note 2 4 4" xfId="19327" xr:uid="{774211A0-A64F-437F-A30A-5245FD887ED6}"/>
    <cellStyle name="Note 2 4 4 2" xfId="25083" xr:uid="{B7BD7EA6-F2E8-4270-9217-ECBF89157DD3}"/>
    <cellStyle name="Note 2 4 5" xfId="18024" xr:uid="{F1D80C0E-2D8A-4A55-B2D1-F891A5A43E3D}"/>
    <cellStyle name="Note 2 4 5 2" xfId="23782" xr:uid="{544EF745-5D61-4EA8-93C1-7B8463C6AE2F}"/>
    <cellStyle name="Note 2 4 6" xfId="19718" xr:uid="{3EBE2B6C-FA1C-49B6-AD75-483F97917A94}"/>
    <cellStyle name="Note 2 4 6 2" xfId="25476" xr:uid="{6379ECF5-5FA6-4370-9A2C-CFABD0E64BE6}"/>
    <cellStyle name="Note 2 4 7" xfId="20194" xr:uid="{A29CDE17-5765-4C6B-BED0-57BD422EB613}"/>
    <cellStyle name="Note 2 4 7 2" xfId="25953" xr:uid="{CFFA8DB0-407B-438F-A606-75A19ABE22AA}"/>
    <cellStyle name="Note 2 4 8" xfId="17644" xr:uid="{57BD17D4-4FD8-44AE-8084-CADCC808EE28}"/>
    <cellStyle name="Note 2 4 8 2" xfId="23401" xr:uid="{37C932F2-45D4-42CB-A5FB-B884C11652FF}"/>
    <cellStyle name="Note 2 4 9" xfId="17405" xr:uid="{B5F0EDC5-A8A4-4A3F-BE4F-25FA2E9227C3}"/>
    <cellStyle name="Note 2 4 9 2" xfId="23162" xr:uid="{F0AACC7F-40AE-42AF-99F5-C6C4688CD2C2}"/>
    <cellStyle name="Note 2 5" xfId="10612" xr:uid="{28D81AB2-8115-4CCA-BDF0-61AC3B9FA93E}"/>
    <cellStyle name="Note 2 5 10" xfId="14877" xr:uid="{F21C94DA-4140-492A-9AD1-C8618AF008D0}"/>
    <cellStyle name="Note 2 5 11" xfId="14223" xr:uid="{76F9A986-0E8E-4CCA-86FE-B58826A014A5}"/>
    <cellStyle name="Note 2 5 12" xfId="13277" xr:uid="{EDF64160-0297-486F-9501-1BEDCED2B719}"/>
    <cellStyle name="Note 2 5 13" xfId="20950" xr:uid="{5E5F1350-CCED-4274-A340-B392B068D0E9}"/>
    <cellStyle name="Note 2 5 14" xfId="21036" xr:uid="{8AE03C0D-BBED-42D1-8C55-E33F94F5B7DD}"/>
    <cellStyle name="Note 2 5 2" xfId="9091" xr:uid="{926F6D65-F689-4C67-B6FB-2ED50D1655BD}"/>
    <cellStyle name="Note 2 5 2 10" xfId="15279" xr:uid="{F74252E4-B725-49BD-BEE3-05F2BBD976AC}"/>
    <cellStyle name="Note 2 5 2 11" xfId="14611" xr:uid="{B42D933F-F4C5-4104-919A-22C3E0DB635E}"/>
    <cellStyle name="Note 2 5 2 12" xfId="13988" xr:uid="{262E6047-31DE-42C1-B39B-9E71BDF7A8F9}"/>
    <cellStyle name="Note 2 5 2 13" xfId="20649" xr:uid="{C8DCC922-CA91-4631-8E9B-9D37D5C5A375}"/>
    <cellStyle name="Note 2 5 2 2" xfId="5819" xr:uid="{90AA7814-2072-45D9-8A6B-724834164BF9}"/>
    <cellStyle name="Note 2 5 2 2 10" xfId="4178" xr:uid="{0C25CD7E-650F-471B-BB34-1745D220DD35}"/>
    <cellStyle name="Note 2 5 2 2 10 10" xfId="12104" xr:uid="{937783E9-EF6D-4C7E-B030-CD630B70165D}"/>
    <cellStyle name="Note 2 5 2 2 10 11" xfId="12521" xr:uid="{3709E1E2-1D15-4E36-9116-5A5FFB14B6AF}"/>
    <cellStyle name="Note 2 5 2 2 10 12" xfId="13145" xr:uid="{759F0618-9F70-42D6-8F8C-BD7B2973EE03}"/>
    <cellStyle name="Note 2 5 2 2 10 2" xfId="16630" xr:uid="{AD418E58-BD82-4118-B552-F1C26BB3B3D0}"/>
    <cellStyle name="Note 2 5 2 2 10 2 2" xfId="22388" xr:uid="{2BCD1BB4-59A4-4656-BC77-91658262ABC7}"/>
    <cellStyle name="Note 2 5 2 2 10 3" xfId="16372" xr:uid="{7C094CE8-A8A6-4267-A8BB-1CFFAC5A31F8}"/>
    <cellStyle name="Note 2 5 2 2 10 3 2" xfId="22130" xr:uid="{C845E79F-23F4-4371-BE5A-9416BCD564D2}"/>
    <cellStyle name="Note 2 5 2 2 10 4" xfId="15885" xr:uid="{2C69061C-1399-4ABA-BDD9-A16716071B03}"/>
    <cellStyle name="Note 2 5 2 2 10 4 2" xfId="21642" xr:uid="{ED5615BD-5BE5-4883-A487-B7A47188C0CE}"/>
    <cellStyle name="Note 2 5 2 2 10 5" xfId="19888" xr:uid="{03F4E34B-054D-4D4C-84E8-26A6AB5B4979}"/>
    <cellStyle name="Note 2 5 2 2 10 5 2" xfId="25647" xr:uid="{7C044FDC-86E9-4AB2-A2A6-0800A20DA725}"/>
    <cellStyle name="Note 2 5 2 2 10 6" xfId="18954" xr:uid="{DF4490B4-4F78-4047-8EBD-B5DD1FBD660E}"/>
    <cellStyle name="Note 2 5 2 2 10 6 2" xfId="24710" xr:uid="{A330C402-1D9B-41FC-B345-D9D94A93FC7A}"/>
    <cellStyle name="Note 2 5 2 2 10 7" xfId="17180" xr:uid="{2DA06D7C-D109-4200-805D-80DA15AB717D}"/>
    <cellStyle name="Note 2 5 2 2 10 7 2" xfId="22937" xr:uid="{2D573342-DC0C-492A-9555-504FCDF4E09A}"/>
    <cellStyle name="Note 2 5 2 2 10 8" xfId="12531" xr:uid="{5DFFA826-9253-4088-8FA8-C753FAF8FD47}"/>
    <cellStyle name="Note 2 5 2 2 10 9" xfId="12252" xr:uid="{573FD1A1-1222-4748-A544-D1BD42D2CEBF}"/>
    <cellStyle name="Note 2 5 2 2 11" xfId="6328" xr:uid="{B220D5C3-79F6-40C6-B75C-95EFB7A5B6A6}"/>
    <cellStyle name="Note 2 5 2 2 11 10" xfId="12793" xr:uid="{FEC96052-FB10-4519-9C4C-2525F50D9C34}"/>
    <cellStyle name="Note 2 5 2 2 11 11" xfId="14184" xr:uid="{675468AE-7860-424D-9380-3B0B8223196E}"/>
    <cellStyle name="Note 2 5 2 2 11 12" xfId="15013" xr:uid="{BD02DD2C-940C-4F7B-A73D-A69C3937EDAC}"/>
    <cellStyle name="Note 2 5 2 2 11 2" xfId="17592" xr:uid="{695A54B9-C58C-4E63-A2F8-AC7F487C5C0B}"/>
    <cellStyle name="Note 2 5 2 2 11 2 2" xfId="23349" xr:uid="{C010E542-C0EC-4050-8404-65191C9C9E01}"/>
    <cellStyle name="Note 2 5 2 2 11 3" xfId="17347" xr:uid="{E320971E-6903-49B0-8D52-A94371460CA3}"/>
    <cellStyle name="Note 2 5 2 2 11 3 2" xfId="23104" xr:uid="{C912E5C3-F164-4FED-9C1C-DC4F0039DCDE}"/>
    <cellStyle name="Note 2 5 2 2 11 4" xfId="17109" xr:uid="{DA69997B-49EC-4D2D-A5B0-943C4FA9B13A}"/>
    <cellStyle name="Note 2 5 2 2 11 4 2" xfId="22866" xr:uid="{88451DCA-952C-4002-92A5-A43836ACDF7C}"/>
    <cellStyle name="Note 2 5 2 2 11 5" xfId="18738" xr:uid="{8243186B-F912-45F1-863B-A2EC5C38C563}"/>
    <cellStyle name="Note 2 5 2 2 11 5 2" xfId="24494" xr:uid="{CC528999-3FA3-4080-8A68-D6841D66FF5A}"/>
    <cellStyle name="Note 2 5 2 2 11 6" xfId="20344" xr:uid="{EDC1A007-06EE-4EB4-AB82-0465BED23437}"/>
    <cellStyle name="Note 2 5 2 2 11 6 2" xfId="26103" xr:uid="{A9E1D03E-CDC5-43A7-A815-4ED926E181F2}"/>
    <cellStyle name="Note 2 5 2 2 11 7" xfId="20439" xr:uid="{4037F0A8-1A8F-4498-A00E-715039500978}"/>
    <cellStyle name="Note 2 5 2 2 11 7 2" xfId="26198" xr:uid="{B7787178-2CE6-4FC8-A023-78CBB6509E5D}"/>
    <cellStyle name="Note 2 5 2 2 11 8" xfId="13140" xr:uid="{3A77439E-4472-43C3-B568-34DAB81ACE3F}"/>
    <cellStyle name="Note 2 5 2 2 11 9" xfId="12951" xr:uid="{C481234F-DCB7-43A2-A5F8-79033A8FDD0C}"/>
    <cellStyle name="Note 2 5 2 2 12" xfId="17407" xr:uid="{43B703E7-B31E-4534-ABF4-FBAA3DD8757E}"/>
    <cellStyle name="Note 2 5 2 2 12 2" xfId="23164" xr:uid="{2CC8D6D2-F455-4D51-B930-D6BEC5F55877}"/>
    <cellStyle name="Note 2 5 2 2 13" xfId="19176" xr:uid="{40337659-73F2-4CA5-A25A-44FBD06269B4}"/>
    <cellStyle name="Note 2 5 2 2 13 2" xfId="24933" xr:uid="{E296C5B2-950E-496D-8BAD-41928561B1AB}"/>
    <cellStyle name="Note 2 5 2 2 14" xfId="17008" xr:uid="{AD8EC5DF-7C27-4E11-BDBD-55AED3032214}"/>
    <cellStyle name="Note 2 5 2 2 14 2" xfId="22765" xr:uid="{9AC18C19-054F-4EEE-8CE2-404FDF77475F}"/>
    <cellStyle name="Note 2 5 2 2 15" xfId="17899" xr:uid="{ED424900-1AB8-4A25-88E6-7763C814F405}"/>
    <cellStyle name="Note 2 5 2 2 15 2" xfId="23656" xr:uid="{0800E8DB-B3A5-4C2D-884A-B21303CA8540}"/>
    <cellStyle name="Note 2 5 2 2 16" xfId="17634" xr:uid="{89CFBC08-116D-4A23-9695-EFE588D7C9EE}"/>
    <cellStyle name="Note 2 5 2 2 16 2" xfId="23391" xr:uid="{641AEEC6-C95D-467A-AFCF-95CEB88CDDCA}"/>
    <cellStyle name="Note 2 5 2 2 17" xfId="17345" xr:uid="{6E6B9C2E-17A2-449E-8D69-829FEBB0CEC9}"/>
    <cellStyle name="Note 2 5 2 2 17 2" xfId="23102" xr:uid="{F4FD8528-2AEE-475B-8524-FDCA94701081}"/>
    <cellStyle name="Note 2 5 2 2 18" xfId="12996" xr:uid="{2FEE4C43-999F-4720-AEF3-794706426BA4}"/>
    <cellStyle name="Note 2 5 2 2 19" xfId="13870" xr:uid="{B7BE8481-BB6A-44DE-B215-01DE805DA5AA}"/>
    <cellStyle name="Note 2 5 2 2 2" xfId="4177" xr:uid="{DD70AA83-B5F8-4C7D-8480-99C11AC69280}"/>
    <cellStyle name="Note 2 5 2 2 2 10" xfId="12251" xr:uid="{4340DC1D-815F-45BD-883B-FDE386BC36B5}"/>
    <cellStyle name="Note 2 5 2 2 2 11" xfId="12892" xr:uid="{2B385F3D-3E10-40A0-AC5A-73C2BBE5148C}"/>
    <cellStyle name="Note 2 5 2 2 2 12" xfId="13280" xr:uid="{88122E40-0FF3-43B0-A23A-E17F3D8BBD68}"/>
    <cellStyle name="Note 2 5 2 2 2 13" xfId="14970" xr:uid="{2C0D4554-CACE-4F57-8FBE-2A366F5D4A5E}"/>
    <cellStyle name="Note 2 5 2 2 2 2" xfId="5599" xr:uid="{EAE81572-7696-44CD-831B-D5B882706431}"/>
    <cellStyle name="Note 2 5 2 2 2 2 10" xfId="14643" xr:uid="{C16F8E4E-0EFA-466B-904B-D3604EF751FD}"/>
    <cellStyle name="Note 2 5 2 2 2 2 11" xfId="15073" xr:uid="{33B27031-D6D5-40ED-A0A9-EFE16966D921}"/>
    <cellStyle name="Note 2 5 2 2 2 2 12" xfId="20914" xr:uid="{77F69262-1172-49C0-9228-AC789EE3839A}"/>
    <cellStyle name="Note 2 5 2 2 2 2 2" xfId="17323" xr:uid="{27961C12-B6C2-4DD4-B3CC-A2EFB4D29CD5}"/>
    <cellStyle name="Note 2 5 2 2 2 2 2 2" xfId="23080" xr:uid="{5CC5F2C8-F538-4E9E-8DF2-600EFC941028}"/>
    <cellStyle name="Note 2 5 2 2 2 2 3" xfId="17086" xr:uid="{1C244E65-3676-4523-9326-6BB7E46A0130}"/>
    <cellStyle name="Note 2 5 2 2 2 2 3 2" xfId="22843" xr:uid="{2BA55DCE-9759-4334-96BE-AA471B1717C9}"/>
    <cellStyle name="Note 2 5 2 2 2 2 4" xfId="18188" xr:uid="{4B3D3814-337D-4F21-BE8B-06A7E9B43BB6}"/>
    <cellStyle name="Note 2 5 2 2 2 2 4 2" xfId="23946" xr:uid="{2F344D69-342D-4AFC-BCB1-A4BAADCDF9A8}"/>
    <cellStyle name="Note 2 5 2 2 2 2 5" xfId="19020" xr:uid="{D2479232-1454-4A5A-99DE-924A3B044E00}"/>
    <cellStyle name="Note 2 5 2 2 2 2 5 2" xfId="24777" xr:uid="{05A5A06B-B0F5-4221-8B77-8B87A1006B6E}"/>
    <cellStyle name="Note 2 5 2 2 2 2 6" xfId="17246" xr:uid="{724F6915-42CC-4334-9FBE-29FB630F68C4}"/>
    <cellStyle name="Note 2 5 2 2 2 2 6 2" xfId="23003" xr:uid="{7B5B89C4-F96E-4676-A246-E1037207147D}"/>
    <cellStyle name="Note 2 5 2 2 2 2 7" xfId="17101" xr:uid="{C9D7E0F5-4918-4113-B1D7-AD6B3D064DEF}"/>
    <cellStyle name="Note 2 5 2 2 2 2 7 2" xfId="22858" xr:uid="{92076A98-6179-488E-9D61-42DC8E32C1E0}"/>
    <cellStyle name="Note 2 5 2 2 2 2 8" xfId="12933" xr:uid="{2F525795-6201-411E-B7C2-E20930AC471A}"/>
    <cellStyle name="Note 2 5 2 2 2 2 9" xfId="14624" xr:uid="{10229223-EC5B-4961-96CF-113057C25D54}"/>
    <cellStyle name="Note 2 5 2 2 2 3" xfId="16629" xr:uid="{7FF31D54-AC76-4AD8-A297-23F8CD171DEA}"/>
    <cellStyle name="Note 2 5 2 2 2 3 2" xfId="22387" xr:uid="{B8DB277E-D6C9-4CB4-A156-723DB3D1BA9E}"/>
    <cellStyle name="Note 2 5 2 2 2 4" xfId="16150" xr:uid="{1948A8F5-CAA7-4319-B15A-B153FF432459}"/>
    <cellStyle name="Note 2 5 2 2 2 4 2" xfId="21906" xr:uid="{D8AE51BD-6279-46EB-A3F2-962DA6701348}"/>
    <cellStyle name="Note 2 5 2 2 2 5" xfId="15884" xr:uid="{14CA1910-BFE5-4E96-A13D-F01C69ECEF08}"/>
    <cellStyle name="Note 2 5 2 2 2 5 2" xfId="21641" xr:uid="{12C55221-89F5-4664-A0D5-08C9F0AE3266}"/>
    <cellStyle name="Note 2 5 2 2 2 6" xfId="18858" xr:uid="{B0099875-C461-4196-94B6-2FBCFC76EFF3}"/>
    <cellStyle name="Note 2 5 2 2 2 6 2" xfId="24614" xr:uid="{873DC58C-2931-4654-86C4-BCA5D869B5AD}"/>
    <cellStyle name="Note 2 5 2 2 2 7" xfId="16313" xr:uid="{59C63E50-9352-4FDE-8BDD-110FDFF03084}"/>
    <cellStyle name="Note 2 5 2 2 2 7 2" xfId="22069" xr:uid="{B2784A35-5F0B-4664-A2E5-5E8F90EA4C2D}"/>
    <cellStyle name="Note 2 5 2 2 2 8" xfId="17543" xr:uid="{1DF1D40E-9CE7-49FC-A37F-7167E4676893}"/>
    <cellStyle name="Note 2 5 2 2 2 8 2" xfId="23300" xr:uid="{2E72851A-F3A9-40C5-B4D5-19F615EF6ABC}"/>
    <cellStyle name="Note 2 5 2 2 2 9" xfId="12530" xr:uid="{AB05907A-13B2-44DC-A0B4-9F98F577B013}"/>
    <cellStyle name="Note 2 5 2 2 20" xfId="14842" xr:uid="{46996EDF-1DDB-4ED9-AFBC-EDF7952481EF}"/>
    <cellStyle name="Note 2 5 2 2 21" xfId="15305" xr:uid="{45816237-86B5-47F2-93B2-7D12C55E51BB}"/>
    <cellStyle name="Note 2 5 2 2 22" xfId="20983" xr:uid="{9EB4297C-DF7C-4BAC-81B2-7C5CA1DA2D0D}"/>
    <cellStyle name="Note 2 5 2 2 3" xfId="4175" xr:uid="{D8351A5E-93B6-4206-AC60-42329A80C0A3}"/>
    <cellStyle name="Note 2 5 2 2 3 10" xfId="12250" xr:uid="{43AC0B10-ECAA-4A88-975A-69B94BDEA6EF}"/>
    <cellStyle name="Note 2 5 2 2 3 11" xfId="12103" xr:uid="{37C89F91-1169-4C82-BAE1-D64EF787FED3}"/>
    <cellStyle name="Note 2 5 2 2 3 12" xfId="13449" xr:uid="{6774D9A3-6869-4681-B6FD-C32F8BC23CF7}"/>
    <cellStyle name="Note 2 5 2 2 3 13" xfId="13937" xr:uid="{1B0A9D1C-BE21-4B17-B8FC-21C42792B6D5}"/>
    <cellStyle name="Note 2 5 2 2 3 2" xfId="4174" xr:uid="{198CB7D2-2236-4FB8-8B2C-324B3C5B4B49}"/>
    <cellStyle name="Note 2 5 2 2 3 2 10" xfId="12102" xr:uid="{521F8F1B-F842-4EBA-AEB6-D5A849BAA8A5}"/>
    <cellStyle name="Note 2 5 2 2 3 2 11" xfId="14419" xr:uid="{EFEDD634-4D1B-44A7-B630-98E956FBC64A}"/>
    <cellStyle name="Note 2 5 2 2 3 2 12" xfId="13365" xr:uid="{03CD5DA3-A980-4E27-86A9-836CD85EF8B9}"/>
    <cellStyle name="Note 2 5 2 2 3 2 2" xfId="16627" xr:uid="{8F3A1EEE-19A7-4954-8ECB-82B46D3934F5}"/>
    <cellStyle name="Note 2 5 2 2 3 2 2 2" xfId="22385" xr:uid="{6B30AF32-21FA-4EDF-9801-84B2148314D8}"/>
    <cellStyle name="Note 2 5 2 2 3 2 3" xfId="19476" xr:uid="{8518053E-73EA-4293-8F95-CF8000E8914D}"/>
    <cellStyle name="Note 2 5 2 2 3 2 3 2" xfId="25232" xr:uid="{D1CC6340-3A91-46C3-AEFE-B2D66CAB6729}"/>
    <cellStyle name="Note 2 5 2 2 3 2 4" xfId="15883" xr:uid="{AD0795E3-8C44-41B8-A2D4-C7E681F037C2}"/>
    <cellStyle name="Note 2 5 2 2 3 2 4 2" xfId="21640" xr:uid="{A2197C55-5006-4843-8FAC-B74D5DA6050C}"/>
    <cellStyle name="Note 2 5 2 2 3 2 5" xfId="17696" xr:uid="{CBD46C17-135E-4CE1-A137-752742036650}"/>
    <cellStyle name="Note 2 5 2 2 3 2 5 2" xfId="23453" xr:uid="{181C9E8A-8E5C-4387-9C49-6599D4E5F416}"/>
    <cellStyle name="Note 2 5 2 2 3 2 6" xfId="18344" xr:uid="{9BAC87E2-6A2D-4F17-8F3D-D65F11C005C3}"/>
    <cellStyle name="Note 2 5 2 2 3 2 6 2" xfId="24102" xr:uid="{D6507876-A047-4BF9-80EC-2F6F9A0D0B80}"/>
    <cellStyle name="Note 2 5 2 2 3 2 7" xfId="18374" xr:uid="{5AAF5538-17C7-49EF-B432-5FC8863AB1CF}"/>
    <cellStyle name="Note 2 5 2 2 3 2 7 2" xfId="24132" xr:uid="{F7DB0A90-D0A5-4E6F-815D-85D0EA552C53}"/>
    <cellStyle name="Note 2 5 2 2 3 2 8" xfId="12529" xr:uid="{E834E647-57A3-4C6D-B240-831E39D4FAF1}"/>
    <cellStyle name="Note 2 5 2 2 3 2 9" xfId="14627" xr:uid="{69119D9A-F305-46AC-8CF8-ECB99233A020}"/>
    <cellStyle name="Note 2 5 2 2 3 3" xfId="16628" xr:uid="{0AC3732A-E46F-4972-8AAE-A170A0E0A141}"/>
    <cellStyle name="Note 2 5 2 2 3 3 2" xfId="22386" xr:uid="{23ACA0FC-8FE4-4150-93B0-6DEEE25D8F1E}"/>
    <cellStyle name="Note 2 5 2 2 3 4" xfId="16149" xr:uid="{F1B4B05C-D8A3-440B-9059-BBDD4C2EDFFD}"/>
    <cellStyle name="Note 2 5 2 2 3 4 2" xfId="21905" xr:uid="{9226B1F1-68C4-456C-AA29-177B1C826054}"/>
    <cellStyle name="Note 2 5 2 2 3 5" xfId="17587" xr:uid="{AD8E0759-3925-4ED0-B2F1-AABAFA8B6F42}"/>
    <cellStyle name="Note 2 5 2 2 3 5 2" xfId="23344" xr:uid="{881A4ADB-E556-494A-BF5E-159A126DA0C4}"/>
    <cellStyle name="Note 2 5 2 2 3 6" xfId="16405" xr:uid="{4326406C-7D2E-411F-8289-36D99BA433A1}"/>
    <cellStyle name="Note 2 5 2 2 3 6 2" xfId="22163" xr:uid="{4FDBC5D2-F3A2-4155-8FE4-4DC843A12094}"/>
    <cellStyle name="Note 2 5 2 2 3 7" xfId="15995" xr:uid="{8C71EABD-CE72-43AD-91FD-A250E470946D}"/>
    <cellStyle name="Note 2 5 2 2 3 7 2" xfId="21751" xr:uid="{E29D3D4F-9EC7-4219-9277-151BB8977B1D}"/>
    <cellStyle name="Note 2 5 2 2 3 8" xfId="18697" xr:uid="{0D6BC926-4BE2-4CBF-AE7B-C3BD15C7D164}"/>
    <cellStyle name="Note 2 5 2 2 3 8 2" xfId="24453" xr:uid="{374AEAFA-2AC9-420D-AAB0-74107606A0EA}"/>
    <cellStyle name="Note 2 5 2 2 3 9" xfId="13127" xr:uid="{D3003E40-6CF9-4717-8101-C5551FD1D28C}"/>
    <cellStyle name="Note 2 5 2 2 4" xfId="4173" xr:uid="{FC5BFA56-6ABA-4B0C-8437-ADA1D432C53D}"/>
    <cellStyle name="Note 2 5 2 2 4 10" xfId="14675" xr:uid="{2C092231-4788-4D3B-A573-A4B42FFC4C56}"/>
    <cellStyle name="Note 2 5 2 2 4 11" xfId="11922" xr:uid="{6EC4F01B-341E-4562-B33D-B9BCDC74D1F1}"/>
    <cellStyle name="Note 2 5 2 2 4 12" xfId="13979" xr:uid="{6E03F652-0E5C-4E3B-976E-70AE62B3E813}"/>
    <cellStyle name="Note 2 5 2 2 4 13" xfId="12030" xr:uid="{40F334F6-55BA-4CF6-8772-DE76BE54AA87}"/>
    <cellStyle name="Note 2 5 2 2 4 2" xfId="9284" xr:uid="{D99354C9-3D7E-4CF2-9576-5603D5A7D72A}"/>
    <cellStyle name="Note 2 5 2 2 4 2 10" xfId="14465" xr:uid="{F0155730-FB0F-4D7B-B65E-1DC2626ECB59}"/>
    <cellStyle name="Note 2 5 2 2 4 2 11" xfId="12822" xr:uid="{E4CCA2E0-B879-4D4B-8E8E-807F47EFEE8A}"/>
    <cellStyle name="Note 2 5 2 2 4 2 12" xfId="14295" xr:uid="{38054F80-D028-455B-95E3-5FB8093AF550}"/>
    <cellStyle name="Note 2 5 2 2 4 2 2" xfId="18726" xr:uid="{5537F7FB-6CA9-4FA2-9CC0-CBFC23145584}"/>
    <cellStyle name="Note 2 5 2 2 4 2 2 2" xfId="24482" xr:uid="{545B218D-1547-41CF-B3C8-66D7CC8581DD}"/>
    <cellStyle name="Note 2 5 2 2 4 2 3" xfId="18698" xr:uid="{E7C18AEC-F675-4A99-BBC3-28462D77BC3E}"/>
    <cellStyle name="Note 2 5 2 2 4 2 3 2" xfId="24454" xr:uid="{62F48C10-53F5-48A4-87F7-B6681CFC7966}"/>
    <cellStyle name="Note 2 5 2 2 4 2 4" xfId="18671" xr:uid="{9AF0A1A6-5F29-4256-992D-A715047B42CF}"/>
    <cellStyle name="Note 2 5 2 2 4 2 4 2" xfId="24427" xr:uid="{F6A5D7F1-EAB8-4F87-8117-133451AAA917}"/>
    <cellStyle name="Note 2 5 2 2 4 2 5" xfId="18922" xr:uid="{8FF3E2C5-E8D0-4CA9-93DB-F0B08B6B621D}"/>
    <cellStyle name="Note 2 5 2 2 4 2 5 2" xfId="24678" xr:uid="{31482AE7-B4EB-4A99-87DD-DB8C8C3EC0A8}"/>
    <cellStyle name="Note 2 5 2 2 4 2 6" xfId="18334" xr:uid="{EBB07BC1-5EE4-4D8C-AB25-90C23CF99823}"/>
    <cellStyle name="Note 2 5 2 2 4 2 6 2" xfId="24092" xr:uid="{5A7BD290-B7DB-4710-B283-E53BDB48B5FB}"/>
    <cellStyle name="Note 2 5 2 2 4 2 7" xfId="19076" xr:uid="{74C5EBF7-6EE4-45F5-BF44-A98BCBAFCF9E}"/>
    <cellStyle name="Note 2 5 2 2 4 2 7 2" xfId="24833" xr:uid="{788BAC0A-5A5E-4939-A710-3BD8D88D0E3D}"/>
    <cellStyle name="Note 2 5 2 2 4 2 8" xfId="14415" xr:uid="{5BF4E5FE-1A94-4F9C-9273-2061003677EF}"/>
    <cellStyle name="Note 2 5 2 2 4 2 9" xfId="13433" xr:uid="{4E29531E-A4C6-4364-B539-909FF29F02B4}"/>
    <cellStyle name="Note 2 5 2 2 4 3" xfId="16626" xr:uid="{6A8CA0CD-6B32-4E3E-88D9-830BB4211153}"/>
    <cellStyle name="Note 2 5 2 2 4 3 2" xfId="22384" xr:uid="{20BCFDE4-62A2-4B6A-B72A-518A414F455E}"/>
    <cellStyle name="Note 2 5 2 2 4 4" xfId="16148" xr:uid="{06866B16-3E20-4B67-A46D-0B8E5500D75C}"/>
    <cellStyle name="Note 2 5 2 2 4 4 2" xfId="21904" xr:uid="{034656EA-FD0C-4DFF-8E6B-E28BC8905082}"/>
    <cellStyle name="Note 2 5 2 2 4 5" xfId="17082" xr:uid="{90C2BBD2-D145-46B0-8751-4D6FE07D6979}"/>
    <cellStyle name="Note 2 5 2 2 4 5 2" xfId="22839" xr:uid="{82F379A9-80E2-448C-ACFD-6C6A3A8E8681}"/>
    <cellStyle name="Note 2 5 2 2 4 6" xfId="17470" xr:uid="{1B85930C-AD97-4FD1-9D61-62F2A356976E}"/>
    <cellStyle name="Note 2 5 2 2 4 6 2" xfId="23227" xr:uid="{0CDC67B1-871E-424D-8C27-19E06136C5B3}"/>
    <cellStyle name="Note 2 5 2 2 4 7" xfId="18067" xr:uid="{FA15DF26-41B4-49E1-9817-7239E9CBD437}"/>
    <cellStyle name="Note 2 5 2 2 4 7 2" xfId="23825" xr:uid="{E4C63900-A1D1-4AEB-A36F-284C5A734D0C}"/>
    <cellStyle name="Note 2 5 2 2 4 8" xfId="19915" xr:uid="{55C3F4AE-622F-41BA-A8C7-091F310A90A9}"/>
    <cellStyle name="Note 2 5 2 2 4 8 2" xfId="25674" xr:uid="{89C27333-9E9F-48AD-BD83-3A604F4CBDA2}"/>
    <cellStyle name="Note 2 5 2 2 4 9" xfId="12528" xr:uid="{551D23C4-0B86-4F0D-AB5B-657EC57C96E4}"/>
    <cellStyle name="Note 2 5 2 2 5" xfId="8472" xr:uid="{0DCFA1D3-F733-42F6-A1AB-0249FD5D84AC}"/>
    <cellStyle name="Note 2 5 2 2 5 10" xfId="13785" xr:uid="{900084D4-ADB5-4A23-AEBA-E9D13C83E725}"/>
    <cellStyle name="Note 2 5 2 2 5 11" xfId="14739" xr:uid="{B2273363-9E34-44F8-8FF0-7FA0A105A756}"/>
    <cellStyle name="Note 2 5 2 2 5 12" xfId="14700" xr:uid="{D7EBE685-2787-4A8B-953E-75021D385E86}"/>
    <cellStyle name="Note 2 5 2 2 5 13" xfId="21216" xr:uid="{E38E4D22-BA03-4110-AC0B-C3F4E86C2BAC}"/>
    <cellStyle name="Note 2 5 2 2 5 2" xfId="8465" xr:uid="{F77A8D9B-7261-4F90-B26E-63E496B795EE}"/>
    <cellStyle name="Note 2 5 2 2 5 2 10" xfId="13559" xr:uid="{2B4471B1-164D-4141-9D6D-6C06DFD3F442}"/>
    <cellStyle name="Note 2 5 2 2 5 2 11" xfId="15270" xr:uid="{C89F26D6-5EBB-4327-91FA-B37B1A2A5F71}"/>
    <cellStyle name="Note 2 5 2 2 5 2 12" xfId="20704" xr:uid="{75BBB598-C7BB-4B9F-8330-08FAA3FBBFAF}"/>
    <cellStyle name="Note 2 5 2 2 5 2 2" xfId="18389" xr:uid="{67229D00-A0BC-4FC4-83F8-F48D28CB209A}"/>
    <cellStyle name="Note 2 5 2 2 5 2 2 2" xfId="24147" xr:uid="{D62733F5-400A-499A-9CF6-900AC2965F2F}"/>
    <cellStyle name="Note 2 5 2 2 5 2 3" xfId="18242" xr:uid="{3D8D11D8-5DCE-4EB4-8CAD-D932A9871218}"/>
    <cellStyle name="Note 2 5 2 2 5 2 3 2" xfId="24000" xr:uid="{DF79C420-7964-47F4-BFEA-B594BF1418DA}"/>
    <cellStyle name="Note 2 5 2 2 5 2 4" xfId="16382" xr:uid="{AFE6C4D3-B821-46CE-91AA-477F7436592F}"/>
    <cellStyle name="Note 2 5 2 2 5 2 4 2" xfId="22140" xr:uid="{53A5F975-E6FB-4C2E-A53B-4678798B88B4}"/>
    <cellStyle name="Note 2 5 2 2 5 2 5" xfId="18310" xr:uid="{1C6ACF78-2E98-46B4-88FD-619D6F0FA4BB}"/>
    <cellStyle name="Note 2 5 2 2 5 2 5 2" xfId="24068" xr:uid="{42FAB497-4EE0-4685-8392-49F8599A9799}"/>
    <cellStyle name="Note 2 5 2 2 5 2 6" xfId="18598" xr:uid="{FEFA04C0-0F53-4D7E-96DE-6C7E12506B21}"/>
    <cellStyle name="Note 2 5 2 2 5 2 6 2" xfId="24354" xr:uid="{7F5EF392-E758-4101-8AF7-057FC3A61719}"/>
    <cellStyle name="Note 2 5 2 2 5 2 7" xfId="17412" xr:uid="{F27B22B2-888A-46AA-9174-60AA4D9E6896}"/>
    <cellStyle name="Note 2 5 2 2 5 2 7 2" xfId="23169" xr:uid="{FB5E3AAD-A513-4891-A8AA-BE2731A156E0}"/>
    <cellStyle name="Note 2 5 2 2 5 2 8" xfId="13898" xr:uid="{02535589-1808-4F87-9F38-B873D4FB5E67}"/>
    <cellStyle name="Note 2 5 2 2 5 2 9" xfId="15248" xr:uid="{743E6E12-890C-4522-87A3-E56C29DC3579}"/>
    <cellStyle name="Note 2 5 2 2 5 3" xfId="18392" xr:uid="{93EE674B-632B-4A45-897B-8DF5ACD3BD2A}"/>
    <cellStyle name="Note 2 5 2 2 5 3 2" xfId="24150" xr:uid="{54C35875-F6DC-48F7-8B08-B64EEF9C9851}"/>
    <cellStyle name="Note 2 5 2 2 5 4" xfId="18244" xr:uid="{C843BCB2-1DFA-4CA0-A87E-A278554F8EE7}"/>
    <cellStyle name="Note 2 5 2 2 5 4 2" xfId="24002" xr:uid="{7B56D5B0-48EB-424C-AE16-BDBCA6E9A0CA}"/>
    <cellStyle name="Note 2 5 2 2 5 5" xfId="18317" xr:uid="{7DC5A62F-64A6-4301-AD42-CB069C260F6C}"/>
    <cellStyle name="Note 2 5 2 2 5 5 2" xfId="24075" xr:uid="{F49B5C83-689A-4C74-B100-F41E09A34643}"/>
    <cellStyle name="Note 2 5 2 2 5 6" xfId="17063" xr:uid="{A3036025-DBCE-4FA1-9DFE-06340155DE1C}"/>
    <cellStyle name="Note 2 5 2 2 5 6 2" xfId="22820" xr:uid="{FEF33FD1-6AA9-44C3-B5A7-00256CB58694}"/>
    <cellStyle name="Note 2 5 2 2 5 7" xfId="19368" xr:uid="{89BF8493-47CC-4A17-8F98-35D2427BA4FF}"/>
    <cellStyle name="Note 2 5 2 2 5 7 2" xfId="25124" xr:uid="{2CE7DDE8-0C38-4711-A56F-29FAD8254D76}"/>
    <cellStyle name="Note 2 5 2 2 5 8" xfId="17624" xr:uid="{E2F7565E-8632-49CD-B713-35481C706EA4}"/>
    <cellStyle name="Note 2 5 2 2 5 8 2" xfId="23381" xr:uid="{099F5467-17EC-4A8F-93E7-81C97DEBCCE1}"/>
    <cellStyle name="Note 2 5 2 2 5 9" xfId="13900" xr:uid="{3F1222A4-1E92-4A00-A9A8-6F8BB4770039}"/>
    <cellStyle name="Note 2 5 2 2 6" xfId="4172" xr:uid="{8EA58FA1-5C07-4EF2-94BF-EF6048A79439}"/>
    <cellStyle name="Note 2 5 2 2 6 10" xfId="14622" xr:uid="{9A79B93B-B5AC-4027-BA1F-4EA983556BFD}"/>
    <cellStyle name="Note 2 5 2 2 6 11" xfId="13571" xr:uid="{0B5DD741-B63E-4C43-8D60-C6F7EEBFB4EA}"/>
    <cellStyle name="Note 2 5 2 2 6 12" xfId="14345" xr:uid="{41F96C3D-C477-463F-A4EF-6A89B9898448}"/>
    <cellStyle name="Note 2 5 2 2 6 13" xfId="20847" xr:uid="{9481CF64-EFE2-477C-875C-324F191A745A}"/>
    <cellStyle name="Note 2 5 2 2 6 2" xfId="6659" xr:uid="{E734C1C6-A342-4C0F-8F58-6958CA60F63F}"/>
    <cellStyle name="Note 2 5 2 2 6 2 10" xfId="14499" xr:uid="{F193A292-D294-418E-955D-FAA7889A1716}"/>
    <cellStyle name="Note 2 5 2 2 6 2 11" xfId="14526" xr:uid="{857111D1-3677-451B-979D-AC418B6E0548}"/>
    <cellStyle name="Note 2 5 2 2 6 2 12" xfId="14252" xr:uid="{C9F8F393-3A02-486F-B7D5-E5CEBD2C699C}"/>
    <cellStyle name="Note 2 5 2 2 6 2 2" xfId="17723" xr:uid="{DEB25390-5F0A-4C8F-AD48-FDCA1D3F6C86}"/>
    <cellStyle name="Note 2 5 2 2 6 2 2 2" xfId="23480" xr:uid="{04077F71-858B-47EC-A1D9-25B8299C1AC4}"/>
    <cellStyle name="Note 2 5 2 2 6 2 3" xfId="18478" xr:uid="{CEBEB0FD-8B52-4BE0-BA13-04CC9F64C4DB}"/>
    <cellStyle name="Note 2 5 2 2 6 2 3 2" xfId="24234" xr:uid="{F6B8670D-540C-4148-89FB-9879A804181D}"/>
    <cellStyle name="Note 2 5 2 2 6 2 4" xfId="17986" xr:uid="{197F7056-5D83-4E8A-B788-1A93143BA5BA}"/>
    <cellStyle name="Note 2 5 2 2 6 2 4 2" xfId="23744" xr:uid="{B269C57C-47A5-4A88-953D-65BA3276C0DD}"/>
    <cellStyle name="Note 2 5 2 2 6 2 5" xfId="17022" xr:uid="{E4F45A8A-2190-4AD8-A84B-60BBE8164130}"/>
    <cellStyle name="Note 2 5 2 2 6 2 5 2" xfId="22779" xr:uid="{20D05955-60C3-42D9-9748-4EB2BF6B0E9A}"/>
    <cellStyle name="Note 2 5 2 2 6 2 6" xfId="20284" xr:uid="{FF0EBF4A-2240-426C-AEDB-AD54B105E4C9}"/>
    <cellStyle name="Note 2 5 2 2 6 2 6 2" xfId="26043" xr:uid="{149283FF-F10F-4DBD-9668-D9C80891C92F}"/>
    <cellStyle name="Note 2 5 2 2 6 2 7" xfId="19097" xr:uid="{5BF01F24-F0E7-4336-9174-4C2E28A42B40}"/>
    <cellStyle name="Note 2 5 2 2 6 2 7 2" xfId="24854" xr:uid="{5E2AE465-87E0-451B-A98D-F3808431E0DA}"/>
    <cellStyle name="Note 2 5 2 2 6 2 8" xfId="14314" xr:uid="{FCC80E2B-8012-4611-AD45-FF94E0300726}"/>
    <cellStyle name="Note 2 5 2 2 6 2 9" xfId="13946" xr:uid="{D481CB32-83BE-4E6E-8603-3B67794BC871}"/>
    <cellStyle name="Note 2 5 2 2 6 3" xfId="16625" xr:uid="{BB5E04CF-E6EE-4EBD-BDBB-D8BA77E0D607}"/>
    <cellStyle name="Note 2 5 2 2 6 3 2" xfId="22383" xr:uid="{48577D8C-8DD7-4ED5-9506-4CAA63650FF5}"/>
    <cellStyle name="Note 2 5 2 2 6 4" xfId="16147" xr:uid="{20E17570-728E-4868-84E8-C3D834EF6880}"/>
    <cellStyle name="Note 2 5 2 2 6 4 2" xfId="21903" xr:uid="{90E4929D-78B3-4128-9FF7-BF1C6EAF69ED}"/>
    <cellStyle name="Note 2 5 2 2 6 5" xfId="18041" xr:uid="{05568283-F702-41F3-BC43-725619E74F96}"/>
    <cellStyle name="Note 2 5 2 2 6 5 2" xfId="23799" xr:uid="{30CE300B-4DDD-443D-82D4-BA54834CE5AA}"/>
    <cellStyle name="Note 2 5 2 2 6 6" xfId="17784" xr:uid="{224D297E-7E59-4317-9966-B0415CADD738}"/>
    <cellStyle name="Note 2 5 2 2 6 6 2" xfId="23541" xr:uid="{350D0D2F-34E7-4281-9226-62E4A152B5AD}"/>
    <cellStyle name="Note 2 5 2 2 6 7" xfId="18752" xr:uid="{8B1C61CE-4D3D-4DD5-BD93-C044F1653301}"/>
    <cellStyle name="Note 2 5 2 2 6 7 2" xfId="24508" xr:uid="{D2103F43-5B2E-40E2-892C-25DD2EA1A5F4}"/>
    <cellStyle name="Note 2 5 2 2 6 8" xfId="16311" xr:uid="{D78EF955-447A-49B4-9B8E-63B085095708}"/>
    <cellStyle name="Note 2 5 2 2 6 8 2" xfId="22067" xr:uid="{987213D6-4E93-473B-9984-400B408D11FB}"/>
    <cellStyle name="Note 2 5 2 2 6 9" xfId="12527" xr:uid="{CCE6F276-06A0-4453-9D52-21B318EF3103}"/>
    <cellStyle name="Note 2 5 2 2 7" xfId="4171" xr:uid="{51BE0ECF-109C-40B1-9911-4B6D2ABCEBDB}"/>
    <cellStyle name="Note 2 5 2 2 7 10" xfId="14633" xr:uid="{70D51C3B-0010-4AA2-8876-440773342758}"/>
    <cellStyle name="Note 2 5 2 2 7 11" xfId="13161" xr:uid="{10D39CB2-F0FE-462E-90A7-9CB15943C0F9}"/>
    <cellStyle name="Note 2 5 2 2 7 12" xfId="21272" xr:uid="{4D8BB8C9-56A1-47AF-8F5F-E1C436E16327}"/>
    <cellStyle name="Note 2 5 2 2 7 2" xfId="16624" xr:uid="{9B7AB6BD-541B-4FD9-9DE2-779FC41B2594}"/>
    <cellStyle name="Note 2 5 2 2 7 2 2" xfId="22382" xr:uid="{E0814557-4910-46A9-B067-9DC0D91942D5}"/>
    <cellStyle name="Note 2 5 2 2 7 3" xfId="16146" xr:uid="{EFA55E19-3FE5-477A-A72D-F98F292DFA27}"/>
    <cellStyle name="Note 2 5 2 2 7 3 2" xfId="21902" xr:uid="{F1D47D1A-2668-48D6-B767-C19F91410958}"/>
    <cellStyle name="Note 2 5 2 2 7 4" xfId="15882" xr:uid="{F08D9C36-4102-4829-B0D5-05183C1FF511}"/>
    <cellStyle name="Note 2 5 2 2 7 4 2" xfId="21639" xr:uid="{685A57DB-4141-4D8E-8B10-321FF5D9A915}"/>
    <cellStyle name="Note 2 5 2 2 7 5" xfId="18910" xr:uid="{FDD82063-E7F2-4743-9725-AFA88274C0F9}"/>
    <cellStyle name="Note 2 5 2 2 7 5 2" xfId="24666" xr:uid="{DBAFA5AE-CDBB-4E49-BD1F-9108C1EE9A75}"/>
    <cellStyle name="Note 2 5 2 2 7 6" xfId="20135" xr:uid="{4082A932-6451-4E83-B817-622493275B7B}"/>
    <cellStyle name="Note 2 5 2 2 7 6 2" xfId="25894" xr:uid="{96BB011D-05D1-46C2-8AC7-F73D0DABB214}"/>
    <cellStyle name="Note 2 5 2 2 7 7" xfId="16225" xr:uid="{7D9BFD54-3DA2-4676-983A-59ADD108DDD7}"/>
    <cellStyle name="Note 2 5 2 2 7 7 2" xfId="21981" xr:uid="{2A23D08A-34F1-49EF-B800-897CC37462CC}"/>
    <cellStyle name="Note 2 5 2 2 7 8" xfId="14910" xr:uid="{A1F42F5B-282E-4AF3-BF54-EE55405E2ACE}"/>
    <cellStyle name="Note 2 5 2 2 7 9" xfId="12249" xr:uid="{254B3FB4-530C-4D56-803E-90002668A727}"/>
    <cellStyle name="Note 2 5 2 2 8" xfId="11689" xr:uid="{150152D0-2BC8-48C8-9309-8C8F3615EDA8}"/>
    <cellStyle name="Note 2 5 2 2 8 10" xfId="21068" xr:uid="{73A15E7D-84C8-4434-A386-40802967A871}"/>
    <cellStyle name="Note 2 5 2 2 8 11" xfId="21197" xr:uid="{A02BFCE6-AF91-4427-8610-EBEF08B62517}"/>
    <cellStyle name="Note 2 5 2 2 8 12" xfId="21286" xr:uid="{26BD7813-ADC2-4A67-B606-5F42937139B3}"/>
    <cellStyle name="Note 2 5 2 2 8 2" xfId="19663" xr:uid="{A0AFE170-06AD-4DFA-8005-180A22149BBE}"/>
    <cellStyle name="Note 2 5 2 2 8 2 2" xfId="25420" xr:uid="{0B56F6AA-484D-4DF3-A276-F4665BFCC48D}"/>
    <cellStyle name="Note 2 5 2 2 8 3" xfId="19959" xr:uid="{1CDC7184-77B2-4953-A2ED-B24DDB08A212}"/>
    <cellStyle name="Note 2 5 2 2 8 3 2" xfId="25718" xr:uid="{2CFF90A1-5C33-4703-B599-48234E3FFEA9}"/>
    <cellStyle name="Note 2 5 2 2 8 4" xfId="20218" xr:uid="{7BA22367-DA4B-4FAC-AD1A-AC20E238C140}"/>
    <cellStyle name="Note 2 5 2 2 8 4 2" xfId="25977" xr:uid="{EC3B3C4B-7854-46D3-9337-ADEA97DC9B41}"/>
    <cellStyle name="Note 2 5 2 2 8 5" xfId="20408" xr:uid="{E11BA13B-DBEE-416A-9367-2A75E7210335}"/>
    <cellStyle name="Note 2 5 2 2 8 5 2" xfId="26167" xr:uid="{24DA6C1E-9B35-412E-A0C0-71DBF02FD626}"/>
    <cellStyle name="Note 2 5 2 2 8 6" xfId="20547" xr:uid="{DE3D2A3F-7A76-40EC-B389-EE9805881892}"/>
    <cellStyle name="Note 2 5 2 2 8 6 2" xfId="26306" xr:uid="{0FEC4608-D54D-47A4-9385-BE8F8E1C87BE}"/>
    <cellStyle name="Note 2 5 2 2 8 7" xfId="17740" xr:uid="{E3B8AA83-631B-4715-BB36-61DF5740B621}"/>
    <cellStyle name="Note 2 5 2 2 8 7 2" xfId="23497" xr:uid="{93437295-9956-4D81-B6E8-FF37A2AF0ECB}"/>
    <cellStyle name="Note 2 5 2 2 8 8" xfId="13214" xr:uid="{342DEAF5-2456-4512-BA75-2573FF915517}"/>
    <cellStyle name="Note 2 5 2 2 8 9" xfId="20877" xr:uid="{38B80AD1-2F52-4592-866C-8B3D88F03E47}"/>
    <cellStyle name="Note 2 5 2 2 9" xfId="8001" xr:uid="{9BFDF0ED-5C3B-4D1F-B56F-6FBDF194B77B}"/>
    <cellStyle name="Note 2 5 2 2 9 10" xfId="13179" xr:uid="{4A9D38CB-0748-490C-BFEA-A431758FC802}"/>
    <cellStyle name="Note 2 5 2 2 9 11" xfId="21020" xr:uid="{6AF105B2-B4A8-4C37-9161-086E83F7C660}"/>
    <cellStyle name="Note 2 5 2 2 9 12" xfId="13945" xr:uid="{9D3DB81F-1CC3-4F0C-800B-5DEF8412CEA7}"/>
    <cellStyle name="Note 2 5 2 2 9 2" xfId="18227" xr:uid="{F5F09D24-560D-4C54-AD4A-CDBE9A2CF816}"/>
    <cellStyle name="Note 2 5 2 2 9 2 2" xfId="23985" xr:uid="{1D5689C6-7016-4DF8-8AB4-77FF89451337}"/>
    <cellStyle name="Note 2 5 2 2 9 3" xfId="18834" xr:uid="{2091E4C5-9FEC-42EA-9901-235EB9D2805C}"/>
    <cellStyle name="Note 2 5 2 2 9 3 2" xfId="24590" xr:uid="{0F986181-EF4A-40F2-B03B-F1185E4DC7FA}"/>
    <cellStyle name="Note 2 5 2 2 9 4" xfId="19540" xr:uid="{2D74D33B-C02C-4D04-B395-C430333FC1D3}"/>
    <cellStyle name="Note 2 5 2 2 9 4 2" xfId="25297" xr:uid="{E422407E-0C46-41AB-A69C-ED227CD8A4CD}"/>
    <cellStyle name="Note 2 5 2 2 9 5" xfId="18214" xr:uid="{51728D80-D4E6-4011-A3E9-CF03DF6E9B8D}"/>
    <cellStyle name="Note 2 5 2 2 9 5 2" xfId="23972" xr:uid="{69A0D172-0C9E-4E90-88C1-976A4AEF7707}"/>
    <cellStyle name="Note 2 5 2 2 9 6" xfId="18476" xr:uid="{382FB9D8-7F55-4859-82CD-B0FFEC03E045}"/>
    <cellStyle name="Note 2 5 2 2 9 6 2" xfId="24232" xr:uid="{3803A7E9-D8AC-42CE-B5D2-0756C511ED69}"/>
    <cellStyle name="Note 2 5 2 2 9 7" xfId="18489" xr:uid="{4F5BBABB-5D3D-4B05-8163-B72A0EC810FC}"/>
    <cellStyle name="Note 2 5 2 2 9 7 2" xfId="24245" xr:uid="{7C4B33CA-310B-4EA5-8419-030028B16234}"/>
    <cellStyle name="Note 2 5 2 2 9 8" xfId="13715" xr:uid="{2738240F-70E2-4249-9B73-821D5BAD49F5}"/>
    <cellStyle name="Note 2 5 2 2 9 9" xfId="14171" xr:uid="{49E136A1-BF0B-4511-946C-A185D2D53322}"/>
    <cellStyle name="Note 2 5 2 3" xfId="18636" xr:uid="{3999DA9C-DB28-4FC0-AB48-DA0CE320A17A}"/>
    <cellStyle name="Note 2 5 2 3 2" xfId="24392" xr:uid="{6212BD4E-E79C-44DD-A162-1875A7F08CE9}"/>
    <cellStyle name="Note 2 5 2 4" xfId="17519" xr:uid="{EA0FA1AD-0269-4361-AD80-D7304AD082E9}"/>
    <cellStyle name="Note 2 5 2 4 2" xfId="23276" xr:uid="{80F1DCEA-BC53-41AD-A7DE-7F0936B29F26}"/>
    <cellStyle name="Note 2 5 2 5" xfId="19099" xr:uid="{755C9C72-8E2A-4E64-913F-05C1C30FE7E2}"/>
    <cellStyle name="Note 2 5 2 5 2" xfId="24856" xr:uid="{17E114B1-9AD5-455A-8E46-5255460AD73A}"/>
    <cellStyle name="Note 2 5 2 6" xfId="17328" xr:uid="{3F48064E-B950-4A3B-9122-E171B458B468}"/>
    <cellStyle name="Note 2 5 2 6 2" xfId="23085" xr:uid="{6D54DEE4-F66B-4E8E-829A-C807CA81771D}"/>
    <cellStyle name="Note 2 5 2 7" xfId="19547" xr:uid="{10BF01E6-DD36-468A-A79A-917C9C7E694C}"/>
    <cellStyle name="Note 2 5 2 7 2" xfId="25304" xr:uid="{676B860F-8217-4B9D-8990-4990FAE23A67}"/>
    <cellStyle name="Note 2 5 2 8" xfId="19479" xr:uid="{19F32318-CEDB-4EA6-A628-426CC4201AC7}"/>
    <cellStyle name="Note 2 5 2 8 2" xfId="25235" xr:uid="{1258CFFE-B610-4B27-A9A4-D82A2491AB5C}"/>
    <cellStyle name="Note 2 5 2 9" xfId="14893" xr:uid="{1A92626B-400B-4424-93D3-7B641B5AF401}"/>
    <cellStyle name="Note 2 5 3" xfId="4170" xr:uid="{71130F94-6CFC-4360-B424-F6A7FA081BFD}"/>
    <cellStyle name="Note 2 5 3 10" xfId="6851" xr:uid="{AEB279A4-7210-4135-A753-C01820C42FD5}"/>
    <cellStyle name="Note 2 5 3 10 10" xfId="20837" xr:uid="{45507AA6-4CDE-4122-8569-A9FA5ADCAB49}"/>
    <cellStyle name="Note 2 5 3 10 11" xfId="15210" xr:uid="{C475BD3F-7F71-411F-BF29-A58D3ECBC975}"/>
    <cellStyle name="Note 2 5 3 10 12" xfId="21284" xr:uid="{BB5286DD-9438-40D4-ABF5-E877894BF0F6}"/>
    <cellStyle name="Note 2 5 3 10 2" xfId="17797" xr:uid="{69991D6F-60B8-4196-8733-9235CFC84010}"/>
    <cellStyle name="Note 2 5 3 10 2 2" xfId="23554" xr:uid="{7F32D7AA-ADE3-46B8-9957-EE9AC6714E54}"/>
    <cellStyle name="Note 2 5 3 10 3" xfId="17545" xr:uid="{4F37CA6A-8CC1-4D73-9AE4-5B98E7CCB84B}"/>
    <cellStyle name="Note 2 5 3 10 3 2" xfId="23302" xr:uid="{EC58CD80-E1C3-4896-A556-6EEB1F552600}"/>
    <cellStyle name="Note 2 5 3 10 4" xfId="19775" xr:uid="{CC972015-B8C9-4DE6-8DBD-03BB3E3FD3BA}"/>
    <cellStyle name="Note 2 5 3 10 4 2" xfId="25533" xr:uid="{DA723447-4ED1-435D-A989-2E41A06756CB}"/>
    <cellStyle name="Note 2 5 3 10 5" xfId="19468" xr:uid="{DF653859-24E7-4FB6-9C32-EDF5737874CF}"/>
    <cellStyle name="Note 2 5 3 10 5 2" xfId="25224" xr:uid="{E96E15CB-B8B9-4C4A-BB05-45C92CC8388E}"/>
    <cellStyle name="Note 2 5 3 10 6" xfId="18039" xr:uid="{6FDBCF76-82C9-4254-BE9B-D65D4250F785}"/>
    <cellStyle name="Note 2 5 3 10 6 2" xfId="23797" xr:uid="{3578B49A-F4B4-4276-8FE0-3D3278A4D36A}"/>
    <cellStyle name="Note 2 5 3 10 7" xfId="18513" xr:uid="{296510FA-60C0-4F8F-A2EA-645A4FC31BF6}"/>
    <cellStyle name="Note 2 5 3 10 7 2" xfId="24269" xr:uid="{FF616161-ED39-4A9E-A600-9507B7BA7952}"/>
    <cellStyle name="Note 2 5 3 10 8" xfId="14024" xr:uid="{4957BB35-F163-48C1-AD18-3D227A36CCF8}"/>
    <cellStyle name="Note 2 5 3 10 9" xfId="13360" xr:uid="{4CFFB99D-C521-4D84-941E-AA4DA9941013}"/>
    <cellStyle name="Note 2 5 3 11" xfId="4169" xr:uid="{45F93916-806E-48AC-A81E-EE40AEBCA157}"/>
    <cellStyle name="Note 2 5 3 11 10" xfId="14738" xr:uid="{3FC48069-96FD-4416-B751-88756DB7CFB4}"/>
    <cellStyle name="Note 2 5 3 11 11" xfId="12621" xr:uid="{B02F96A5-F638-4F94-B82F-23AFB3B6FCF5}"/>
    <cellStyle name="Note 2 5 3 11 12" xfId="21240" xr:uid="{C02F0396-46BF-4474-ADB3-00DEF4EFAEDA}"/>
    <cellStyle name="Note 2 5 3 11 2" xfId="16622" xr:uid="{E4A92A76-9270-470E-A7A1-8D744152F064}"/>
    <cellStyle name="Note 2 5 3 11 2 2" xfId="22380" xr:uid="{18D02BA5-637C-45F9-A5B8-5C92D90E1033}"/>
    <cellStyle name="Note 2 5 3 11 3" xfId="16145" xr:uid="{7B6B2766-90B6-4E7F-B8CA-EBE77304E79E}"/>
    <cellStyle name="Note 2 5 3 11 3 2" xfId="21901" xr:uid="{5EBF7D21-263E-4F19-8389-06C68E2BDA64}"/>
    <cellStyle name="Note 2 5 3 11 4" xfId="15881" xr:uid="{89470312-D94F-4615-BBD6-6AF161ECA230}"/>
    <cellStyle name="Note 2 5 3 11 4 2" xfId="21638" xr:uid="{CCA8EF82-8EC9-4712-A7CB-D5EC68F9C693}"/>
    <cellStyle name="Note 2 5 3 11 5" xfId="17957" xr:uid="{96A6AFC6-7372-4987-80EC-69C8ADDC2791}"/>
    <cellStyle name="Note 2 5 3 11 5 2" xfId="23715" xr:uid="{844D33CC-E118-4AAB-8FC3-E52D5555172B}"/>
    <cellStyle name="Note 2 5 3 11 6" xfId="20207" xr:uid="{986C01B5-1F8A-452D-8F3D-7EFBA49F87F2}"/>
    <cellStyle name="Note 2 5 3 11 6 2" xfId="25966" xr:uid="{7AE5DBA9-936B-4B4D-B803-B5D27C62F716}"/>
    <cellStyle name="Note 2 5 3 11 7" xfId="20543" xr:uid="{67968495-DF59-492D-A08B-9D59C8140C1B}"/>
    <cellStyle name="Note 2 5 3 11 7 2" xfId="26302" xr:uid="{7AE38061-4DBD-417B-B041-0C57B56CDB94}"/>
    <cellStyle name="Note 2 5 3 11 8" xfId="12525" xr:uid="{E4783F2E-3071-4BFE-A2C0-8A64BABC0573}"/>
    <cellStyle name="Note 2 5 3 11 9" xfId="14572" xr:uid="{F1646733-4CA1-4BB1-BB0F-245526974FA9}"/>
    <cellStyle name="Note 2 5 3 12" xfId="16623" xr:uid="{9C1F08E3-1244-498D-BABE-6933BF896A2E}"/>
    <cellStyle name="Note 2 5 3 12 2" xfId="22381" xr:uid="{5B766640-C919-4D39-812D-63A1D9500809}"/>
    <cellStyle name="Note 2 5 3 13" xfId="17518" xr:uid="{535B36BF-35D0-40B1-8AD9-757EE9491FC9}"/>
    <cellStyle name="Note 2 5 3 13 2" xfId="23275" xr:uid="{AF7E7807-E9D0-4C4C-9F2B-F2E0212A5553}"/>
    <cellStyle name="Note 2 5 3 14" xfId="19574" xr:uid="{A68DD33A-7786-4685-ADC9-AF0B1175A7E7}"/>
    <cellStyle name="Note 2 5 3 14 2" xfId="25331" xr:uid="{761E9618-BC89-4FAE-AEA1-A948946F5DDF}"/>
    <cellStyle name="Note 2 5 3 15" xfId="15717" xr:uid="{103C6E74-BAFE-4AA5-AC1F-199E1651A725}"/>
    <cellStyle name="Note 2 5 3 15 2" xfId="21474" xr:uid="{A84F53BB-1095-4C62-81ED-F35364DF3DB3}"/>
    <cellStyle name="Note 2 5 3 16" xfId="19025" xr:uid="{C252306C-E044-4C21-B1E4-C413F7E054FF}"/>
    <cellStyle name="Note 2 5 3 16 2" xfId="24782" xr:uid="{1BCBC2AD-6004-4729-8AD3-B664287393C4}"/>
    <cellStyle name="Note 2 5 3 17" xfId="19271" xr:uid="{132F642B-D930-45CD-8564-4976C076D43F}"/>
    <cellStyle name="Note 2 5 3 17 2" xfId="25027" xr:uid="{4B3AE665-2F3C-4C4E-8336-68CAEC154EDF}"/>
    <cellStyle name="Note 2 5 3 18" xfId="12526" xr:uid="{87C7DA7D-6750-4362-B3FF-9653CB2F056C}"/>
    <cellStyle name="Note 2 5 3 19" xfId="15483" xr:uid="{D0B4B050-DE4A-49A1-8C8E-B9672802A2BF}"/>
    <cellStyle name="Note 2 5 3 2" xfId="4168" xr:uid="{BA6D0384-3855-4694-BE5F-E326EA897612}"/>
    <cellStyle name="Note 2 5 3 2 10" xfId="12248" xr:uid="{FCD86302-A49A-415C-A51C-DECA22695CFF}"/>
    <cellStyle name="Note 2 5 3 2 11" xfId="14782" xr:uid="{52C77EC9-2BA2-4B28-91F6-37ECE4439238}"/>
    <cellStyle name="Note 2 5 3 2 12" xfId="14876" xr:uid="{E344D23F-C7A2-4CE2-A229-FD825364B3F5}"/>
    <cellStyle name="Note 2 5 3 2 13" xfId="11836" xr:uid="{B6445CB8-9C92-48D7-9CA3-2204F2D8ABD8}"/>
    <cellStyle name="Note 2 5 3 2 2" xfId="8776" xr:uid="{8E6556E8-B163-4E3E-9D2D-FF1587194501}"/>
    <cellStyle name="Note 2 5 3 2 2 10" xfId="12893" xr:uid="{DD5B289F-E82F-4999-8634-2D02D266EE1B}"/>
    <cellStyle name="Note 2 5 3 2 2 11" xfId="15238" xr:uid="{22A9643E-552E-4501-9AA7-84212D1CAA6D}"/>
    <cellStyle name="Note 2 5 3 2 2 12" xfId="13103" xr:uid="{9EA1F80B-0334-473D-8735-6BECDA19D189}"/>
    <cellStyle name="Note 2 5 3 2 2 2" xfId="18511" xr:uid="{D0D0B134-A1B0-4D5C-B2E4-42D79111D3D7}"/>
    <cellStyle name="Note 2 5 3 2 2 2 2" xfId="24267" xr:uid="{02F32263-A69A-4209-A1CF-467A898A1D2F}"/>
    <cellStyle name="Note 2 5 3 2 2 3" xfId="17158" xr:uid="{7738AC67-2FE6-4148-A90F-CE6FC6872D11}"/>
    <cellStyle name="Note 2 5 3 2 2 3 2" xfId="22915" xr:uid="{4B340C40-17B5-4D0B-833E-29FECCA1C33E}"/>
    <cellStyle name="Note 2 5 3 2 2 4" xfId="18251" xr:uid="{47F604EC-186A-4C4B-AF8F-B79E61DD3146}"/>
    <cellStyle name="Note 2 5 3 2 2 4 2" xfId="24009" xr:uid="{04E2F45B-1A70-4DEE-9C2C-23B298BDB50E}"/>
    <cellStyle name="Note 2 5 3 2 2 5" xfId="19524" xr:uid="{7B00563C-25FC-4670-9501-614813F65F3B}"/>
    <cellStyle name="Note 2 5 3 2 2 5 2" xfId="25280" xr:uid="{4333B29B-69EF-4541-9389-9592C5D4755D}"/>
    <cellStyle name="Note 2 5 3 2 2 6" xfId="17877" xr:uid="{E17E6A60-1FE4-4CF9-89C9-131A4B9D1BC1}"/>
    <cellStyle name="Note 2 5 3 2 2 6 2" xfId="23634" xr:uid="{3EA0728C-1936-446E-B567-2C83F0E208CB}"/>
    <cellStyle name="Note 2 5 3 2 2 7" xfId="18059" xr:uid="{309477D8-BD5C-4705-8310-5CB6FE6261A9}"/>
    <cellStyle name="Note 2 5 3 2 2 7 2" xfId="23817" xr:uid="{EFC3549B-576B-4B9D-B7FC-F318F70EC78F}"/>
    <cellStyle name="Note 2 5 3 2 2 8" xfId="13694" xr:uid="{40DFC696-C51E-4832-A762-483F79A2059E}"/>
    <cellStyle name="Note 2 5 3 2 2 9" xfId="13932" xr:uid="{2B83A593-3C37-457E-BCB9-B6C70B3507EA}"/>
    <cellStyle name="Note 2 5 3 2 3" xfId="16621" xr:uid="{A914E05D-4898-4723-A685-1B127CBB4574}"/>
    <cellStyle name="Note 2 5 3 2 3 2" xfId="22379" xr:uid="{7BA9370D-98C4-43B1-A411-1C4106B04D70}"/>
    <cellStyle name="Note 2 5 3 2 4" xfId="16144" xr:uid="{25D9154F-F0FB-4920-89B1-9B2B17B8D602}"/>
    <cellStyle name="Note 2 5 3 2 4 2" xfId="21900" xr:uid="{E380C3C3-399E-4697-A4A2-502A159C92AA}"/>
    <cellStyle name="Note 2 5 3 2 5" xfId="19646" xr:uid="{ACFDEAA8-DD0D-42A0-A873-963FBC60BFBC}"/>
    <cellStyle name="Note 2 5 3 2 5 2" xfId="25403" xr:uid="{E04F6494-A633-415E-B0FA-169B13B8AE7B}"/>
    <cellStyle name="Note 2 5 3 2 6" xfId="19475" xr:uid="{0E6BC246-93F6-4407-8882-9D0337DA425A}"/>
    <cellStyle name="Note 2 5 3 2 6 2" xfId="25231" xr:uid="{86FBC81A-28AC-439C-95E2-4D2210C215D5}"/>
    <cellStyle name="Note 2 5 3 2 7" xfId="19154" xr:uid="{6F65E1BF-B04F-40D0-B2B9-23160BC885F3}"/>
    <cellStyle name="Note 2 5 3 2 7 2" xfId="24911" xr:uid="{733B7BFA-DE6E-4664-BAB4-18FFD475D486}"/>
    <cellStyle name="Note 2 5 3 2 8" xfId="19945" xr:uid="{780FCE02-11A9-4612-8108-8DB5889FCC46}"/>
    <cellStyle name="Note 2 5 3 2 8 2" xfId="25704" xr:uid="{F94661B5-D7B6-4449-A75B-936D7255E9C1}"/>
    <cellStyle name="Note 2 5 3 2 9" xfId="14867" xr:uid="{52F8AFE1-DABD-4542-973A-35C345C0A199}"/>
    <cellStyle name="Note 2 5 3 20" xfId="12101" xr:uid="{D0F11D45-D78D-42F4-A571-72A8E2ADA2DC}"/>
    <cellStyle name="Note 2 5 3 21" xfId="12007" xr:uid="{3C10E65A-01EF-48F6-B211-5BDA04B54D72}"/>
    <cellStyle name="Note 2 5 3 22" xfId="21076" xr:uid="{B3D7A693-5431-4C2F-8A0D-FD81C8914060}"/>
    <cellStyle name="Note 2 5 3 3" xfId="10536" xr:uid="{34FACBB8-92F3-4B62-AE18-33E3DA8B6F8D}"/>
    <cellStyle name="Note 2 5 3 3 10" xfId="13453" xr:uid="{6363D6B5-F9ED-4080-8580-67309E572569}"/>
    <cellStyle name="Note 2 5 3 3 11" xfId="15083" xr:uid="{230C2643-BD9C-4526-A9F6-9E507528C8EA}"/>
    <cellStyle name="Note 2 5 3 3 12" xfId="20680" xr:uid="{C15D36A3-8CEF-4572-A68A-118186C73481}"/>
    <cellStyle name="Note 2 5 3 3 13" xfId="15429" xr:uid="{BD58B351-291A-47B8-874A-63F1A0BEB426}"/>
    <cellStyle name="Note 2 5 3 3 2" xfId="4167" xr:uid="{71E610A1-D048-42FE-B4C4-4B3477ECDAC6}"/>
    <cellStyle name="Note 2 5 3 3 2 10" xfId="13305" xr:uid="{352BAFC4-5641-4A65-98B4-B089389ABB35}"/>
    <cellStyle name="Note 2 5 3 3 2 11" xfId="14994" xr:uid="{2E9585A8-B2F4-4AF3-9878-3509FF700B6C}"/>
    <cellStyle name="Note 2 5 3 3 2 12" xfId="12899" xr:uid="{1D63D4CD-0612-473E-948D-291C3CB33287}"/>
    <cellStyle name="Note 2 5 3 3 2 2" xfId="16620" xr:uid="{7C81BB2E-1A8D-4362-BD86-81BAED50B971}"/>
    <cellStyle name="Note 2 5 3 3 2 2 2" xfId="22378" xr:uid="{E5214A82-E496-412C-94CD-60BCA722B9F2}"/>
    <cellStyle name="Note 2 5 3 3 2 3" xfId="16143" xr:uid="{EE87E160-1C9F-4A84-A297-14BE69ECA477}"/>
    <cellStyle name="Note 2 5 3 3 2 3 2" xfId="21899" xr:uid="{B42E968D-7830-4C63-9D11-23D25290BFC6}"/>
    <cellStyle name="Note 2 5 3 3 2 4" xfId="17263" xr:uid="{F22557D4-517F-4FC2-B3A4-33056BD3085C}"/>
    <cellStyle name="Note 2 5 3 3 2 4 2" xfId="23020" xr:uid="{21FE4835-8479-4874-9268-9E75E4146318}"/>
    <cellStyle name="Note 2 5 3 3 2 5" xfId="18666" xr:uid="{EFBC9A08-DE7A-47B1-AEEC-9C04073C15B1}"/>
    <cellStyle name="Note 2 5 3 3 2 5 2" xfId="24422" xr:uid="{A11DE811-5B79-455F-8D08-A8C0AC7E4A06}"/>
    <cellStyle name="Note 2 5 3 3 2 6" xfId="18591" xr:uid="{B39A4BF5-C1FD-46F7-9A6D-20B0085F672B}"/>
    <cellStyle name="Note 2 5 3 3 2 6 2" xfId="24347" xr:uid="{E23DDFB2-170A-459E-AC31-5196C10FF0DB}"/>
    <cellStyle name="Note 2 5 3 3 2 7" xfId="20031" xr:uid="{15B9B7CE-DACE-465A-B56A-102BD2507EC7}"/>
    <cellStyle name="Note 2 5 3 3 2 7 2" xfId="25790" xr:uid="{023AF1B5-7B60-4982-A2E3-4072360EAE5B}"/>
    <cellStyle name="Note 2 5 3 3 2 8" xfId="12524" xr:uid="{A3824888-83D6-4579-9055-D49A9F74B89D}"/>
    <cellStyle name="Note 2 5 3 3 2 9" xfId="12247" xr:uid="{606DFF2A-8CC6-4DE3-BF48-2AFC45AF7CC2}"/>
    <cellStyle name="Note 2 5 3 3 3" xfId="19206" xr:uid="{A762BBA2-3DA4-4654-B1C1-6EFCF9C7BF1D}"/>
    <cellStyle name="Note 2 5 3 3 3 2" xfId="24963" xr:uid="{26703CE0-94CD-4181-B1B0-3C772A0A4D1A}"/>
    <cellStyle name="Note 2 5 3 3 4" xfId="18548" xr:uid="{C710CD1D-DC1C-4B6F-BACD-B0DFD6AAC28C}"/>
    <cellStyle name="Note 2 5 3 3 4 2" xfId="24304" xr:uid="{09A04944-58B6-4088-81A7-2615332B5050}"/>
    <cellStyle name="Note 2 5 3 3 5" xfId="19801" xr:uid="{A70ABC17-BA23-4583-A902-F100A7816CBE}"/>
    <cellStyle name="Note 2 5 3 3 5 2" xfId="25559" xr:uid="{2A0483EC-22E9-4663-8144-5C9EE13895B7}"/>
    <cellStyle name="Note 2 5 3 3 6" xfId="18201" xr:uid="{23CE06D9-68BE-4A38-9189-7254CEB9A7BC}"/>
    <cellStyle name="Note 2 5 3 3 6 2" xfId="23959" xr:uid="{38775FE5-CB12-49A1-B91E-48E55ED13463}"/>
    <cellStyle name="Note 2 5 3 3 7" xfId="17658" xr:uid="{EE224385-2175-472F-AC59-774046956E08}"/>
    <cellStyle name="Note 2 5 3 3 7 2" xfId="23415" xr:uid="{2D82C8D5-DEAA-49CA-B120-9DC3A909C37D}"/>
    <cellStyle name="Note 2 5 3 3 8" xfId="19436" xr:uid="{BDD42E40-4127-415D-A1D9-C65165B37079}"/>
    <cellStyle name="Note 2 5 3 3 8 2" xfId="25192" xr:uid="{A36754D4-3743-4207-BF73-165FE387528A}"/>
    <cellStyle name="Note 2 5 3 3 9" xfId="14746" xr:uid="{505610A5-1A52-4908-8EDB-BBECAFEDB239}"/>
    <cellStyle name="Note 2 5 3 4" xfId="4166" xr:uid="{F6EAC7A1-2F61-40FD-8288-13D207C4D1C2}"/>
    <cellStyle name="Note 2 5 3 4 10" xfId="14597" xr:uid="{4A47CAD5-8457-4539-87E7-F3C6A631F609}"/>
    <cellStyle name="Note 2 5 3 4 11" xfId="14185" xr:uid="{0E6EA630-AF9B-418B-83AC-12E5559D04A3}"/>
    <cellStyle name="Note 2 5 3 4 12" xfId="13925" xr:uid="{E90574B0-052D-4797-A2BB-14C7E968E629}"/>
    <cellStyle name="Note 2 5 3 4 13" xfId="14362" xr:uid="{A5A312D0-266A-41E0-AE23-FD09BE4ACC9F}"/>
    <cellStyle name="Note 2 5 3 4 2" xfId="4165" xr:uid="{C3783757-B5D3-489A-BAFA-29EA834D1EC8}"/>
    <cellStyle name="Note 2 5 3 4 2 10" xfId="12100" xr:uid="{193CC7DD-540E-412A-9B60-B40155968B68}"/>
    <cellStyle name="Note 2 5 3 4 2 11" xfId="12883" xr:uid="{FE076E6F-1BAA-4FB4-A74C-732F4D275911}"/>
    <cellStyle name="Note 2 5 3 4 2 12" xfId="14777" xr:uid="{1CFA943D-F79C-4152-AF1B-9E68230DB835}"/>
    <cellStyle name="Note 2 5 3 4 2 2" xfId="16618" xr:uid="{3BEBA377-7F13-468A-A71D-884E150224B7}"/>
    <cellStyle name="Note 2 5 3 4 2 2 2" xfId="22376" xr:uid="{30688367-1426-4CF3-93CD-34FDF129D819}"/>
    <cellStyle name="Note 2 5 3 4 2 3" xfId="16142" xr:uid="{B17F210F-EBE5-4080-AA42-E5AAB4667220}"/>
    <cellStyle name="Note 2 5 3 4 2 3 2" xfId="21898" xr:uid="{2765D4A7-6FB9-4600-9FE0-E3D4F239F497}"/>
    <cellStyle name="Note 2 5 3 4 2 4" xfId="19318" xr:uid="{E89D8A9C-1EEA-4CA2-BB5E-F7DFBCDE29BB}"/>
    <cellStyle name="Note 2 5 3 4 2 4 2" xfId="25074" xr:uid="{544272A0-730B-4084-8764-E989C4702460}"/>
    <cellStyle name="Note 2 5 3 4 2 5" xfId="19115" xr:uid="{9C2604DD-5DA1-4FFC-B040-54CD3B529D4B}"/>
    <cellStyle name="Note 2 5 3 4 2 5 2" xfId="24872" xr:uid="{D1098311-19AF-4262-862E-C78B9903F389}"/>
    <cellStyle name="Note 2 5 3 4 2 6" xfId="15704" xr:uid="{0BD0DDDD-757B-4209-956C-8DAAAEAA8B92}"/>
    <cellStyle name="Note 2 5 3 4 2 6 2" xfId="21461" xr:uid="{3A61ED81-EC36-4427-BC3D-619FBBED0D2C}"/>
    <cellStyle name="Note 2 5 3 4 2 7" xfId="17695" xr:uid="{D48B50AB-B4D5-490C-8CFC-FBE51EB4C296}"/>
    <cellStyle name="Note 2 5 3 4 2 7 2" xfId="23452" xr:uid="{878CCBF4-882C-4A42-95B4-78C0D92E2C18}"/>
    <cellStyle name="Note 2 5 3 4 2 8" xfId="14886" xr:uid="{F766A695-7F28-41DB-9CD9-ADBF240AA046}"/>
    <cellStyle name="Note 2 5 3 4 2 9" xfId="12246" xr:uid="{4E7B598B-2B1B-425F-B5FA-A8EA8FFEC491}"/>
    <cellStyle name="Note 2 5 3 4 3" xfId="16619" xr:uid="{41E12F45-CDFD-4A9F-8AE3-CBBB8A575987}"/>
    <cellStyle name="Note 2 5 3 4 3 2" xfId="22377" xr:uid="{2FDC29B3-6D79-4F41-BD74-1ACE03A81E73}"/>
    <cellStyle name="Note 2 5 3 4 4" xfId="17055" xr:uid="{7A7D9E7B-5CA5-4D08-AE06-8858042176E9}"/>
    <cellStyle name="Note 2 5 3 4 4 2" xfId="22812" xr:uid="{78F9BA8B-26B1-4B3B-9672-73E495BD36BF}"/>
    <cellStyle name="Note 2 5 3 4 5" xfId="15880" xr:uid="{705FA2DA-4D6F-4C71-A546-4222AB6CEDF4}"/>
    <cellStyle name="Note 2 5 3 4 5 2" xfId="21637" xr:uid="{920AB0FE-C8AE-44CF-9DF7-149DD221BC26}"/>
    <cellStyle name="Note 2 5 3 4 6" xfId="18854" xr:uid="{FD5D1286-C529-460C-9DA7-F084786BDD2D}"/>
    <cellStyle name="Note 2 5 3 4 6 2" xfId="24610" xr:uid="{AEE6A530-3BB8-469B-9109-DA1FBD2D3982}"/>
    <cellStyle name="Note 2 5 3 4 7" xfId="17094" xr:uid="{58FEC666-1F34-4A84-8219-04597C475CD7}"/>
    <cellStyle name="Note 2 5 3 4 7 2" xfId="22851" xr:uid="{35DB70D9-97E9-42DA-8DC3-2F3A494CFE07}"/>
    <cellStyle name="Note 2 5 3 4 8" xfId="17011" xr:uid="{5E73E875-BEF9-41AA-9E7A-E1F886812661}"/>
    <cellStyle name="Note 2 5 3 4 8 2" xfId="22768" xr:uid="{E0090557-1F5C-408E-8C03-C7E37C621EB4}"/>
    <cellStyle name="Note 2 5 3 4 9" xfId="12522" xr:uid="{12F36266-6338-464E-B975-DB001724A19E}"/>
    <cellStyle name="Note 2 5 3 5" xfId="5791" xr:uid="{D0C102E2-5D88-44EF-A89D-EBE61A7BD088}"/>
    <cellStyle name="Note 2 5 3 5 10" xfId="12832" xr:uid="{48EF5D1D-AE57-4327-BE71-14A23B257A13}"/>
    <cellStyle name="Note 2 5 3 5 11" xfId="12728" xr:uid="{EE518E84-44EE-4FE3-90BB-7AF54BFC03AB}"/>
    <cellStyle name="Note 2 5 3 5 12" xfId="20652" xr:uid="{3A56B2D0-9FED-4B04-AA3E-A943C16CD6A5}"/>
    <cellStyle name="Note 2 5 3 5 13" xfId="14112" xr:uid="{5063E09B-6131-4942-B439-5799A892481C}"/>
    <cellStyle name="Note 2 5 3 5 2" xfId="4164" xr:uid="{62DC9CA9-3A7F-476C-9F3A-7635F6A3009D}"/>
    <cellStyle name="Note 2 5 3 5 2 10" xfId="12099" xr:uid="{AD552C6D-DF62-4C98-A897-DB9B5F392CEE}"/>
    <cellStyle name="Note 2 5 3 5 2 11" xfId="12006" xr:uid="{FAC7A04D-A39B-4855-953E-ECBAC82B1A36}"/>
    <cellStyle name="Note 2 5 3 5 2 12" xfId="14277" xr:uid="{C592AC06-373E-4966-AF57-1A2F89748453}"/>
    <cellStyle name="Note 2 5 3 5 2 2" xfId="16617" xr:uid="{2D2EE1BF-32A9-4B00-8C7E-09769523AF07}"/>
    <cellStyle name="Note 2 5 3 5 2 2 2" xfId="22375" xr:uid="{00277197-FE6A-4458-AC97-EC7EF37FA94D}"/>
    <cellStyle name="Note 2 5 3 5 2 3" xfId="16141" xr:uid="{9C3296CE-C964-4682-8CE5-BA44B556E339}"/>
    <cellStyle name="Note 2 5 3 5 2 3 2" xfId="21897" xr:uid="{4B287008-B6B5-4BE7-8A70-E41FFA43717C}"/>
    <cellStyle name="Note 2 5 3 5 2 4" xfId="15879" xr:uid="{0D43EC64-04E5-4639-9850-42F3A79E9236}"/>
    <cellStyle name="Note 2 5 3 5 2 4 2" xfId="21636" xr:uid="{862A9144-7117-4C5E-9C04-D9CC6846C67E}"/>
    <cellStyle name="Note 2 5 3 5 2 5" xfId="19606" xr:uid="{849BFBF1-DF1F-4151-A0CB-8AF281CA1E77}"/>
    <cellStyle name="Note 2 5 3 5 2 5 2" xfId="25363" xr:uid="{74D07A3A-AC09-4C05-BC5B-4FE7F1E61A04}"/>
    <cellStyle name="Note 2 5 3 5 2 6" xfId="15639" xr:uid="{60EE4BCF-B72B-4E2A-8DD7-CD8E889CC46A}"/>
    <cellStyle name="Note 2 5 3 5 2 6 2" xfId="21396" xr:uid="{3ECEAA5B-05EC-4B34-AE8C-18A9054BBBA0}"/>
    <cellStyle name="Note 2 5 3 5 2 7" xfId="17123" xr:uid="{6F5740B9-083E-4F23-910E-5E21DE3C0FE1}"/>
    <cellStyle name="Note 2 5 3 5 2 7 2" xfId="22880" xr:uid="{34B32219-EA7C-4BB3-A6DD-36E08B7283B4}"/>
    <cellStyle name="Note 2 5 3 5 2 8" xfId="12520" xr:uid="{F279393E-08EA-4A9A-8AEE-8E09DA63CA1D}"/>
    <cellStyle name="Note 2 5 3 5 2 9" xfId="12245" xr:uid="{4D69E722-934A-41F4-B316-11095B584D41}"/>
    <cellStyle name="Note 2 5 3 5 3" xfId="17396" xr:uid="{AFB564C1-FBB3-4645-9A27-6F7C54148C6D}"/>
    <cellStyle name="Note 2 5 3 5 3 2" xfId="23153" xr:uid="{76A5951C-922C-4112-B124-547EC02303E1}"/>
    <cellStyle name="Note 2 5 3 5 4" xfId="17426" xr:uid="{82E1CE60-9EC3-4C28-9F71-7946EF990DEC}"/>
    <cellStyle name="Note 2 5 3 5 4 2" xfId="23183" xr:uid="{0ADEB413-BC43-4E13-9E69-8A5BB9B6C186}"/>
    <cellStyle name="Note 2 5 3 5 5" xfId="16997" xr:uid="{64D050FD-AB2C-4EA1-9BD0-50BAAA1BC96A}"/>
    <cellStyle name="Note 2 5 3 5 5 2" xfId="22754" xr:uid="{CC944399-2926-4334-8480-1D4335BEB8A6}"/>
    <cellStyle name="Note 2 5 3 5 6" xfId="19323" xr:uid="{8EF1C363-4745-4E31-8C0A-4F528E7419F5}"/>
    <cellStyle name="Note 2 5 3 5 6 2" xfId="25079" xr:uid="{45865D11-ED7A-4FC0-82DA-5EA59705735F}"/>
    <cellStyle name="Note 2 5 3 5 7" xfId="19283" xr:uid="{5CEE8C48-6B2F-418C-8BA6-6D4791F344F7}"/>
    <cellStyle name="Note 2 5 3 5 7 2" xfId="25039" xr:uid="{769E6256-3891-43B7-9EDE-3EB1BD0FC311}"/>
    <cellStyle name="Note 2 5 3 5 8" xfId="16292" xr:uid="{FE085487-DE29-430A-8FAE-DBCDE2BA80B5}"/>
    <cellStyle name="Note 2 5 3 5 8 2" xfId="22048" xr:uid="{B50673FB-6606-4734-B42B-AB6B702F0752}"/>
    <cellStyle name="Note 2 5 3 5 9" xfId="13572" xr:uid="{D92CE7D0-5448-48E3-84B9-72AC3F7A1D4D}"/>
    <cellStyle name="Note 2 5 3 6" xfId="4163" xr:uid="{3D61C7B1-05F9-4BAC-90CE-06F4CCD17A41}"/>
    <cellStyle name="Note 2 5 3 6 10" xfId="12244" xr:uid="{BE188467-BD35-49CB-AC88-6D10E43F298F}"/>
    <cellStyle name="Note 2 5 3 6 11" xfId="15228" xr:uid="{5FAE0E61-171A-4E94-9432-E6766CD51AB6}"/>
    <cellStyle name="Note 2 5 3 6 12" xfId="12820" xr:uid="{3EF350BD-040A-4896-A87E-DF3CC5EA7CD5}"/>
    <cellStyle name="Note 2 5 3 6 13" xfId="13078" xr:uid="{C9550F7D-95B1-48FD-870E-BCD9E476C729}"/>
    <cellStyle name="Note 2 5 3 6 2" xfId="4162" xr:uid="{4536D964-6FA9-4C32-AC65-D25E52D329E9}"/>
    <cellStyle name="Note 2 5 3 6 2 10" xfId="12739" xr:uid="{C1C4FDC3-8035-4F31-AABF-EEED10BE0E35}"/>
    <cellStyle name="Note 2 5 3 6 2 11" xfId="12005" xr:uid="{EE789740-804D-4B23-AE1E-D3099A6CBC6A}"/>
    <cellStyle name="Note 2 5 3 6 2 12" xfId="14662" xr:uid="{1136EA4F-BF65-4E4E-A0EB-50877F2CF34F}"/>
    <cellStyle name="Note 2 5 3 6 2 2" xfId="16615" xr:uid="{EA27EED5-DFDC-4254-A412-F5D837FFAC10}"/>
    <cellStyle name="Note 2 5 3 6 2 2 2" xfId="22373" xr:uid="{5ECC18EC-B997-496F-A273-0650B3F336B1}"/>
    <cellStyle name="Note 2 5 3 6 2 3" xfId="19018" xr:uid="{1EA22813-5E01-4A2B-AFF7-68E2F6CD1327}"/>
    <cellStyle name="Note 2 5 3 6 2 3 2" xfId="24775" xr:uid="{7D901ACA-272C-4CB7-A3C5-0BD32E477C27}"/>
    <cellStyle name="Note 2 5 3 6 2 4" xfId="18534" xr:uid="{D52CD1E1-0931-4879-A331-0379FC3E4386}"/>
    <cellStyle name="Note 2 5 3 6 2 4 2" xfId="24290" xr:uid="{3ACB4144-EE02-4283-B558-37900BFF3BB4}"/>
    <cellStyle name="Note 2 5 3 6 2 5" xfId="17607" xr:uid="{2E65AE2C-9C82-4E01-9F24-BE4B2D8729D9}"/>
    <cellStyle name="Note 2 5 3 6 2 5 2" xfId="23364" xr:uid="{174F5803-7CEC-4438-B864-824EA201A920}"/>
    <cellStyle name="Note 2 5 3 6 2 6" xfId="17240" xr:uid="{5F7C5659-FFC5-4422-823B-4ABCA9A81B32}"/>
    <cellStyle name="Note 2 5 3 6 2 6 2" xfId="22997" xr:uid="{4E234E38-6D17-4C1A-A1F9-F9FA978A4013}"/>
    <cellStyle name="Note 2 5 3 6 2 7" xfId="20537" xr:uid="{22499785-DED2-4F25-83B6-7EA2AA47AC9A}"/>
    <cellStyle name="Note 2 5 3 6 2 7 2" xfId="26296" xr:uid="{6434A3C6-DC81-4CDD-A20B-077E822279D0}"/>
    <cellStyle name="Note 2 5 3 6 2 8" xfId="12517" xr:uid="{71D956A1-6D2B-473A-8E7F-D3ADC681C5D9}"/>
    <cellStyle name="Note 2 5 3 6 2 9" xfId="14861" xr:uid="{4D0D0C8A-96FD-45CB-BAC9-C37287862506}"/>
    <cellStyle name="Note 2 5 3 6 3" xfId="16616" xr:uid="{ABC05869-53C6-46D6-9DC5-C0723EE36199}"/>
    <cellStyle name="Note 2 5 3 6 3 2" xfId="22374" xr:uid="{A8644AF4-08DA-4B40-8FB1-3F1DE6ED4864}"/>
    <cellStyle name="Note 2 5 3 6 4" xfId="16140" xr:uid="{29952B55-2351-4311-8A75-CA7CE96356C3}"/>
    <cellStyle name="Note 2 5 3 6 4 2" xfId="21896" xr:uid="{6484D09D-180A-4D49-90BE-9CA811CD8B8E}"/>
    <cellStyle name="Note 2 5 3 6 5" xfId="15878" xr:uid="{531CE7F8-A540-451B-9F4B-E732AE188DD7}"/>
    <cellStyle name="Note 2 5 3 6 5 2" xfId="21635" xr:uid="{A4B94D6D-6985-415A-AACF-AEE3BEB78562}"/>
    <cellStyle name="Note 2 5 3 6 6" xfId="19942" xr:uid="{E78E2ED4-9A89-4B09-8B34-06028D5E4AB0}"/>
    <cellStyle name="Note 2 5 3 6 6 2" xfId="25701" xr:uid="{AF7FD50F-0EC9-4A5E-A494-1FF11B7F0DE0}"/>
    <cellStyle name="Note 2 5 3 6 7" xfId="18428" xr:uid="{B762B8AF-B5D8-4091-8C8F-820B7E73B829}"/>
    <cellStyle name="Note 2 5 3 6 7 2" xfId="24184" xr:uid="{66BB9289-964F-47E7-80E7-EA38EA499559}"/>
    <cellStyle name="Note 2 5 3 6 8" xfId="19017" xr:uid="{2C5001E6-5FEC-4A3F-BA6C-AEEB93DAF1A6}"/>
    <cellStyle name="Note 2 5 3 6 8 2" xfId="24774" xr:uid="{1EE03D5B-44AA-4B98-BC31-6CB5F3C84E67}"/>
    <cellStyle name="Note 2 5 3 6 9" xfId="12518" xr:uid="{50607152-658C-4991-B61D-46DBF951696F}"/>
    <cellStyle name="Note 2 5 3 7" xfId="4161" xr:uid="{9BF7D9C0-D66F-4205-B5EF-DB77518AA54D}"/>
    <cellStyle name="Note 2 5 3 7 10" xfId="12098" xr:uid="{E2DCB132-3AF1-45A1-8F3D-5F72DB70C7C7}"/>
    <cellStyle name="Note 2 5 3 7 11" xfId="13545" xr:uid="{093DD66C-3741-4B56-83FE-F26B42122D2C}"/>
    <cellStyle name="Note 2 5 3 7 12" xfId="20872" xr:uid="{C844DED5-4D44-4AB0-B8CA-94C8B98FC674}"/>
    <cellStyle name="Note 2 5 3 7 2" xfId="16614" xr:uid="{6447E3BE-E9D0-4CD4-9935-E44D33721AFA}"/>
    <cellStyle name="Note 2 5 3 7 2 2" xfId="22372" xr:uid="{443B1582-580A-4A34-B1A1-F6DCD625C8DA}"/>
    <cellStyle name="Note 2 5 3 7 3" xfId="16139" xr:uid="{D316C255-28D4-476F-AF19-8DD50B0261F5}"/>
    <cellStyle name="Note 2 5 3 7 3 2" xfId="21895" xr:uid="{28136C75-1C61-443B-949A-1581D340579B}"/>
    <cellStyle name="Note 2 5 3 7 4" xfId="18701" xr:uid="{9359E07A-E687-4FD3-9D31-E5BA9F024C73}"/>
    <cellStyle name="Note 2 5 3 7 4 2" xfId="24457" xr:uid="{D8052061-E3EA-4A2A-95DF-E7B32159A666}"/>
    <cellStyle name="Note 2 5 3 7 5" xfId="15716" xr:uid="{AD8314E7-9347-42C0-98D0-A029BB8A131F}"/>
    <cellStyle name="Note 2 5 3 7 5 2" xfId="21473" xr:uid="{FB4768A0-2261-4536-BE70-23D5CD6CF9C8}"/>
    <cellStyle name="Note 2 5 3 7 6" xfId="18718" xr:uid="{842D78E8-7364-42B8-8C55-0E432FB46641}"/>
    <cellStyle name="Note 2 5 3 7 6 2" xfId="24474" xr:uid="{2EB12D8D-FB26-44A3-B6A0-C057552BE0D6}"/>
    <cellStyle name="Note 2 5 3 7 7" xfId="15578" xr:uid="{A66AACFD-F06A-480D-8688-7076B8A32FD3}"/>
    <cellStyle name="Note 2 5 3 7 7 2" xfId="21335" xr:uid="{3D7B612D-EF45-48F2-9452-8AD27FA6D2DE}"/>
    <cellStyle name="Note 2 5 3 7 8" xfId="12515" xr:uid="{417D27E6-22C3-4E8D-B66C-37444B6BC1EA}"/>
    <cellStyle name="Note 2 5 3 7 9" xfId="12243" xr:uid="{2931C8C9-9150-4BD4-9CDB-43BAB8400CFA}"/>
    <cellStyle name="Note 2 5 3 8" xfId="4160" xr:uid="{987BBE60-F04D-45B8-82F4-B07FB7382489}"/>
    <cellStyle name="Note 2 5 3 8 10" xfId="15385" xr:uid="{3D2F0E4D-468C-48BE-877D-144B0BD9BB10}"/>
    <cellStyle name="Note 2 5 3 8 11" xfId="13312" xr:uid="{951A7DDB-5397-46B4-BD31-D92FA2D6C27E}"/>
    <cellStyle name="Note 2 5 3 8 12" xfId="15499" xr:uid="{533389FD-FA93-405A-9CC4-BBC367A3FEF6}"/>
    <cellStyle name="Note 2 5 3 8 2" xfId="16613" xr:uid="{66E189D2-82FE-40C6-91D3-2B5986F0E902}"/>
    <cellStyle name="Note 2 5 3 8 2 2" xfId="22371" xr:uid="{2E902341-D457-4A08-BFF6-0E1BF4CED8E7}"/>
    <cellStyle name="Note 2 5 3 8 3" xfId="16138" xr:uid="{06ABBBFF-64AF-428B-B58D-4398C05E2B0E}"/>
    <cellStyle name="Note 2 5 3 8 3 2" xfId="21894" xr:uid="{F8BD138E-B3BA-45A5-9057-90F269577456}"/>
    <cellStyle name="Note 2 5 3 8 4" xfId="15877" xr:uid="{713B5392-804E-49D9-B008-1BDB9EBE6724}"/>
    <cellStyle name="Note 2 5 3 8 4 2" xfId="21634" xr:uid="{A6DEA899-0FF7-4C97-B36F-AB97F81940AA}"/>
    <cellStyle name="Note 2 5 3 8 5" xfId="19030" xr:uid="{0F6D5BD4-B4A6-4C58-8670-4F2F819531A9}"/>
    <cellStyle name="Note 2 5 3 8 5 2" xfId="24787" xr:uid="{9C3CB954-035C-4B2F-948B-170D73015B9E}"/>
    <cellStyle name="Note 2 5 3 8 6" xfId="20429" xr:uid="{D09989EB-D480-4F25-81DA-6EB2B8F46451}"/>
    <cellStyle name="Note 2 5 3 8 6 2" xfId="26188" xr:uid="{C488AAAB-906E-4A62-B135-18B3A00B679C}"/>
    <cellStyle name="Note 2 5 3 8 7" xfId="20340" xr:uid="{0618C1F7-6CC6-4F60-B857-BC313F21DCD1}"/>
    <cellStyle name="Note 2 5 3 8 7 2" xfId="26099" xr:uid="{804EC405-4F1B-4FBB-B3D0-28BED2E9D6E3}"/>
    <cellStyle name="Note 2 5 3 8 8" xfId="12514" xr:uid="{DF5E4074-65F7-4DFF-8323-3756702166B6}"/>
    <cellStyle name="Note 2 5 3 8 9" xfId="13848" xr:uid="{091F8F31-BC14-4B24-8F50-B95970C2CA9B}"/>
    <cellStyle name="Note 2 5 3 9" xfId="11436" xr:uid="{7E562807-FFF0-468F-9E64-CCF49E7EEDDB}"/>
    <cellStyle name="Note 2 5 3 9 10" xfId="21005" xr:uid="{2CDB468C-A642-4C68-9A5C-59D3E0C035EE}"/>
    <cellStyle name="Note 2 5 3 9 11" xfId="21156" xr:uid="{2BAFFCEA-7E7F-486A-A108-28A122A8D84E}"/>
    <cellStyle name="Note 2 5 3 9 12" xfId="13239" xr:uid="{3C2FE00F-6F8E-491F-B56E-5C96FF9EABBB}"/>
    <cellStyle name="Note 2 5 3 9 2" xfId="19555" xr:uid="{B17F392D-195E-4AD4-AC53-92D22C9102F9}"/>
    <cellStyle name="Note 2 5 3 9 2 2" xfId="25312" xr:uid="{9428651F-4172-4B82-964E-AB3FD3B7E3B0}"/>
    <cellStyle name="Note 2 5 3 9 3" xfId="19875" xr:uid="{713B14EF-E6BE-48FD-9004-03DABDF60B3B}"/>
    <cellStyle name="Note 2 5 3 9 3 2" xfId="25634" xr:uid="{BCD15251-A61B-4B89-A6C6-62E8A57F63AA}"/>
    <cellStyle name="Note 2 5 3 9 4" xfId="20141" xr:uid="{8D908334-F78B-4F09-B8DF-1080E10FDE70}"/>
    <cellStyle name="Note 2 5 3 9 4 2" xfId="25900" xr:uid="{6CA32E17-C9DE-4EB4-8EB4-24FB31782549}"/>
    <cellStyle name="Note 2 5 3 9 5" xfId="20345" xr:uid="{ACDD5427-7EFF-4D7C-88BE-E1361AFC82A1}"/>
    <cellStyle name="Note 2 5 3 9 5 2" xfId="26104" xr:uid="{295A3BB3-00CE-4152-A13B-AD1BE1F45118}"/>
    <cellStyle name="Note 2 5 3 9 6" xfId="20508" xr:uid="{D867EE33-F727-4F9E-BB83-41ED45EDFE59}"/>
    <cellStyle name="Note 2 5 3 9 6 2" xfId="26267" xr:uid="{10B8646D-5332-4774-98F1-857D6AA3905C}"/>
    <cellStyle name="Note 2 5 3 9 7" xfId="20366" xr:uid="{55BE6A72-A4C2-4044-B40E-8DCB0B6A2ED6}"/>
    <cellStyle name="Note 2 5 3 9 7 2" xfId="26125" xr:uid="{990DEAEB-FED2-4008-A28E-AE881911AF58}"/>
    <cellStyle name="Note 2 5 3 9 8" xfId="14898" xr:uid="{8D2B9847-11F0-4F5A-B516-3A90DBE3D171}"/>
    <cellStyle name="Note 2 5 3 9 9" xfId="20805" xr:uid="{CAE7994B-A13D-457C-858A-5123E178B465}"/>
    <cellStyle name="Note 2 5 4" xfId="19238" xr:uid="{A4A2718A-7CB8-4F0F-9056-0017E1160056}"/>
    <cellStyle name="Note 2 5 4 2" xfId="24995" xr:uid="{25973D42-E30F-43B6-87DD-618081A7CEF4}"/>
    <cellStyle name="Note 2 5 5" xfId="17745" xr:uid="{2F29F3B9-4046-4BC7-8F16-F60B25AE7418}"/>
    <cellStyle name="Note 2 5 5 2" xfId="23502" xr:uid="{0FAD61DD-F7B1-456B-AA2D-E46E9AD35D5E}"/>
    <cellStyle name="Note 2 5 6" xfId="16264" xr:uid="{6FC29912-FDDF-43B6-A704-65C1A2DAE349}"/>
    <cellStyle name="Note 2 5 6 2" xfId="22020" xr:uid="{5D2ADFE1-DD83-41D4-AD19-632E3C136AFF}"/>
    <cellStyle name="Note 2 5 7" xfId="17981" xr:uid="{FA082224-C7EF-4580-9305-6DC0E10B3971}"/>
    <cellStyle name="Note 2 5 7 2" xfId="23739" xr:uid="{C1A19D69-3C74-4342-A6D5-BE980DBBA695}"/>
    <cellStyle name="Note 2 5 8" xfId="18683" xr:uid="{7C1FFC8F-57EE-4BD1-9BF6-AB780B1FCB56}"/>
    <cellStyle name="Note 2 5 8 2" xfId="24439" xr:uid="{F2A18A5D-A0C5-4991-AABA-DD66D04F2837}"/>
    <cellStyle name="Note 2 5 9" xfId="20612" xr:uid="{8A3E6E90-7AEA-4A44-A1D4-725D70E8DF74}"/>
    <cellStyle name="Note 2 5 9 2" xfId="26371" xr:uid="{B4459833-94C3-49F9-B44A-DCEDCAB5AF76}"/>
    <cellStyle name="Note 2 6" xfId="4159" xr:uid="{5C9CC8E5-CEBD-427F-AB08-E86B1921A2DD}"/>
    <cellStyle name="Note 2 6 10" xfId="15089" xr:uid="{7C975723-CCBB-49D3-B326-212D08FCB013}"/>
    <cellStyle name="Note 2 6 11" xfId="12097" xr:uid="{A1F1C522-C3C1-4545-A825-C3154F21598D}"/>
    <cellStyle name="Note 2 6 12" xfId="14268" xr:uid="{247DE1FE-15EC-441B-8B97-E29C8C05A425}"/>
    <cellStyle name="Note 2 6 13" xfId="20995" xr:uid="{14C89457-2862-4E3A-B62C-4FEAD81DD9E7}"/>
    <cellStyle name="Note 2 6 2" xfId="4158" xr:uid="{CBB32324-69A9-4B24-9E73-50E33DCAC362}"/>
    <cellStyle name="Note 2 6 2 10" xfId="6911" xr:uid="{152A2E3D-AC04-4302-A347-1987AD28C373}"/>
    <cellStyle name="Note 2 6 2 10 10" xfId="13682" xr:uid="{5C882096-9E9E-486C-8DA3-69D616AB4C4A}"/>
    <cellStyle name="Note 2 6 2 10 11" xfId="20901" xr:uid="{728D87D1-94DD-4048-A056-46A1002EA1F8}"/>
    <cellStyle name="Note 2 6 2 10 12" xfId="14865" xr:uid="{3C419EF9-087E-4637-B7E4-191A7D6D47D4}"/>
    <cellStyle name="Note 2 6 2 10 2" xfId="17820" xr:uid="{FEA2B13E-1D8B-44EF-AD3C-70A3CDEE2DB1}"/>
    <cellStyle name="Note 2 6 2 10 2 2" xfId="23577" xr:uid="{BF182F34-F8FB-4DF1-8CFF-3EC42781FC80}"/>
    <cellStyle name="Note 2 6 2 10 3" xfId="17564" xr:uid="{B7406D88-7641-41D8-854D-C02B202A295F}"/>
    <cellStyle name="Note 2 6 2 10 3 2" xfId="23321" xr:uid="{60387B9A-5CE5-4079-8925-C0269CF0E61A}"/>
    <cellStyle name="Note 2 6 2 10 4" xfId="19439" xr:uid="{91857705-94FC-43FF-804A-13906855D082}"/>
    <cellStyle name="Note 2 6 2 10 4 2" xfId="25195" xr:uid="{A2E1349E-609B-4A64-8E48-0D42989FC6CC}"/>
    <cellStyle name="Note 2 6 2 10 5" xfId="19203" xr:uid="{4A7E88EA-42D1-4CF3-9DE4-24F9843C3C04}"/>
    <cellStyle name="Note 2 6 2 10 5 2" xfId="24960" xr:uid="{73B387F7-605E-4A19-A353-7DD966F19A0F}"/>
    <cellStyle name="Note 2 6 2 10 6" xfId="18508" xr:uid="{2069BB83-187B-45AB-8211-C16B3BDEEA2A}"/>
    <cellStyle name="Note 2 6 2 10 6 2" xfId="24264" xr:uid="{E878CB64-DA2A-4E50-B2D2-649880542019}"/>
    <cellStyle name="Note 2 6 2 10 7" xfId="20631" xr:uid="{3DD1AE21-50E2-4ADE-A4B0-E1A4B7582E91}"/>
    <cellStyle name="Note 2 6 2 10 7 2" xfId="26390" xr:uid="{4D9091D2-C4AF-4219-BF46-5FF77EC1D71D}"/>
    <cellStyle name="Note 2 6 2 10 8" xfId="15528" xr:uid="{6C0E07E1-8651-4BD2-B6E3-CDB62B61DBDA}"/>
    <cellStyle name="Note 2 6 2 10 9" xfId="15142" xr:uid="{0645CBBF-5235-4FDC-A23B-0428A68DB8B0}"/>
    <cellStyle name="Note 2 6 2 11" xfId="8208" xr:uid="{9ACA0A9B-585E-4A31-BF16-7F572F38479E}"/>
    <cellStyle name="Note 2 6 2 11 10" xfId="15007" xr:uid="{F35948EC-2A7B-484A-AF73-3BC1DF1E2BBB}"/>
    <cellStyle name="Note 2 6 2 11 11" xfId="13093" xr:uid="{737A8402-4012-4830-8F73-1DCE1ECAC34F}"/>
    <cellStyle name="Note 2 6 2 11 12" xfId="21228" xr:uid="{B58BB080-5371-41E9-A727-7F5C15FAE3FF}"/>
    <cellStyle name="Note 2 6 2 11 2" xfId="18298" xr:uid="{8248DF90-4120-4E13-9D11-215954315739}"/>
    <cellStyle name="Note 2 6 2 11 2 2" xfId="24056" xr:uid="{28A7E051-F186-4605-9D09-3F45F8D64BAC}"/>
    <cellStyle name="Note 2 6 2 11 3" xfId="17983" xr:uid="{C0E3B992-32B2-4F1E-AC7E-A9C0468FC9E1}"/>
    <cellStyle name="Note 2 6 2 11 3 2" xfId="23741" xr:uid="{A2CB4727-DB63-4651-ADAD-FE94753088EF}"/>
    <cellStyle name="Note 2 6 2 11 4" xfId="17944" xr:uid="{C6FAAAC8-F823-4B0F-9876-366BB46EB34A}"/>
    <cellStyle name="Note 2 6 2 11 4 2" xfId="23702" xr:uid="{86E28D5E-1100-427D-97C2-D4354652F07E}"/>
    <cellStyle name="Note 2 6 2 11 5" xfId="18109" xr:uid="{3A4695C9-C3DF-4407-95DC-896028029CA4}"/>
    <cellStyle name="Note 2 6 2 11 5 2" xfId="23867" xr:uid="{D7C36E72-5C35-42C9-8298-A1140F17769F}"/>
    <cellStyle name="Note 2 6 2 11 6" xfId="18393" xr:uid="{20EBCAA2-DF19-47FB-B51D-03A7E7918A4C}"/>
    <cellStyle name="Note 2 6 2 11 6 2" xfId="24151" xr:uid="{CF1ECECF-4794-4C35-893C-E31953273805}"/>
    <cellStyle name="Note 2 6 2 11 7" xfId="16245" xr:uid="{A795E8AC-2FF9-4A7F-B7F3-94C4CCBB26B6}"/>
    <cellStyle name="Note 2 6 2 11 7 2" xfId="22001" xr:uid="{16084B33-17F9-490A-AEE8-BC9F99A0B4D7}"/>
    <cellStyle name="Note 2 6 2 11 8" xfId="15405" xr:uid="{2158E082-119A-4F35-BAD9-B2810577AC68}"/>
    <cellStyle name="Note 2 6 2 11 9" xfId="13982" xr:uid="{365E74E8-06D5-47F6-BE8B-7471FC38B219}"/>
    <cellStyle name="Note 2 6 2 12" xfId="16611" xr:uid="{27BBEFE2-B0B0-431C-8012-EEC8637F764D}"/>
    <cellStyle name="Note 2 6 2 12 2" xfId="22369" xr:uid="{239341DF-CCA3-4510-A606-C323C0399EA2}"/>
    <cellStyle name="Note 2 6 2 13" xfId="16137" xr:uid="{F0C30E54-57AC-4662-8F35-53267B7ADFBD}"/>
    <cellStyle name="Note 2 6 2 13 2" xfId="21893" xr:uid="{C874D196-04F1-41CA-8388-024D34C3D7A6}"/>
    <cellStyle name="Note 2 6 2 14" xfId="15875" xr:uid="{37B313E5-60FC-4118-9F3A-AF2625287C74}"/>
    <cellStyle name="Note 2 6 2 14 2" xfId="21632" xr:uid="{4F6A469B-719D-48EE-9632-4DD2AD57E2D2}"/>
    <cellStyle name="Note 2 6 2 15" xfId="15713" xr:uid="{57DF6560-EFFE-46E2-88C3-66C81F2E9384}"/>
    <cellStyle name="Note 2 6 2 15 2" xfId="21470" xr:uid="{0EF717DF-CA1F-413C-B1BA-BD0BDE14B9DF}"/>
    <cellStyle name="Note 2 6 2 16" xfId="17241" xr:uid="{F418F213-FC88-4C4A-8726-906E00D53F38}"/>
    <cellStyle name="Note 2 6 2 16 2" xfId="22998" xr:uid="{AA41BAE2-E72B-49CD-B56B-A8B9302E0B13}"/>
    <cellStyle name="Note 2 6 2 17" xfId="19193" xr:uid="{E89BB795-1F55-4F95-B967-8E38C4359402}"/>
    <cellStyle name="Note 2 6 2 17 2" xfId="24950" xr:uid="{BAEE5774-1934-423E-B688-04124C91C46B}"/>
    <cellStyle name="Note 2 6 2 18" xfId="14824" xr:uid="{97536B42-B452-4B0C-8CE9-7BDD71DAD7AC}"/>
    <cellStyle name="Note 2 6 2 19" xfId="20658" xr:uid="{8555FD2A-D164-4608-ADF6-D047ECDEB56D}"/>
    <cellStyle name="Note 2 6 2 2" xfId="4157" xr:uid="{8B3B42AA-0F45-4202-836B-DEB0709465DD}"/>
    <cellStyle name="Note 2 6 2 2 10" xfId="13685" xr:uid="{19B2BC31-E9F2-499A-A8D7-AAF9BBEA2F15}"/>
    <cellStyle name="Note 2 6 2 2 11" xfId="15205" xr:uid="{C19C8851-D40E-474C-B179-469CD0477B0F}"/>
    <cellStyle name="Note 2 6 2 2 12" xfId="12004" xr:uid="{39793D14-9DEC-4197-A0D5-4ABA2AB13B28}"/>
    <cellStyle name="Note 2 6 2 2 13" xfId="21243" xr:uid="{709D99D7-C091-4CF5-AC5B-6C891EBB36A3}"/>
    <cellStyle name="Note 2 6 2 2 2" xfId="4156" xr:uid="{1C52C190-3D3A-42F6-B316-4AD843AD079E}"/>
    <cellStyle name="Note 2 6 2 2 2 10" xfId="14430" xr:uid="{B867F032-B63C-4D3A-AFD0-B2ACE5F0FDAD}"/>
    <cellStyle name="Note 2 6 2 2 2 11" xfId="15214" xr:uid="{385A4CCA-5D2F-46B4-B84D-698255E8B058}"/>
    <cellStyle name="Note 2 6 2 2 2 12" xfId="14281" xr:uid="{D82818E0-EF2D-4A0D-B1C1-6712C8F29083}"/>
    <cellStyle name="Note 2 6 2 2 2 2" xfId="16609" xr:uid="{772587FE-A0BF-4C80-8FD8-B0E6245A3EF0}"/>
    <cellStyle name="Note 2 6 2 2 2 2 2" xfId="22367" xr:uid="{C78B492F-082A-47E7-9C39-547E97D0D28B}"/>
    <cellStyle name="Note 2 6 2 2 2 3" xfId="18992" xr:uid="{1C318747-10F7-4CDE-AE95-27ABEA83850F}"/>
    <cellStyle name="Note 2 6 2 2 2 3 2" xfId="24749" xr:uid="{A9036924-FB80-49F7-A08E-11F6D66452A3}"/>
    <cellStyle name="Note 2 6 2 2 2 4" xfId="15872" xr:uid="{A2934B23-BBC0-40C7-AE6F-85D4C9740933}"/>
    <cellStyle name="Note 2 6 2 2 2 4 2" xfId="21629" xr:uid="{44ECB922-8462-47F4-BCE4-11EC50C2A7D8}"/>
    <cellStyle name="Note 2 6 2 2 2 5" xfId="17602" xr:uid="{7C59A0E0-05A3-4660-9FC4-41B611F8FD12}"/>
    <cellStyle name="Note 2 6 2 2 2 5 2" xfId="23359" xr:uid="{969EF846-5C74-4F61-949D-4AF7844258C5}"/>
    <cellStyle name="Note 2 6 2 2 2 6" xfId="20405" xr:uid="{86EA648F-A688-4824-9925-62AE2DB9F9F3}"/>
    <cellStyle name="Note 2 6 2 2 2 6 2" xfId="26164" xr:uid="{DD6A9132-E954-48CC-80A5-3C31CDD38C1D}"/>
    <cellStyle name="Note 2 6 2 2 2 7" xfId="15577" xr:uid="{7EB27B30-36DB-4F84-B107-254D19A1CC78}"/>
    <cellStyle name="Note 2 6 2 2 2 7 2" xfId="21334" xr:uid="{BE266285-7F0A-4881-A97E-616BC40F6646}"/>
    <cellStyle name="Note 2 6 2 2 2 8" xfId="14124" xr:uid="{A612438B-8670-4D61-801F-07644096EC52}"/>
    <cellStyle name="Note 2 6 2 2 2 9" xfId="15309" xr:uid="{2E719FE1-B62F-43F4-B4D8-4BAD92BA5B4D}"/>
    <cellStyle name="Note 2 6 2 2 3" xfId="16610" xr:uid="{17CAB740-0901-4AC3-B90E-38CAC65EC86E}"/>
    <cellStyle name="Note 2 6 2 2 3 2" xfId="22368" xr:uid="{84E8F708-B5AE-45CF-978E-31D57D77717A}"/>
    <cellStyle name="Note 2 6 2 2 4" xfId="16136" xr:uid="{6D188DF5-215B-4DF1-8786-217619D13AC9}"/>
    <cellStyle name="Note 2 6 2 2 4 2" xfId="21892" xr:uid="{AE795A98-4FDA-4F0E-BB31-30A802179F5F}"/>
    <cellStyle name="Note 2 6 2 2 5" xfId="15874" xr:uid="{2ACD0FC1-00C5-4630-B872-722B94407FA4}"/>
    <cellStyle name="Note 2 6 2 2 5 2" xfId="21631" xr:uid="{C57C2F44-36B8-4166-8C0E-693CD19B2B62}"/>
    <cellStyle name="Note 2 6 2 2 6" xfId="15712" xr:uid="{FA563797-49FE-4366-AD99-3CB83FB2566A}"/>
    <cellStyle name="Note 2 6 2 2 6 2" xfId="21469" xr:uid="{F5FD4B69-352C-431A-AF25-F34C19800BB7}"/>
    <cellStyle name="Note 2 6 2 2 7" xfId="17277" xr:uid="{A37561C2-CF9B-4CCA-ADD4-F4F63A32935C}"/>
    <cellStyle name="Note 2 6 2 2 7 2" xfId="23034" xr:uid="{7CF1F638-23CB-4AE4-8149-075B6DC7C66F}"/>
    <cellStyle name="Note 2 6 2 2 8" xfId="20467" xr:uid="{A135A33E-CBA3-4B63-92C7-A4A3E28FAD06}"/>
    <cellStyle name="Note 2 6 2 2 8 2" xfId="26226" xr:uid="{99214683-BD8E-4141-8719-55D83FD09242}"/>
    <cellStyle name="Note 2 6 2 2 9" xfId="15530" xr:uid="{B00585E5-86E7-4141-910D-921CCA3CC949}"/>
    <cellStyle name="Note 2 6 2 20" xfId="15109" xr:uid="{0FA0A0B5-138E-4C87-ABE8-B4F0959DFEE1}"/>
    <cellStyle name="Note 2 6 2 21" xfId="15177" xr:uid="{48232138-1926-464B-8E8F-D269CB8C3E6F}"/>
    <cellStyle name="Note 2 6 2 22" xfId="12574" xr:uid="{1319729C-5EA4-49F5-AE9B-885B57149350}"/>
    <cellStyle name="Note 2 6 2 3" xfId="4155" xr:uid="{74ADAA36-FB61-4B98-B6BE-31215F2E8F0D}"/>
    <cellStyle name="Note 2 6 2 3 10" xfId="14347" xr:uid="{7F173032-AF9D-456B-8D53-D2F73945F83D}"/>
    <cellStyle name="Note 2 6 2 3 11" xfId="20902" xr:uid="{52E4BFB2-E181-4D99-8614-F8CDDD9217E9}"/>
    <cellStyle name="Note 2 6 2 3 12" xfId="21081" xr:uid="{2EA59D29-4794-40E6-8AB9-319429C41728}"/>
    <cellStyle name="Note 2 6 2 3 13" xfId="21215" xr:uid="{D8D02A77-B0E1-436D-9F9E-40B77934FBC0}"/>
    <cellStyle name="Note 2 6 2 3 2" xfId="4154" xr:uid="{808819AE-3D89-4E0B-8047-53BDB0DFEFF7}"/>
    <cellStyle name="Note 2 6 2 3 2 10" xfId="15329" xr:uid="{D719512D-5721-4973-8409-FA405780D807}"/>
    <cellStyle name="Note 2 6 2 3 2 11" xfId="20729" xr:uid="{8D5A5518-905C-45A2-B6AB-1AF56F1901A0}"/>
    <cellStyle name="Note 2 6 2 3 2 12" xfId="14378" xr:uid="{F4D64453-7156-43F5-88E7-4C16476E1D0C}"/>
    <cellStyle name="Note 2 6 2 3 2 2" xfId="16607" xr:uid="{7F0E6888-BFE3-46C7-9C55-C38EE3DA2995}"/>
    <cellStyle name="Note 2 6 2 3 2 2 2" xfId="22365" xr:uid="{88E9D01A-C41B-4C3A-87C8-8C1FA8EFE589}"/>
    <cellStyle name="Note 2 6 2 3 2 3" xfId="16134" xr:uid="{9A6FDBAB-47FF-4B61-9123-012171942C22}"/>
    <cellStyle name="Note 2 6 2 3 2 3 2" xfId="21890" xr:uid="{CAD3C6B0-19E8-41B9-AD0D-AB61C95D030F}"/>
    <cellStyle name="Note 2 6 2 3 2 4" xfId="19991" xr:uid="{0AC7B2FE-1C9C-494A-B40F-4B6AE2AF9346}"/>
    <cellStyle name="Note 2 6 2 3 2 4 2" xfId="25750" xr:uid="{B3BB6687-808B-4A1E-AB6D-DAC59BF087FF}"/>
    <cellStyle name="Note 2 6 2 3 2 5" xfId="20241" xr:uid="{8D4B313D-71BD-4C17-8D44-0FA54CCAF224}"/>
    <cellStyle name="Note 2 6 2 3 2 5 2" xfId="26000" xr:uid="{38E384D1-D6D6-43DB-86FA-1278DDDD5903}"/>
    <cellStyle name="Note 2 6 2 3 2 6" xfId="18662" xr:uid="{84562517-4495-4885-98EE-CE07B1E7E2E5}"/>
    <cellStyle name="Note 2 6 2 3 2 6 2" xfId="24418" xr:uid="{00C9BCA8-8445-4204-98BB-7871AE22AB35}"/>
    <cellStyle name="Note 2 6 2 3 2 7" xfId="20633" xr:uid="{6D13D25D-3C2B-4A1B-B53D-938A2AD9922B}"/>
    <cellStyle name="Note 2 6 2 3 2 7 2" xfId="26392" xr:uid="{82E93CC6-880A-4F69-B80D-A7D38D1F9D2E}"/>
    <cellStyle name="Note 2 6 2 3 2 8" xfId="14714" xr:uid="{EE9F8DA7-1131-4777-BF28-D53F5F529D8B}"/>
    <cellStyle name="Note 2 6 2 3 2 9" xfId="14127" xr:uid="{3721BB1C-6829-409F-B4B5-05B9B600DFC7}"/>
    <cellStyle name="Note 2 6 2 3 3" xfId="16608" xr:uid="{E8C94B2D-9B18-458D-A040-9BDBB49D96DC}"/>
    <cellStyle name="Note 2 6 2 3 3 2" xfId="22366" xr:uid="{52C99C32-2E5D-46FB-AEB2-54F1467FFECE}"/>
    <cellStyle name="Note 2 6 2 3 4" xfId="16135" xr:uid="{BFCE0E4D-1715-4EA7-AFDF-2322DAD18BCD}"/>
    <cellStyle name="Note 2 6 2 3 4 2" xfId="21891" xr:uid="{53341E33-B33C-47A0-9554-A2C686A04542}"/>
    <cellStyle name="Note 2 6 2 3 5" xfId="17633" xr:uid="{C053FBBE-2E39-4E08-BE3C-E8C483E3DFF7}"/>
    <cellStyle name="Note 2 6 2 3 5 2" xfId="23390" xr:uid="{83299E18-494D-446F-A6B0-46D633700BD5}"/>
    <cellStyle name="Note 2 6 2 3 6" xfId="18443" xr:uid="{CC3DF057-D7B0-4782-9B8A-CBBF9F906A91}"/>
    <cellStyle name="Note 2 6 2 3 6 2" xfId="24199" xr:uid="{0AF2B030-560B-435D-A03F-296B4F70F4B1}"/>
    <cellStyle name="Note 2 6 2 3 7" xfId="20066" xr:uid="{65831429-910C-4C14-83AB-A55CC645C284}"/>
    <cellStyle name="Note 2 6 2 3 7 2" xfId="25825" xr:uid="{11CF33C9-E63B-44C7-A54D-A2AECD4DDD4D}"/>
    <cellStyle name="Note 2 6 2 3 8" xfId="18407" xr:uid="{2FF10213-60E2-4EDA-89F9-57DF651A801B}"/>
    <cellStyle name="Note 2 6 2 3 8 2" xfId="24163" xr:uid="{6858D3F1-AD62-460B-BDC2-BBDA29AD9A97}"/>
    <cellStyle name="Note 2 6 2 3 9" xfId="12512" xr:uid="{E8D59D86-1A47-4CF1-A919-F0FEBB2F0429}"/>
    <cellStyle name="Note 2 6 2 4" xfId="7706" xr:uid="{398BBF09-6645-4B4D-9200-45C8EC2F9826}"/>
    <cellStyle name="Note 2 6 2 4 10" xfId="13427" xr:uid="{10293D20-9876-41FB-B8A9-E3178F164314}"/>
    <cellStyle name="Note 2 6 2 4 11" xfId="15046" xr:uid="{C914AB29-D8C7-4E25-96A3-D628A0E39F19}"/>
    <cellStyle name="Note 2 6 2 4 12" xfId="15372" xr:uid="{61C73D87-23A9-42C3-A830-E8480618350A}"/>
    <cellStyle name="Note 2 6 2 4 13" xfId="12846" xr:uid="{177C0B5B-6BF4-4160-9E42-DA9EA2A11402}"/>
    <cellStyle name="Note 2 6 2 4 2" xfId="5357" xr:uid="{357D4A48-E0CB-4422-B2A6-397A7B2191ED}"/>
    <cellStyle name="Note 2 6 2 4 2 10" xfId="12902" xr:uid="{FF17B42A-C94C-4EE4-B4AE-EAD17647732D}"/>
    <cellStyle name="Note 2 6 2 4 2 11" xfId="14931" xr:uid="{AA7E627D-3F68-4DAF-BE23-349E694939B5}"/>
    <cellStyle name="Note 2 6 2 4 2 12" xfId="20682" xr:uid="{9D524ABD-AEA7-45EB-A402-6C616DB4EF24}"/>
    <cellStyle name="Note 2 6 2 4 2 2" xfId="17232" xr:uid="{23C3C0B3-4057-4283-9766-875D557514AB}"/>
    <cellStyle name="Note 2 6 2 4 2 2 2" xfId="22989" xr:uid="{F4E49A34-F309-4D60-B9D9-B3D64C8F3615}"/>
    <cellStyle name="Note 2 6 2 4 2 3" xfId="17024" xr:uid="{DEF51471-BF07-4C6D-A5A5-A5E8463D9729}"/>
    <cellStyle name="Note 2 6 2 4 2 3 2" xfId="22781" xr:uid="{9D56B73C-8B2F-429C-8BE8-AFB8B014E69B}"/>
    <cellStyle name="Note 2 6 2 4 2 4" xfId="19622" xr:uid="{EAAE6603-7E58-4E2C-9185-BBE1E732301B}"/>
    <cellStyle name="Note 2 6 2 4 2 4 2" xfId="25379" xr:uid="{A3FFEC4D-2131-417E-A596-2E413CFC652B}"/>
    <cellStyle name="Note 2 6 2 4 2 5" xfId="18335" xr:uid="{9199624F-5546-4B4A-9363-677E0C3B98CB}"/>
    <cellStyle name="Note 2 6 2 4 2 5 2" xfId="24093" xr:uid="{532755A6-2030-49E8-97B7-571AF6676147}"/>
    <cellStyle name="Note 2 6 2 4 2 6" xfId="19322" xr:uid="{CDF5BD94-5313-48BA-B892-51FA3878D7A8}"/>
    <cellStyle name="Note 2 6 2 4 2 6 2" xfId="25078" xr:uid="{B32BBC8D-A9D0-4E07-B2B8-B5B26DE17FE5}"/>
    <cellStyle name="Note 2 6 2 4 2 7" xfId="19859" xr:uid="{56EDD691-AE4F-4911-B287-50B1A182F261}"/>
    <cellStyle name="Note 2 6 2 4 2 7 2" xfId="25618" xr:uid="{00FF1821-7114-4BF1-8BB4-BB5F8DF8C6C8}"/>
    <cellStyle name="Note 2 6 2 4 2 8" xfId="13555" xr:uid="{1D40C525-EA5B-4488-957B-67E7D6BE79CA}"/>
    <cellStyle name="Note 2 6 2 4 2 9" xfId="13351" xr:uid="{76714CA3-C7E6-4C3C-A8B4-192ADDB55BC9}"/>
    <cellStyle name="Note 2 6 2 4 3" xfId="18117" xr:uid="{8ADD4B31-42DA-4A9C-9D53-4AE131B0A212}"/>
    <cellStyle name="Note 2 6 2 4 3 2" xfId="23875" xr:uid="{69D03A20-6A98-44F4-B5DA-58A8A1E3F373}"/>
    <cellStyle name="Note 2 6 2 4 4" xfId="17926" xr:uid="{93BA5563-C40E-451E-BF2F-592FE65CFFF0}"/>
    <cellStyle name="Note 2 6 2 4 4 2" xfId="23683" xr:uid="{EF34AEF2-9520-49D6-9A19-CB3E92E7F597}"/>
    <cellStyle name="Note 2 6 2 4 5" xfId="19256" xr:uid="{0714D494-F0DF-47B4-BAE1-2D8DA4984C82}"/>
    <cellStyle name="Note 2 6 2 4 5 2" xfId="25012" xr:uid="{CECF3BD2-7511-450E-BABE-3A6188B92159}"/>
    <cellStyle name="Note 2 6 2 4 6" xfId="19791" xr:uid="{798B4F75-CFAC-445E-B770-FA3E74B4302C}"/>
    <cellStyle name="Note 2 6 2 4 6 2" xfId="25549" xr:uid="{63735B85-9457-44A6-B743-9D3AF9D68CBC}"/>
    <cellStyle name="Note 2 6 2 4 7" xfId="20354" xr:uid="{EBFE2413-D83A-4B31-83FD-AC59BC5F9B90}"/>
    <cellStyle name="Note 2 6 2 4 7 2" xfId="26113" xr:uid="{91F4B2E1-DCB4-435A-BB23-C8B0CEE15BDD}"/>
    <cellStyle name="Note 2 6 2 4 8" xfId="20428" xr:uid="{6D65946D-F880-4025-BBB6-A40A04C38034}"/>
    <cellStyle name="Note 2 6 2 4 8 2" xfId="26187" xr:uid="{F92DBB14-7B32-484B-89DE-6CF6296EF380}"/>
    <cellStyle name="Note 2 6 2 4 9" xfId="14270" xr:uid="{55C782E6-FDBF-4DCC-AB8E-208B5B306CA3}"/>
    <cellStyle name="Note 2 6 2 5" xfId="4153" xr:uid="{D8B7AF83-424B-4ABC-A57E-8A047A8F5955}"/>
    <cellStyle name="Note 2 6 2 5 10" xfId="13091" xr:uid="{8E2C7852-EE04-4F6A-9133-097BE397C1CB}"/>
    <cellStyle name="Note 2 6 2 5 11" xfId="12096" xr:uid="{60FCC808-D2EA-4170-8104-B7D391EB2743}"/>
    <cellStyle name="Note 2 6 2 5 12" xfId="14476" xr:uid="{DBECD63F-3BB4-4294-94A9-FAAFA7A7186B}"/>
    <cellStyle name="Note 2 6 2 5 13" xfId="14745" xr:uid="{BA7E1B72-47C5-4E30-9969-8F5EBC5A26A7}"/>
    <cellStyle name="Note 2 6 2 5 2" xfId="4152" xr:uid="{79D7E949-7060-4689-8612-10F471BFE8C1}"/>
    <cellStyle name="Note 2 6 2 5 2 10" xfId="14349" xr:uid="{47CB1E1C-22B3-44F6-BEEF-13E4806DED68}"/>
    <cellStyle name="Note 2 6 2 5 2 11" xfId="13808" xr:uid="{B94BCC86-39AB-4B2F-83E1-6DD15D9D3808}"/>
    <cellStyle name="Note 2 6 2 5 2 12" xfId="13888" xr:uid="{BA4F4C8D-574D-4455-B151-A466DB67409A}"/>
    <cellStyle name="Note 2 6 2 5 2 2" xfId="16605" xr:uid="{5557C818-463B-4288-B35A-EA2AE22B1A66}"/>
    <cellStyle name="Note 2 6 2 5 2 2 2" xfId="22363" xr:uid="{E17BFB1D-6ACD-43B6-8A26-3E9EE4DE9A46}"/>
    <cellStyle name="Note 2 6 2 5 2 3" xfId="16131" xr:uid="{C18ECFCB-17F5-42C6-9F48-1EE0DDD99F7E}"/>
    <cellStyle name="Note 2 6 2 5 2 3 2" xfId="21887" xr:uid="{CE19323A-A991-4448-9A3D-BAFB3474BD50}"/>
    <cellStyle name="Note 2 6 2 5 2 4" xfId="15871" xr:uid="{9B3CE02A-A79E-4A0C-9893-437B0B9BDA94}"/>
    <cellStyle name="Note 2 6 2 5 2 4 2" xfId="21628" xr:uid="{CEFD7D6F-ABC9-4325-A581-1E6D7E81AEED}"/>
    <cellStyle name="Note 2 6 2 5 2 5" xfId="18233" xr:uid="{89744CCF-3BCF-482C-BDA3-60CEFDCC29B2}"/>
    <cellStyle name="Note 2 6 2 5 2 5 2" xfId="23991" xr:uid="{E20B9DB8-25A7-4BE4-949F-52956EFA813E}"/>
    <cellStyle name="Note 2 6 2 5 2 6" xfId="16637" xr:uid="{A5AC5F39-06C0-4980-A35E-44C25D4E4244}"/>
    <cellStyle name="Note 2 6 2 5 2 6 2" xfId="22395" xr:uid="{E0C07B67-BC5E-4647-B0E6-00DA6560F10B}"/>
    <cellStyle name="Note 2 6 2 5 2 7" xfId="20561" xr:uid="{AE142166-5BB2-48B7-829C-A6100166D5D7}"/>
    <cellStyle name="Note 2 6 2 5 2 7 2" xfId="26320" xr:uid="{6F9DB8B1-E873-41D8-B496-B97E2E3209A3}"/>
    <cellStyle name="Note 2 6 2 5 2 8" xfId="14626" xr:uid="{9A19A98E-457E-45CD-9C80-53DD84E2ECA8}"/>
    <cellStyle name="Note 2 6 2 5 2 9" xfId="12242" xr:uid="{0B49D1F6-9BF2-4622-B9E8-21EDB386BAD5}"/>
    <cellStyle name="Note 2 6 2 5 3" xfId="16606" xr:uid="{26CD90F9-1254-4383-92A8-222D2584FA32}"/>
    <cellStyle name="Note 2 6 2 5 3 2" xfId="22364" xr:uid="{35FB2399-CAC6-48FF-9287-7552DEF31E4B}"/>
    <cellStyle name="Note 2 6 2 5 4" xfId="16133" xr:uid="{A3BA123A-10E2-4D65-B915-B3BB67C464D7}"/>
    <cellStyle name="Note 2 6 2 5 4 2" xfId="21889" xr:uid="{2A930DEE-A45F-469C-BA36-F214E4F9A2FA}"/>
    <cellStyle name="Note 2 6 2 5 5" xfId="18406" xr:uid="{E55BC64D-5138-4B14-9459-DEC54821711B}"/>
    <cellStyle name="Note 2 6 2 5 5 2" xfId="24162" xr:uid="{4810903A-2720-4564-9072-650F48322CAE}"/>
    <cellStyle name="Note 2 6 2 5 6" xfId="18441" xr:uid="{2A9B46BE-44E9-4C29-AB24-1E98A143B8AB}"/>
    <cellStyle name="Note 2 6 2 5 6 2" xfId="24197" xr:uid="{14BAEF81-B1D8-47E7-ADB0-2C629E32D1D5}"/>
    <cellStyle name="Note 2 6 2 5 7" xfId="18882" xr:uid="{8865CA82-2DAD-4FE0-B164-51300BEA2379}"/>
    <cellStyle name="Note 2 6 2 5 7 2" xfId="24638" xr:uid="{03C32590-9BCB-4024-A0B1-FA47D24D41D1}"/>
    <cellStyle name="Note 2 6 2 5 8" xfId="17932" xr:uid="{264675D9-AC21-48F6-9220-1CF4E93E6D9B}"/>
    <cellStyle name="Note 2 6 2 5 8 2" xfId="23689" xr:uid="{A98422B5-74C9-4590-8878-D61BB9AD1626}"/>
    <cellStyle name="Note 2 6 2 5 9" xfId="15495" xr:uid="{7C308A1F-D8C1-43AD-958A-3EC354E52821}"/>
    <cellStyle name="Note 2 6 2 6" xfId="4151" xr:uid="{F8DEC149-20A6-4BDA-A7F0-886581496004}"/>
    <cellStyle name="Note 2 6 2 6 10" xfId="12699" xr:uid="{A0108682-0AC8-4382-BDB4-0E84E3ABE724}"/>
    <cellStyle name="Note 2 6 2 6 11" xfId="20871" xr:uid="{C711B6D4-97A8-4965-BB03-622FBBA7BD2E}"/>
    <cellStyle name="Note 2 6 2 6 12" xfId="21065" xr:uid="{6D51198F-747B-451A-8659-DB7DA87016B9}"/>
    <cellStyle name="Note 2 6 2 6 13" xfId="13177" xr:uid="{2137DF04-1AFF-41F2-A6F2-8254CF2B91A5}"/>
    <cellStyle name="Note 2 6 2 6 2" xfId="4150" xr:uid="{431D5C98-B992-4A97-B73D-C5790CA28B91}"/>
    <cellStyle name="Note 2 6 2 6 2 10" xfId="14849" xr:uid="{53FAFDBF-090E-4B60-A1EC-988F233A63ED}"/>
    <cellStyle name="Note 2 6 2 6 2 11" xfId="14717" xr:uid="{B9695303-4819-45E4-9527-EA27594698F7}"/>
    <cellStyle name="Note 2 6 2 6 2 12" xfId="14897" xr:uid="{EEFCA39A-0A49-42FB-A912-BB638D3036E8}"/>
    <cellStyle name="Note 2 6 2 6 2 2" xfId="16603" xr:uid="{DA7A7A60-1344-41EF-9FD9-94F5EE8EC961}"/>
    <cellStyle name="Note 2 6 2 6 2 2 2" xfId="22361" xr:uid="{239F5999-3AAC-4A8A-8A87-8A3CE55CD916}"/>
    <cellStyle name="Note 2 6 2 6 2 3" xfId="16128" xr:uid="{08955C2C-054E-4D09-9F25-B364C13BEAAB}"/>
    <cellStyle name="Note 2 6 2 6 2 3 2" xfId="21884" xr:uid="{E5D325E9-5F74-4462-AF35-19171EA079AD}"/>
    <cellStyle name="Note 2 6 2 6 2 4" xfId="19951" xr:uid="{A3B32074-A718-46D5-9993-90A408377ACC}"/>
    <cellStyle name="Note 2 6 2 6 2 4 2" xfId="25710" xr:uid="{56FE2ADE-5498-416A-9FDE-A29AB13A8CB3}"/>
    <cellStyle name="Note 2 6 2 6 2 5" xfId="20214" xr:uid="{4E21E477-779B-48A4-B992-3C13E74A4A48}"/>
    <cellStyle name="Note 2 6 2 6 2 5 2" xfId="25973" xr:uid="{BEC03940-4AD3-41CD-963F-F3E61D5ADFB1}"/>
    <cellStyle name="Note 2 6 2 6 2 6" xfId="17806" xr:uid="{97BB9A5E-13FF-4C70-9F48-89670EA0EF2A}"/>
    <cellStyle name="Note 2 6 2 6 2 6 2" xfId="23563" xr:uid="{E2F3FDF4-E3C0-4B91-871C-66E674A58FA1}"/>
    <cellStyle name="Note 2 6 2 6 2 7" xfId="20624" xr:uid="{F2CAAA5B-3B26-4E94-B021-EC8566FBE66A}"/>
    <cellStyle name="Note 2 6 2 6 2 7 2" xfId="26383" xr:uid="{C51EBDBE-75C6-4BE3-8EBC-F65634C5E257}"/>
    <cellStyle name="Note 2 6 2 6 2 8" xfId="13009" xr:uid="{93B6DC8B-4E11-4FBA-A159-4C78333F8A12}"/>
    <cellStyle name="Note 2 6 2 6 2 9" xfId="12760" xr:uid="{12A938E4-10BE-4DD9-8D38-10102F8EDAC1}"/>
    <cellStyle name="Note 2 6 2 6 3" xfId="16604" xr:uid="{C92CB776-1A54-4954-9766-E7D72F141D29}"/>
    <cellStyle name="Note 2 6 2 6 3 2" xfId="22362" xr:uid="{E73F9FD7-FD76-433A-9C06-A9F0B012927F}"/>
    <cellStyle name="Note 2 6 2 6 4" xfId="16130" xr:uid="{7BC213E1-8219-46CC-8471-9D30A1F2CB4B}"/>
    <cellStyle name="Note 2 6 2 6 4 2" xfId="21886" xr:uid="{D90E4513-5106-463E-B577-4C4E921D0ACF}"/>
    <cellStyle name="Note 2 6 2 6 5" xfId="19587" xr:uid="{1A518418-37E1-4DAD-B6DD-0D2599254EAB}"/>
    <cellStyle name="Note 2 6 2 6 5 2" xfId="25344" xr:uid="{B0BFD5B3-F49A-466B-9DF6-7D9EE1A4C9D5}"/>
    <cellStyle name="Note 2 6 2 6 6" xfId="19922" xr:uid="{93D02B77-1D15-4F5C-86E5-759B3D687AC6}"/>
    <cellStyle name="Note 2 6 2 6 6 2" xfId="25681" xr:uid="{AC512A18-C409-4025-ACA1-328FC1EDBC08}"/>
    <cellStyle name="Note 2 6 2 6 7" xfId="19961" xr:uid="{38FA7603-8691-4506-BD40-02F6A35222DF}"/>
    <cellStyle name="Note 2 6 2 6 7 2" xfId="25720" xr:uid="{03C9EBCD-0C34-4881-AC18-17844D61AAB1}"/>
    <cellStyle name="Note 2 6 2 6 8" xfId="20072" xr:uid="{C72E7664-83C3-452E-93F3-ADE6CC9D559C}"/>
    <cellStyle name="Note 2 6 2 6 8 2" xfId="25831" xr:uid="{1088A148-B98F-4135-A6CB-2647A241F6E2}"/>
    <cellStyle name="Note 2 6 2 6 9" xfId="12511" xr:uid="{A573FBD0-E79A-448D-95C1-F258DF75E679}"/>
    <cellStyle name="Note 2 6 2 7" xfId="4149" xr:uid="{58DA39E9-34AE-4BB5-88CE-B2710DBE63EF}"/>
    <cellStyle name="Note 2 6 2 7 10" xfId="12095" xr:uid="{72F39388-35D1-4714-9B3E-26FD915243EE}"/>
    <cellStyle name="Note 2 6 2 7 11" xfId="12783" xr:uid="{064AED9E-29EC-40AC-803E-60513A6DE56D}"/>
    <cellStyle name="Note 2 6 2 7 12" xfId="13380" xr:uid="{F6FB31F2-C5FD-43F8-A5F4-9C5E115DF994}"/>
    <cellStyle name="Note 2 6 2 7 2" xfId="16602" xr:uid="{35587E34-E3F8-4E35-964C-BF7D3712EAF8}"/>
    <cellStyle name="Note 2 6 2 7 2 2" xfId="22360" xr:uid="{34AF630E-ED57-413D-85FF-295F6FBDF100}"/>
    <cellStyle name="Note 2 6 2 7 3" xfId="18932" xr:uid="{92599857-5250-4A20-8F7E-AE210E02745F}"/>
    <cellStyle name="Note 2 6 2 7 3 2" xfId="24688" xr:uid="{47A15A6A-5E5A-43AB-A3A3-C9EAF6B50996}"/>
    <cellStyle name="Note 2 6 2 7 4" xfId="17313" xr:uid="{CF1D3722-9E08-4F1B-86F8-1F4327E09A86}"/>
    <cellStyle name="Note 2 6 2 7 4 2" xfId="23070" xr:uid="{1F9C2D86-9C30-4A97-8578-8CD79B823B0B}"/>
    <cellStyle name="Note 2 6 2 7 5" xfId="16396" xr:uid="{B4D7D61A-78F3-4CAC-B1FC-8AD9134A93C8}"/>
    <cellStyle name="Note 2 6 2 7 5 2" xfId="22154" xr:uid="{BB5FA689-CFCF-488A-B321-1F2C27F63F87}"/>
    <cellStyle name="Note 2 6 2 7 6" xfId="15778" xr:uid="{A014E2C3-461B-491F-A346-AA7C8BE8278E}"/>
    <cellStyle name="Note 2 6 2 7 6 2" xfId="21534" xr:uid="{A6FDA5A7-7EA8-4E41-8759-61A50E35D358}"/>
    <cellStyle name="Note 2 6 2 7 7" xfId="19862" xr:uid="{584F0C41-6FBD-495A-9C24-FB3FA5933249}"/>
    <cellStyle name="Note 2 6 2 7 7 2" xfId="25621" xr:uid="{335B118C-05A9-4162-A8E7-9274B4DE4F25}"/>
    <cellStyle name="Note 2 6 2 7 8" xfId="13129" xr:uid="{BB217F58-BB42-4BFB-8A86-6AD76F49C4AD}"/>
    <cellStyle name="Note 2 6 2 7 9" xfId="13105" xr:uid="{82A5A630-A201-4E79-87D5-5545163BA465}"/>
    <cellStyle name="Note 2 6 2 8" xfId="7601" xr:uid="{46660841-2538-48EB-A8AD-3649E83ACFC6}"/>
    <cellStyle name="Note 2 6 2 8 10" xfId="15369" xr:uid="{BB63D925-45E2-48E3-9E82-1B4AF0B25972}"/>
    <cellStyle name="Note 2 6 2 8 11" xfId="20661" xr:uid="{35C4751F-D1A4-4F30-8505-7B7A29500757}"/>
    <cellStyle name="Note 2 6 2 8 12" xfId="13877" xr:uid="{A43F92A4-22B8-4AA9-BD8A-5BEDB9EEE33F}"/>
    <cellStyle name="Note 2 6 2 8 2" xfId="18079" xr:uid="{3D9C6251-A183-47B2-8222-5E3CF9312A58}"/>
    <cellStyle name="Note 2 6 2 8 2 2" xfId="23837" xr:uid="{1F46013B-AEFB-46B7-88F9-7A9F29062221}"/>
    <cellStyle name="Note 2 6 2 8 3" xfId="17876" xr:uid="{6DD506FF-434E-4BF7-836E-790FAF1E2362}"/>
    <cellStyle name="Note 2 6 2 8 3 2" xfId="23633" xr:uid="{58E4AF08-B799-4687-B569-547B5ED20A8D}"/>
    <cellStyle name="Note 2 6 2 8 4" xfId="18832" xr:uid="{D036E0D0-B7D9-4BEE-B008-9F5BA2E9FC48}"/>
    <cellStyle name="Note 2 6 2 8 4 2" xfId="24588" xr:uid="{708E8D8E-FBDB-4E46-A07B-26374303C37B}"/>
    <cellStyle name="Note 2 6 2 8 5" xfId="17621" xr:uid="{B4317117-9F86-4208-AEB5-78FD4BF94863}"/>
    <cellStyle name="Note 2 6 2 8 5 2" xfId="23378" xr:uid="{6A3D0F44-6CE2-4255-A3AF-3F089F3EDA58}"/>
    <cellStyle name="Note 2 6 2 8 6" xfId="17132" xr:uid="{10082AD5-6308-477D-86CD-346FFD6B0C6A}"/>
    <cellStyle name="Note 2 6 2 8 6 2" xfId="22889" xr:uid="{5291AC70-2A51-41CF-8695-8E91299F12B5}"/>
    <cellStyle name="Note 2 6 2 8 7" xfId="20590" xr:uid="{04B35EC3-466C-494C-9383-5159E3641C3A}"/>
    <cellStyle name="Note 2 6 2 8 7 2" xfId="26349" xr:uid="{9577F183-F53B-4D69-A13F-3895C130C872}"/>
    <cellStyle name="Note 2 6 2 8 8" xfId="13552" xr:uid="{02AEF201-B206-47DA-ADC1-89EDFDC2901E}"/>
    <cellStyle name="Note 2 6 2 8 9" xfId="13985" xr:uid="{DA4FE1F9-F549-43CA-87B7-4904397091A8}"/>
    <cellStyle name="Note 2 6 2 9" xfId="5451" xr:uid="{24F06E66-36A5-4160-9644-FFE32401C544}"/>
    <cellStyle name="Note 2 6 2 9 10" xfId="13535" xr:uid="{DFAD3AD8-0E46-490A-A4B1-73BDD86562F2}"/>
    <cellStyle name="Note 2 6 2 9 11" xfId="12742" xr:uid="{79F3F459-5042-4560-B05D-33C1E4D64BE1}"/>
    <cellStyle name="Note 2 6 2 9 12" xfId="13822" xr:uid="{55FF7BF0-9B81-458F-8C4C-F7F8D36D2C7B}"/>
    <cellStyle name="Note 2 6 2 9 2" xfId="17269" xr:uid="{58985463-5BEC-45F5-80B9-B13AE65FC377}"/>
    <cellStyle name="Note 2 6 2 9 2 2" xfId="23026" xr:uid="{16C3E1CF-54F2-4122-A6A3-ED735A547C60}"/>
    <cellStyle name="Note 2 6 2 9 3" xfId="19404" xr:uid="{259CBFD7-48C4-4C50-93E5-1840CB26CCB0}"/>
    <cellStyle name="Note 2 6 2 9 3 2" xfId="25160" xr:uid="{03204DCC-2960-4F81-9210-C56B6ACA0EEE}"/>
    <cellStyle name="Note 2 6 2 9 4" xfId="19191" xr:uid="{1B41FBBE-EAC2-4837-9E8A-071CC722D7D7}"/>
    <cellStyle name="Note 2 6 2 9 4 2" xfId="24948" xr:uid="{A3CF2384-3E25-4F89-9B9D-891741AC2622}"/>
    <cellStyle name="Note 2 6 2 9 5" xfId="20172" xr:uid="{D1EC443F-889A-4298-812B-130369955D70}"/>
    <cellStyle name="Note 2 6 2 9 5 2" xfId="25931" xr:uid="{70003C75-7710-4539-AA15-4C97DCEB69A0}"/>
    <cellStyle name="Note 2 6 2 9 6" xfId="20264" xr:uid="{3D0C4459-316B-49CA-8630-79579A5B081E}"/>
    <cellStyle name="Note 2 6 2 9 6 2" xfId="26023" xr:uid="{738F9CF5-4607-4BE9-8D2F-C8F5C9475637}"/>
    <cellStyle name="Note 2 6 2 9 7" xfId="20062" xr:uid="{4F3ABC6A-DF57-4E8A-B462-0BE1EF883230}"/>
    <cellStyle name="Note 2 6 2 9 7 2" xfId="25821" xr:uid="{FAEAB3AB-F1C2-452A-A35A-0279EF87F846}"/>
    <cellStyle name="Note 2 6 2 9 8" xfId="14521" xr:uid="{1467F1AB-2823-414C-9766-4961B3656E9A}"/>
    <cellStyle name="Note 2 6 2 9 9" xfId="14496" xr:uid="{F7685327-63F2-42D4-BECD-C3A6FE11527B}"/>
    <cellStyle name="Note 2 6 3" xfId="16612" xr:uid="{0A991FB1-638B-4E11-86BD-105B8760F4F0}"/>
    <cellStyle name="Note 2 6 3 2" xfId="22370" xr:uid="{CAE143F8-36CE-4B3D-BE9A-CBBF19F82EC9}"/>
    <cellStyle name="Note 2 6 4" xfId="18971" xr:uid="{7A8E9371-8F8D-421D-BFFF-0455C2B39E53}"/>
    <cellStyle name="Note 2 6 4 2" xfId="24728" xr:uid="{511CE66F-001C-4879-8ACD-703689BF9D8B}"/>
    <cellStyle name="Note 2 6 5" xfId="15876" xr:uid="{5DE9FA75-339D-44EB-B94D-48F8258262B6}"/>
    <cellStyle name="Note 2 6 5 2" xfId="21633" xr:uid="{AFC68F35-D314-4389-8018-FE4E46969F9A}"/>
    <cellStyle name="Note 2 6 6" xfId="15714" xr:uid="{70417C68-B547-4365-9438-5BDF8E9E5BFC}"/>
    <cellStyle name="Note 2 6 6 2" xfId="21471" xr:uid="{D1236DA1-9FFE-43A1-A088-B3AAC61CD5C4}"/>
    <cellStyle name="Note 2 6 7" xfId="19180" xr:uid="{CAF81770-F540-471E-BF08-C764D08E83F6}"/>
    <cellStyle name="Note 2 6 7 2" xfId="24937" xr:uid="{CBF6A940-67CD-4482-8B2B-0F14139157A5}"/>
    <cellStyle name="Note 2 6 8" xfId="17923" xr:uid="{AB615F32-25B2-4413-937B-86C5EA17B3B8}"/>
    <cellStyle name="Note 2 6 8 2" xfId="23680" xr:uid="{A6734E62-C629-4ABD-9E8F-2E00F3D8DA63}"/>
    <cellStyle name="Note 2 6 9" xfId="12513" xr:uid="{B77C29C7-27B7-438C-9DBF-32C606A1DE7F}"/>
    <cellStyle name="Note 2 7" xfId="4148" xr:uid="{B737DCF1-D538-478E-9E07-632B7F30D7A3}"/>
    <cellStyle name="Note 2 7 10" xfId="11559" xr:uid="{A5E97C08-90FA-4894-9146-10BE8F5F3974}"/>
    <cellStyle name="Note 2 7 10 10" xfId="21033" xr:uid="{0EB9E603-83F0-4D60-A79F-AA4D087A7C6D}"/>
    <cellStyle name="Note 2 7 10 11" xfId="21181" xr:uid="{8465BF23-A7A9-47E4-B373-7737147B2200}"/>
    <cellStyle name="Note 2 7 10 12" xfId="21210" xr:uid="{A5C6676D-CFB1-4081-864F-D94364048F07}"/>
    <cellStyle name="Note 2 7 10 2" xfId="19609" xr:uid="{7AA6AAF3-E87C-48D2-B911-A928AC2A5B9E}"/>
    <cellStyle name="Note 2 7 10 2 2" xfId="25366" xr:uid="{9892AF01-5EDE-4968-8DD3-EDFA0164CAFB}"/>
    <cellStyle name="Note 2 7 10 3" xfId="19917" xr:uid="{69CD64C2-6A6C-40E4-A4FC-4EFFE13C9DB8}"/>
    <cellStyle name="Note 2 7 10 3 2" xfId="25676" xr:uid="{E12BB0A9-C0F9-4211-B57E-EB2283657796}"/>
    <cellStyle name="Note 2 7 10 4" xfId="20182" xr:uid="{1C33067E-7951-4708-B137-479CF3F4CBCD}"/>
    <cellStyle name="Note 2 7 10 4 2" xfId="25941" xr:uid="{774CBC06-1E1F-445C-8445-D9EFCBA3B77B}"/>
    <cellStyle name="Note 2 7 10 5" xfId="20377" xr:uid="{8CAB6111-271B-4E61-8BC8-141778A01B3E}"/>
    <cellStyle name="Note 2 7 10 5 2" xfId="26136" xr:uid="{EFE3C084-BBAA-4C81-95D4-1A1A740F3345}"/>
    <cellStyle name="Note 2 7 10 6" xfId="20528" xr:uid="{45D596AB-E9DC-4A8C-AAAF-4186FDC26C38}"/>
    <cellStyle name="Note 2 7 10 6 2" xfId="26287" xr:uid="{85A1E318-617B-4A6A-B338-D64022013574}"/>
    <cellStyle name="Note 2 7 10 7" xfId="15579" xr:uid="{68F3C964-2142-4082-9925-88C2354446C1}"/>
    <cellStyle name="Note 2 7 10 7 2" xfId="21336" xr:uid="{AB6C3FC8-5C31-460D-9B5E-3A3055CE2D21}"/>
    <cellStyle name="Note 2 7 10 8" xfId="15174" xr:uid="{0E738636-F6EA-4444-B5A7-9497E30605FA}"/>
    <cellStyle name="Note 2 7 10 9" xfId="20832" xr:uid="{3BF987A6-6CD7-4EAB-91D1-ACDDA707DE6E}"/>
    <cellStyle name="Note 2 7 11" xfId="4147" xr:uid="{BD20F32D-8FA3-4B12-A147-545019BA99DF}"/>
    <cellStyle name="Note 2 7 11 10" xfId="15190" xr:uid="{3D029A37-7BBA-4FD2-BEC4-7A03F65AB0CC}"/>
    <cellStyle name="Note 2 7 11 11" xfId="13729" xr:uid="{C8C50E1C-9036-4A8B-96FD-2603645E72C3}"/>
    <cellStyle name="Note 2 7 11 12" xfId="20712" xr:uid="{CF4871B5-C773-4957-BABB-8EF7DAEA3A8D}"/>
    <cellStyle name="Note 2 7 11 2" xfId="16600" xr:uid="{8670B995-D57A-4114-A184-4D2392E8025C}"/>
    <cellStyle name="Note 2 7 11 2 2" xfId="22358" xr:uid="{5932A073-D98F-42C9-86EF-E8E9DE846FAD}"/>
    <cellStyle name="Note 2 7 11 3" xfId="18146" xr:uid="{62621495-28FD-4FF4-BFDD-945BD06CEC01}"/>
    <cellStyle name="Note 2 7 11 3 2" xfId="23904" xr:uid="{780BAFDF-E6B3-4A02-8D9C-9FE6A40A20C1}"/>
    <cellStyle name="Note 2 7 11 4" xfId="19029" xr:uid="{D717AFD0-8BBD-42AE-B152-1A57E8461F47}"/>
    <cellStyle name="Note 2 7 11 4 2" xfId="24786" xr:uid="{CCA56D14-531F-429F-864D-DCE360B13F04}"/>
    <cellStyle name="Note 2 7 11 5" xfId="18529" xr:uid="{78CB816E-95B6-4070-A9AE-068A8C0AB5B6}"/>
    <cellStyle name="Note 2 7 11 5 2" xfId="24285" xr:uid="{56A1AD38-346A-4D4A-9336-86C962C777A0}"/>
    <cellStyle name="Note 2 7 11 6" xfId="20046" xr:uid="{D628674D-F0EB-4944-9FC1-25DEEFAFD6AE}"/>
    <cellStyle name="Note 2 7 11 6 2" xfId="25805" xr:uid="{51145834-035E-4288-B2A6-FF5D40A9F4A3}"/>
    <cellStyle name="Note 2 7 11 7" xfId="19573" xr:uid="{02C38837-F8C3-4ED7-9CFB-0AE395DE5EE0}"/>
    <cellStyle name="Note 2 7 11 7 2" xfId="25330" xr:uid="{8986F14F-EF93-4388-A7F4-3B92640A2228}"/>
    <cellStyle name="Note 2 7 11 8" xfId="12978" xr:uid="{B0041AA4-D932-43E7-8C27-90C015491B4E}"/>
    <cellStyle name="Note 2 7 11 9" xfId="12651" xr:uid="{9A050D0B-3C5E-4355-A1A2-0217AAC7F09E}"/>
    <cellStyle name="Note 2 7 12" xfId="16601" xr:uid="{DB0BF1E4-D529-477E-B506-911D5DC2DAD1}"/>
    <cellStyle name="Note 2 7 12 2" xfId="22359" xr:uid="{C94F9245-C773-4F5F-9D71-996838D22116}"/>
    <cellStyle name="Note 2 7 13" xfId="19691" xr:uid="{265724DB-43F9-40F5-91B0-335BFAB3D2C1}"/>
    <cellStyle name="Note 2 7 13 2" xfId="25449" xr:uid="{97DD3751-6D06-4D0B-B52D-DD95D879CE37}"/>
    <cellStyle name="Note 2 7 14" xfId="16000" xr:uid="{FD68D837-B39F-4C36-A6B5-634953CEBD6C}"/>
    <cellStyle name="Note 2 7 14 2" xfId="21756" xr:uid="{E7BE20A8-BF8E-40C4-BF27-8434BD010CC3}"/>
    <cellStyle name="Note 2 7 15" xfId="18122" xr:uid="{55FDAEAD-65DE-4EEF-AB43-20244BF6E2CE}"/>
    <cellStyle name="Note 2 7 15 2" xfId="23880" xr:uid="{CA33F83E-7683-4255-992F-3EA9A88EA372}"/>
    <cellStyle name="Note 2 7 16" xfId="19847" xr:uid="{955968D1-43DB-46BC-8932-85016C6BA9D4}"/>
    <cellStyle name="Note 2 7 16 2" xfId="25606" xr:uid="{9E1091A2-DCDD-448A-833E-09C77D0FFF44}"/>
    <cellStyle name="Note 2 7 17" xfId="15576" xr:uid="{361DC97F-EEEA-4785-A3D4-83362FE87D60}"/>
    <cellStyle name="Note 2 7 17 2" xfId="21333" xr:uid="{E45A0557-B464-4E0C-A8C7-8DD72AA0C346}"/>
    <cellStyle name="Note 2 7 18" xfId="13570" xr:uid="{632161DF-40D5-46E0-A855-7489190CBD04}"/>
    <cellStyle name="Note 2 7 19" xfId="12659" xr:uid="{2B50C6C9-93E8-4D6B-8133-24226E86B459}"/>
    <cellStyle name="Note 2 7 2" xfId="4146" xr:uid="{69D805B5-DF60-4372-9B26-7941050AD0FB}"/>
    <cellStyle name="Note 2 7 2 10" xfId="14043" xr:uid="{615C39C2-AF7B-4081-AD4A-343AFA01B3A0}"/>
    <cellStyle name="Note 2 7 2 11" xfId="14762" xr:uid="{29E97B42-01E1-49F3-AD67-37034F3305E9}"/>
    <cellStyle name="Note 2 7 2 12" xfId="12765" xr:uid="{DF7E0E96-2B2E-42AF-8D5E-70D6D2625A46}"/>
    <cellStyle name="Note 2 7 2 13" xfId="12714" xr:uid="{C138AB02-0A93-4E2C-A2CB-CEE0D8260650}"/>
    <cellStyle name="Note 2 7 2 2" xfId="6059" xr:uid="{43D971AE-32B4-42EB-86EE-4FA9D4994968}"/>
    <cellStyle name="Note 2 7 2 2 10" xfId="20655" xr:uid="{3C5CDFCD-0874-4DB9-B6CC-37771E52B9BC}"/>
    <cellStyle name="Note 2 7 2 2 11" xfId="20907" xr:uid="{607CF699-BA3E-4893-AA0A-63C8C9289BCA}"/>
    <cellStyle name="Note 2 7 2 2 12" xfId="15378" xr:uid="{14A8A0E9-88BA-4870-8704-E3702EBB0B48}"/>
    <cellStyle name="Note 2 7 2 2 2" xfId="17504" xr:uid="{91100459-80E1-4081-89F5-16D8DEE48EC0}"/>
    <cellStyle name="Note 2 7 2 2 2 2" xfId="23261" xr:uid="{F62EA3FD-D158-4EA0-A2CA-FC0F11A3FB11}"/>
    <cellStyle name="Note 2 7 2 2 3" xfId="17244" xr:uid="{B252BF51-D5AF-486B-9875-42FAB39C349B}"/>
    <cellStyle name="Note 2 7 2 2 3 2" xfId="23001" xr:uid="{A4D8F187-7773-4075-8CCD-4D7A5B446238}"/>
    <cellStyle name="Note 2 7 2 2 4" xfId="17033" xr:uid="{F08DCC4E-79E5-4064-8173-B5FC38FB009A}"/>
    <cellStyle name="Note 2 7 2 2 4 2" xfId="22790" xr:uid="{EF1E3BC7-9882-4670-99FE-C0B8B4D471C1}"/>
    <cellStyle name="Note 2 7 2 2 5" xfId="18402" xr:uid="{E54AD4E1-1E49-4F3A-A0D1-5741291F4F30}"/>
    <cellStyle name="Note 2 7 2 2 5 2" xfId="24158" xr:uid="{6D7EC7D0-42FF-4EA1-8498-7019B6370DE4}"/>
    <cellStyle name="Note 2 7 2 2 6" xfId="17279" xr:uid="{5DE763DF-BC36-43DA-9D51-CD37F67D4A5A}"/>
    <cellStyle name="Note 2 7 2 2 6 2" xfId="23036" xr:uid="{491C32F0-6EA4-4335-BD89-0C76F98B32A2}"/>
    <cellStyle name="Note 2 7 2 2 7" xfId="18725" xr:uid="{03BC2F88-E547-4F1E-A59A-2F4115457E1F}"/>
    <cellStyle name="Note 2 7 2 2 7 2" xfId="24481" xr:uid="{83761AD1-5DEF-45F7-B9F5-71AE7582A23F}"/>
    <cellStyle name="Note 2 7 2 2 8" xfId="11844" xr:uid="{651F2D0C-CF4C-4384-9F07-34DD3246279C}"/>
    <cellStyle name="Note 2 7 2 2 9" xfId="15163" xr:uid="{EDB7043F-F5D5-4A1A-9E8E-EDF28324561E}"/>
    <cellStyle name="Note 2 7 2 3" xfId="16599" xr:uid="{9A09A45B-6842-44C4-84DC-A454C57E1388}"/>
    <cellStyle name="Note 2 7 2 3 2" xfId="22357" xr:uid="{1572BA3D-3CAF-4452-AE44-B1FE733651E8}"/>
    <cellStyle name="Note 2 7 2 4" xfId="16127" xr:uid="{9AB6A0EB-838B-49F4-A9AB-12D205978B3C}"/>
    <cellStyle name="Note 2 7 2 4 2" xfId="21883" xr:uid="{1D29318A-C387-4B57-BFF3-F9DAA54F59F2}"/>
    <cellStyle name="Note 2 7 2 5" xfId="11901" xr:uid="{76B94CFF-6574-4D2B-922A-D76FFDF43EFA}"/>
    <cellStyle name="Note 2 7 2 5 2" xfId="12039" xr:uid="{2AD873F5-49E9-49B6-AD12-E22D8F70BF11}"/>
    <cellStyle name="Note 2 7 2 6" xfId="17433" xr:uid="{3D754877-72B4-4FAE-96C8-9D681AD4CA11}"/>
    <cellStyle name="Note 2 7 2 6 2" xfId="23190" xr:uid="{A95A5957-A043-481B-8541-744D796CDE92}"/>
    <cellStyle name="Note 2 7 2 7" xfId="19682" xr:uid="{DD1F2C5D-00E8-49E4-9A70-358A25220415}"/>
    <cellStyle name="Note 2 7 2 7 2" xfId="25440" xr:uid="{E4FA10C9-CA0F-4EBF-B5DD-CE6FDB0AFEB0}"/>
    <cellStyle name="Note 2 7 2 8" xfId="17666" xr:uid="{159E9F00-304D-4972-AB70-C3F4D31463DB}"/>
    <cellStyle name="Note 2 7 2 8 2" xfId="23423" xr:uid="{0A17F529-0419-4083-A7A4-CA692CAE3675}"/>
    <cellStyle name="Note 2 7 2 9" xfId="12974" xr:uid="{96DB57E8-DE57-4292-8859-E84387DB8A34}"/>
    <cellStyle name="Note 2 7 20" xfId="14990" xr:uid="{73A1C05A-D606-4171-AAD9-F4CE6EF68A38}"/>
    <cellStyle name="Note 2 7 21" xfId="12155" xr:uid="{B2DC068F-9C48-4419-B718-3746A30A975A}"/>
    <cellStyle name="Note 2 7 22" xfId="13691" xr:uid="{E9CCC07B-6DFD-444B-91AC-3FFB698EDFE7}"/>
    <cellStyle name="Note 2 7 3" xfId="4145" xr:uid="{6F0A55E0-383C-49D2-BB26-0D036F5597B0}"/>
    <cellStyle name="Note 2 7 3 10" xfId="14667" xr:uid="{7D580D50-D943-4CB3-8984-D224F8FDB9D7}"/>
    <cellStyle name="Note 2 7 3 11" xfId="13168" xr:uid="{74695840-6C8E-4AC9-8213-8663C67431D0}"/>
    <cellStyle name="Note 2 7 3 12" xfId="14899" xr:uid="{F2B95F77-FC95-4CD4-9552-B55CC37DB25B}"/>
    <cellStyle name="Note 2 7 3 13" xfId="21055" xr:uid="{4CFE338E-7B82-4C05-A296-A439998C5D6D}"/>
    <cellStyle name="Note 2 7 3 2" xfId="4144" xr:uid="{EBCDF87E-F691-48B2-9907-D74382866ECB}"/>
    <cellStyle name="Note 2 7 3 2 10" xfId="12824" xr:uid="{A5CA661D-E130-4428-B1E1-BC0956E4C797}"/>
    <cellStyle name="Note 2 7 3 2 11" xfId="12149" xr:uid="{554C4992-B5B5-4910-9637-33C8B4B802E8}"/>
    <cellStyle name="Note 2 7 3 2 12" xfId="13537" xr:uid="{4B958AC5-1CB9-4D52-97D4-9A4F64CBD8B5}"/>
    <cellStyle name="Note 2 7 3 2 2" xfId="16597" xr:uid="{C97000DB-C4FC-4193-971F-C7CA92EECB68}"/>
    <cellStyle name="Note 2 7 3 2 2 2" xfId="22355" xr:uid="{697A88C6-A4AB-4BE5-83D2-BA4E50FF73A5}"/>
    <cellStyle name="Note 2 7 3 2 3" xfId="19657" xr:uid="{17550AEA-8887-461A-91A0-3734CA67C7D4}"/>
    <cellStyle name="Note 2 7 3 2 3 2" xfId="25414" xr:uid="{E69B17E7-A253-415F-B877-B2ECEBFD317B}"/>
    <cellStyle name="Note 2 7 3 2 4" xfId="16329" xr:uid="{2A4A5A53-E7B7-4AF8-9720-2BDB1A1AD765}"/>
    <cellStyle name="Note 2 7 3 2 4 2" xfId="22085" xr:uid="{16CE3F77-325E-43FA-803D-A5BBCC9E2C56}"/>
    <cellStyle name="Note 2 7 3 2 5" xfId="19527" xr:uid="{C7A4D16C-BCFC-4436-98DB-0D55EB26A9CB}"/>
    <cellStyle name="Note 2 7 3 2 5 2" xfId="25283" xr:uid="{00549D55-1163-4B04-BED9-AFFA819DF16E}"/>
    <cellStyle name="Note 2 7 3 2 6" xfId="18784" xr:uid="{73AF2D4E-0D41-4B6F-A112-970B1F450E1E}"/>
    <cellStyle name="Note 2 7 3 2 6 2" xfId="24540" xr:uid="{3D412773-6438-45D9-A3F6-524278F64D50}"/>
    <cellStyle name="Note 2 7 3 2 7" xfId="20205" xr:uid="{07BF1BEE-BAB2-44BE-8D91-0D75E7DE2B40}"/>
    <cellStyle name="Note 2 7 3 2 7 2" xfId="25964" xr:uid="{32A9FEE2-4ED9-4E0A-9074-E1C83B28A91D}"/>
    <cellStyle name="Note 2 7 3 2 8" xfId="14888" xr:uid="{DABEF400-156F-451D-B0BA-E042FAD6B67C}"/>
    <cellStyle name="Note 2 7 3 2 9" xfId="15036" xr:uid="{774B0677-B41A-4AD7-8305-3BC5FBFAFAB1}"/>
    <cellStyle name="Note 2 7 3 3" xfId="16598" xr:uid="{82543FEE-1F80-4421-9090-00352EB15538}"/>
    <cellStyle name="Note 2 7 3 3 2" xfId="22356" xr:uid="{09961E4D-20CF-4825-B2A4-E37457073C9A}"/>
    <cellStyle name="Note 2 7 3 4" xfId="18800" xr:uid="{89394095-B440-43B4-BFB9-97B46B97AA91}"/>
    <cellStyle name="Note 2 7 3 4 2" xfId="24556" xr:uid="{0FE0220D-B44E-4D67-9184-057EE1393ADE}"/>
    <cellStyle name="Note 2 7 3 5" xfId="17291" xr:uid="{9FF4337B-0DC7-468B-870A-BD3CA0D61BBB}"/>
    <cellStyle name="Note 2 7 3 5 2" xfId="23048" xr:uid="{7CF3101B-B7E6-4980-A684-CE6D5592F6FB}"/>
    <cellStyle name="Note 2 7 3 6" xfId="17929" xr:uid="{21A17C2E-003A-48F3-9BF1-16197F4FA810}"/>
    <cellStyle name="Note 2 7 3 6 2" xfId="23686" xr:uid="{114DE038-B760-494D-8CAD-890022DE1F92}"/>
    <cellStyle name="Note 2 7 3 7" xfId="15775" xr:uid="{4BFC5260-3C2B-4578-AB25-A61FA22368C6}"/>
    <cellStyle name="Note 2 7 3 7 2" xfId="21531" xr:uid="{3760EB43-DAB7-4C7E-AD1C-853184979D55}"/>
    <cellStyle name="Note 2 7 3 8" xfId="16291" xr:uid="{57448BC3-3B6F-4365-97FF-452991AD1F70}"/>
    <cellStyle name="Note 2 7 3 8 2" xfId="22047" xr:uid="{50B7B825-6D2E-410B-A7D1-A1D303112D3D}"/>
    <cellStyle name="Note 2 7 3 9" xfId="13970" xr:uid="{F75340B1-491B-4141-87E2-E84069C346A4}"/>
    <cellStyle name="Note 2 7 4" xfId="4143" xr:uid="{4FD293C3-93DE-47D6-81F5-3B79A5AEA30C}"/>
    <cellStyle name="Note 2 7 4 10" xfId="12642" xr:uid="{BF9D67EB-FE3F-43A1-9D37-183FEDF8CD84}"/>
    <cellStyle name="Note 2 7 4 11" xfId="13356" xr:uid="{B3E95513-7575-4233-ADB0-17711961FCCC}"/>
    <cellStyle name="Note 2 7 4 12" xfId="20876" xr:uid="{5710C443-6759-4859-984D-7D2E3C1B92B8}"/>
    <cellStyle name="Note 2 7 4 13" xfId="20988" xr:uid="{6DE21694-470E-4593-B17A-0D7786E04C24}"/>
    <cellStyle name="Note 2 7 4 2" xfId="4142" xr:uid="{7258E0C2-3F94-4AEB-BE48-AC06DF30D90E}"/>
    <cellStyle name="Note 2 7 4 2 10" xfId="14708" xr:uid="{6993495A-4D6A-45A6-9143-0C97B2C979C9}"/>
    <cellStyle name="Note 2 7 4 2 11" xfId="20846" xr:uid="{F3EBB52A-2606-4E66-8406-0E20F939E80B}"/>
    <cellStyle name="Note 2 7 4 2 12" xfId="21047" xr:uid="{73B1BF77-10D0-4112-BA0A-95EEDBC05D2D}"/>
    <cellStyle name="Note 2 7 4 2 2" xfId="16595" xr:uid="{A56AE626-43A1-49E8-A0C9-974F596D6166}"/>
    <cellStyle name="Note 2 7 4 2 2 2" xfId="22353" xr:uid="{68897F12-484A-4EE1-9148-955510034756}"/>
    <cellStyle name="Note 2 7 4 2 3" xfId="16126" xr:uid="{6A34F85D-E5D5-4BBC-85CD-77B7F8BB2D4A}"/>
    <cellStyle name="Note 2 7 4 2 3 2" xfId="21882" xr:uid="{4E7DD137-CD61-43B2-BDCC-27F38B52A4F8}"/>
    <cellStyle name="Note 2 7 4 2 4" xfId="17757" xr:uid="{F191A1A4-2D2C-48A1-AA3B-1DAC74CCEF8A}"/>
    <cellStyle name="Note 2 7 4 2 4 2" xfId="23514" xr:uid="{954491FB-86AF-4CCC-BFE2-A289122C0565}"/>
    <cellStyle name="Note 2 7 4 2 5" xfId="18456" xr:uid="{E1ADE45D-2FDA-46E2-943A-72F177D947E6}"/>
    <cellStyle name="Note 2 7 4 2 5 2" xfId="24212" xr:uid="{638332C8-11B1-44A7-9DBD-4ED00728E25A}"/>
    <cellStyle name="Note 2 7 4 2 6" xfId="20065" xr:uid="{0523019C-766C-42A8-AB09-ED40327476B5}"/>
    <cellStyle name="Note 2 7 4 2 6 2" xfId="25824" xr:uid="{AC61A251-A13B-476B-B3DF-AC10BB8EB686}"/>
    <cellStyle name="Note 2 7 4 2 7" xfId="19570" xr:uid="{75D5CE81-F799-4FFC-B230-9668C64B766A}"/>
    <cellStyle name="Note 2 7 4 2 7 2" xfId="25327" xr:uid="{C2185BD6-758F-4B0D-95E5-31F0FDA431D6}"/>
    <cellStyle name="Note 2 7 4 2 8" xfId="12965" xr:uid="{36F30163-D503-4960-BDA9-8B6A8D8880B4}"/>
    <cellStyle name="Note 2 7 4 2 9" xfId="14859" xr:uid="{6DAB1540-3296-48BB-9E52-7C80CA0CF85D}"/>
    <cellStyle name="Note 2 7 4 3" xfId="16596" xr:uid="{A34D4A1E-7C3B-4831-A366-60AA37F10E61}"/>
    <cellStyle name="Note 2 7 4 3 2" xfId="22354" xr:uid="{ADC6F459-7244-486B-BEEB-B3A8F48CFC19}"/>
    <cellStyle name="Note 2 7 4 4" xfId="18699" xr:uid="{B70656DE-6E08-41EE-8D52-7117C1A39332}"/>
    <cellStyle name="Note 2 7 4 4 2" xfId="24455" xr:uid="{2175A4F6-FC7D-411C-B36C-1BCA56822079}"/>
    <cellStyle name="Note 2 7 4 5" xfId="16323" xr:uid="{30197862-F971-41AF-B1CA-D98788035F1E}"/>
    <cellStyle name="Note 2 7 4 5 2" xfId="22079" xr:uid="{08891C95-20A4-4A8F-A502-EBFAFAA6DCB9}"/>
    <cellStyle name="Note 2 7 4 6" xfId="15975" xr:uid="{F5D07F96-8175-4906-90F1-91CAE5B9457F}"/>
    <cellStyle name="Note 2 7 4 6 2" xfId="21732" xr:uid="{A12BA31B-6120-427B-9C28-53F4B4E86B6B}"/>
    <cellStyle name="Note 2 7 4 7" xfId="18694" xr:uid="{4C1F2D92-1406-4BC6-BAB8-B067AC15A6B5}"/>
    <cellStyle name="Note 2 7 4 7 2" xfId="24450" xr:uid="{15C96ADA-C4A2-49A9-B7E1-430C6787F47A}"/>
    <cellStyle name="Note 2 7 4 8" xfId="17181" xr:uid="{DDAE1669-250F-41CD-8C6D-85FAA8A88D59}"/>
    <cellStyle name="Note 2 7 4 8 2" xfId="22938" xr:uid="{67402B34-2A97-419D-A256-391303734C85}"/>
    <cellStyle name="Note 2 7 4 9" xfId="14853" xr:uid="{2D9B1749-2492-435C-B5C0-1BA78AA659C6}"/>
    <cellStyle name="Note 2 7 5" xfId="4141" xr:uid="{DBFCD397-411E-4D29-8A4F-647B31B1C668}"/>
    <cellStyle name="Note 2 7 5 10" xfId="14869" xr:uid="{0CCC559F-B603-4793-BCD7-2CA5126445F3}"/>
    <cellStyle name="Note 2 7 5 11" xfId="20638" xr:uid="{BBF2E3A0-8A64-4A64-80AD-E3F741E0C26E}"/>
    <cellStyle name="Note 2 7 5 12" xfId="13396" xr:uid="{B4E23330-C29F-427F-89AA-A02AA9D61483}"/>
    <cellStyle name="Note 2 7 5 13" xfId="12944" xr:uid="{834BD457-45B1-4F1C-B5C6-B257014B5F34}"/>
    <cellStyle name="Note 2 7 5 2" xfId="4140" xr:uid="{B6E9E652-FA0D-4127-8C6C-EC3E9B22A820}"/>
    <cellStyle name="Note 2 7 5 2 10" xfId="13883" xr:uid="{75888C6F-D5AF-40A1-AD6D-534A3C962CC0}"/>
    <cellStyle name="Note 2 7 5 2 11" xfId="11832" xr:uid="{302ABF8D-186E-45BA-8A7B-A4957ED32B4C}"/>
    <cellStyle name="Note 2 7 5 2 12" xfId="21218" xr:uid="{AC13078C-3D50-46A1-AE59-9E5D9A51E2FA}"/>
    <cellStyle name="Note 2 7 5 2 2" xfId="16593" xr:uid="{F49AD294-B23E-4478-B456-0E5A07A13111}"/>
    <cellStyle name="Note 2 7 5 2 2 2" xfId="22351" xr:uid="{C68AECF7-179B-4E35-9DF7-5310BE2B7A24}"/>
    <cellStyle name="Note 2 7 5 2 3" xfId="17058" xr:uid="{64482A02-2477-406B-AB89-471F2AFE473A}"/>
    <cellStyle name="Note 2 7 5 2 3 2" xfId="22815" xr:uid="{EFF95BE4-92C6-4F0E-BF3D-79328EA0884E}"/>
    <cellStyle name="Note 2 7 5 2 4" xfId="19026" xr:uid="{C068C043-7F17-4466-A3D5-217A334DF19E}"/>
    <cellStyle name="Note 2 7 5 2 4 2" xfId="24783" xr:uid="{9C06366C-8858-4396-9E0B-C386D4EFFB02}"/>
    <cellStyle name="Note 2 7 5 2 5" xfId="17428" xr:uid="{864B371C-0C5D-4163-A754-BADDCEDB7790}"/>
    <cellStyle name="Note 2 7 5 2 5 2" xfId="23185" xr:uid="{B10261DA-C77D-4EED-9D26-E233FDE3A85C}"/>
    <cellStyle name="Note 2 7 5 2 6" xfId="15547" xr:uid="{24C67539-B700-440B-ABD9-90DC4C57D42D}"/>
    <cellStyle name="Note 2 7 5 2 6 2" xfId="21306" xr:uid="{70146E09-0734-4D08-A74F-2BB7E9BC9A25}"/>
    <cellStyle name="Note 2 7 5 2 7" xfId="18390" xr:uid="{9E36001D-B18F-474C-A709-C7B9C27B5B56}"/>
    <cellStyle name="Note 2 7 5 2 7 2" xfId="24148" xr:uid="{22C2A08E-9649-48AA-8C5C-56B700BD27EE}"/>
    <cellStyle name="Note 2 7 5 2 8" xfId="13832" xr:uid="{3A9022AB-016B-4074-99EF-DAAC6210F5FB}"/>
    <cellStyle name="Note 2 7 5 2 9" xfId="15523" xr:uid="{39F4441C-2B96-4FE9-B2EF-56C4CC568A00}"/>
    <cellStyle name="Note 2 7 5 3" xfId="16594" xr:uid="{747D3A31-DE04-47CF-85EB-0147EC63D783}"/>
    <cellStyle name="Note 2 7 5 3 2" xfId="22352" xr:uid="{79D702CB-890A-4BA8-9576-72BA18C756E9}"/>
    <cellStyle name="Note 2 7 5 4" xfId="16919" xr:uid="{8510E842-ED7D-475F-AF29-E33B5B11E23C}"/>
    <cellStyle name="Note 2 7 5 4 2" xfId="22676" xr:uid="{F7046EE0-C8FD-4491-AFB5-B6790AC8358A}"/>
    <cellStyle name="Note 2 7 5 5" xfId="19087" xr:uid="{A0CCCFF4-1C3A-45E6-B49E-773E71F5F652}"/>
    <cellStyle name="Note 2 7 5 5 2" xfId="24844" xr:uid="{EFE5CD80-B1D2-42F7-AD95-1EA6D4C1E516}"/>
    <cellStyle name="Note 2 7 5 6" xfId="19072" xr:uid="{EE64D220-DBE7-46B7-929A-CFC1BBE43703}"/>
    <cellStyle name="Note 2 7 5 6 2" xfId="24829" xr:uid="{E3703275-D984-4A2D-805E-43DEF63BC8A5}"/>
    <cellStyle name="Note 2 7 5 7" xfId="19126" xr:uid="{D2AEEE53-600E-4732-BFA8-AE0BDDE8523A}"/>
    <cellStyle name="Note 2 7 5 7 2" xfId="24883" xr:uid="{C1510387-31FB-4154-A19E-D0E0EB4038ED}"/>
    <cellStyle name="Note 2 7 5 8" xfId="18677" xr:uid="{80412CCB-6097-4044-B30E-991620D89DC7}"/>
    <cellStyle name="Note 2 7 5 8 2" xfId="24433" xr:uid="{AACA96D6-E0DA-40F9-B398-EFA2F5AB04BC}"/>
    <cellStyle name="Note 2 7 5 9" xfId="15094" xr:uid="{55F7C2BA-B163-4E88-ACFD-8D81818AC4C9}"/>
    <cellStyle name="Note 2 7 6" xfId="4139" xr:uid="{441A7820-B5B2-47FC-8FA2-EF01511993E4}"/>
    <cellStyle name="Note 2 7 6 10" xfId="14066" xr:uid="{32296BB2-E93E-44FA-A7C5-005D356E35BD}"/>
    <cellStyle name="Note 2 7 6 11" xfId="15517" xr:uid="{F87A9BE3-1BCC-4198-8AC5-4370DC66BA79}"/>
    <cellStyle name="Note 2 7 6 12" xfId="12900" xr:uid="{D23335B1-AC66-4F12-8C58-454E67622F40}"/>
    <cellStyle name="Note 2 7 6 13" xfId="14698" xr:uid="{0609D5DE-2D9D-4796-AFBB-BA32B23E8377}"/>
    <cellStyle name="Note 2 7 6 2" xfId="4137" xr:uid="{47E8BBD0-81AC-458F-B653-7C579344812D}"/>
    <cellStyle name="Note 2 7 6 2 10" xfId="12094" xr:uid="{93D05FEF-8703-4CC5-BC7D-78F1BB323C0C}"/>
    <cellStyle name="Note 2 7 6 2 11" xfId="12002" xr:uid="{B48F2F8B-DF8A-4A0A-AA00-D3511323E0DB}"/>
    <cellStyle name="Note 2 7 6 2 12" xfId="13699" xr:uid="{BCF29398-00AE-4455-94F5-F19B90810BD4}"/>
    <cellStyle name="Note 2 7 6 2 2" xfId="16590" xr:uid="{CBC73071-A5CC-4E97-B4D4-5CCFBF3F5F30}"/>
    <cellStyle name="Note 2 7 6 2 2 2" xfId="22348" xr:uid="{A036331E-935F-4FC0-A39D-5DEA6B8589CA}"/>
    <cellStyle name="Note 2 7 6 2 3" xfId="16877" xr:uid="{83C7D989-D99A-4DF3-AFBA-E38D36B2810D}"/>
    <cellStyle name="Note 2 7 6 2 3 2" xfId="22634" xr:uid="{3A1CE43E-BD5C-4F8D-A20F-6C3D84BC462D}"/>
    <cellStyle name="Note 2 7 6 2 4" xfId="17582" xr:uid="{1E7BA4AD-774C-4B40-A2E2-EC514B0CD55E}"/>
    <cellStyle name="Note 2 7 6 2 4 2" xfId="23339" xr:uid="{22B1E0B7-D694-4225-9DDD-6798F178352A}"/>
    <cellStyle name="Note 2 7 6 2 5" xfId="17341" xr:uid="{A5DB3926-E463-4458-BE02-BFB617A80684}"/>
    <cellStyle name="Note 2 7 6 2 5 2" xfId="23098" xr:uid="{51018059-B3A4-4853-A573-4E954BA55E0A}"/>
    <cellStyle name="Note 2 7 6 2 6" xfId="18773" xr:uid="{0F9C3F4C-D054-432A-A0A8-CAA02C1897DA}"/>
    <cellStyle name="Note 2 7 6 2 6 2" xfId="24529" xr:uid="{8A04AEAE-3EB8-4EC9-B548-45E50E625FDF}"/>
    <cellStyle name="Note 2 7 6 2 7" xfId="19752" xr:uid="{ACA7B700-E1FF-4788-9AE3-792573517FA2}"/>
    <cellStyle name="Note 2 7 6 2 7 2" xfId="25510" xr:uid="{4696C4C1-8CD0-49EC-8401-DC9CEC9948CE}"/>
    <cellStyle name="Note 2 7 6 2 8" xfId="14584" xr:uid="{F5D59F1A-267A-4488-B8E0-B2880D71EECA}"/>
    <cellStyle name="Note 2 7 6 2 9" xfId="15056" xr:uid="{BBA72CB2-9EE5-4264-8D5F-89DE64394718}"/>
    <cellStyle name="Note 2 7 6 3" xfId="16592" xr:uid="{2F06AE6B-F3A7-471A-B6FE-3C3192FB938D}"/>
    <cellStyle name="Note 2 7 6 3 2" xfId="22350" xr:uid="{FB027FE5-4F15-40B6-898F-84B1DE4F81A3}"/>
    <cellStyle name="Note 2 7 6 4" xfId="17546" xr:uid="{C12FBD78-B65A-4E02-9703-C4C86307EBBE}"/>
    <cellStyle name="Note 2 7 6 4 2" xfId="23303" xr:uid="{2F36092E-E5DD-47B1-9E81-42E1E6691F41}"/>
    <cellStyle name="Note 2 7 6 5" xfId="16310" xr:uid="{9962A259-F08D-4408-9315-46C6E36D0297}"/>
    <cellStyle name="Note 2 7 6 5 2" xfId="22066" xr:uid="{BD64CE3B-ECDB-436D-B0D9-0694388B3099}"/>
    <cellStyle name="Note 2 7 6 6" xfId="18565" xr:uid="{1C2EE72A-9412-45C6-B17A-6609DCD30E02}"/>
    <cellStyle name="Note 2 7 6 6 2" xfId="24321" xr:uid="{A511F06C-9C27-424D-A806-C209658B4295}"/>
    <cellStyle name="Note 2 7 6 7" xfId="17401" xr:uid="{D4CC4582-F590-4694-8575-A2B732D8108D}"/>
    <cellStyle name="Note 2 7 6 7 2" xfId="23158" xr:uid="{05D700B3-C901-4A65-AFC4-B5732595DDD4}"/>
    <cellStyle name="Note 2 7 6 8" xfId="17689" xr:uid="{D2DD06E2-1150-4D25-B7CF-1496846E9AC1}"/>
    <cellStyle name="Note 2 7 6 8 2" xfId="23446" xr:uid="{364BEA3B-8981-4354-B0F1-F48B8A5666D4}"/>
    <cellStyle name="Note 2 7 6 9" xfId="12510" xr:uid="{329A0CCF-08F4-4368-82D6-4738CAD0AD5A}"/>
    <cellStyle name="Note 2 7 7" xfId="11526" xr:uid="{565177D7-5FC5-4333-AC56-EF294AB21976}"/>
    <cellStyle name="Note 2 7 7 10" xfId="21025" xr:uid="{582429BA-DBAF-476B-9FBC-84A6F352350B}"/>
    <cellStyle name="Note 2 7 7 11" xfId="21176" xr:uid="{42E8A18F-03B3-41F9-B5A2-F17EAB4BF954}"/>
    <cellStyle name="Note 2 7 7 12" xfId="14256" xr:uid="{B53D531C-19DD-46A4-AE77-7AF71866E037}"/>
    <cellStyle name="Note 2 7 7 2" xfId="19594" xr:uid="{E39C563D-A963-4A8E-8056-F9CE23B8B9FF}"/>
    <cellStyle name="Note 2 7 7 2 2" xfId="25351" xr:uid="{7DBAE60E-5DF4-4A68-BF28-FA5CA5A1D88E}"/>
    <cellStyle name="Note 2 7 7 3" xfId="19904" xr:uid="{9C5D6FF0-3740-4CC6-9FA3-B5C3D330832C}"/>
    <cellStyle name="Note 2 7 7 3 2" xfId="25663" xr:uid="{EC0F85C1-DEB8-464E-847C-CAC131DF74E6}"/>
    <cellStyle name="Note 2 7 7 4" xfId="20170" xr:uid="{7BDA0966-E4CC-43F2-B435-E36400AE12E7}"/>
    <cellStyle name="Note 2 7 7 4 2" xfId="25929" xr:uid="{EEFF3476-E3AC-4CF4-AEB4-36295DD220C6}"/>
    <cellStyle name="Note 2 7 7 5" xfId="20374" xr:uid="{8702E87E-708C-4509-8C8D-D8EB9F78F511}"/>
    <cellStyle name="Note 2 7 7 5 2" xfId="26133" xr:uid="{8EF7D65F-734E-4A5F-9B27-858A635A74E6}"/>
    <cellStyle name="Note 2 7 7 6" xfId="20525" xr:uid="{C2358FA9-EC44-4565-8815-49214DFBB763}"/>
    <cellStyle name="Note 2 7 7 6 2" xfId="26284" xr:uid="{BAC098E7-5C3C-4217-8E0B-5661018E50E6}"/>
    <cellStyle name="Note 2 7 7 7" xfId="18991" xr:uid="{9AE2ACBD-EE4B-4A35-8D1E-F6A926DAB6DE}"/>
    <cellStyle name="Note 2 7 7 7 2" xfId="24748" xr:uid="{E9AE2C97-9436-42EE-8531-B4B2AB648BC2}"/>
    <cellStyle name="Note 2 7 7 8" xfId="13249" xr:uid="{0E8F45C8-64B6-4FBF-BC79-133BC7949443}"/>
    <cellStyle name="Note 2 7 7 9" xfId="20826" xr:uid="{5CB54C30-07C6-4262-8D64-BE1ABB75E7C8}"/>
    <cellStyle name="Note 2 7 8" xfId="9964" xr:uid="{435312A7-9132-4ADD-B8E1-9557E79F4528}"/>
    <cellStyle name="Note 2 7 8 10" xfId="14937" xr:uid="{D52C9ACC-EA80-4857-B8DF-D3444167E1DC}"/>
    <cellStyle name="Note 2 7 8 11" xfId="14360" xr:uid="{AA155922-FC24-4209-993E-58FFE773E54E}"/>
    <cellStyle name="Note 2 7 8 12" xfId="21101" xr:uid="{C80C13F7-D750-4351-AE76-6FB2D8700E5A}"/>
    <cellStyle name="Note 2 7 8 2" xfId="18979" xr:uid="{54B896EF-C779-4D12-A4E9-F2EF3AA628FF}"/>
    <cellStyle name="Note 2 7 8 2 2" xfId="24736" xr:uid="{2642BE73-5EC4-45D8-A765-0B995969FBB3}"/>
    <cellStyle name="Note 2 7 8 3" xfId="19571" xr:uid="{8109DA08-1412-4C48-9A08-61A6369C7117}"/>
    <cellStyle name="Note 2 7 8 3 2" xfId="25328" xr:uid="{F7E8BCD0-1CBC-44D4-B723-191F71077DB6}"/>
    <cellStyle name="Note 2 7 8 4" xfId="19405" xr:uid="{92AD1AF0-4250-46FD-9397-9E54D457CA8C}"/>
    <cellStyle name="Note 2 7 8 4 2" xfId="25161" xr:uid="{AFB0D623-9EE1-4781-94C9-E9ECE39E04AF}"/>
    <cellStyle name="Note 2 7 8 5" xfId="19321" xr:uid="{7362142C-2717-43EF-B54C-1C406BCC0B11}"/>
    <cellStyle name="Note 2 7 8 5 2" xfId="25077" xr:uid="{E532F0E1-B7F2-42E5-9522-141926B17732}"/>
    <cellStyle name="Note 2 7 8 6" xfId="17872" xr:uid="{EAD73CDF-1520-473B-BCAD-689812D131B3}"/>
    <cellStyle name="Note 2 7 8 6 2" xfId="23629" xr:uid="{9BAF9A0C-4C58-49CE-A6FA-AE590D26859C}"/>
    <cellStyle name="Note 2 7 8 7" xfId="18490" xr:uid="{1C603366-466E-40A7-86F5-BD4F07B5B95A}"/>
    <cellStyle name="Note 2 7 8 7 2" xfId="24246" xr:uid="{9C614A65-4EFC-4C43-A720-FF7706464B17}"/>
    <cellStyle name="Note 2 7 8 8" xfId="14581" xr:uid="{292B8498-654B-4F15-A823-392B13C4B78C}"/>
    <cellStyle name="Note 2 7 8 9" xfId="13591" xr:uid="{9A22D32B-A646-4C98-80C4-A758EF5F8986}"/>
    <cellStyle name="Note 2 7 9" xfId="11463" xr:uid="{D9B8BF2E-8A09-4F9B-A8A1-D5C388307398}"/>
    <cellStyle name="Note 2 7 9 10" xfId="21011" xr:uid="{361C4343-BDF8-4C35-B147-78785539E414}"/>
    <cellStyle name="Note 2 7 9 11" xfId="21164" xr:uid="{E5FA7368-2B65-45A5-A6A3-69E0BCC399AE}"/>
    <cellStyle name="Note 2 7 9 12" xfId="21253" xr:uid="{43C820BE-0F2D-4F41-A216-A415D4AABE1B}"/>
    <cellStyle name="Note 2 7 9 2" xfId="19565" xr:uid="{3274764F-C58D-47EE-9538-C0DDEBA43364}"/>
    <cellStyle name="Note 2 7 9 2 2" xfId="25322" xr:uid="{7ADBFBA3-293E-45C4-B7BD-0CDBAA1B3CAA}"/>
    <cellStyle name="Note 2 7 9 3" xfId="19884" xr:uid="{1FCD4000-193F-4B07-A9E9-415FD1FAC746}"/>
    <cellStyle name="Note 2 7 9 3 2" xfId="25643" xr:uid="{EFB0178B-E0ED-4678-B55B-8D78BF932611}"/>
    <cellStyle name="Note 2 7 9 4" xfId="20148" xr:uid="{FDE2E6DF-3E4D-4A3D-80C2-BE4B9C8B7458}"/>
    <cellStyle name="Note 2 7 9 4 2" xfId="25907" xr:uid="{0DB329C2-8AD0-497C-8BCC-DC0AF116A2BF}"/>
    <cellStyle name="Note 2 7 9 5" xfId="20357" xr:uid="{C0C6B165-679E-4E73-8E3C-C8E2B605F3CB}"/>
    <cellStyle name="Note 2 7 9 5 2" xfId="26116" xr:uid="{E0024757-5BB3-421D-829F-93C296446B93}"/>
    <cellStyle name="Note 2 7 9 6" xfId="20515" xr:uid="{B0607236-6410-44E3-8351-4276FB8CDD3C}"/>
    <cellStyle name="Note 2 7 9 6 2" xfId="26274" xr:uid="{3D756821-983A-4FD2-94A4-4E6943D711FC}"/>
    <cellStyle name="Note 2 7 9 7" xfId="19893" xr:uid="{9593529A-9884-4BFC-B467-1A6ECDA85B36}"/>
    <cellStyle name="Note 2 7 9 7 2" xfId="25652" xr:uid="{CF15FA60-08A3-4ECB-9E48-B4BA9D344B34}"/>
    <cellStyle name="Note 2 7 9 8" xfId="14483" xr:uid="{385C925A-71DE-4C3E-80E3-CD37242770B6}"/>
    <cellStyle name="Note 2 7 9 9" xfId="20815" xr:uid="{A9F6FF7D-C9C0-43C1-8BC7-D8D2E7CD9028}"/>
    <cellStyle name="Note 2 8" xfId="4324" xr:uid="{9FC148ED-2316-46B4-8043-376A89737BB0}"/>
    <cellStyle name="Note 2 8 10" xfId="14090" xr:uid="{EA3367EF-3E6F-4372-8113-C9613E68BAD4}"/>
    <cellStyle name="Note 2 8 11" xfId="14308" xr:uid="{F0354E25-AD33-47C6-94E8-F406AEE69583}"/>
    <cellStyle name="Note 2 8 12" xfId="15159" xr:uid="{4C6F24AA-5B40-4B8A-B71C-3FFDB95AF79A}"/>
    <cellStyle name="Note 2 8 2" xfId="16742" xr:uid="{73A8565A-7235-4123-B03D-DEF5D32020E8}"/>
    <cellStyle name="Note 2 8 2 2" xfId="22501" xr:uid="{35829D21-4AD8-4C91-AC2E-18055BD447EA}"/>
    <cellStyle name="Note 2 8 3" xfId="16191" xr:uid="{9133199D-7EF8-446F-9084-08774FB54B12}"/>
    <cellStyle name="Note 2 8 3 2" xfId="21947" xr:uid="{CA8A8B4D-4321-453C-945B-629DAA41627A}"/>
    <cellStyle name="Note 2 8 4" xfId="17190" xr:uid="{B238D5CB-D457-4D2A-89AF-41346B995D1C}"/>
    <cellStyle name="Note 2 8 4 2" xfId="22947" xr:uid="{ACFA119C-1386-4B99-918C-675B4431E9AE}"/>
    <cellStyle name="Note 2 8 5" xfId="18205" xr:uid="{99D14A7C-8DAF-4BB4-B7AE-A52483BFAFFE}"/>
    <cellStyle name="Note 2 8 5 2" xfId="23963" xr:uid="{16A5265B-8772-448A-A085-8380EB60D11B}"/>
    <cellStyle name="Note 2 8 6" xfId="15637" xr:uid="{668CF9B2-3170-447A-91C9-4EF198D410BA}"/>
    <cellStyle name="Note 2 8 6 2" xfId="21394" xr:uid="{64CCA66C-4DF1-4AAC-A17B-DC3C6FA86806}"/>
    <cellStyle name="Note 2 8 7" xfId="15776" xr:uid="{4B16F96D-8104-4390-BADC-68E7E81AD677}"/>
    <cellStyle name="Note 2 8 7 2" xfId="21532" xr:uid="{21CBA425-50B3-4843-95B1-923C4019D670}"/>
    <cellStyle name="Note 2 8 8" xfId="15197" xr:uid="{4D5CF801-5B3B-414A-801D-5968E1924B67}"/>
    <cellStyle name="Note 2 8 9" xfId="15191" xr:uid="{96963CF2-1096-416F-95A5-4F4A181346EF}"/>
    <cellStyle name="Note 3" xfId="4136" xr:uid="{C1846BD7-73E6-42A8-B400-0831CB7FB2DF}"/>
    <cellStyle name="Note 3 10" xfId="17654" xr:uid="{A1FE79CC-2E54-4C4C-8238-E0C84378E369}"/>
    <cellStyle name="Note 3 10 2" xfId="23411" xr:uid="{562C59E1-FD03-4ED6-A143-5CE5DA80ED1A}"/>
    <cellStyle name="Note 3 11" xfId="17684" xr:uid="{DA8BEC22-7C28-43F8-9808-4A196B6989DB}"/>
    <cellStyle name="Note 3 11 2" xfId="23441" xr:uid="{20ECE921-3CBF-4C64-A87A-C4ECCA98B76D}"/>
    <cellStyle name="Note 3 12" xfId="14149" xr:uid="{43CF8C7C-2A7B-4228-B422-24D2D3E2D091}"/>
    <cellStyle name="Note 3 13" xfId="12240" xr:uid="{0AA08C81-59E3-447C-9BEB-BFF66EABCAF1}"/>
    <cellStyle name="Note 3 14" xfId="15218" xr:uid="{35FEE22C-C7E8-4B51-A9AE-9281AD23E418}"/>
    <cellStyle name="Note 3 15" xfId="15511" xr:uid="{77D438F1-975D-4EF1-83BE-09BF78E8512D}"/>
    <cellStyle name="Note 3 16" xfId="14475" xr:uid="{C04E028A-7D8C-4363-A912-3988B42BE0FC}"/>
    <cellStyle name="Note 3 2" xfId="5809" xr:uid="{E9773795-753F-4ED7-86E4-7F43B67F0C0B}"/>
    <cellStyle name="Note 3 2 10" xfId="14319" xr:uid="{56E1C775-D2CD-4EDF-8C3A-7172937E7423}"/>
    <cellStyle name="Note 3 2 11" xfId="15500" xr:uid="{34D1C48C-012A-4A70-BA87-B09227C13166}"/>
    <cellStyle name="Note 3 2 12" xfId="12887" xr:uid="{01D65D29-0C44-44AD-BB6E-357B95D72BBD}"/>
    <cellStyle name="Note 3 2 13" xfId="14858" xr:uid="{0A0324EF-FA0D-45EB-AF09-BE5B4CF9D8DF}"/>
    <cellStyle name="Note 3 2 14" xfId="12891" xr:uid="{4265D595-7102-48DF-B7F2-8D2528F42CFD}"/>
    <cellStyle name="Note 3 2 2" xfId="4135" xr:uid="{D8328D5A-5273-49A6-B5D8-65BC0F2E55F9}"/>
    <cellStyle name="Note 3 2 2 10" xfId="13370" xr:uid="{D272FDEC-4702-4D1C-9829-D8171A7E5984}"/>
    <cellStyle name="Note 3 2 2 11" xfId="14768" xr:uid="{5F7D727C-9C19-44B2-8904-4EE774CED52C}"/>
    <cellStyle name="Note 3 2 2 12" xfId="20636" xr:uid="{521C3822-8F85-4933-9042-B5BA9F1B03FE}"/>
    <cellStyle name="Note 3 2 2 13" xfId="15353" xr:uid="{1427D04E-55A5-455F-9D38-2FF14B96E5D7}"/>
    <cellStyle name="Note 3 2 2 2" xfId="7290" xr:uid="{E2A8B12F-09F4-4DB9-844F-77A1880A9973}"/>
    <cellStyle name="Note 3 2 2 2 10" xfId="4134" xr:uid="{66659139-DEBD-43E3-B134-00F6A9B24835}"/>
    <cellStyle name="Note 3 2 2 2 10 10" xfId="13762" xr:uid="{47AB878E-0299-452F-8979-58252A85767B}"/>
    <cellStyle name="Note 3 2 2 2 10 11" xfId="14683" xr:uid="{C893C50C-DDFF-417D-BB32-57A1FD8292E5}"/>
    <cellStyle name="Note 3 2 2 2 10 12" xfId="15338" xr:uid="{166979D5-8BCB-46F8-8F85-94646CB5B57A}"/>
    <cellStyle name="Note 3 2 2 2 10 2" xfId="16587" xr:uid="{1F24B79A-B15B-41D6-A682-81F025D83E70}"/>
    <cellStyle name="Note 3 2 2 2 10 2 2" xfId="22345" xr:uid="{8DA02183-163A-4392-8AB7-8229D8B81721}"/>
    <cellStyle name="Note 3 2 2 2 10 3" xfId="18955" xr:uid="{FCA61D34-3813-4998-BB0C-779E7FA8C02B}"/>
    <cellStyle name="Note 3 2 2 2 10 3 2" xfId="24711" xr:uid="{2624F238-8189-4F26-8B24-DF674AB7202A}"/>
    <cellStyle name="Note 3 2 2 2 10 4" xfId="17557" xr:uid="{2CC89EA5-7AAC-4787-BB3B-FEA6E82642F7}"/>
    <cellStyle name="Note 3 2 2 2 10 4 2" xfId="23314" xr:uid="{0A45B345-3A43-4642-8431-C534EFBE48EA}"/>
    <cellStyle name="Note 3 2 2 2 10 5" xfId="17165" xr:uid="{01A06BAD-7640-4E06-A0FE-FB15B14D004F}"/>
    <cellStyle name="Note 3 2 2 2 10 5 2" xfId="22922" xr:uid="{C3040431-9422-49C8-A39B-A1F4828E664C}"/>
    <cellStyle name="Note 3 2 2 2 10 6" xfId="20235" xr:uid="{C26B352F-6E42-47E7-9284-0150BB2D6166}"/>
    <cellStyle name="Note 3 2 2 2 10 6 2" xfId="25994" xr:uid="{9415FC4E-B007-4B1C-91D8-08F6AF39F4B8}"/>
    <cellStyle name="Note 3 2 2 2 10 7" xfId="19390" xr:uid="{1977BD8D-7263-486B-AB5D-6B06217AC04B}"/>
    <cellStyle name="Note 3 2 2 2 10 7 2" xfId="25146" xr:uid="{401C4358-521B-4906-BA65-96616FB0EA05}"/>
    <cellStyle name="Note 3 2 2 2 10 8" xfId="13851" xr:uid="{38FE3714-8199-4853-886E-9715356CAA87}"/>
    <cellStyle name="Note 3 2 2 2 10 9" xfId="12239" xr:uid="{B7F6424C-508B-4F6C-BBCE-2A2D14415DF5}"/>
    <cellStyle name="Note 3 2 2 2 11" xfId="4132" xr:uid="{7C880961-02F5-40A0-AE51-301749E83F89}"/>
    <cellStyle name="Note 3 2 2 2 11 10" xfId="13160" xr:uid="{849D02E1-D128-4E36-9857-2AAF60584354}"/>
    <cellStyle name="Note 3 2 2 2 11 11" xfId="12957" xr:uid="{64A33647-2C78-4F57-B9DE-2DE09986989E}"/>
    <cellStyle name="Note 3 2 2 2 11 12" xfId="13770" xr:uid="{B7A51BBD-060C-4B61-B1C4-35150D6CB1A0}"/>
    <cellStyle name="Note 3 2 2 2 11 2" xfId="16585" xr:uid="{67B74B87-752D-455D-BA05-87A4D391800B}"/>
    <cellStyle name="Note 3 2 2 2 11 2 2" xfId="22343" xr:uid="{C0B92C7B-E79D-48D4-97E8-9BF2C621B28E}"/>
    <cellStyle name="Note 3 2 2 2 11 3" xfId="19217" xr:uid="{960EB663-1A25-400B-9A3F-3726B5B20E4B}"/>
    <cellStyle name="Note 3 2 2 2 11 3 2" xfId="24974" xr:uid="{BAEA7FC7-6EF6-4F26-B97F-F018045A17F8}"/>
    <cellStyle name="Note 3 2 2 2 11 4" xfId="17351" xr:uid="{AD9ACD08-0FF1-467E-844B-E0752EA7B13B}"/>
    <cellStyle name="Note 3 2 2 2 11 4 2" xfId="23108" xr:uid="{7D7EFB5F-622D-4D84-BEB5-696FE18895A1}"/>
    <cellStyle name="Note 3 2 2 2 11 5" xfId="17265" xr:uid="{58B51103-D970-46FE-858E-3EADBBEAF285}"/>
    <cellStyle name="Note 3 2 2 2 11 5 2" xfId="23022" xr:uid="{1436FD4A-C9FD-4902-8B66-DF2B6AFB87DF}"/>
    <cellStyle name="Note 3 2 2 2 11 6" xfId="15627" xr:uid="{E6732E60-88C7-499E-9537-46A7B4739FFB}"/>
    <cellStyle name="Note 3 2 2 2 11 6 2" xfId="21384" xr:uid="{0FE28355-5984-4F9C-AAD8-E67738D5B7AD}"/>
    <cellStyle name="Note 3 2 2 2 11 7" xfId="19100" xr:uid="{3449EAE0-A88B-413E-9464-C880422CD666}"/>
    <cellStyle name="Note 3 2 2 2 11 7 2" xfId="24857" xr:uid="{7382DA63-2FA4-467C-9BEC-16B7E369D79E}"/>
    <cellStyle name="Note 3 2 2 2 11 8" xfId="13755" xr:uid="{822783EB-B5AE-4E9F-B4B1-DDD6ECEB36D9}"/>
    <cellStyle name="Note 3 2 2 2 11 9" xfId="12238" xr:uid="{1884B4E9-B525-475E-A4D3-61DA6D98410D}"/>
    <cellStyle name="Note 3 2 2 2 12" xfId="17963" xr:uid="{348DEACC-BCCC-4163-945A-C31D4445B9AE}"/>
    <cellStyle name="Note 3 2 2 2 12 2" xfId="23721" xr:uid="{7D1256BC-247A-451C-8FD6-9FDF96C39FD2}"/>
    <cellStyle name="Note 3 2 2 2 13" xfId="17731" xr:uid="{63D66014-9266-42BB-BDD4-92EEC1017EF5}"/>
    <cellStyle name="Note 3 2 2 2 13 2" xfId="23488" xr:uid="{027C6B1D-8FFC-475D-8A19-85A66BC9740E}"/>
    <cellStyle name="Note 3 2 2 2 14" xfId="19052" xr:uid="{0436D97A-F644-46A7-86B2-0B85266FBC7E}"/>
    <cellStyle name="Note 3 2 2 2 14 2" xfId="24809" xr:uid="{F30FDBDE-223A-422A-810F-F41C4A525D52}"/>
    <cellStyle name="Note 3 2 2 2 15" xfId="17228" xr:uid="{9C66FDFE-C66A-40F2-8635-E31D6227A85B}"/>
    <cellStyle name="Note 3 2 2 2 15 2" xfId="22985" xr:uid="{239B30DB-8ECC-4570-AD75-C1FBCA57AF93}"/>
    <cellStyle name="Note 3 2 2 2 16" xfId="17340" xr:uid="{18B8D116-2FB3-49D6-B6F0-183D96A78008}"/>
    <cellStyle name="Note 3 2 2 2 16 2" xfId="23097" xr:uid="{B6005076-A19A-4E90-9342-76F4B038D14A}"/>
    <cellStyle name="Note 3 2 2 2 17" xfId="11915" xr:uid="{83D1D726-983C-4A03-BAD7-542F88A12369}"/>
    <cellStyle name="Note 3 2 2 2 17 2" xfId="13481" xr:uid="{46299CA8-71FF-4465-B418-94ABF8BC4934}"/>
    <cellStyle name="Note 3 2 2 2 18" xfId="13450" xr:uid="{862D0229-9DCC-4269-BCB8-F2AFDB413C9F}"/>
    <cellStyle name="Note 3 2 2 2 19" xfId="12988" xr:uid="{91C6734D-9582-45D3-BCA0-FA18BB302B02}"/>
    <cellStyle name="Note 3 2 2 2 2" xfId="7287" xr:uid="{C6D0533F-E511-4B8D-A759-66719003FDDE}"/>
    <cellStyle name="Note 3 2 2 2 2 10" xfId="13714" xr:uid="{B4BC43EE-EA26-4A4B-9156-3131E83B4C26}"/>
    <cellStyle name="Note 3 2 2 2 2 11" xfId="14004" xr:uid="{9C711D32-A07C-4627-A024-6F27851B897F}"/>
    <cellStyle name="Note 3 2 2 2 2 12" xfId="13837" xr:uid="{FAE03CEF-2D41-4636-B291-5778CD0ABE49}"/>
    <cellStyle name="Note 3 2 2 2 2 13" xfId="13592" xr:uid="{B746C2EC-5997-439B-A08C-D5CF0E39AA1B}"/>
    <cellStyle name="Note 3 2 2 2 2 2" xfId="4130" xr:uid="{26D1C540-2AFA-4D58-8894-DB700A6EBCE9}"/>
    <cellStyle name="Note 3 2 2 2 2 2 10" xfId="13002" xr:uid="{896D3629-15DC-4EB4-89DA-E78B20BA6E5E}"/>
    <cellStyle name="Note 3 2 2 2 2 2 11" xfId="13839" xr:uid="{202904C1-B1BD-444A-8475-0DBA27077836}"/>
    <cellStyle name="Note 3 2 2 2 2 2 12" xfId="20689" xr:uid="{6E9AA3C4-0620-4454-95BF-6D3C60E1C2A1}"/>
    <cellStyle name="Note 3 2 2 2 2 2 2" xfId="16583" xr:uid="{6AE32830-E7AB-4556-B0A5-DB5FE67FE700}"/>
    <cellStyle name="Note 3 2 2 2 2 2 2 2" xfId="22341" xr:uid="{84DDCA73-F3D7-4892-B87B-C11087817480}"/>
    <cellStyle name="Note 3 2 2 2 2 2 3" xfId="16124" xr:uid="{EA269729-E283-4686-94BE-3BF80F1C145C}"/>
    <cellStyle name="Note 3 2 2 2 2 2 3 2" xfId="21880" xr:uid="{6073F420-E689-436D-8E0F-3CB964AD59C3}"/>
    <cellStyle name="Note 3 2 2 2 2 2 4" xfId="18961" xr:uid="{8BD61FDC-C8D3-4192-8BEC-C5FF1D4805AA}"/>
    <cellStyle name="Note 3 2 2 2 2 2 4 2" xfId="24717" xr:uid="{4BB9A05D-98C8-4309-9341-7352E50426AC}"/>
    <cellStyle name="Note 3 2 2 2 2 2 5" xfId="15711" xr:uid="{EF594457-8079-4956-B2E6-137C445C6C26}"/>
    <cellStyle name="Note 3 2 2 2 2 2 5 2" xfId="21468" xr:uid="{A7583D76-E309-432E-9F1A-7E737226D03D}"/>
    <cellStyle name="Note 3 2 2 2 2 2 6" xfId="20171" xr:uid="{E6CFC58A-C052-4C73-A707-2E852FD4CBD7}"/>
    <cellStyle name="Note 3 2 2 2 2 2 6 2" xfId="25930" xr:uid="{87532073-5133-4B2F-82B8-2DAF63F2BD8F}"/>
    <cellStyle name="Note 3 2 2 2 2 2 7" xfId="18814" xr:uid="{A94118D2-0BD1-4D39-B706-CAAA39DD5710}"/>
    <cellStyle name="Note 3 2 2 2 2 2 7 2" xfId="24570" xr:uid="{D2953B19-52BD-4334-A790-1981C5B71D6B}"/>
    <cellStyle name="Note 3 2 2 2 2 2 8" xfId="12508" xr:uid="{EE6CA9A0-1246-421C-B5FD-CD7F484AAD9F}"/>
    <cellStyle name="Note 3 2 2 2 2 2 9" xfId="12237" xr:uid="{6F25F0DB-B770-4304-B25A-547A4BA8550B}"/>
    <cellStyle name="Note 3 2 2 2 2 3" xfId="17962" xr:uid="{3BA12AEB-A92D-4F74-9A53-EF205E646DAA}"/>
    <cellStyle name="Note 3 2 2 2 2 3 2" xfId="23720" xr:uid="{3A737A8D-3DD7-49E7-9A83-08D7DEC97AD8}"/>
    <cellStyle name="Note 3 2 2 2 2 4" xfId="17949" xr:uid="{102B2F8C-796B-4D3A-93DF-0222B968A559}"/>
    <cellStyle name="Note 3 2 2 2 2 4 2" xfId="23707" xr:uid="{47693A81-3F86-4CB9-9B9C-843CCFF8AB9F}"/>
    <cellStyle name="Note 3 2 2 2 2 5" xfId="18515" xr:uid="{F03F1020-0627-4D2D-B4EA-77904A4A6920}"/>
    <cellStyle name="Note 3 2 2 2 2 5 2" xfId="24271" xr:uid="{34723C0B-E2C7-446D-940A-4E06E2D5206D}"/>
    <cellStyle name="Note 3 2 2 2 2 6" xfId="15555" xr:uid="{32C156C9-71FA-449D-9943-000A7EAB4A9C}"/>
    <cellStyle name="Note 3 2 2 2 2 6 2" xfId="21314" xr:uid="{607A456F-2588-4D71-85FD-DD2795A7E29A}"/>
    <cellStyle name="Note 3 2 2 2 2 7" xfId="17799" xr:uid="{EDC70C5C-C077-4D9F-AD4F-FB33D0B56EA3}"/>
    <cellStyle name="Note 3 2 2 2 2 7 2" xfId="23556" xr:uid="{4C1F9466-32A1-4A0B-994E-B885A21F9893}"/>
    <cellStyle name="Note 3 2 2 2 2 8" xfId="16804" xr:uid="{91DA111D-731D-448C-9450-BDF52ABE11F2}"/>
    <cellStyle name="Note 3 2 2 2 2 8 2" xfId="22561" xr:uid="{2860DC8B-93E9-4BB4-A2C6-6AD4DED907D5}"/>
    <cellStyle name="Note 3 2 2 2 2 9" xfId="14384" xr:uid="{6894F1BC-E662-40DD-8210-5B6B1CB8AD96}"/>
    <cellStyle name="Note 3 2 2 2 20" xfId="13458" xr:uid="{E4667BB2-D144-400E-B243-4AA449C4A707}"/>
    <cellStyle name="Note 3 2 2 2 21" xfId="12860" xr:uid="{D47F5D9A-CF18-48A3-8080-5EDE844EC1C3}"/>
    <cellStyle name="Note 3 2 2 2 22" xfId="13196" xr:uid="{7063EBD2-5680-4973-9678-158EDAA75B16}"/>
    <cellStyle name="Note 3 2 2 2 3" xfId="10694" xr:uid="{64841998-5862-4DDD-B7AE-0CB2EDB8164B}"/>
    <cellStyle name="Note 3 2 2 2 3 10" xfId="13431" xr:uid="{9F52EFF2-F09F-432B-A5C0-E81BF3466D58}"/>
    <cellStyle name="Note 3 2 2 2 3 11" xfId="20827" xr:uid="{03719AD7-4EA3-49A7-A127-ED3975723590}"/>
    <cellStyle name="Note 3 2 2 2 3 12" xfId="20798" xr:uid="{9DD07C52-6FDD-4B13-99D4-476EF8964829}"/>
    <cellStyle name="Note 3 2 2 2 3 13" xfId="14323" xr:uid="{FF49722F-CBA8-488F-8D0B-962796DED77E}"/>
    <cellStyle name="Note 3 2 2 2 3 2" xfId="4129" xr:uid="{F0E28420-3FC8-40DF-9C5F-BEB66485A095}"/>
    <cellStyle name="Note 3 2 2 2 3 2 10" xfId="12092" xr:uid="{BD831D2A-4E64-4693-98BF-8B5DD2BFF637}"/>
    <cellStyle name="Note 3 2 2 2 3 2 11" xfId="13733" xr:uid="{4CE15CD6-ECA6-4D41-B25C-A83B7B622B44}"/>
    <cellStyle name="Note 3 2 2 2 3 2 12" xfId="21271" xr:uid="{3792A4DD-D334-4D35-9556-F2B354917E90}"/>
    <cellStyle name="Note 3 2 2 2 3 2 2" xfId="16582" xr:uid="{23933845-C7DA-456A-BB75-6A7D4C6463F1}"/>
    <cellStyle name="Note 3 2 2 2 3 2 2 2" xfId="22340" xr:uid="{FD98608D-187C-4447-896E-45186B21E7BA}"/>
    <cellStyle name="Note 3 2 2 2 3 2 3" xfId="16842" xr:uid="{4D390715-CE5F-4CBE-8585-CEDE691A7C10}"/>
    <cellStyle name="Note 3 2 2 2 3 2 3 2" xfId="22599" xr:uid="{80CDDD40-DC9B-49DE-B82B-E2DA8F353E24}"/>
    <cellStyle name="Note 3 2 2 2 3 2 4" xfId="19686" xr:uid="{70F0F1E4-44C7-4965-BA81-F725957F147F}"/>
    <cellStyle name="Note 3 2 2 2 3 2 4 2" xfId="25444" xr:uid="{447B8973-0E97-41C5-8723-F3162873B0B7}"/>
    <cellStyle name="Note 3 2 2 2 3 2 5" xfId="19532" xr:uid="{9ECD691C-8A47-4082-9232-4A10B7E9D7FD}"/>
    <cellStyle name="Note 3 2 2 2 3 2 5 2" xfId="25289" xr:uid="{D601B60D-7D8F-466E-B0B6-611B75932174}"/>
    <cellStyle name="Note 3 2 2 2 3 2 6" xfId="17234" xr:uid="{6E37313D-D0A0-411F-AE07-9262646A7E1B}"/>
    <cellStyle name="Note 3 2 2 2 3 2 6 2" xfId="22991" xr:uid="{29E76AFF-58F5-4CBB-AB66-E4F37D7398A0}"/>
    <cellStyle name="Note 3 2 2 2 3 2 7" xfId="17212" xr:uid="{CB8D88A2-23A6-46DE-8B51-1B63B3958A08}"/>
    <cellStyle name="Note 3 2 2 2 3 2 7 2" xfId="22969" xr:uid="{F85D0769-488B-4762-AAC8-9B60108D7AA8}"/>
    <cellStyle name="Note 3 2 2 2 3 2 8" xfId="12507" xr:uid="{5FDBFB3E-E1C8-42A2-BFC8-108C57141221}"/>
    <cellStyle name="Note 3 2 2 2 3 2 9" xfId="14559" xr:uid="{C4181622-E8D6-4512-A71D-F93110D0A6F3}"/>
    <cellStyle name="Note 3 2 2 2 3 3" xfId="19263" xr:uid="{0C8490D1-65D8-40AE-9337-450D1AD422FF}"/>
    <cellStyle name="Note 3 2 2 2 3 3 2" xfId="25019" xr:uid="{6CFCA5C5-EE9E-42F1-9022-ECADCE92B2B6}"/>
    <cellStyle name="Note 3 2 2 2 3 4" xfId="16963" xr:uid="{664D5D3D-3FDF-4E86-B224-4D9403943EC6}"/>
    <cellStyle name="Note 3 2 2 2 3 4 2" xfId="22720" xr:uid="{C3FE6236-21C4-4D65-8022-5DCC9F2CDDE8}"/>
    <cellStyle name="Note 3 2 2 2 3 5" xfId="19477" xr:uid="{5216D130-A47E-4451-AC16-F9B810790A9C}"/>
    <cellStyle name="Note 3 2 2 2 3 5 2" xfId="25233" xr:uid="{C91EDDEF-E7F8-40F1-8CE4-7F8DFBC8BED8}"/>
    <cellStyle name="Note 3 2 2 2 3 6" xfId="18555" xr:uid="{4D6672C3-3E60-46AE-A66B-D8C46693AA36}"/>
    <cellStyle name="Note 3 2 2 2 3 6 2" xfId="24311" xr:uid="{069723EE-F5B6-4864-BD1A-D0181759440A}"/>
    <cellStyle name="Note 3 2 2 2 3 7" xfId="20337" xr:uid="{24471F30-E159-45F3-BB96-1731308E917E}"/>
    <cellStyle name="Note 3 2 2 2 3 7 2" xfId="26096" xr:uid="{899CD4F1-CB39-4DFF-9145-6477968E0419}"/>
    <cellStyle name="Note 3 2 2 2 3 8" xfId="17523" xr:uid="{C5912B0A-48A5-4BA2-8A9B-4BE688489009}"/>
    <cellStyle name="Note 3 2 2 2 3 8 2" xfId="23280" xr:uid="{B466A333-1170-4588-BCFA-EB1C032A0E20}"/>
    <cellStyle name="Note 3 2 2 2 3 9" xfId="13596" xr:uid="{E50C92AD-FECF-4CEE-9FBC-A1D60AF3C107}"/>
    <cellStyle name="Note 3 2 2 2 4" xfId="4128" xr:uid="{22FE2836-392F-4B0B-9300-26234E7DB7FD}"/>
    <cellStyle name="Note 3 2 2 2 4 10" xfId="14883" xr:uid="{2126E90D-B203-482B-880E-0C0F9B999197}"/>
    <cellStyle name="Note 3 2 2 2 4 11" xfId="12091" xr:uid="{DEADF9E5-6AF9-4C64-AE84-36F6C654B2EB}"/>
    <cellStyle name="Note 3 2 2 2 4 12" xfId="14479" xr:uid="{5779088F-E836-43FE-8A20-0BD854E81C1A}"/>
    <cellStyle name="Note 3 2 2 2 4 13" xfId="20643" xr:uid="{CB5084BB-8317-4EFF-AC93-C084CF0CB6A5}"/>
    <cellStyle name="Note 3 2 2 2 4 2" xfId="4127" xr:uid="{3A565A07-6DC3-4A1C-BE63-B051C3ECD648}"/>
    <cellStyle name="Note 3 2 2 2 4 2 10" xfId="12972" xr:uid="{45DF5CC0-2E1C-4F8B-B8EC-01D90E875CE4}"/>
    <cellStyle name="Note 3 2 2 2 4 2 11" xfId="15367" xr:uid="{01BAA923-FBF5-44F6-A993-5EEC8E9E625B}"/>
    <cellStyle name="Note 3 2 2 2 4 2 12" xfId="20755" xr:uid="{95E63D91-DAAA-4AF0-844C-CB7CC92A288C}"/>
    <cellStyle name="Note 3 2 2 2 4 2 2" xfId="16580" xr:uid="{88AE8F7A-A6B4-4086-BABC-E60125B7DE66}"/>
    <cellStyle name="Note 3 2 2 2 4 2 2 2" xfId="22338" xr:uid="{A03B15DD-9F1A-40AD-9C89-E92A1B3E486F}"/>
    <cellStyle name="Note 3 2 2 2 4 2 3" xfId="18169" xr:uid="{322CFC5A-22DC-4301-88A0-F996F83A9F9A}"/>
    <cellStyle name="Note 3 2 2 2 4 2 3 2" xfId="23927" xr:uid="{9BA3118D-3FDE-45C3-9CD2-6C42097493B7}"/>
    <cellStyle name="Note 3 2 2 2 4 2 4" xfId="18296" xr:uid="{FEE4A069-1973-48B3-8B59-1C56E2344AE4}"/>
    <cellStyle name="Note 3 2 2 2 4 2 4 2" xfId="24054" xr:uid="{CD44D92A-100B-44A8-9A9E-EE3630F5973C}"/>
    <cellStyle name="Note 3 2 2 2 4 2 5" xfId="15709" xr:uid="{FD37B7F2-AC42-4DA7-84C2-C7EAABC5954F}"/>
    <cellStyle name="Note 3 2 2 2 4 2 5 2" xfId="21466" xr:uid="{5A149D30-15F2-4318-BA2A-41B2B1A4117E}"/>
    <cellStyle name="Note 3 2 2 2 4 2 6" xfId="15625" xr:uid="{820F7794-324F-41EF-8BC9-CADD23418E6F}"/>
    <cellStyle name="Note 3 2 2 2 4 2 6 2" xfId="21382" xr:uid="{C36CB738-CEC9-4C6E-AB2D-1C86AE751D83}"/>
    <cellStyle name="Note 3 2 2 2 4 2 7" xfId="19168" xr:uid="{6E2FFF06-84FB-4D17-85D5-C52AD88AF883}"/>
    <cellStyle name="Note 3 2 2 2 4 2 7 2" xfId="24925" xr:uid="{9147F08E-F2B3-4BF9-8393-EB493B2A6492}"/>
    <cellStyle name="Note 3 2 2 2 4 2 8" xfId="15145" xr:uid="{3C18E907-3799-4869-8FCC-F0DB9835C628}"/>
    <cellStyle name="Note 3 2 2 2 4 2 9" xfId="13428" xr:uid="{07A3D6AB-FE32-4299-AEAC-7901CFD8D785}"/>
    <cellStyle name="Note 3 2 2 2 4 3" xfId="16581" xr:uid="{976B52CB-FC82-45CC-8CB1-4194DC145B17}"/>
    <cellStyle name="Note 3 2 2 2 4 3 2" xfId="22339" xr:uid="{2C0DA7A3-C973-4651-82E4-45F1664C09A9}"/>
    <cellStyle name="Note 3 2 2 2 4 4" xfId="18635" xr:uid="{75D2F9F6-EF4A-4A2D-BCB0-FB391DF8BA9C}"/>
    <cellStyle name="Note 3 2 2 2 4 4 2" xfId="24391" xr:uid="{87E572DA-09AB-4D7B-91AC-44588396DCB8}"/>
    <cellStyle name="Note 3 2 2 2 4 5" xfId="15868" xr:uid="{188F25D5-F373-4D77-B7A8-5B854B987D43}"/>
    <cellStyle name="Note 3 2 2 2 4 5 2" xfId="21625" xr:uid="{F1082C54-61B3-4089-833E-4669E11EED2F}"/>
    <cellStyle name="Note 3 2 2 2 4 6" xfId="19984" xr:uid="{23A2B587-4903-4F28-AA76-DB7AA632FA76}"/>
    <cellStyle name="Note 3 2 2 2 4 6 2" xfId="25743" xr:uid="{9F6C9F39-D018-474A-B943-3F47D188463C}"/>
    <cellStyle name="Note 3 2 2 2 4 7" xfId="15626" xr:uid="{D06B4E6E-ABAC-40F9-9831-11E8A10C942F}"/>
    <cellStyle name="Note 3 2 2 2 4 7 2" xfId="21383" xr:uid="{6961FEB0-B6D4-4EFC-8AE7-8D61FE4C41FB}"/>
    <cellStyle name="Note 3 2 2 2 4 8" xfId="19247" xr:uid="{37D7E54B-C9E4-4904-8DA9-4F7ED5057816}"/>
    <cellStyle name="Note 3 2 2 2 4 8 2" xfId="25003" xr:uid="{AD8B132B-9A50-4E7F-92EB-D82DB0F7CDB7}"/>
    <cellStyle name="Note 3 2 2 2 4 9" xfId="13188" xr:uid="{075B1931-0B63-4E96-B62B-271BBA5E07E4}"/>
    <cellStyle name="Note 3 2 2 2 5" xfId="5734" xr:uid="{0385C0B9-06EA-4C85-B10E-3FDFA563EADD}"/>
    <cellStyle name="Note 3 2 2 2 5 10" xfId="13556" xr:uid="{48D21FD4-26BA-44E0-8C22-B3EA3A807F0C}"/>
    <cellStyle name="Note 3 2 2 2 5 11" xfId="14165" xr:uid="{95D2DB8D-3756-4E8E-8E4F-BEF0486F542B}"/>
    <cellStyle name="Note 3 2 2 2 5 12" xfId="21023" xr:uid="{869FE811-167B-485E-920C-A92C6B00AF07}"/>
    <cellStyle name="Note 3 2 2 2 5 13" xfId="13684" xr:uid="{31906086-3B1D-4F5A-9AB9-6ACF0AD31397}"/>
    <cellStyle name="Note 3 2 2 2 5 2" xfId="7464" xr:uid="{EA6D9A56-0C58-4EB7-BE55-BD08DDB72A67}"/>
    <cellStyle name="Note 3 2 2 2 5 2 10" xfId="13110" xr:uid="{2BEEAFD1-E548-470D-9D34-9D4E1D5505F2}"/>
    <cellStyle name="Note 3 2 2 2 5 2 11" xfId="13688" xr:uid="{5B8272DD-C6C8-4A91-8AF3-51287C856519}"/>
    <cellStyle name="Note 3 2 2 2 5 2 12" xfId="13475" xr:uid="{51235CD6-6D4A-414B-B60D-41E4FD33CAFB}"/>
    <cellStyle name="Note 3 2 2 2 5 2 2" xfId="18021" xr:uid="{5B9C3D37-564A-42C3-AB70-3D23660A8DF2}"/>
    <cellStyle name="Note 3 2 2 2 5 2 2 2" xfId="23779" xr:uid="{E583EC84-B810-4DA5-9B5E-86E6BE5091D8}"/>
    <cellStyle name="Note 3 2 2 2 5 2 3" xfId="17804" xr:uid="{9F34F883-F3CD-4E46-93A0-718F0D161B9C}"/>
    <cellStyle name="Note 3 2 2 2 5 2 3 2" xfId="23561" xr:uid="{1F8984F2-4FA9-492F-8331-E33C47B45DA1}"/>
    <cellStyle name="Note 3 2 2 2 5 2 4" xfId="17553" xr:uid="{7D59F890-4505-4042-9867-361FF808E194}"/>
    <cellStyle name="Note 3 2 2 2 5 2 4 2" xfId="23310" xr:uid="{C3C2149E-15E1-45CC-90AE-3F553CF7B9FA}"/>
    <cellStyle name="Note 3 2 2 2 5 2 5" xfId="16194" xr:uid="{A59FCD3B-06BB-4D70-812B-3039C1D18BDF}"/>
    <cellStyle name="Note 3 2 2 2 5 2 5 2" xfId="21950" xr:uid="{386949A5-A798-4C0B-B5D6-4B9EE1003081}"/>
    <cellStyle name="Note 3 2 2 2 5 2 6" xfId="17781" xr:uid="{0534A4A2-73AC-4C5B-A9AC-2E4C8DC876BC}"/>
    <cellStyle name="Note 3 2 2 2 5 2 6 2" xfId="23538" xr:uid="{90CCE06C-5E24-46C0-A083-BE4BBD2C431E}"/>
    <cellStyle name="Note 3 2 2 2 5 2 7" xfId="20307" xr:uid="{4D58C828-2B42-4CCF-8D88-A7DB3AA09BDA}"/>
    <cellStyle name="Note 3 2 2 2 5 2 7 2" xfId="26066" xr:uid="{C78E9072-F18A-47A7-984E-83C48532E2F0}"/>
    <cellStyle name="Note 3 2 2 2 5 2 8" xfId="15421" xr:uid="{86E0A780-06A2-4BB8-812A-B032115D5A1D}"/>
    <cellStyle name="Note 3 2 2 2 5 2 9" xfId="15352" xr:uid="{A1BBDBCD-F758-491E-9677-0B46C393D295}"/>
    <cellStyle name="Note 3 2 2 2 5 3" xfId="17371" xr:uid="{5DA766DB-9FF6-4E73-AE85-57FECD4A3DE8}"/>
    <cellStyle name="Note 3 2 2 2 5 3 2" xfId="23128" xr:uid="{D7CDBA55-6BAC-4C79-B077-6111F852E4F4}"/>
    <cellStyle name="Note 3 2 2 2 5 4" xfId="17137" xr:uid="{A608A643-1E5A-4D1E-8BC6-B58B94439D5F}"/>
    <cellStyle name="Note 3 2 2 2 5 4 2" xfId="22894" xr:uid="{95EE3DE4-35D0-48FA-90E7-935CE8D52E01}"/>
    <cellStyle name="Note 3 2 2 2 5 5" xfId="16956" xr:uid="{38848F57-126A-4DCB-A983-2606E04CA823}"/>
    <cellStyle name="Note 3 2 2 2 5 5 2" xfId="22713" xr:uid="{841EF28D-E603-492E-B25E-C8F0E0FB0AA5}"/>
    <cellStyle name="Note 3 2 2 2 5 6" xfId="16369" xr:uid="{BC3CB272-E1D0-4C83-943A-2871D585D93A}"/>
    <cellStyle name="Note 3 2 2 2 5 6 2" xfId="22127" xr:uid="{6C3B9A5A-929D-4549-B424-F72C099BCBEF}"/>
    <cellStyle name="Note 3 2 2 2 5 7" xfId="18799" xr:uid="{B5AD602C-D82B-4C00-9D58-CB6D41BA4E75}"/>
    <cellStyle name="Note 3 2 2 2 5 7 2" xfId="24555" xr:uid="{DCA10329-4B88-43E1-A114-9D2C2A0B0D65}"/>
    <cellStyle name="Note 3 2 2 2 5 8" xfId="16287" xr:uid="{E11848EE-3DD6-4BCB-A906-D41841083887}"/>
    <cellStyle name="Note 3 2 2 2 5 8 2" xfId="22043" xr:uid="{A85481C7-6D21-434D-9743-721C6999D863}"/>
    <cellStyle name="Note 3 2 2 2 5 9" xfId="13238" xr:uid="{2B31311F-2374-49C3-93B8-94F959925AF5}"/>
    <cellStyle name="Note 3 2 2 2 6" xfId="4126" xr:uid="{186D34C0-E408-499E-BAC6-62B8E7A48F57}"/>
    <cellStyle name="Note 3 2 2 2 6 10" xfId="12236" xr:uid="{FB107AA3-7CCC-4966-8507-01553A4B5A1C}"/>
    <cellStyle name="Note 3 2 2 2 6 11" xfId="12716" xr:uid="{9A83B60A-176D-42AC-B98D-E8E069904502}"/>
    <cellStyle name="Note 3 2 2 2 6 12" xfId="12823" xr:uid="{097735F6-6F36-4D96-A8AF-DAEED55074AD}"/>
    <cellStyle name="Note 3 2 2 2 6 13" xfId="11975" xr:uid="{5AC36B8E-C703-405B-B621-C4A595031F6C}"/>
    <cellStyle name="Note 3 2 2 2 6 2" xfId="10099" xr:uid="{61332567-EFCE-4C5A-B848-99E21A1B3925}"/>
    <cellStyle name="Note 3 2 2 2 6 2 10" xfId="14754" xr:uid="{773A552E-FBE4-4C57-8F77-FCC970CCEBF2}"/>
    <cellStyle name="Note 3 2 2 2 6 2 11" xfId="12713" xr:uid="{334427CA-C1CD-461B-8307-42F31E8B5454}"/>
    <cellStyle name="Note 3 2 2 2 6 2 12" xfId="21219" xr:uid="{47332813-6B37-4F9C-8676-CE126F31D531}"/>
    <cellStyle name="Note 3 2 2 2 6 2 2" xfId="19033" xr:uid="{6EE4A572-857D-456E-A103-C82373BBB9AF}"/>
    <cellStyle name="Note 3 2 2 2 6 2 2 2" xfId="24790" xr:uid="{E46ACA7E-1CD3-478F-ADE8-70F65BF085FC}"/>
    <cellStyle name="Note 3 2 2 2 6 2 3" xfId="19497" xr:uid="{86815D6C-E5F0-4D79-A6A1-AA2FA6DE3ACC}"/>
    <cellStyle name="Note 3 2 2 2 6 2 3 2" xfId="25253" xr:uid="{267FEF97-AE71-4949-B2F6-B2F5B58D5371}"/>
    <cellStyle name="Note 3 2 2 2 6 2 4" xfId="19385" xr:uid="{0829FBED-4025-4FAD-BED3-4DF78D19354F}"/>
    <cellStyle name="Note 3 2 2 2 6 2 4 2" xfId="25141" xr:uid="{8D0A98DF-B77A-486B-9F79-AD2F2034E139}"/>
    <cellStyle name="Note 3 2 2 2 6 2 5" xfId="18171" xr:uid="{D281E1A9-2508-4850-967E-1A335CCC8312}"/>
    <cellStyle name="Note 3 2 2 2 6 2 5 2" xfId="23929" xr:uid="{0F15ECBC-61E5-4F5B-B9F9-5DC5E4FA2E60}"/>
    <cellStyle name="Note 3 2 2 2 6 2 6" xfId="17825" xr:uid="{C6010877-F5DB-46BD-9B8E-204BED43B4DC}"/>
    <cellStyle name="Note 3 2 2 2 6 2 6 2" xfId="23582" xr:uid="{F8DFE089-3741-4C58-87D6-F10B635310DE}"/>
    <cellStyle name="Note 3 2 2 2 6 2 7" xfId="16755" xr:uid="{7DA338AC-0D9A-4CB2-8201-DE9B0D70F7E6}"/>
    <cellStyle name="Note 3 2 2 2 6 2 7 2" xfId="22513" xr:uid="{B2EF8DC1-D682-493F-AEDD-3507926C9E4E}"/>
    <cellStyle name="Note 3 2 2 2 6 2 8" xfId="14271" xr:uid="{335929E1-5871-4616-9356-980661636170}"/>
    <cellStyle name="Note 3 2 2 2 6 2 9" xfId="14524" xr:uid="{22A3310C-B1E3-41A0-BCED-AAC9134B384E}"/>
    <cellStyle name="Note 3 2 2 2 6 3" xfId="16579" xr:uid="{726C441C-BBAE-45CD-A2C4-F3312704DCF8}"/>
    <cellStyle name="Note 3 2 2 2 6 3 2" xfId="22337" xr:uid="{00C7E837-4886-4ADF-A7BC-ED6C06331735}"/>
    <cellStyle name="Note 3 2 2 2 6 4" xfId="16123" xr:uid="{B1EEDA72-513F-4759-9119-8F3EA209577B}"/>
    <cellStyle name="Note 3 2 2 2 6 4 2" xfId="21879" xr:uid="{60393F56-3AEE-42C0-BAAD-5EF0C1688D37}"/>
    <cellStyle name="Note 3 2 2 2 6 5" xfId="17857" xr:uid="{18022445-D12E-4E4B-8D3A-ABD7859C4C51}"/>
    <cellStyle name="Note 3 2 2 2 6 5 2" xfId="23614" xr:uid="{9C2E98BD-C64A-4EA1-AC40-34D570443DC5}"/>
    <cellStyle name="Note 3 2 2 2 6 6" xfId="17503" xr:uid="{9CC22514-A8AF-4291-A661-2658506BFD6F}"/>
    <cellStyle name="Note 3 2 2 2 6 6 2" xfId="23260" xr:uid="{110A1BE8-806C-4640-A216-567F002978FE}"/>
    <cellStyle name="Note 3 2 2 2 6 7" xfId="15624" xr:uid="{5D89343D-C672-44BE-BD69-6882FB282010}"/>
    <cellStyle name="Note 3 2 2 2 6 7 2" xfId="21381" xr:uid="{E25C0274-4E3A-486C-AB41-D7F60F5ED8ED}"/>
    <cellStyle name="Note 3 2 2 2 6 8" xfId="20424" xr:uid="{EDF85140-3246-419F-A22B-79CC37D42151}"/>
    <cellStyle name="Note 3 2 2 2 6 8 2" xfId="26183" xr:uid="{B152C944-722A-4D86-9CD5-D352D77E1EB1}"/>
    <cellStyle name="Note 3 2 2 2 6 9" xfId="12506" xr:uid="{7A7BB69E-72A7-48A7-B516-1EA498D4F0C9}"/>
    <cellStyle name="Note 3 2 2 2 7" xfId="4125" xr:uid="{D288238A-772F-41DB-A5E2-4B95DF998BB4}"/>
    <cellStyle name="Note 3 2 2 2 7 10" xfId="12847" xr:uid="{D29EB490-B0C8-46F0-BCA8-14C90655BBE1}"/>
    <cellStyle name="Note 3 2 2 2 7 11" xfId="20813" xr:uid="{F0112CF5-23F5-407B-9C8C-12EBCB8E0595}"/>
    <cellStyle name="Note 3 2 2 2 7 12" xfId="20737" xr:uid="{BE488A84-DE18-41EC-A141-B95EF6B633B2}"/>
    <cellStyle name="Note 3 2 2 2 7 2" xfId="16578" xr:uid="{18083453-7217-408D-93FF-3DD51F830A1E}"/>
    <cellStyle name="Note 3 2 2 2 7 2 2" xfId="22336" xr:uid="{C60007F1-159E-4CD4-8DF4-D91B49243314}"/>
    <cellStyle name="Note 3 2 2 2 7 3" xfId="17865" xr:uid="{4210199D-2B3E-47C5-AF86-E517A3DCD8D5}"/>
    <cellStyle name="Note 3 2 2 2 7 3 2" xfId="23622" xr:uid="{C37A2EBF-383F-4FF2-BC85-5F327C504A1C}"/>
    <cellStyle name="Note 3 2 2 2 7 4" xfId="16949" xr:uid="{B14128DF-BAC6-4C3D-9407-1CAC6679773F}"/>
    <cellStyle name="Note 3 2 2 2 7 4 2" xfId="22706" xr:uid="{F17A457E-5EBA-472F-B0F8-60F9FD535561}"/>
    <cellStyle name="Note 3 2 2 2 7 5" xfId="16373" xr:uid="{3981068A-6FA4-48E9-835B-25C3B0C10E0B}"/>
    <cellStyle name="Note 3 2 2 2 7 5 2" xfId="22131" xr:uid="{8ECADDB3-4D8D-48E7-9978-CF49C97C7A54}"/>
    <cellStyle name="Note 3 2 2 2 7 6" xfId="18925" xr:uid="{BA1A639A-3D27-4161-A68F-B5F0B2C08844}"/>
    <cellStyle name="Note 3 2 2 2 7 6 2" xfId="24681" xr:uid="{40C66FC0-BB20-4A7A-BFFA-544D986089D2}"/>
    <cellStyle name="Note 3 2 2 2 7 7" xfId="11882" xr:uid="{3197C16A-9666-4044-8864-2146E212220B}"/>
    <cellStyle name="Note 3 2 2 2 7 7 2" xfId="14469" xr:uid="{15730E29-41B2-4B65-A04A-10AC1DB79024}"/>
    <cellStyle name="Note 3 2 2 2 7 8" xfId="12505" xr:uid="{889CA527-B2B3-44E8-9467-5374727E2A91}"/>
    <cellStyle name="Note 3 2 2 2 7 9" xfId="12235" xr:uid="{D107C860-EA42-4215-ACD6-40F2FC8D1CCE}"/>
    <cellStyle name="Note 3 2 2 2 8" xfId="4124" xr:uid="{9C51A5B2-9C2A-410C-9404-D88454CCE6AB}"/>
    <cellStyle name="Note 3 2 2 2 8 10" xfId="12212" xr:uid="{F4BD6895-82C3-4B42-B687-EB7589431A0C}"/>
    <cellStyle name="Note 3 2 2 2 8 11" xfId="12001" xr:uid="{60738ECC-E208-4F76-933C-22DD58170D30}"/>
    <cellStyle name="Note 3 2 2 2 8 12" xfId="13298" xr:uid="{E9DB8AF0-2003-4657-B9EF-5E5E8A6525C0}"/>
    <cellStyle name="Note 3 2 2 2 8 2" xfId="16577" xr:uid="{7AB7F1DC-DEB7-465C-A8C9-8092801AFB8E}"/>
    <cellStyle name="Note 3 2 2 2 8 2 2" xfId="22335" xr:uid="{A6EC7F14-B863-4563-AC6D-74D7ACF70479}"/>
    <cellStyle name="Note 3 2 2 2 8 3" xfId="16122" xr:uid="{D8913926-D4BC-42DB-B9CC-9B6371EA3507}"/>
    <cellStyle name="Note 3 2 2 2 8 3 2" xfId="21878" xr:uid="{717DF548-5537-4F05-8877-E9E9590A0F05}"/>
    <cellStyle name="Note 3 2 2 2 8 4" xfId="17941" xr:uid="{C4E524C3-D480-4E26-8E23-D927554254A7}"/>
    <cellStyle name="Note 3 2 2 2 8 4 2" xfId="23699" xr:uid="{0ADF06CE-5F5A-4650-8A95-E64E37448ADF}"/>
    <cellStyle name="Note 3 2 2 2 8 5" xfId="19538" xr:uid="{5AD8D618-BDB9-4A72-9CC6-A1B42DC490C2}"/>
    <cellStyle name="Note 3 2 2 2 8 5 2" xfId="25295" xr:uid="{EE965BE1-D7D4-449A-A668-657487BF02FE}"/>
    <cellStyle name="Note 3 2 2 2 8 6" xfId="15623" xr:uid="{EE08CD9D-863C-4B3B-B991-E68EB2DB87A0}"/>
    <cellStyle name="Note 3 2 2 2 8 6 2" xfId="21380" xr:uid="{620F9ECC-9F75-4517-8ABA-65FD245C0B23}"/>
    <cellStyle name="Note 3 2 2 2 8 7" xfId="20496" xr:uid="{D61ACF47-2321-4052-8B4E-FD1CF31CAF2C}"/>
    <cellStyle name="Note 3 2 2 2 8 7 2" xfId="26255" xr:uid="{96A818BB-081A-4B79-B24F-8DBED22BA28F}"/>
    <cellStyle name="Note 3 2 2 2 8 8" xfId="12504" xr:uid="{885FFE8D-8E1A-4724-8DA7-1821F2D98242}"/>
    <cellStyle name="Note 3 2 2 2 8 9" xfId="12234" xr:uid="{57A1C69D-379B-43DD-B420-A8B63E4F6D91}"/>
    <cellStyle name="Note 3 2 2 2 9" xfId="4123" xr:uid="{413A810E-2937-4FA3-B26D-ED025F5DAFCA}"/>
    <cellStyle name="Note 3 2 2 2 9 10" xfId="12090" xr:uid="{DDAE4731-A1BF-4882-A751-39391C413A69}"/>
    <cellStyle name="Note 3 2 2 2 9 11" xfId="12076" xr:uid="{60A5DA28-07C5-48F3-89CF-9192AF3D02F0}"/>
    <cellStyle name="Note 3 2 2 2 9 12" xfId="21237" xr:uid="{9E144D7F-7DEE-4BB8-86DB-27FD99E925A6}"/>
    <cellStyle name="Note 3 2 2 2 9 2" xfId="16576" xr:uid="{6BA10CFF-FE77-42CD-AB34-B3B8883E796B}"/>
    <cellStyle name="Note 3 2 2 2 9 2 2" xfId="22334" xr:uid="{EA99D97E-5782-49D5-A048-5834D3ECD45F}"/>
    <cellStyle name="Note 3 2 2 2 9 3" xfId="17750" xr:uid="{2FBF4814-3F05-4C7D-BEFC-8DEAE4ADD53B}"/>
    <cellStyle name="Note 3 2 2 2 9 3 2" xfId="23507" xr:uid="{F8D4FEBE-49A3-49DC-8611-F1A19DA307D4}"/>
    <cellStyle name="Note 3 2 2 2 9 4" xfId="19457" xr:uid="{4E3E03B5-0ECF-4B54-8F57-2DBCA5977380}"/>
    <cellStyle name="Note 3 2 2 2 9 4 2" xfId="25213" xr:uid="{56C1CE1D-5CBF-44BB-9905-4ACDB307E826}"/>
    <cellStyle name="Note 3 2 2 2 9 5" xfId="18748" xr:uid="{E2696F9A-05B3-4D68-94DE-1AF44093F222}"/>
    <cellStyle name="Note 3 2 2 2 9 5 2" xfId="24504" xr:uid="{323B42DB-D74C-4313-AA24-722C3401C665}"/>
    <cellStyle name="Note 3 2 2 2 9 6" xfId="19342" xr:uid="{E9A25D1C-7675-46D5-8F8D-09ADF14313FC}"/>
    <cellStyle name="Note 3 2 2 2 9 6 2" xfId="25098" xr:uid="{3189D83F-9BDE-4EE4-ACFF-3BEC256148CC}"/>
    <cellStyle name="Note 3 2 2 2 9 7" xfId="16125" xr:uid="{3B03AFAA-F749-4A61-B26C-871B32566168}"/>
    <cellStyle name="Note 3 2 2 2 9 7 2" xfId="21881" xr:uid="{89DA7958-AE33-4918-A24D-2A6E5F888F36}"/>
    <cellStyle name="Note 3 2 2 2 9 8" xfId="12503" xr:uid="{93607C8D-4A18-4187-97E1-FD90ACE83173}"/>
    <cellStyle name="Note 3 2 2 2 9 9" xfId="13709" xr:uid="{BC912A3F-0D89-4F6A-8144-BC05C48E70F7}"/>
    <cellStyle name="Note 3 2 2 3" xfId="16588" xr:uid="{9D28C71C-DC73-4205-9804-ED1FAB0B1E1A}"/>
    <cellStyle name="Note 3 2 2 3 2" xfId="22346" xr:uid="{E9071B64-C312-4A17-93C1-253015ABFF27}"/>
    <cellStyle name="Note 3 2 2 4" xfId="18996" xr:uid="{389012B1-CFF7-4F7D-B788-9E7984BAFBF2}"/>
    <cellStyle name="Note 3 2 2 4 2" xfId="24753" xr:uid="{BA01E614-F27B-4576-AC70-94957C829D69}"/>
    <cellStyle name="Note 3 2 2 5" xfId="18123" xr:uid="{0882A4F7-BBA3-4C6D-A518-5A1E190165AA}"/>
    <cellStyle name="Note 3 2 2 5 2" xfId="23881" xr:uid="{836DCBB6-217B-4411-B1E9-35916276B340}"/>
    <cellStyle name="Note 3 2 2 6" xfId="15959" xr:uid="{5BCD85DB-0F6B-491E-9BE2-D011E121B88F}"/>
    <cellStyle name="Note 3 2 2 6 2" xfId="21716" xr:uid="{620771A9-65B7-4FC0-8C22-E9C373120970}"/>
    <cellStyle name="Note 3 2 2 7" xfId="18904" xr:uid="{86C01897-AA06-4A5C-AEB4-F3571954FC44}"/>
    <cellStyle name="Note 3 2 2 7 2" xfId="24660" xr:uid="{3AEB2854-F04F-4A92-AF4E-231AF8225C16}"/>
    <cellStyle name="Note 3 2 2 8" xfId="16950" xr:uid="{46509F41-05B9-4018-92E6-33322FB0B768}"/>
    <cellStyle name="Note 3 2 2 8 2" xfId="22707" xr:uid="{AC3971A5-40CE-44D5-A0EA-9C6DAB59C31F}"/>
    <cellStyle name="Note 3 2 2 9" xfId="12509" xr:uid="{868FE505-DA28-482D-854C-E12C7DA5D268}"/>
    <cellStyle name="Note 3 2 3" xfId="4640" xr:uid="{97E8DBAD-6809-4FCF-95A0-AFAEA0196563}"/>
    <cellStyle name="Note 3 2 3 10" xfId="4121" xr:uid="{1D61EC94-CEEA-451A-ADA1-0567F5DD71C8}"/>
    <cellStyle name="Note 3 2 3 10 10" xfId="12089" xr:uid="{9619FB8E-D76D-4FD7-94CE-5C6A3F122480}"/>
    <cellStyle name="Note 3 2 3 10 11" xfId="14668" xr:uid="{E2A86C90-CB37-4F86-8837-96AD19F17B08}"/>
    <cellStyle name="Note 3 2 3 10 12" xfId="14776" xr:uid="{B9C5F246-9E8F-41E2-BF15-3C48ED66560F}"/>
    <cellStyle name="Note 3 2 3 10 2" xfId="16574" xr:uid="{65A8A6F3-8E97-40FF-A3F1-D875F86AB5FE}"/>
    <cellStyle name="Note 3 2 3 10 2 2" xfId="22332" xr:uid="{3BF7117A-FD71-4566-9972-7464D6108F61}"/>
    <cellStyle name="Note 3 2 3 10 3" xfId="16120" xr:uid="{13AE830D-57C4-4C6D-8BFE-2F6C963A191C}"/>
    <cellStyle name="Note 3 2 3 10 3 2" xfId="21876" xr:uid="{671037AD-0003-4C27-A9D3-FA8AB274BFB1}"/>
    <cellStyle name="Note 3 2 3 10 4" xfId="15865" xr:uid="{07C49C08-F275-498F-90F1-6A6E2E006B3E}"/>
    <cellStyle name="Note 3 2 3 10 4 2" xfId="21622" xr:uid="{D652369A-7979-41A8-B89A-9151F348A35D}"/>
    <cellStyle name="Note 3 2 3 10 5" xfId="15707" xr:uid="{56A6F169-0B9B-4AEB-8346-8D10B28AA8EE}"/>
    <cellStyle name="Note 3 2 3 10 5 2" xfId="21464" xr:uid="{E47C1873-D521-424D-A6A3-C4A0C67A169F}"/>
    <cellStyle name="Note 3 2 3 10 6" xfId="18284" xr:uid="{AAEB4438-28DF-4452-BDD2-5C786407AAA9}"/>
    <cellStyle name="Note 3 2 3 10 6 2" xfId="24042" xr:uid="{16F723B4-0FD6-4415-94B7-B8B998338DCD}"/>
    <cellStyle name="Note 3 2 3 10 7" xfId="20110" xr:uid="{7C862C26-31E1-433C-B2F7-36B16DC5F344}"/>
    <cellStyle name="Note 3 2 3 10 7 2" xfId="25869" xr:uid="{3F1FE1F4-B659-411A-BF3A-6235D5419584}"/>
    <cellStyle name="Note 3 2 3 10 8" xfId="12502" xr:uid="{C696331F-2ACA-49A9-BC6B-435791E21E16}"/>
    <cellStyle name="Note 3 2 3 10 9" xfId="12453" xr:uid="{C5463C67-9EF0-4734-8EDC-A0EC6BD6C611}"/>
    <cellStyle name="Note 3 2 3 11" xfId="4120" xr:uid="{ECD72018-0855-4782-97EB-56C0F9EEAF8F}"/>
    <cellStyle name="Note 3 2 3 11 10" xfId="13966" xr:uid="{466AAA2C-914D-49C3-A74D-1730B26B8D2A}"/>
    <cellStyle name="Note 3 2 3 11 11" xfId="20779" xr:uid="{9C244D65-0C3C-4A41-A03C-938827C21B67}"/>
    <cellStyle name="Note 3 2 3 11 12" xfId="14436" xr:uid="{6E616CF5-4D05-4D13-ACB2-3E41B6CE7B36}"/>
    <cellStyle name="Note 3 2 3 11 2" xfId="16573" xr:uid="{CA8F6842-38E0-4ADE-8CBF-87773F0A75D6}"/>
    <cellStyle name="Note 3 2 3 11 2 2" xfId="22331" xr:uid="{F8703FCF-08EC-486F-A0B7-39CF81CF37B7}"/>
    <cellStyle name="Note 3 2 3 11 3" xfId="16119" xr:uid="{4CF262D6-03FB-4708-A2A8-7D1A5B99618B}"/>
    <cellStyle name="Note 3 2 3 11 3 2" xfId="21875" xr:uid="{CF5CBB1F-77A7-4124-9238-3F654512DF20}"/>
    <cellStyle name="Note 3 2 3 11 4" xfId="15864" xr:uid="{B63F703F-D68A-4651-80C0-844F44119324}"/>
    <cellStyle name="Note 3 2 3 11 4 2" xfId="21621" xr:uid="{07AEA3A8-692A-4F61-85F3-B62420DD2A05}"/>
    <cellStyle name="Note 3 2 3 11 5" xfId="15706" xr:uid="{5FE04044-9DCE-4BE5-9082-59E21C69DB3D}"/>
    <cellStyle name="Note 3 2 3 11 5 2" xfId="21463" xr:uid="{E7965C37-7715-4320-AE7B-B998B7F615DE}"/>
    <cellStyle name="Note 3 2 3 11 6" xfId="17698" xr:uid="{6D06A849-BA88-42D7-9D01-88CBEA64E833}"/>
    <cellStyle name="Note 3 2 3 11 6 2" xfId="23455" xr:uid="{A5ECE5A5-FAC7-4B6C-B19E-9D75F69C5679}"/>
    <cellStyle name="Note 3 2 3 11 7" xfId="15801" xr:uid="{9120BC46-4C29-4870-B2C3-05E7BFAF07EB}"/>
    <cellStyle name="Note 3 2 3 11 7 2" xfId="21557" xr:uid="{73EA2CCA-1AD3-4819-A3F8-EF87CACFE561}"/>
    <cellStyle name="Note 3 2 3 11 8" xfId="12788" xr:uid="{9A4A6537-13F9-4FC9-B2E5-CD8F84082351}"/>
    <cellStyle name="Note 3 2 3 11 9" xfId="13382" xr:uid="{FEAF6D09-317D-4497-A08E-7842EE849654}"/>
    <cellStyle name="Note 3 2 3 12" xfId="16926" xr:uid="{B3804B27-314E-480A-887B-1D3E8247F717}"/>
    <cellStyle name="Note 3 2 3 12 2" xfId="22683" xr:uid="{733D6047-26FB-4CF9-8BDE-568CCBF2BAFF}"/>
    <cellStyle name="Note 3 2 3 13" xfId="16355" xr:uid="{0D5FC670-38A8-4281-814C-DEDDC012DE9D}"/>
    <cellStyle name="Note 3 2 3 13 2" xfId="22113" xr:uid="{7BD58FD2-66CA-46EA-B1B6-E0314E0D2D41}"/>
    <cellStyle name="Note 3 2 3 14" xfId="15988" xr:uid="{88FA8E51-B51B-440A-AE73-9CA78D9737C2}"/>
    <cellStyle name="Note 3 2 3 14 2" xfId="21744" xr:uid="{1BF2F182-A091-45F8-BC66-753863183544}"/>
    <cellStyle name="Note 3 2 3 15" xfId="18134" xr:uid="{77A8C6AF-76D6-4EAD-8F1C-86C0FC4C38C6}"/>
    <cellStyle name="Note 3 2 3 15 2" xfId="23892" xr:uid="{2D3D5DA3-1B78-4865-A8F2-98540B64482A}"/>
    <cellStyle name="Note 3 2 3 16" xfId="17722" xr:uid="{CFC59EC4-FBB9-4CBA-9A77-6BBA018CF4BE}"/>
    <cellStyle name="Note 3 2 3 16 2" xfId="23479" xr:uid="{FEB0793A-0F1A-4236-9861-1B2332B6294F}"/>
    <cellStyle name="Note 3 2 3 17" xfId="17305" xr:uid="{FD069729-9224-47A6-ACCD-27976E813E96}"/>
    <cellStyle name="Note 3 2 3 17 2" xfId="23062" xr:uid="{2FCA4621-7488-47E4-B233-8852199B0EA5}"/>
    <cellStyle name="Note 3 2 3 18" xfId="12698" xr:uid="{514443CB-4B77-444C-B942-21416341879A}"/>
    <cellStyle name="Note 3 2 3 19" xfId="12360" xr:uid="{E3904EF5-FAA9-4423-B85E-A54EF5EB39E4}"/>
    <cellStyle name="Note 3 2 3 2" xfId="4119" xr:uid="{4140A98F-46C3-4B14-8375-A148D74E2D96}"/>
    <cellStyle name="Note 3 2 3 2 10" xfId="14534" xr:uid="{9C1E03FD-7935-4AED-A124-7DE681CD1504}"/>
    <cellStyle name="Note 3 2 3 2 11" xfId="12943" xr:uid="{4D7D429E-719C-4954-8067-88C7AD769DAC}"/>
    <cellStyle name="Note 3 2 3 2 12" xfId="12042" xr:uid="{AE688B20-16D2-4227-8DC7-36F6F9B53725}"/>
    <cellStyle name="Note 3 2 3 2 13" xfId="15285" xr:uid="{8DEFE812-608D-4AE4-ABCF-5A983BF1DCBB}"/>
    <cellStyle name="Note 3 2 3 2 2" xfId="4118" xr:uid="{4EA9A0E6-1BF7-4938-B917-A1D749FC2C15}"/>
    <cellStyle name="Note 3 2 3 2 2 10" xfId="12203" xr:uid="{2351F2AF-9D71-49B3-8FC8-DD50DDE3835D}"/>
    <cellStyle name="Note 3 2 3 2 2 11" xfId="12069" xr:uid="{65811FF0-1538-4795-9D55-E361F984076F}"/>
    <cellStyle name="Note 3 2 3 2 2 12" xfId="21028" xr:uid="{26A6E498-5480-47C5-84E7-5D12B976260C}"/>
    <cellStyle name="Note 3 2 3 2 2 2" xfId="16571" xr:uid="{B99F0322-1746-4D87-AC10-170FAD1A2492}"/>
    <cellStyle name="Note 3 2 3 2 2 2 2" xfId="22329" xr:uid="{9E7D4ACE-EA42-45BA-BEA6-1107ABEA919C}"/>
    <cellStyle name="Note 3 2 3 2 2 3" xfId="19274" xr:uid="{0E59EF23-2725-4E02-BB4E-A659EE415D6D}"/>
    <cellStyle name="Note 3 2 3 2 2 3 2" xfId="25030" xr:uid="{81E6BA5E-89C8-4496-93CA-35DC1B5EAD05}"/>
    <cellStyle name="Note 3 2 3 2 2 4" xfId="15863" xr:uid="{17C19F76-20EC-4614-9294-DF22F7FC521A}"/>
    <cellStyle name="Note 3 2 3 2 2 4 2" xfId="21620" xr:uid="{667BBFB1-49D3-4F0C-A110-55E01CA3C9F4}"/>
    <cellStyle name="Note 3 2 3 2 2 5" xfId="15705" xr:uid="{39B706E2-377C-4974-BD35-13E23D308DDF}"/>
    <cellStyle name="Note 3 2 3 2 2 5 2" xfId="21462" xr:uid="{0F301472-D084-4642-9BE6-862109D55A4B}"/>
    <cellStyle name="Note 3 2 3 2 2 6" xfId="20279" xr:uid="{CF5FA00B-5971-40EC-AC65-E3AFDFA76316}"/>
    <cellStyle name="Note 3 2 3 2 2 6 2" xfId="26038" xr:uid="{06926407-4551-4235-9D95-E41DA3F4E7A5}"/>
    <cellStyle name="Note 3 2 3 2 2 7" xfId="17214" xr:uid="{2EE75055-8F80-42A7-8804-A94E416FDE04}"/>
    <cellStyle name="Note 3 2 3 2 2 7 2" xfId="22971" xr:uid="{D3A1E873-6701-4280-9CA6-F084BD7B72A3}"/>
    <cellStyle name="Note 3 2 3 2 2 8" xfId="12500" xr:uid="{F93E4B08-C254-4B26-996B-3BB9837DA8D3}"/>
    <cellStyle name="Note 3 2 3 2 2 9" xfId="14731" xr:uid="{9B126925-4B64-4209-A79D-1AD537BB6637}"/>
    <cellStyle name="Note 3 2 3 2 3" xfId="16572" xr:uid="{8B487ABB-9CB3-4D4B-98C7-75687FB36A76}"/>
    <cellStyle name="Note 3 2 3 2 3 2" xfId="22330" xr:uid="{7D61702C-3824-4EB3-882E-0952549AD12D}"/>
    <cellStyle name="Note 3 2 3 2 4" xfId="17125" xr:uid="{93A4F59C-2601-4756-BE87-F191F0FE83A0}"/>
    <cellStyle name="Note 3 2 3 2 4 2" xfId="22882" xr:uid="{D027E8A1-9F73-40E8-9359-9A61E4CD689F}"/>
    <cellStyle name="Note 3 2 3 2 5" xfId="17673" xr:uid="{274AE62F-A122-4BBE-B7B2-090A8CF04DCD}"/>
    <cellStyle name="Note 3 2 3 2 5 2" xfId="23430" xr:uid="{B6F0DCB4-34FD-4C0F-AD32-17906F38BF6D}"/>
    <cellStyle name="Note 3 2 3 2 6" xfId="18833" xr:uid="{6FF86FA8-F7E4-4E80-B903-C0A236EE3D5A}"/>
    <cellStyle name="Note 3 2 3 2 6 2" xfId="24589" xr:uid="{7E234AC7-9BE8-42A6-8676-9CE77556C274}"/>
    <cellStyle name="Note 3 2 3 2 7" xfId="15692" xr:uid="{78C79362-BAC1-4AB4-AE17-8942D58E8F01}"/>
    <cellStyle name="Note 3 2 3 2 7 2" xfId="21449" xr:uid="{872A1CE8-A302-4167-8E4B-B14F872EFD8F}"/>
    <cellStyle name="Note 3 2 3 2 8" xfId="18717" xr:uid="{1952F749-1A68-4564-97F8-4BAC97C724C9}"/>
    <cellStyle name="Note 3 2 3 2 8 2" xfId="24473" xr:uid="{D52A7085-B589-4B9C-A155-6E6878FB788D}"/>
    <cellStyle name="Note 3 2 3 2 9" xfId="12501" xr:uid="{7850E818-27E4-453E-8AE2-20A967CC587C}"/>
    <cellStyle name="Note 3 2 3 20" xfId="12157" xr:uid="{F6FB7356-195D-4C6B-BBD9-275C514FD0C6}"/>
    <cellStyle name="Note 3 2 3 21" xfId="15493" xr:uid="{866B25F9-8973-4F09-A13E-0C8DA694C6CC}"/>
    <cellStyle name="Note 3 2 3 22" xfId="13081" xr:uid="{D9E64D68-DCF7-46ED-B8D1-3F1DE8654C91}"/>
    <cellStyle name="Note 3 2 3 3" xfId="6162" xr:uid="{C1804505-C6AB-462F-979D-B9F113751DB6}"/>
    <cellStyle name="Note 3 2 3 3 10" xfId="14296" xr:uid="{14153DB8-41C5-487F-980C-78C36E450189}"/>
    <cellStyle name="Note 3 2 3 3 11" xfId="14139" xr:uid="{1E2950C3-53B6-40FF-8F1C-7A297EBE9339}"/>
    <cellStyle name="Note 3 2 3 3 12" xfId="12615" xr:uid="{9920D7C2-8549-4AE6-9A51-15F912E97A54}"/>
    <cellStyle name="Note 3 2 3 3 13" xfId="13195" xr:uid="{3CF90708-C20D-48F8-9895-B6517CEDDDA0}"/>
    <cellStyle name="Note 3 2 3 3 2" xfId="11369" xr:uid="{8E9E0A9A-9281-48CA-A8C7-EA1C0BE3E545}"/>
    <cellStyle name="Note 3 2 3 3 2 10" xfId="20991" xr:uid="{DC2CBAAC-424D-4B08-B012-FB4EECF53EDB}"/>
    <cellStyle name="Note 3 2 3 3 2 11" xfId="21143" xr:uid="{D11AD0F1-119E-4618-95D1-698EBD490FED}"/>
    <cellStyle name="Note 3 2 3 3 2 12" xfId="14203" xr:uid="{9DBC0E9E-BC08-4604-90CE-7B0EA3FFE001}"/>
    <cellStyle name="Note 3 2 3 3 2 2" xfId="19533" xr:uid="{D049440C-D609-4771-8E26-859A3E45797C}"/>
    <cellStyle name="Note 3 2 3 3 2 2 2" xfId="25290" xr:uid="{B11E6ED8-5697-4532-80C0-83CCDA50B613}"/>
    <cellStyle name="Note 3 2 3 3 2 3" xfId="19852" xr:uid="{26BC8B00-C159-411C-B111-5073EEE10BD8}"/>
    <cellStyle name="Note 3 2 3 3 2 3 2" xfId="25611" xr:uid="{DC632714-6678-436E-A488-0BDF37AA88AA}"/>
    <cellStyle name="Note 3 2 3 3 2 4" xfId="20122" xr:uid="{0D7EE6A1-045D-43D2-B162-70D0170EE562}"/>
    <cellStyle name="Note 3 2 3 3 2 4 2" xfId="25881" xr:uid="{35F49C94-E25D-4F15-9E97-240382B41C73}"/>
    <cellStyle name="Note 3 2 3 3 2 5" xfId="20330" xr:uid="{4E639D2E-0B5B-4911-8E67-919FA0C484BC}"/>
    <cellStyle name="Note 3 2 3 3 2 5 2" xfId="26089" xr:uid="{DBE4141E-502E-41FF-896E-698A0CEA15F5}"/>
    <cellStyle name="Note 3 2 3 3 2 6" xfId="20494" xr:uid="{D7233AA4-42EC-41F2-9903-A15D4E45E61D}"/>
    <cellStyle name="Note 3 2 3 3 2 6 2" xfId="26253" xr:uid="{80EC3454-C5FC-45F1-80B4-3CB692122630}"/>
    <cellStyle name="Note 3 2 3 3 2 7" xfId="18471" xr:uid="{2EDDB58C-B1CE-4A21-AE2B-4C5F481FB5E3}"/>
    <cellStyle name="Note 3 2 3 3 2 7 2" xfId="24227" xr:uid="{AD734580-5BE4-4717-8E1F-19E212D2F8B3}"/>
    <cellStyle name="Note 3 2 3 3 2 8" xfId="15053" xr:uid="{73CA135B-744E-4BE7-8392-549189593DBB}"/>
    <cellStyle name="Note 3 2 3 3 2 9" xfId="20785" xr:uid="{6CAA0865-BE5D-405E-9AB1-E316B14A8FFB}"/>
    <cellStyle name="Note 3 2 3 3 3" xfId="17535" xr:uid="{4E5359C0-6714-465A-A04E-0216826BE523}"/>
    <cellStyle name="Note 3 2 3 3 3 2" xfId="23292" xr:uid="{49D016BD-B025-4486-B280-C56F7CE1C809}"/>
    <cellStyle name="Note 3 2 3 3 4" xfId="18974" xr:uid="{C867BBB4-D2E5-4668-B239-C69CA21B1020}"/>
    <cellStyle name="Note 3 2 3 3 4 2" xfId="24731" xr:uid="{EEA840A9-EF18-476D-B0BE-2BF47F3697AD}"/>
    <cellStyle name="Note 3 2 3 3 5" xfId="19818" xr:uid="{A4733F78-EF51-4BEC-A814-95F6CC3C056B}"/>
    <cellStyle name="Note 3 2 3 3 5 2" xfId="25576" xr:uid="{7767F530-FFDA-491E-A92B-EB9525C5865C}"/>
    <cellStyle name="Note 3 2 3 3 6" xfId="17025" xr:uid="{4FDB5B5B-A43E-4967-B9EB-F1A40D54BB30}"/>
    <cellStyle name="Note 3 2 3 3 6 2" xfId="22782" xr:uid="{7AA05677-4768-4A77-BA25-148AE1CC31D4}"/>
    <cellStyle name="Note 3 2 3 3 7" xfId="18963" xr:uid="{C5DF9ED6-958C-4FFA-AFF4-29A44CCBE64F}"/>
    <cellStyle name="Note 3 2 3 3 7 2" xfId="24720" xr:uid="{09BA1641-BEFC-4EF3-BB56-C4472D6B24D2}"/>
    <cellStyle name="Note 3 2 3 3 8" xfId="18400" xr:uid="{B0466118-5F7D-4CA3-8198-709CB21D0CA9}"/>
    <cellStyle name="Note 3 2 3 3 8 2" xfId="24156" xr:uid="{075C81B5-BE5F-47A3-BF6D-51E306AA06C5}"/>
    <cellStyle name="Note 3 2 3 3 9" xfId="13097" xr:uid="{AA9092B2-6F95-4497-9595-BCC5EDB275DE}"/>
    <cellStyle name="Note 3 2 3 4" xfId="11585" xr:uid="{EA5E019E-1EA0-4F10-8822-187486E87FA4}"/>
    <cellStyle name="Note 3 2 3 4 10" xfId="20840" xr:uid="{927FE7A6-7E39-477C-A80B-BFB6083DC23C}"/>
    <cellStyle name="Note 3 2 3 4 11" xfId="21041" xr:uid="{AF1B8186-662D-40D5-9B5F-84B878D4A0DF}"/>
    <cellStyle name="Note 3 2 3 4 12" xfId="21184" xr:uid="{CAF7B936-A8D4-4299-81D9-CD3FFAA4A1CB}"/>
    <cellStyle name="Note 3 2 3 4 13" xfId="14614" xr:uid="{598149A4-52E0-4E6C-B8AF-7340B4D9F1FE}"/>
    <cellStyle name="Note 3 2 3 4 2" xfId="4117" xr:uid="{CCEA502A-5026-475C-A22F-6F02085AFB65}"/>
    <cellStyle name="Note 3 2 3 4 2 10" xfId="15498" xr:uid="{CADBFB77-7F1B-495D-94AC-E1E1BCD0C1DD}"/>
    <cellStyle name="Note 3 2 3 4 2 11" xfId="14411" xr:uid="{F647A019-D515-484D-965F-F361407DC969}"/>
    <cellStyle name="Note 3 2 3 4 2 12" xfId="21166" xr:uid="{D9D769E5-2DFD-4E8B-BEB4-6DBBFE9F8041}"/>
    <cellStyle name="Note 3 2 3 4 2 2" xfId="16570" xr:uid="{B7851CDB-8A36-47B9-AA3D-243EFE08E7AE}"/>
    <cellStyle name="Note 3 2 3 4 2 2 2" xfId="22328" xr:uid="{200325A2-408B-4C78-A1A7-79F538655444}"/>
    <cellStyle name="Note 3 2 3 4 2 3" xfId="16118" xr:uid="{2774293A-588A-415D-B95A-FF6DADD84EC9}"/>
    <cellStyle name="Note 3 2 3 4 2 3 2" xfId="21874" xr:uid="{72353B33-72BB-420B-AFBE-A2DCDAEF7B55}"/>
    <cellStyle name="Note 3 2 3 4 2 4" xfId="17943" xr:uid="{875CB186-4CA0-4DF0-ADBB-1231BB073D8A}"/>
    <cellStyle name="Note 3 2 3 4 2 4 2" xfId="23701" xr:uid="{AA043CB1-C930-4167-8632-9D867D2EFC63}"/>
    <cellStyle name="Note 3 2 3 4 2 5" xfId="16110" xr:uid="{8280C32B-21BE-4ABF-B193-E151363763E3}"/>
    <cellStyle name="Note 3 2 3 4 2 5 2" xfId="21866" xr:uid="{489C30C8-C352-49D1-BCCA-410A3C36D151}"/>
    <cellStyle name="Note 3 2 3 4 2 6" xfId="17049" xr:uid="{BFA1599F-EC8D-4131-87B5-758A8F7A20ED}"/>
    <cellStyle name="Note 3 2 3 4 2 6 2" xfId="22806" xr:uid="{99E1C329-C73A-4B39-BB8E-F1170E1F2CA1}"/>
    <cellStyle name="Note 3 2 3 4 2 7" xfId="16390" xr:uid="{6D18DE66-83B4-4049-BE23-60FBABC463B6}"/>
    <cellStyle name="Note 3 2 3 4 2 7 2" xfId="22148" xr:uid="{529EBC63-5A9D-4B26-BC72-94E7E7DDECE6}"/>
    <cellStyle name="Note 3 2 3 4 2 8" xfId="13339" xr:uid="{79BA4CDF-C1A4-42ED-BFAA-2DF9D4EC3E42}"/>
    <cellStyle name="Note 3 2 3 4 2 9" xfId="13700" xr:uid="{9A7435DE-74AA-425D-91D6-B73F3A19FCCE}"/>
    <cellStyle name="Note 3 2 3 4 3" xfId="19618" xr:uid="{641AAC0B-F741-4DF1-AF6B-30CE6DB00BE6}"/>
    <cellStyle name="Note 3 2 3 4 3 2" xfId="25375" xr:uid="{6CB7E842-1F4B-472C-B20F-A7A854424FD1}"/>
    <cellStyle name="Note 3 2 3 4 4" xfId="19924" xr:uid="{1446097A-168A-4F39-AD83-A3C9047D0C42}"/>
    <cellStyle name="Note 3 2 3 4 4 2" xfId="25683" xr:uid="{89B5710C-A1F1-4E6D-93ED-5CFD55EEB014}"/>
    <cellStyle name="Note 3 2 3 4 5" xfId="20189" xr:uid="{EB7DF7EE-C3A4-4AB7-81BE-D62E427CD1FC}"/>
    <cellStyle name="Note 3 2 3 4 5 2" xfId="25948" xr:uid="{66162F40-AA5B-4763-96FF-4039AB67B9D2}"/>
    <cellStyle name="Note 3 2 3 4 6" xfId="20383" xr:uid="{9140F415-0647-4CBA-879B-4E7B923E9D5C}"/>
    <cellStyle name="Note 3 2 3 4 6 2" xfId="26142" xr:uid="{595B479B-CD34-4B3C-B88F-7581F2F01BCC}"/>
    <cellStyle name="Note 3 2 3 4 7" xfId="20532" xr:uid="{FEAC28A8-BA9C-4C2A-9049-EF6AA0ED7517}"/>
    <cellStyle name="Note 3 2 3 4 7 2" xfId="26291" xr:uid="{74D970ED-3F71-4DC4-9E0F-2DD9E47416F8}"/>
    <cellStyle name="Note 3 2 3 4 8" xfId="19601" xr:uid="{1186E06E-166C-4FC0-B8A7-B523108D04A8}"/>
    <cellStyle name="Note 3 2 3 4 8 2" xfId="25358" xr:uid="{7064B1F5-5255-4F20-A979-F0C40B9E367B}"/>
    <cellStyle name="Note 3 2 3 4 9" xfId="14433" xr:uid="{6A9857B5-1069-48CA-A222-FA16FBB371E7}"/>
    <cellStyle name="Note 3 2 3 5" xfId="4116" xr:uid="{C4C259C8-29EF-4CDB-8DBD-6A9C1DB0C23F}"/>
    <cellStyle name="Note 3 2 3 5 10" xfId="15148" xr:uid="{1596FC49-ED87-4442-A0E7-0B095CE83199}"/>
    <cellStyle name="Note 3 2 3 5 11" xfId="13206" xr:uid="{08DADD9F-ACD7-4171-9B84-A2C48C267E01}"/>
    <cellStyle name="Note 3 2 3 5 12" xfId="20647" xr:uid="{D971E0D7-5EF8-4C08-9A34-817B76926D20}"/>
    <cellStyle name="Note 3 2 3 5 13" xfId="20650" xr:uid="{4A1991C6-05BE-4625-96ED-B81745606551}"/>
    <cellStyle name="Note 3 2 3 5 2" xfId="4115" xr:uid="{AFB0F59C-BF78-43C3-88A7-1D5640E45C84}"/>
    <cellStyle name="Note 3 2 3 5 2 10" xfId="15398" xr:uid="{0CF05672-A4AE-4344-9153-46A579B5BBE0}"/>
    <cellStyle name="Note 3 2 3 5 2 11" xfId="12599" xr:uid="{82CDA526-44FB-48B2-B1A6-C1D91F314020}"/>
    <cellStyle name="Note 3 2 3 5 2 12" xfId="21016" xr:uid="{9A6A3FCD-89EA-4A16-86A0-01597C054933}"/>
    <cellStyle name="Note 3 2 3 5 2 2" xfId="16568" xr:uid="{EF5C7A48-C14F-4FDF-A67B-3B14BEB9048B}"/>
    <cellStyle name="Note 3 2 3 5 2 2 2" xfId="22326" xr:uid="{23935564-02F0-4D24-A48F-CDA54C283BEA}"/>
    <cellStyle name="Note 3 2 3 5 2 3" xfId="16116" xr:uid="{48921CD5-E4A2-495D-A1ED-23EE58DDAFAE}"/>
    <cellStyle name="Note 3 2 3 5 2 3 2" xfId="21872" xr:uid="{B6FFD379-50C9-4D81-A3A8-8B1CAF2DD1A6}"/>
    <cellStyle name="Note 3 2 3 5 2 4" xfId="15861" xr:uid="{524C8503-A3D9-4718-A1EC-DF28CA15CDE7}"/>
    <cellStyle name="Note 3 2 3 5 2 4 2" xfId="21618" xr:uid="{C8D74A76-E2D1-469E-B03C-E35216D47F39}"/>
    <cellStyle name="Note 3 2 3 5 2 5" xfId="15703" xr:uid="{1070836B-5860-414D-9A5B-C2BE18B2883C}"/>
    <cellStyle name="Note 3 2 3 5 2 5 2" xfId="21460" xr:uid="{DF9E1976-79A4-4E34-B292-D99B153E1251}"/>
    <cellStyle name="Note 3 2 3 5 2 6" xfId="19983" xr:uid="{C2E6A3F1-802D-4520-952D-A7501CA409F0}"/>
    <cellStyle name="Note 3 2 3 5 2 6 2" xfId="25742" xr:uid="{D2C16DB6-D7C5-4FFF-BC51-73A1A6F220B0}"/>
    <cellStyle name="Note 3 2 3 5 2 7" xfId="15575" xr:uid="{E0B3E194-D0A7-4ED5-A94A-68C4F6D75D42}"/>
    <cellStyle name="Note 3 2 3 5 2 7 2" xfId="21332" xr:uid="{63EB0715-9FD3-4F81-8730-CD64B1ADA011}"/>
    <cellStyle name="Note 3 2 3 5 2 8" xfId="15280" xr:uid="{CB9F1770-28AC-48BE-A73E-0EA5D6640246}"/>
    <cellStyle name="Note 3 2 3 5 2 9" xfId="12232" xr:uid="{8A7F7CDF-484C-4A6E-BB7C-A8BFB41DF0BA}"/>
    <cellStyle name="Note 3 2 3 5 3" xfId="16569" xr:uid="{2F93FB6E-6A10-4953-BCC6-F988247D4B61}"/>
    <cellStyle name="Note 3 2 3 5 3 2" xfId="22327" xr:uid="{B538B527-012D-49B3-8F72-E5AFFDE05BBE}"/>
    <cellStyle name="Note 3 2 3 5 4" xfId="16117" xr:uid="{EECA3067-EF32-432B-B454-D74E9704DEFF}"/>
    <cellStyle name="Note 3 2 3 5 4 2" xfId="21873" xr:uid="{7B230532-EDC7-48A6-920A-29A9827C2D79}"/>
    <cellStyle name="Note 3 2 3 5 5" xfId="15862" xr:uid="{795A6682-EB0C-4F31-B6B4-B055B72D1BA7}"/>
    <cellStyle name="Note 3 2 3 5 5 2" xfId="21619" xr:uid="{741C1768-8FAD-46EF-AAC4-6BD9907CF13F}"/>
    <cellStyle name="Note 3 2 3 5 6" xfId="15798" xr:uid="{E9276C13-7A83-44BF-8597-2071FE921100}"/>
    <cellStyle name="Note 3 2 3 5 6 2" xfId="21554" xr:uid="{D889B199-2E82-4908-9702-DA96F9DBBD5C}"/>
    <cellStyle name="Note 3 2 3 5 7" xfId="16900" xr:uid="{0B4FB631-058F-45CB-A11A-D94D9C384DF5}"/>
    <cellStyle name="Note 3 2 3 5 7 2" xfId="22657" xr:uid="{69A5A572-E497-4E9E-97F7-6C6E7BA9F66F}"/>
    <cellStyle name="Note 3 2 3 5 8" xfId="15715" xr:uid="{AD0379C1-4395-4811-B1B9-F16FBF91F1E0}"/>
    <cellStyle name="Note 3 2 3 5 8 2" xfId="21472" xr:uid="{5D23BBD8-22C7-4C23-89BB-BB743B973EB3}"/>
    <cellStyle name="Note 3 2 3 5 9" xfId="12499" xr:uid="{CA4FADA8-1B5A-4455-AAC7-DA24B1E20890}"/>
    <cellStyle name="Note 3 2 3 6" xfId="8376" xr:uid="{8D2F9AB2-98EA-4DEE-B9AB-421C1C2D827E}"/>
    <cellStyle name="Note 3 2 3 6 10" xfId="13698" xr:uid="{6A542BD3-3F94-401E-80F2-7EDA0C0DAC97}"/>
    <cellStyle name="Note 3 2 3 6 11" xfId="14979" xr:uid="{B98D85C9-69EB-4430-A385-AB84420CED14}"/>
    <cellStyle name="Note 3 2 3 6 12" xfId="13847" xr:uid="{F7FAAD2E-C2B6-4486-87D7-899998C26B45}"/>
    <cellStyle name="Note 3 2 3 6 13" xfId="14844" xr:uid="{635D9051-52FA-4119-95D5-F78BAA781A1C}"/>
    <cellStyle name="Note 3 2 3 6 2" xfId="4138" xr:uid="{9AFC4C37-8735-49BE-97DC-229298C54769}"/>
    <cellStyle name="Note 3 2 3 6 2 10" xfId="14356" xr:uid="{BFE50C84-494C-475F-8244-102ECAC121D5}"/>
    <cellStyle name="Note 3 2 3 6 2 11" xfId="14735" xr:uid="{317E8E86-11A7-45AE-AC59-4E8361713A9E}"/>
    <cellStyle name="Note 3 2 3 6 2 12" xfId="11968" xr:uid="{BB335F71-DA6C-40B8-9EE9-C59D8E9D4C24}"/>
    <cellStyle name="Note 3 2 3 6 2 2" xfId="16591" xr:uid="{BEB74842-B992-4A15-A446-B75BE64AF748}"/>
    <cellStyle name="Note 3 2 3 6 2 2 2" xfId="22349" xr:uid="{FAB5B464-7187-4C44-ADA7-9F46489193C6}"/>
    <cellStyle name="Note 3 2 3 6 2 3" xfId="16882" xr:uid="{3E70B72B-9493-440E-AF1F-D9507DF27DD0}"/>
    <cellStyle name="Note 3 2 3 6 2 3 2" xfId="22639" xr:uid="{768D2CFF-9BAC-468F-96F7-237502EDE211}"/>
    <cellStyle name="Note 3 2 3 6 2 4" xfId="19447" xr:uid="{76A82214-72C4-46F3-A503-22B3394AED51}"/>
    <cellStyle name="Note 3 2 3 6 2 4 2" xfId="25203" xr:uid="{3B3F9E61-0BE0-4F35-A383-02464F7BB148}"/>
    <cellStyle name="Note 3 2 3 6 2 5" xfId="19808" xr:uid="{8A4D11A1-6562-46DA-93E6-148DAE17006F}"/>
    <cellStyle name="Note 3 2 3 6 2 5 2" xfId="25566" xr:uid="{D43EB38B-046F-4926-8F07-0D4B90D332AB}"/>
    <cellStyle name="Note 3 2 3 6 2 6" xfId="15638" xr:uid="{FE6B1053-6ED5-4D73-83E8-6BD69B7D0505}"/>
    <cellStyle name="Note 3 2 3 6 2 6 2" xfId="21395" xr:uid="{370B067E-4D4A-4BF8-8449-48EDC5AF68C2}"/>
    <cellStyle name="Note 3 2 3 6 2 7" xfId="20477" xr:uid="{D5D7959D-2DBF-4BA8-9410-6EE477D28770}"/>
    <cellStyle name="Note 3 2 3 6 2 7 2" xfId="26236" xr:uid="{8D67AD76-6406-4B75-880F-EEA725AD8082}"/>
    <cellStyle name="Note 3 2 3 6 2 8" xfId="12959" xr:uid="{B2DADE1E-D859-4C8A-A832-DE9E71E36916}"/>
    <cellStyle name="Note 3 2 3 6 2 9" xfId="14087" xr:uid="{9BF328FE-FF87-448A-81BF-CBCACF672447}"/>
    <cellStyle name="Note 3 2 3 6 3" xfId="18351" xr:uid="{6A103ED7-8C9A-4B4C-9687-130135E42488}"/>
    <cellStyle name="Note 3 2 3 6 3 2" xfId="24109" xr:uid="{D5BC5890-FB61-44A3-B55A-460B539C1CC1}"/>
    <cellStyle name="Note 3 2 3 6 4" xfId="16943" xr:uid="{F1672455-FF39-4447-B316-42E69B6CFA31}"/>
    <cellStyle name="Note 3 2 3 6 4 2" xfId="22700" xr:uid="{7E186C11-5A08-47FB-A398-03F40429CB98}"/>
    <cellStyle name="Note 3 2 3 6 5" xfId="18620" xr:uid="{47E395AE-ECDD-4C26-86B7-85C57B69D738}"/>
    <cellStyle name="Note 3 2 3 6 5 2" xfId="24376" xr:uid="{5D189F72-CC0B-4575-A775-430BB50FFF20}"/>
    <cellStyle name="Note 3 2 3 6 6" xfId="17749" xr:uid="{38D9DE58-98D5-457A-9B05-5CDFCE76ABE1}"/>
    <cellStyle name="Note 3 2 3 6 6 2" xfId="23506" xr:uid="{7F058AC1-4E5B-4980-B23C-EDD5E225EF5B}"/>
    <cellStyle name="Note 3 2 3 6 7" xfId="20026" xr:uid="{48786EB6-D6B6-40D4-B06E-AA407A60EE1D}"/>
    <cellStyle name="Note 3 2 3 6 7 2" xfId="25785" xr:uid="{59C14504-80C8-401E-9298-49C0FCA1D42F}"/>
    <cellStyle name="Note 3 2 3 6 8" xfId="18340" xr:uid="{6D8927DA-585C-4826-AC09-28AFD1BEC450}"/>
    <cellStyle name="Note 3 2 3 6 8 2" xfId="24098" xr:uid="{5A539C0B-5A79-407C-A72A-DAF7406FEBB6}"/>
    <cellStyle name="Note 3 2 3 6 9" xfId="13852" xr:uid="{F4AA4CD4-B6E6-483F-9984-A36987365F47}"/>
    <cellStyle name="Note 3 2 3 7" xfId="6189" xr:uid="{3B990EC5-3DC5-4754-80CB-9B02980F5528}"/>
    <cellStyle name="Note 3 2 3 7 10" xfId="13494" xr:uid="{B7FA3E66-19F4-46D2-A7E6-BA4AAC518158}"/>
    <cellStyle name="Note 3 2 3 7 11" xfId="21040" xr:uid="{1EC149A4-B0BB-494B-8BF4-3289212DD4F7}"/>
    <cellStyle name="Note 3 2 3 7 12" xfId="20834" xr:uid="{4C858547-698E-44D1-9AC6-039A75A381A5}"/>
    <cellStyle name="Note 3 2 3 7 2" xfId="17544" xr:uid="{36A08C66-DD30-41D2-B48F-F81920BC94CB}"/>
    <cellStyle name="Note 3 2 3 7 2 2" xfId="23301" xr:uid="{7DC5152E-2FC2-4300-9894-F475DC161FA2}"/>
    <cellStyle name="Note 3 2 3 7 3" xfId="17665" xr:uid="{682C54E7-552B-4AE1-8C98-3168AC121C62}"/>
    <cellStyle name="Note 3 2 3 7 3 2" xfId="23422" xr:uid="{ADE59D30-3810-4D68-B1B0-D1615C12D668}"/>
    <cellStyle name="Note 3 2 3 7 4" xfId="17768" xr:uid="{64310E49-C407-4DB1-BE5C-2BE8C0921C35}"/>
    <cellStyle name="Note 3 2 3 7 4 2" xfId="23525" xr:uid="{AEAE4C3E-DF17-47FD-AC90-1DA7B6668597}"/>
    <cellStyle name="Note 3 2 3 7 5" xfId="15994" xr:uid="{09773A99-02A9-4FD0-A7AC-DA464FB8AFBA}"/>
    <cellStyle name="Note 3 2 3 7 5 2" xfId="21750" xr:uid="{E307FD20-D5CB-47E6-9D4B-0BF6F2F1647F}"/>
    <cellStyle name="Note 3 2 3 7 6" xfId="18962" xr:uid="{8A233AFC-B75F-4F53-A6E6-18B59BBED097}"/>
    <cellStyle name="Note 3 2 3 7 6 2" xfId="24719" xr:uid="{B497DAF7-06DE-4936-A9DA-ACC59A436D33}"/>
    <cellStyle name="Note 3 2 3 7 7" xfId="17478" xr:uid="{01E98167-A6E0-4EA9-847A-626BADFC916D}"/>
    <cellStyle name="Note 3 2 3 7 7 2" xfId="23235" xr:uid="{5C615862-6109-47F2-9AF6-44097DE108EE}"/>
    <cellStyle name="Note 3 2 3 7 8" xfId="13046" xr:uid="{1488AB6B-A297-4B18-9F37-E46518B00F9B}"/>
    <cellStyle name="Note 3 2 3 7 9" xfId="13262" xr:uid="{D0011745-D861-47B1-8BEE-02561C949D2C}"/>
    <cellStyle name="Note 3 2 3 8" xfId="4114" xr:uid="{07383A07-0889-475F-837D-6AE3F542CAC7}"/>
    <cellStyle name="Note 3 2 3 8 10" xfId="13742" xr:uid="{F5090309-B437-4A89-B05C-482EC8A2B2CF}"/>
    <cellStyle name="Note 3 2 3 8 11" xfId="12771" xr:uid="{1BC756BE-E152-41E7-9FBD-9A67685167DD}"/>
    <cellStyle name="Note 3 2 3 8 12" xfId="13418" xr:uid="{78EAC41C-F501-4BE1-8D2E-280A054762C0}"/>
    <cellStyle name="Note 3 2 3 8 2" xfId="16567" xr:uid="{7F7D6639-E0A6-4D25-BD21-2366728C3C54}"/>
    <cellStyle name="Note 3 2 3 8 2 2" xfId="22325" xr:uid="{F7CC5EF1-0949-4F1D-80F1-D0CD910B07C7}"/>
    <cellStyle name="Note 3 2 3 8 3" xfId="16115" xr:uid="{A098EC23-B7E9-4F0E-8A2D-D4F28758C5F2}"/>
    <cellStyle name="Note 3 2 3 8 3 2" xfId="21871" xr:uid="{6CD1494B-C540-43DE-BECD-F2024F32743D}"/>
    <cellStyle name="Note 3 2 3 8 4" xfId="17071" xr:uid="{81180881-982B-4C93-8638-C32E9D799582}"/>
    <cellStyle name="Note 3 2 3 8 4 2" xfId="22828" xr:uid="{09C221F4-1C66-4B48-84D6-D8B49571C64F}"/>
    <cellStyle name="Note 3 2 3 8 5" xfId="18395" xr:uid="{131ED7E1-9453-4254-B69F-5393653E26BB}"/>
    <cellStyle name="Note 3 2 3 8 5 2" xfId="24153" xr:uid="{27638A2C-79D2-4694-9061-B5E7BBBF7A6B}"/>
    <cellStyle name="Note 3 2 3 8 6" xfId="19683" xr:uid="{1B39F49F-5341-4B8C-BEF5-08199D957FC6}"/>
    <cellStyle name="Note 3 2 3 8 6 2" xfId="25441" xr:uid="{EB13E0ED-FC32-4950-8F31-05B1CD5A769C}"/>
    <cellStyle name="Note 3 2 3 8 7" xfId="18403" xr:uid="{5D8E4195-8393-4294-B1D8-BA9B745D0639}"/>
    <cellStyle name="Note 3 2 3 8 7 2" xfId="24159" xr:uid="{10A44076-E338-4851-ADFF-530656ECB238}"/>
    <cellStyle name="Note 3 2 3 8 8" xfId="12497" xr:uid="{148E4715-7D48-4AAE-BB4D-78CA77930551}"/>
    <cellStyle name="Note 3 2 3 8 9" xfId="12231" xr:uid="{CD7449E8-60AD-41EA-92BD-790C8E28694C}"/>
    <cellStyle name="Note 3 2 3 9" xfId="4113" xr:uid="{F84DA441-BF0E-47EB-B554-B7D56EFB9604}"/>
    <cellStyle name="Note 3 2 3 9 10" xfId="20714" xr:uid="{52613827-2DB9-41A2-9A97-44B6CDF00A1E}"/>
    <cellStyle name="Note 3 2 3 9 11" xfId="20941" xr:uid="{616F7E99-2F30-4E4A-928A-16E6E9685B1B}"/>
    <cellStyle name="Note 3 2 3 9 12" xfId="12045" xr:uid="{399E6BBD-D444-4F8F-8DCA-2E8641374731}"/>
    <cellStyle name="Note 3 2 3 9 2" xfId="16566" xr:uid="{71029E63-B78E-4365-BBB7-CDFBC7A774D1}"/>
    <cellStyle name="Note 3 2 3 9 2 2" xfId="22324" xr:uid="{BE54F286-F7FB-46D9-A96F-A25540CA4C13}"/>
    <cellStyle name="Note 3 2 3 9 3" xfId="18222" xr:uid="{E32140B0-35F4-4CAE-B0E4-DF83802C5A2D}"/>
    <cellStyle name="Note 3 2 3 9 3 2" xfId="23980" xr:uid="{FAC34B17-2F41-4461-863A-1FBDDD546B2E}"/>
    <cellStyle name="Note 3 2 3 9 4" xfId="15860" xr:uid="{E45AC192-E77B-4F88-AE99-5AC8DA2BD83E}"/>
    <cellStyle name="Note 3 2 3 9 4 2" xfId="21617" xr:uid="{15EE941D-89D0-445B-841E-092092875CCA}"/>
    <cellStyle name="Note 3 2 3 9 5" xfId="15702" xr:uid="{E6F2277D-664C-42D2-B5E5-2E8FC29F5CBC}"/>
    <cellStyle name="Note 3 2 3 9 5 2" xfId="21459" xr:uid="{F518090A-E2CC-4933-A59E-D332DB2DB198}"/>
    <cellStyle name="Note 3 2 3 9 6" xfId="17290" xr:uid="{F188F6E1-F8CD-4210-87E6-2406253B75C2}"/>
    <cellStyle name="Note 3 2 3 9 6 2" xfId="23047" xr:uid="{A9E189F0-EA2B-4079-A400-65B24CAED52A}"/>
    <cellStyle name="Note 3 2 3 9 7" xfId="15574" xr:uid="{3F7538CD-9124-4147-976B-06E4B14FBB41}"/>
    <cellStyle name="Note 3 2 3 9 7 2" xfId="21331" xr:uid="{784A9574-6D03-4585-91FD-E37E6F36B61D}"/>
    <cellStyle name="Note 3 2 3 9 8" xfId="12496" xr:uid="{91B3F810-EB3C-4DD5-A82E-099F4912CBC9}"/>
    <cellStyle name="Note 3 2 3 9 9" xfId="12281" xr:uid="{76A9BB3D-4F31-450E-B26D-B6C8EB94DB7A}"/>
    <cellStyle name="Note 3 2 4" xfId="17403" xr:uid="{CE4A72BB-5A8F-4EE9-920D-25AEE2D88798}"/>
    <cellStyle name="Note 3 2 4 2" xfId="23160" xr:uid="{733ACF5E-F5E3-45A4-8A8A-C31AD98649C8}"/>
    <cellStyle name="Note 3 2 5" xfId="17174" xr:uid="{558755EB-9B7E-48BF-9CB3-2AAA8040E60E}"/>
    <cellStyle name="Note 3 2 5 2" xfId="22931" xr:uid="{EB80E427-9168-43C9-9EB4-51F63C1C79E8}"/>
    <cellStyle name="Note 3 2 6" xfId="11892" xr:uid="{9C29CE70-3660-4EF4-B8E9-19975EC97E61}"/>
    <cellStyle name="Note 3 2 6 2" xfId="21116" xr:uid="{1AADF686-1697-4C20-96CF-16855B377D91}"/>
    <cellStyle name="Note 3 2 7" xfId="19702" xr:uid="{59DCE482-B570-45CD-95C9-64562E14A5B9}"/>
    <cellStyle name="Note 3 2 7 2" xfId="25460" xr:uid="{8183032A-E983-46E1-A0F0-C0C765392323}"/>
    <cellStyle name="Note 3 2 8" xfId="20015" xr:uid="{04A6F1B9-85B4-47F8-8127-98B4FE213F8F}"/>
    <cellStyle name="Note 3 2 8 2" xfId="25774" xr:uid="{3956CDBB-6A7E-4550-A315-F9410668EE52}"/>
    <cellStyle name="Note 3 2 9" xfId="19500" xr:uid="{7F19F7DE-3FBD-48EC-9DAE-07497233C158}"/>
    <cellStyle name="Note 3 2 9 2" xfId="25256" xr:uid="{996182E8-53AA-4EB7-AF14-58E1CD1E1647}"/>
    <cellStyle name="Note 3 3" xfId="4112" xr:uid="{1B2B22DB-A448-46A4-81F2-8F36A44CC3A2}"/>
    <cellStyle name="Note 3 3 10" xfId="12495" xr:uid="{5FED5863-49AD-44F9-B8FC-26009C114BB1}"/>
    <cellStyle name="Note 3 3 11" xfId="13007" xr:uid="{2828AF4D-27C7-4FD1-A14E-928941069969}"/>
    <cellStyle name="Note 3 3 12" xfId="12088" xr:uid="{0A77998F-5B8E-493F-9352-ED5E76F66342}"/>
    <cellStyle name="Note 3 3 13" xfId="13152" xr:uid="{5FA26080-DDAA-4134-8E04-EDCA849F99B2}"/>
    <cellStyle name="Note 3 3 14" xfId="14645" xr:uid="{760E054A-FB15-4807-A507-0F882A9F4C92}"/>
    <cellStyle name="Note 3 3 2" xfId="4111" xr:uid="{2AB0ED0D-A7F7-43DA-ADA2-C536FA0F7518}"/>
    <cellStyle name="Note 3 3 2 10" xfId="12230" xr:uid="{E1093B84-9671-45B1-90B5-6D7F9B8542F9}"/>
    <cellStyle name="Note 3 3 2 11" xfId="12115" xr:uid="{44119A22-F074-44B7-B428-6124644AB3DE}"/>
    <cellStyle name="Note 3 3 2 12" xfId="15452" xr:uid="{EEB7F423-7598-4688-8EBE-011C3D8708B2}"/>
    <cellStyle name="Note 3 3 2 13" xfId="12146" xr:uid="{C7E5AE7B-97B2-4671-9D15-A9ED073D69E5}"/>
    <cellStyle name="Note 3 3 2 2" xfId="6375" xr:uid="{0DAEEBC7-B028-4EC2-82AE-954AB7534687}"/>
    <cellStyle name="Note 3 3 2 2 10" xfId="4110" xr:uid="{68C2C960-6CB1-42C1-B584-66983B22C0F8}"/>
    <cellStyle name="Note 3 3 2 2 10 10" xfId="13256" xr:uid="{CA3B4C20-4408-492E-8E01-003B2B790171}"/>
    <cellStyle name="Note 3 3 2 2 10 11" xfId="12000" xr:uid="{4163DC87-1F81-48A0-9666-CF7AA3F9F61E}"/>
    <cellStyle name="Note 3 3 2 2 10 12" xfId="21235" xr:uid="{CEB4C2CF-9C97-48B6-93DD-08EB9D2A4B14}"/>
    <cellStyle name="Note 3 3 2 2 10 2" xfId="16563" xr:uid="{36374E50-C7D4-46D3-95C9-6ABAF4362C19}"/>
    <cellStyle name="Note 3 3 2 2 10 2 2" xfId="22321" xr:uid="{C8950EF8-84DD-4041-8A3F-9FF9099BCAF4}"/>
    <cellStyle name="Note 3 3 2 2 10 3" xfId="16113" xr:uid="{F22E13E7-197C-41B2-AE88-1780D3276DEE}"/>
    <cellStyle name="Note 3 3 2 2 10 3 2" xfId="21869" xr:uid="{1739F340-0B61-4FFD-A37F-BE0B616AA226}"/>
    <cellStyle name="Note 3 3 2 2 10 4" xfId="15858" xr:uid="{B2A53EA3-C08A-47FE-A379-D5AEBEC12EF8}"/>
    <cellStyle name="Note 3 3 2 2 10 4 2" xfId="21615" xr:uid="{C1CECB39-4704-486D-A85A-6EA503BE7A4C}"/>
    <cellStyle name="Note 3 3 2 2 10 5" xfId="17437" xr:uid="{252264F0-9D32-4EA2-A522-E81CC8D3F796}"/>
    <cellStyle name="Note 3 3 2 2 10 5 2" xfId="23194" xr:uid="{C9170A9E-8963-45E6-8D08-FDD7EDD189F3}"/>
    <cellStyle name="Note 3 3 2 2 10 6" xfId="19978" xr:uid="{4551F7E4-3695-49C7-8C95-A3FD4F1B580B}"/>
    <cellStyle name="Note 3 3 2 2 10 6 2" xfId="25737" xr:uid="{A953A8C3-476D-4AFE-AD81-20534C69007E}"/>
    <cellStyle name="Note 3 3 2 2 10 7" xfId="17315" xr:uid="{A798522D-E232-4EF2-98A5-C91BB9FDDE76}"/>
    <cellStyle name="Note 3 3 2 2 10 7 2" xfId="23072" xr:uid="{FBE5613B-62CF-4D08-AEED-FC6377679535}"/>
    <cellStyle name="Note 3 3 2 2 10 8" xfId="12493" xr:uid="{9B981D17-F35B-4E88-A348-C3A883DB0DF1}"/>
    <cellStyle name="Note 3 3 2 2 10 9" xfId="14569" xr:uid="{1424D8F8-B775-41CF-8D2F-51B80BE9F7FC}"/>
    <cellStyle name="Note 3 3 2 2 11" xfId="5608" xr:uid="{63CB562C-3C30-42A0-8F84-5DD34C6C23B0}"/>
    <cellStyle name="Note 3 3 2 2 11 10" xfId="14116" xr:uid="{0236E846-0A31-418D-B915-455BDA099092}"/>
    <cellStyle name="Note 3 3 2 2 11 11" xfId="14188" xr:uid="{4A5AA08B-C676-4D25-A82A-8A6EBF2CAA54}"/>
    <cellStyle name="Note 3 3 2 2 11 12" xfId="21256" xr:uid="{A0B33E3E-A27C-4A4D-83D2-631398215F9D}"/>
    <cellStyle name="Note 3 3 2 2 11 2" xfId="17327" xr:uid="{66B4CAA4-68E8-426C-A5FC-AD47F56D0931}"/>
    <cellStyle name="Note 3 3 2 2 11 2 2" xfId="23084" xr:uid="{37E14CEE-82D0-4350-8912-285562AC67A7}"/>
    <cellStyle name="Note 3 3 2 2 11 3" xfId="17090" xr:uid="{CB425F43-2C8D-4874-8004-28FD2AF0C25C}"/>
    <cellStyle name="Note 3 3 2 2 11 3 2" xfId="22847" xr:uid="{9DE70243-E69A-421C-B249-FE4523927BEA}"/>
    <cellStyle name="Note 3 3 2 2 11 4" xfId="17476" xr:uid="{4A0C9899-8A20-44F6-BDA4-E516045C7C8A}"/>
    <cellStyle name="Note 3 3 2 2 11 4 2" xfId="23233" xr:uid="{8BCC7474-1CB3-47F1-A94A-0583C0A706E3}"/>
    <cellStyle name="Note 3 3 2 2 11 5" xfId="18763" xr:uid="{E546F40B-E635-4649-A631-723E55CDD6FD}"/>
    <cellStyle name="Note 3 3 2 2 11 5 2" xfId="24519" xr:uid="{B88732AD-0C82-4CE9-BA9A-BE3FE4F1E645}"/>
    <cellStyle name="Note 3 3 2 2 11 6" xfId="18425" xr:uid="{C1489C60-F9EC-4DCF-8310-A19922777FD3}"/>
    <cellStyle name="Note 3 3 2 2 11 6 2" xfId="24181" xr:uid="{E4366AC9-CB2A-4B5E-8BD4-C638A5DBE773}"/>
    <cellStyle name="Note 3 3 2 2 11 7" xfId="17000" xr:uid="{C017C7F9-3256-42D0-AEB8-A877E1D3C08A}"/>
    <cellStyle name="Note 3 3 2 2 11 7 2" xfId="22757" xr:uid="{D906927E-1EB8-43F9-BEE7-9CB153337DA9}"/>
    <cellStyle name="Note 3 3 2 2 11 8" xfId="14605" xr:uid="{261FDB02-E365-4818-BCB2-A90AA6702ACE}"/>
    <cellStyle name="Note 3 3 2 2 11 9" xfId="14118" xr:uid="{9C2D1433-2D83-4E0D-A05A-2B9B103C4433}"/>
    <cellStyle name="Note 3 3 2 2 12" xfId="17610" xr:uid="{CBB43D4D-C1B1-4B45-B60B-7C9868BBA835}"/>
    <cellStyle name="Note 3 3 2 2 12 2" xfId="23367" xr:uid="{5960FB1A-EAB6-4DE8-9AFC-67FF06BABDE0}"/>
    <cellStyle name="Note 3 3 2 2 13" xfId="19467" xr:uid="{15F3B41B-226E-4DE7-A3A1-4BA2E64E10C2}"/>
    <cellStyle name="Note 3 3 2 2 13 2" xfId="25223" xr:uid="{123041D3-EC0F-4DBD-994C-390D8CA1E303}"/>
    <cellStyle name="Note 3 3 2 2 14" xfId="18641" xr:uid="{EF31F89C-2871-40A4-B56E-8D0A6F61765E}"/>
    <cellStyle name="Note 3 3 2 2 14 2" xfId="24397" xr:uid="{64370004-1153-4D4B-BD45-6EBE4F91A8B2}"/>
    <cellStyle name="Note 3 3 2 2 15" xfId="17800" xr:uid="{3BCC42D4-7A77-402D-BC53-24063AF23B46}"/>
    <cellStyle name="Note 3 3 2 2 15 2" xfId="23557" xr:uid="{67311D71-EB38-420D-8D7F-2AD854F6E322}"/>
    <cellStyle name="Note 3 3 2 2 16" xfId="19967" xr:uid="{EDA6205C-4032-432C-934C-6B01F32CEFEE}"/>
    <cellStyle name="Note 3 3 2 2 16 2" xfId="25726" xr:uid="{0B99E8F2-9F1E-448E-BB01-90792AAE5C21}"/>
    <cellStyle name="Note 3 3 2 2 17" xfId="19459" xr:uid="{5469ACB2-3BB7-4B92-AD91-EC769CFB1D6B}"/>
    <cellStyle name="Note 3 3 2 2 17 2" xfId="25215" xr:uid="{8D2E7648-0FAE-45D9-A14A-831A06032C86}"/>
    <cellStyle name="Note 3 3 2 2 18" xfId="14783" xr:uid="{C2DEF93B-A381-49F2-A88F-36F304A0AC4F}"/>
    <cellStyle name="Note 3 3 2 2 19" xfId="15066" xr:uid="{AFC57179-EBA5-4EAF-A35A-DB5C94AEA39F}"/>
    <cellStyle name="Note 3 3 2 2 2" xfId="11029" xr:uid="{A6CD103D-E1F0-4689-B3AF-15D30121E77B}"/>
    <cellStyle name="Note 3 3 2 2 2 10" xfId="20692" xr:uid="{EC689D61-55A8-417B-8483-2040FA0F0326}"/>
    <cellStyle name="Note 3 3 2 2 2 11" xfId="20921" xr:uid="{93BAE1D4-4AAB-46CC-928C-24F4511E5888}"/>
    <cellStyle name="Note 3 3 2 2 2 12" xfId="21088" xr:uid="{72ECF7E9-5988-4187-919A-B3D764A063DE}"/>
    <cellStyle name="Note 3 3 2 2 2 13" xfId="21186" xr:uid="{59722923-C1F9-47ED-B0E6-DA93D756485E}"/>
    <cellStyle name="Note 3 3 2 2 2 2" xfId="4109" xr:uid="{4A0F186D-5721-4B4D-971F-ADB5AEA4DA6A}"/>
    <cellStyle name="Note 3 3 2 2 2 2 10" xfId="12087" xr:uid="{E2580825-A505-4CC8-88C9-9693F6CB3B47}"/>
    <cellStyle name="Note 3 3 2 2 2 2 11" xfId="14373" xr:uid="{EBDC2DA0-80EE-4B26-A7D7-5D99533322F7}"/>
    <cellStyle name="Note 3 3 2 2 2 2 12" xfId="11937" xr:uid="{B0588642-EE0F-4783-BAD3-B7F776AB9070}"/>
    <cellStyle name="Note 3 3 2 2 2 2 2" xfId="16562" xr:uid="{9CE73C59-451C-4A26-BB92-7C8B07681F52}"/>
    <cellStyle name="Note 3 3 2 2 2 2 2 2" xfId="22320" xr:uid="{E85B0929-CF50-4210-82A2-C66280F57133}"/>
    <cellStyle name="Note 3 3 2 2 2 2 3" xfId="16112" xr:uid="{FC078D05-0F27-41FF-965E-EE0C56D2AF9D}"/>
    <cellStyle name="Note 3 3 2 2 2 2 3 2" xfId="21868" xr:uid="{A72D3694-48DE-41BA-B315-ACFEFDDF8423}"/>
    <cellStyle name="Note 3 3 2 2 2 2 4" xfId="15999" xr:uid="{0B92E563-A9E8-4A25-AAB2-E2E671EB6E3A}"/>
    <cellStyle name="Note 3 3 2 2 2 2 4 2" xfId="21755" xr:uid="{4B9046D1-DDA2-4EB7-8C49-EC8E73B0B8AC}"/>
    <cellStyle name="Note 3 3 2 2 2 2 5" xfId="18045" xr:uid="{2843FFD9-603A-4346-A8B3-6C094AD5225D}"/>
    <cellStyle name="Note 3 3 2 2 2 2 5 2" xfId="23803" xr:uid="{5D98C69A-FE34-4DB4-97D1-4EFFF1489B94}"/>
    <cellStyle name="Note 3 3 2 2 2 2 6" xfId="18463" xr:uid="{BBE53EA6-F62D-4160-9B11-8992B0EC3B2C}"/>
    <cellStyle name="Note 3 3 2 2 2 2 6 2" xfId="24219" xr:uid="{2035AD79-F80D-4DE9-AA41-5AD8F516CA63}"/>
    <cellStyle name="Note 3 3 2 2 2 2 7" xfId="20375" xr:uid="{C493DCEC-486A-474B-83BB-39440D0580D9}"/>
    <cellStyle name="Note 3 3 2 2 2 2 7 2" xfId="26134" xr:uid="{1A3CBBBE-2D1B-45BA-A998-65B6339187A4}"/>
    <cellStyle name="Note 3 3 2 2 2 2 8" xfId="12492" xr:uid="{36AD6725-D46D-4420-A006-94FE6087692A}"/>
    <cellStyle name="Note 3 3 2 2 2 2 9" xfId="12229" xr:uid="{04FA191C-7112-4BA5-90B8-886732305466}"/>
    <cellStyle name="Note 3 3 2 2 2 3" xfId="19396" xr:uid="{87177847-CAA8-40E8-9F98-7F2DA917E54C}"/>
    <cellStyle name="Note 3 3 2 2 2 3 2" xfId="25152" xr:uid="{92644895-92D5-4E01-8B9C-92F511FCFE43}"/>
    <cellStyle name="Note 3 3 2 2 2 4" xfId="19731" xr:uid="{E414FC20-FE29-4EC2-A18A-52546A614D15}"/>
    <cellStyle name="Note 3 3 2 2 2 4 2" xfId="25489" xr:uid="{27E11DDA-0C53-469B-853E-B7A1BD476E21}"/>
    <cellStyle name="Note 3 3 2 2 2 5" xfId="20028" xr:uid="{F92A1EA9-AA63-472D-8756-B9031FB4040F}"/>
    <cellStyle name="Note 3 3 2 2 2 5 2" xfId="25787" xr:uid="{E14A832C-0ADF-40B0-A84A-6CF43B307ABA}"/>
    <cellStyle name="Note 3 3 2 2 2 6" xfId="20259" xr:uid="{55986E47-8A56-4489-AA7C-4727A94D7474}"/>
    <cellStyle name="Note 3 3 2 2 2 6 2" xfId="26018" xr:uid="{3328263B-CF3C-4321-9044-1B1A566C1703}"/>
    <cellStyle name="Note 3 3 2 2 2 7" xfId="20445" xr:uid="{EAFA805C-0024-456D-A39D-3988893E18B2}"/>
    <cellStyle name="Note 3 3 2 2 2 7 2" xfId="26204" xr:uid="{EE019C90-E108-47F1-83AC-1FDD3B68F8B6}"/>
    <cellStyle name="Note 3 3 2 2 2 8" xfId="20021" xr:uid="{AFEAD0DB-0E08-4533-9248-289DE014D29E}"/>
    <cellStyle name="Note 3 3 2 2 2 8 2" xfId="25780" xr:uid="{DC5AA2C5-A461-4C23-9B16-32404CE56576}"/>
    <cellStyle name="Note 3 3 2 2 2 9" xfId="14871" xr:uid="{0A1A5A53-2B47-4760-B4B1-3CC032576964}"/>
    <cellStyle name="Note 3 3 2 2 20" xfId="12808" xr:uid="{9E59AECC-086B-45E6-B0BE-DEF7A022DCC4}"/>
    <cellStyle name="Note 3 3 2 2 21" xfId="13601" xr:uid="{377E90ED-EE55-4327-939B-2FC1385E31B6}"/>
    <cellStyle name="Note 3 3 2 2 22" xfId="21152" xr:uid="{39841C19-03D5-44B4-9026-95D6C88A583E}"/>
    <cellStyle name="Note 3 3 2 2 3" xfId="4108" xr:uid="{A3D9CCCA-4674-48E6-8003-717EFAAC3978}"/>
    <cellStyle name="Note 3 3 2 2 3 10" xfId="12228" xr:uid="{0196AF30-1E59-4B07-88F6-303426B119CC}"/>
    <cellStyle name="Note 3 3 2 2 3 11" xfId="13612" xr:uid="{84A58686-F160-4E5C-AF10-3B0440AEA5A3}"/>
    <cellStyle name="Note 3 3 2 2 3 12" xfId="13867" xr:uid="{7C4C733A-71D3-45B3-BEC5-8DA8ADB0469F}"/>
    <cellStyle name="Note 3 3 2 2 3 13" xfId="14370" xr:uid="{DCBDE17F-3D00-4CD6-8F1A-595E920C4AB1}"/>
    <cellStyle name="Note 3 3 2 2 3 2" xfId="4107" xr:uid="{B1126A43-79EF-46C5-A4BF-D7758588AC8C}"/>
    <cellStyle name="Note 3 3 2 2 3 2 10" xfId="12086" xr:uid="{CB0D9BC8-FD8F-490D-95F9-D8F4E752E223}"/>
    <cellStyle name="Note 3 3 2 2 3 2 11" xfId="11999" xr:uid="{706DB130-8FFE-4243-A348-5DBE407E3F74}"/>
    <cellStyle name="Note 3 3 2 2 3 2 12" xfId="13953" xr:uid="{16B614F0-ACA0-4343-ADC3-64841EFC0905}"/>
    <cellStyle name="Note 3 3 2 2 3 2 2" xfId="16560" xr:uid="{05D951AB-0B6F-4211-B165-3A65CD93F000}"/>
    <cellStyle name="Note 3 3 2 2 3 2 2 2" xfId="22318" xr:uid="{E3B384A8-578A-4E6E-85CC-13837A215908}"/>
    <cellStyle name="Note 3 3 2 2 3 2 3" xfId="16111" xr:uid="{200F1CAD-22AF-4B26-8FA6-28F38E1A23C5}"/>
    <cellStyle name="Note 3 3 2 2 3 2 3 2" xfId="21867" xr:uid="{28F40992-78B7-4196-A2E3-BFAA6AE931CD}"/>
    <cellStyle name="Note 3 3 2 2 3 2 4" xfId="18582" xr:uid="{BCAFB391-71DB-40F6-851B-0A64DA031315}"/>
    <cellStyle name="Note 3 3 2 2 3 2 4 2" xfId="24338" xr:uid="{C15AF55F-768C-4FE4-BED9-47911B3055CE}"/>
    <cellStyle name="Note 3 3 2 2 3 2 5" xfId="18562" xr:uid="{87CE64B6-FAB5-48A5-A8EF-66FF7D976030}"/>
    <cellStyle name="Note 3 3 2 2 3 2 5 2" xfId="24318" xr:uid="{B3C22457-9953-4699-B91F-BDC46389F986}"/>
    <cellStyle name="Note 3 3 2 2 3 2 6" xfId="15620" xr:uid="{63153966-0E9A-4E82-BC0E-5182257BCBC6}"/>
    <cellStyle name="Note 3 3 2 2 3 2 6 2" xfId="21377" xr:uid="{23608B7A-8832-4681-AEF6-6091E9BF3A87}"/>
    <cellStyle name="Note 3 3 2 2 3 2 7" xfId="17580" xr:uid="{4F4CD1C2-04F4-443E-BF9E-719DB2A75D19}"/>
    <cellStyle name="Note 3 3 2 2 3 2 7 2" xfId="23337" xr:uid="{80623D5C-0C40-413A-9FB7-AA2D95BD961E}"/>
    <cellStyle name="Note 3 3 2 2 3 2 8" xfId="12490" xr:uid="{072B19E9-53D8-4DC5-A810-BE1E7EC81496}"/>
    <cellStyle name="Note 3 3 2 2 3 2 9" xfId="12227" xr:uid="{E29AD30D-BA7A-4C29-9B77-D257FC22A113}"/>
    <cellStyle name="Note 3 3 2 2 3 3" xfId="16561" xr:uid="{35B16050-16F8-4037-9382-EC7DBA171361}"/>
    <cellStyle name="Note 3 3 2 2 3 3 2" xfId="22319" xr:uid="{71C460EF-1226-4979-AD8C-FE9D10C0FFD8}"/>
    <cellStyle name="Note 3 3 2 2 3 4" xfId="17300" xr:uid="{678975BD-F1DC-48BB-9CCB-34F9453F4430}"/>
    <cellStyle name="Note 3 3 2 2 3 4 2" xfId="23057" xr:uid="{ACEC9AC0-386D-4FC2-AD02-37B7398DEDB9}"/>
    <cellStyle name="Note 3 3 2 2 3 5" xfId="15857" xr:uid="{8BDE8AB0-CA7E-487E-B0A0-94F3DF041C89}"/>
    <cellStyle name="Note 3 3 2 2 3 5 2" xfId="21614" xr:uid="{5FEED85F-1D88-47B1-BA4E-076154362B59}"/>
    <cellStyle name="Note 3 3 2 2 3 6" xfId="15701" xr:uid="{E7FB86DC-91BF-46EA-9ECD-2E7CF0B0A3A7}"/>
    <cellStyle name="Note 3 3 2 2 3 6 2" xfId="21458" xr:uid="{DD95ED57-3F65-48D6-9D18-0E31DF8783DE}"/>
    <cellStyle name="Note 3 3 2 2 3 7" xfId="15621" xr:uid="{0ADDE335-BDF4-4A12-BDA6-55A986700BCD}"/>
    <cellStyle name="Note 3 3 2 2 3 7 2" xfId="21378" xr:uid="{3528B072-CEC2-4500-8145-5E6FB26C37AC}"/>
    <cellStyle name="Note 3 3 2 2 3 8" xfId="19326" xr:uid="{1E79FCCE-C4EB-4881-9EFA-FFB3BFE0A972}"/>
    <cellStyle name="Note 3 3 2 2 3 8 2" xfId="25082" xr:uid="{C6066326-8AB6-4FD5-A78A-EE5759693B1B}"/>
    <cellStyle name="Note 3 3 2 2 3 9" xfId="12491" xr:uid="{B0083F17-24E0-4155-9A76-29E9D89BFE66}"/>
    <cellStyle name="Note 3 3 2 2 4" xfId="4106" xr:uid="{06FF5856-5A3F-4C2C-ACDE-2C657BC69D65}"/>
    <cellStyle name="Note 3 3 2 2 4 10" xfId="12226" xr:uid="{FC53097B-4D9D-49F1-BAB7-34EF439D8492}"/>
    <cellStyle name="Note 3 3 2 2 4 11" xfId="15436" xr:uid="{8ED262AD-7146-4773-BAA6-CF9684C363CD}"/>
    <cellStyle name="Note 3 3 2 2 4 12" xfId="12874" xr:uid="{071AF579-6C13-4B04-BA0E-A137799B01DA}"/>
    <cellStyle name="Note 3 3 2 2 4 13" xfId="14969" xr:uid="{C4934845-4B71-4498-A618-BD0A86BCC5C3}"/>
    <cellStyle name="Note 3 3 2 2 4 2" xfId="10805" xr:uid="{7D65F31C-F3BA-4D82-BDA5-569555394307}"/>
    <cellStyle name="Note 3 3 2 2 4 2 10" xfId="13701" xr:uid="{D005E8B6-8177-42AF-87C5-FB1A7EF35E43}"/>
    <cellStyle name="Note 3 3 2 2 4 2 11" xfId="20952" xr:uid="{7E9E86C3-D33A-47EF-864F-0ABA4E587C90}"/>
    <cellStyle name="Note 3 3 2 2 4 2 12" xfId="14556" xr:uid="{CA9BDB85-CF39-4763-94B4-3ABBAB4BC153}"/>
    <cellStyle name="Note 3 3 2 2 4 2 2" xfId="19307" xr:uid="{09BA3D60-EC60-4FD0-B126-D430DA51E6FB}"/>
    <cellStyle name="Note 3 3 2 2 4 2 2 2" xfId="25063" xr:uid="{41E19E66-7883-4D6E-B626-E076DBA9ECC9}"/>
    <cellStyle name="Note 3 3 2 2 4 2 3" xfId="19620" xr:uid="{CDCD774E-333A-4720-8A66-C785B8032171}"/>
    <cellStyle name="Note 3 3 2 2 4 2 3 2" xfId="25377" xr:uid="{91B12D0E-78EC-457D-A484-5F5A713869F1}"/>
    <cellStyle name="Note 3 3 2 2 4 2 4" xfId="19931" xr:uid="{BC1BCEC6-C54B-464C-9E87-49564F0BBFBE}"/>
    <cellStyle name="Note 3 3 2 2 4 2 4 2" xfId="25690" xr:uid="{E9A914E3-35B2-4D0B-819A-F72019901568}"/>
    <cellStyle name="Note 3 3 2 2 4 2 5" xfId="19642" xr:uid="{ACAF0C16-643F-4D8F-B555-062E3229CEBA}"/>
    <cellStyle name="Note 3 3 2 2 4 2 5 2" xfId="25399" xr:uid="{15617411-CCC8-47CE-A60B-BCAA4C911000}"/>
    <cellStyle name="Note 3 3 2 2 4 2 6" xfId="19537" xr:uid="{4F87BB46-E001-43CE-9873-1D83774E20C0}"/>
    <cellStyle name="Note 3 3 2 2 4 2 6 2" xfId="25294" xr:uid="{B6C76931-A38C-462D-A223-4711E95418E3}"/>
    <cellStyle name="Note 3 3 2 2 4 2 7" xfId="18338" xr:uid="{34232B7A-F2FB-45B8-B588-2AA348DB5833}"/>
    <cellStyle name="Note 3 3 2 2 4 2 7 2" xfId="24096" xr:uid="{6635E385-49AE-4D7F-AF91-51D5D36269CE}"/>
    <cellStyle name="Note 3 3 2 2 4 2 8" xfId="14885" xr:uid="{DFA4D10F-755F-4CA4-87E2-54C4C90190E2}"/>
    <cellStyle name="Note 3 3 2 2 4 2 9" xfId="13909" xr:uid="{CDF60DD2-22F2-443D-B572-AE759462B3A2}"/>
    <cellStyle name="Note 3 3 2 2 4 3" xfId="16559" xr:uid="{DE950B81-0F31-4F1E-A69A-DBE4A78D5FA3}"/>
    <cellStyle name="Note 3 3 2 2 4 3 2" xfId="22317" xr:uid="{02AB07B9-CC27-4C4D-BE3C-1F7EE69F3AA3}"/>
    <cellStyle name="Note 3 3 2 2 4 4" xfId="19425" xr:uid="{1381D745-58EC-42A1-99E4-02F415A71E59}"/>
    <cellStyle name="Note 3 3 2 2 4 4 2" xfId="25181" xr:uid="{6E4D1FDF-2869-4D1D-9647-ADA97231DB20}"/>
    <cellStyle name="Note 3 3 2 2 4 5" xfId="17681" xr:uid="{FDADA247-7E9E-4F20-A615-35B509E608AE}"/>
    <cellStyle name="Note 3 3 2 2 4 5 2" xfId="23438" xr:uid="{99D85FE1-75AC-4D3B-8A5F-54DBF1F0A103}"/>
    <cellStyle name="Note 3 3 2 2 4 6" xfId="16347" xr:uid="{DACB4829-4059-41DC-AA0F-E806EE78AF86}"/>
    <cellStyle name="Note 3 3 2 2 4 6 2" xfId="22105" xr:uid="{8C3CCD82-0337-44D7-9C13-F3A138658D75}"/>
    <cellStyle name="Note 3 3 2 2 4 7" xfId="18941" xr:uid="{52727C55-C8E8-4505-9008-20E3D451611B}"/>
    <cellStyle name="Note 3 3 2 2 4 7 2" xfId="24697" xr:uid="{0E5ECEAE-7DDF-4D7C-8121-BA29502EC39B}"/>
    <cellStyle name="Note 3 3 2 2 4 8" xfId="15573" xr:uid="{B8454FFA-96F8-4F02-BAAB-60E11BCF3876}"/>
    <cellStyle name="Note 3 3 2 2 4 8 2" xfId="21330" xr:uid="{B85EF1B5-272B-4669-AC86-BB9DD7535F49}"/>
    <cellStyle name="Note 3 3 2 2 4 9" xfId="12489" xr:uid="{1FCD8416-FF33-4DF3-AE8B-3F2FF28C59BB}"/>
    <cellStyle name="Note 3 3 2 2 5" xfId="9935" xr:uid="{8E072936-D592-498D-A79E-3D98C7C5F5F0}"/>
    <cellStyle name="Note 3 3 2 2 5 10" xfId="15102" xr:uid="{A14478FE-5EFC-4165-B09B-9E9CB002B9D9}"/>
    <cellStyle name="Note 3 3 2 2 5 11" xfId="14558" xr:uid="{E7135094-A041-4D88-9877-C63201385F81}"/>
    <cellStyle name="Note 3 3 2 2 5 12" xfId="20657" xr:uid="{9AAEA5B1-C231-4913-9DFA-EB0F055B9ED5}"/>
    <cellStyle name="Note 3 3 2 2 5 13" xfId="15090" xr:uid="{F517E204-B574-4E97-9690-2824E85D7123}"/>
    <cellStyle name="Note 3 3 2 2 5 2" xfId="4105" xr:uid="{F63D82D2-AA65-484D-91A6-86C229812C63}"/>
    <cellStyle name="Note 3 3 2 2 5 2 10" xfId="12085" xr:uid="{4510C1B7-156C-47BB-A672-3EE17226A0EB}"/>
    <cellStyle name="Note 3 3 2 2 5 2 11" xfId="13738" xr:uid="{86DBD345-81D1-4F9B-A297-528CBD3E49C8}"/>
    <cellStyle name="Note 3 3 2 2 5 2 12" xfId="14678" xr:uid="{B3F18BF7-5082-4F9B-B2D6-619B8203F190}"/>
    <cellStyle name="Note 3 3 2 2 5 2 2" xfId="16558" xr:uid="{01A4438C-9F51-474F-8644-4E92812E3FBB}"/>
    <cellStyle name="Note 3 3 2 2 5 2 2 2" xfId="22316" xr:uid="{0D0477F5-CA3B-42CC-9679-24E4733602F9}"/>
    <cellStyle name="Note 3 3 2 2 5 2 3" xfId="16109" xr:uid="{5A97DBCC-1CC3-4079-B986-2952033FAC80}"/>
    <cellStyle name="Note 3 3 2 2 5 2 3 2" xfId="21865" xr:uid="{4BA5B967-210A-43D3-B5F3-73EE90958A88}"/>
    <cellStyle name="Note 3 3 2 2 5 2 4" xfId="18268" xr:uid="{DA3B1F22-FC0D-4166-90D0-004A895E18F9}"/>
    <cellStyle name="Note 3 3 2 2 5 2 4 2" xfId="24026" xr:uid="{C24F17D7-EC38-4269-A302-C5D939155430}"/>
    <cellStyle name="Note 3 3 2 2 5 2 5" xfId="15700" xr:uid="{FB2D48ED-FE6B-4E38-80A4-3532243A483C}"/>
    <cellStyle name="Note 3 3 2 2 5 2 5 2" xfId="21457" xr:uid="{629CF1C7-5AD5-4545-A16E-C98755C6FBDF}"/>
    <cellStyle name="Note 3 3 2 2 5 2 6" xfId="17459" xr:uid="{02FAFF95-3002-46E7-BDFD-29600F248B7F}"/>
    <cellStyle name="Note 3 3 2 2 5 2 6 2" xfId="23216" xr:uid="{7F037F11-9729-43C0-A2E0-E7D06C435FD7}"/>
    <cellStyle name="Note 3 3 2 2 5 2 7" xfId="18434" xr:uid="{86F253E2-7D91-4EBD-B5C5-2AC82E8490B6}"/>
    <cellStyle name="Note 3 3 2 2 5 2 7 2" xfId="24190" xr:uid="{2752C3A5-3FED-4699-8975-07AF0622154F}"/>
    <cellStyle name="Note 3 3 2 2 5 2 8" xfId="12488" xr:uid="{1C86D404-2FE0-47B7-B926-813F69A873A4}"/>
    <cellStyle name="Note 3 3 2 2 5 2 9" xfId="12225" xr:uid="{84F8EC2C-10A3-48A7-B694-1870DEAECDF8}"/>
    <cellStyle name="Note 3 3 2 2 5 3" xfId="18967" xr:uid="{AAF10927-BA9C-4C4C-AFD5-B59AE9077C9F}"/>
    <cellStyle name="Note 3 3 2 2 5 3 2" xfId="24724" xr:uid="{18DA12D1-3211-4A9D-9026-693C4D39110E}"/>
    <cellStyle name="Note 3 3 2 2 5 4" xfId="19567" xr:uid="{DB7971A1-E462-497B-8886-E3D882FEED14}"/>
    <cellStyle name="Note 3 3 2 2 5 4 2" xfId="25324" xr:uid="{FD83E874-CDE7-4073-AF39-49980771F465}"/>
    <cellStyle name="Note 3 3 2 2 5 5" xfId="19548" xr:uid="{FB052F84-9A10-4103-9093-58E98B191343}"/>
    <cellStyle name="Note 3 3 2 2 5 5 2" xfId="25305" xr:uid="{C84E3801-216C-458C-B2C8-A227B0CFE905}"/>
    <cellStyle name="Note 3 3 2 2 5 6" xfId="17530" xr:uid="{14269A58-6FB3-4419-8D00-02F7E5670D0F}"/>
    <cellStyle name="Note 3 3 2 2 5 6 2" xfId="23287" xr:uid="{5460AE84-D2E9-4245-AFA7-51CCDDE76E9F}"/>
    <cellStyle name="Note 3 3 2 2 5 7" xfId="20149" xr:uid="{7AA08C21-8BE3-4455-B9B0-E6C87B8537D0}"/>
    <cellStyle name="Note 3 3 2 2 5 7 2" xfId="25908" xr:uid="{EAA11540-D131-4B62-999F-41FD16A7A4EA}"/>
    <cellStyle name="Note 3 3 2 2 5 8" xfId="18130" xr:uid="{23480B2F-4B09-4750-BD0E-98928BF55AA0}"/>
    <cellStyle name="Note 3 3 2 2 5 8 2" xfId="23888" xr:uid="{479A8FF3-08E6-4093-B86E-B4898EA76EC5}"/>
    <cellStyle name="Note 3 3 2 2 5 9" xfId="15246" xr:uid="{16B3A60C-8C3B-4798-93AC-A3D64F0D6501}"/>
    <cellStyle name="Note 3 3 2 2 6" xfId="7230" xr:uid="{F431B180-159A-4675-916F-335168F69C71}"/>
    <cellStyle name="Note 3 3 2 2 6 10" xfId="13488" xr:uid="{F61E6EE4-339B-4E8D-B442-C41CB5817C7B}"/>
    <cellStyle name="Note 3 3 2 2 6 11" xfId="15037" xr:uid="{55DE53BB-F3FF-4E5B-A632-A5340F00B180}"/>
    <cellStyle name="Note 3 3 2 2 6 12" xfId="14804" xr:uid="{C1940C94-C3F9-4004-AD39-01FD49A001E4}"/>
    <cellStyle name="Note 3 3 2 2 6 13" xfId="12945" xr:uid="{179CDC08-09BA-45D0-BF6E-464B0AAD4723}"/>
    <cellStyle name="Note 3 3 2 2 6 2" xfId="4122" xr:uid="{DDA7C1B5-C956-4288-9159-11166D7EC0BC}"/>
    <cellStyle name="Note 3 3 2 2 6 2 10" xfId="12164" xr:uid="{3D1B0690-8148-4D2B-9120-EA931BAD7031}"/>
    <cellStyle name="Note 3 3 2 2 6 2 11" xfId="13781" xr:uid="{B2B20901-7130-470E-9DBB-15FBF903EABF}"/>
    <cellStyle name="Note 3 3 2 2 6 2 12" xfId="20772" xr:uid="{1998C480-7CF9-40BD-B517-AD97DAE7A2BC}"/>
    <cellStyle name="Note 3 3 2 2 6 2 2" xfId="16575" xr:uid="{82BF2B23-DE58-4636-9516-3CB5B9F2ED9C}"/>
    <cellStyle name="Note 3 3 2 2 6 2 2 2" xfId="22333" xr:uid="{9CFA9217-E933-4DC0-80CF-C1088D7485CB}"/>
    <cellStyle name="Note 3 3 2 2 6 2 3" xfId="16121" xr:uid="{72FC02D7-FF7A-4E00-9681-A189DD56C306}"/>
    <cellStyle name="Note 3 3 2 2 6 2 3 2" xfId="21877" xr:uid="{A61F7624-177F-40A1-A654-A83C47087B8E}"/>
    <cellStyle name="Note 3 3 2 2 6 2 4" xfId="15866" xr:uid="{0FF99ABA-71D9-4C90-9124-242AF886FCCC}"/>
    <cellStyle name="Note 3 3 2 2 6 2 4 2" xfId="21623" xr:uid="{E340A996-81E0-4DE7-8F1B-BC48B305B4EE}"/>
    <cellStyle name="Note 3 3 2 2 6 2 5" xfId="15708" xr:uid="{8799FBD4-7882-4801-B5D2-0C9FD10D8BAD}"/>
    <cellStyle name="Note 3 3 2 2 6 2 5 2" xfId="21465" xr:uid="{72AD8896-9422-4E70-8152-31015CA8AD9D}"/>
    <cellStyle name="Note 3 3 2 2 6 2 6" xfId="16010" xr:uid="{C6B78ECC-70AC-426F-8954-1351B40E05C5}"/>
    <cellStyle name="Note 3 3 2 2 6 2 6 2" xfId="21766" xr:uid="{03A21518-5836-4DD8-985B-0B9FFC645AEC}"/>
    <cellStyle name="Note 3 3 2 2 6 2 7" xfId="18600" xr:uid="{541F6483-1C78-4D4E-8870-EC9414D78CFE}"/>
    <cellStyle name="Note 3 3 2 2 6 2 7 2" xfId="24356" xr:uid="{98E0F110-7D53-4868-A7CE-18E2D1979BB4}"/>
    <cellStyle name="Note 3 3 2 2 6 2 8" xfId="14199" xr:uid="{156D6B86-C1AF-44B1-B165-7DC5B075A10D}"/>
    <cellStyle name="Note 3 3 2 2 6 2 9" xfId="12233" xr:uid="{5AF04425-1FB2-4E90-AC99-F3EF798DF7F8}"/>
    <cellStyle name="Note 3 3 2 2 6 3" xfId="17939" xr:uid="{CE4B89B8-E2C1-49FD-97ED-3C991EDF8962}"/>
    <cellStyle name="Note 3 3 2 2 6 3 2" xfId="23697" xr:uid="{D0C2F41D-0117-4C33-BF9F-3FE288FDF177}"/>
    <cellStyle name="Note 3 3 2 2 6 4" xfId="18034" xr:uid="{AEEE2C5E-8D06-4574-A3E7-2642B36EDD94}"/>
    <cellStyle name="Note 3 3 2 2 6 4 2" xfId="23792" xr:uid="{DF1C3AD0-8098-4AFB-B87D-141B958282DA}"/>
    <cellStyle name="Note 3 3 2 2 6 5" xfId="19021" xr:uid="{0A7EF28F-8D31-4049-B955-C7803DC64117}"/>
    <cellStyle name="Note 3 3 2 2 6 5 2" xfId="24778" xr:uid="{E10B3479-090E-4BF2-A20E-02B59C2EEA15}"/>
    <cellStyle name="Note 3 3 2 2 6 6" xfId="18297" xr:uid="{B884A90C-C0A9-4389-BC5C-140BF00A42B8}"/>
    <cellStyle name="Note 3 3 2 2 6 6 2" xfId="24055" xr:uid="{E3716D83-8314-4D45-844E-95CD556CCC82}"/>
    <cellStyle name="Note 3 3 2 2 6 7" xfId="18410" xr:uid="{89E73F36-B75F-419E-A8D5-D8E147C75E9D}"/>
    <cellStyle name="Note 3 3 2 2 6 7 2" xfId="24166" xr:uid="{45B35DEB-3820-4CA3-9D37-EED712C9F8D6}"/>
    <cellStyle name="Note 3 3 2 2 6 8" xfId="20293" xr:uid="{9D50ED3E-06DD-4AA1-A5EE-0CAC9A759CAB}"/>
    <cellStyle name="Note 3 3 2 2 6 8 2" xfId="26052" xr:uid="{7F3BA96B-4A71-4FCC-B2AC-9B9B7BF12C76}"/>
    <cellStyle name="Note 3 3 2 2 6 9" xfId="13735" xr:uid="{ED8D146C-51B1-4B5F-91DB-7D754A13FA9F}"/>
    <cellStyle name="Note 3 3 2 2 7" xfId="4104" xr:uid="{F4A154D7-1C75-4A3A-9A35-07E550014494}"/>
    <cellStyle name="Note 3 3 2 2 7 10" xfId="14006" xr:uid="{E38F2EEC-5932-4543-89D2-CF52BFE72A3D}"/>
    <cellStyle name="Note 3 3 2 2 7 11" xfId="14548" xr:uid="{A7BA5ABB-4813-4624-96D1-3C8BE05FCE58}"/>
    <cellStyle name="Note 3 3 2 2 7 12" xfId="13842" xr:uid="{704A6674-3164-4715-9642-A5CAFF18DDCC}"/>
    <cellStyle name="Note 3 3 2 2 7 2" xfId="16557" xr:uid="{B8131280-2BC4-4D5C-A15E-AC85020B869E}"/>
    <cellStyle name="Note 3 3 2 2 7 2 2" xfId="22315" xr:uid="{BC538192-F389-419F-80D1-49C7E127518B}"/>
    <cellStyle name="Note 3 3 2 2 7 3" xfId="16108" xr:uid="{A09AC770-2FCB-49A8-BBA3-A3B212BF8159}"/>
    <cellStyle name="Note 3 3 2 2 7 3 2" xfId="21864" xr:uid="{B29FBF35-5138-4B2D-8AE0-6CFD1D76EF52}"/>
    <cellStyle name="Note 3 3 2 2 7 4" xfId="15856" xr:uid="{901B3F95-C539-4630-998C-71004645A1BD}"/>
    <cellStyle name="Note 3 3 2 2 7 4 2" xfId="21613" xr:uid="{B1610290-02BB-42EA-A462-E182C59D1560}"/>
    <cellStyle name="Note 3 3 2 2 7 5" xfId="15699" xr:uid="{BDE3230D-3CA9-4BBE-9942-56873766AED1}"/>
    <cellStyle name="Note 3 3 2 2 7 5 2" xfId="21456" xr:uid="{0C23EB2E-97FE-4095-ABF8-A5A38C9FB6EE}"/>
    <cellStyle name="Note 3 3 2 2 7 6" xfId="20402" xr:uid="{99021E40-C10C-4636-858C-6F2A8646DD81}"/>
    <cellStyle name="Note 3 3 2 2 7 6 2" xfId="26161" xr:uid="{AB1EC5B7-20DA-4562-B5AF-97E7E5512C21}"/>
    <cellStyle name="Note 3 3 2 2 7 7" xfId="19551" xr:uid="{2EC54C4F-C73E-42DE-A692-15E6E1960ECF}"/>
    <cellStyle name="Note 3 3 2 2 7 7 2" xfId="25308" xr:uid="{A1F932CF-43A2-4D00-A97C-E7154396A01A}"/>
    <cellStyle name="Note 3 3 2 2 7 8" xfId="12487" xr:uid="{B1813D08-2609-4B4B-88EF-D5B82AA75EF7}"/>
    <cellStyle name="Note 3 3 2 2 7 9" xfId="12723" xr:uid="{3B82831A-07C3-4E3B-B039-3683C0BEFCEC}"/>
    <cellStyle name="Note 3 3 2 2 8" xfId="4103" xr:uid="{72A91E3A-B47A-4041-AF36-5FA6B0C393B3}"/>
    <cellStyle name="Note 3 3 2 2 8 10" xfId="12084" xr:uid="{F2BA8104-7CF5-4665-8AD1-5554437B9D52}"/>
    <cellStyle name="Note 3 3 2 2 8 11" xfId="15435" xr:uid="{2592105D-5574-4785-88E3-9AC3C602ABBA}"/>
    <cellStyle name="Note 3 3 2 2 8 12" xfId="14033" xr:uid="{38365760-0F00-48A5-88AD-E2567A18E2BE}"/>
    <cellStyle name="Note 3 3 2 2 8 2" xfId="16556" xr:uid="{50C6C59B-992B-4F72-A0A1-7404370941AA}"/>
    <cellStyle name="Note 3 3 2 2 8 2 2" xfId="22314" xr:uid="{663F8531-55CC-4160-9B27-0546D1CF69C0}"/>
    <cellStyle name="Note 3 3 2 2 8 3" xfId="16107" xr:uid="{4F9F738E-4CFB-49EC-923F-B9BE29CD3417}"/>
    <cellStyle name="Note 3 3 2 2 8 3 2" xfId="21863" xr:uid="{12FDD88C-5FC2-4384-A64E-1C16847AC340}"/>
    <cellStyle name="Note 3 3 2 2 8 4" xfId="15855" xr:uid="{5ACC0E1F-391C-46EC-AA2D-DA3441E270B3}"/>
    <cellStyle name="Note 3 3 2 2 8 4 2" xfId="21612" xr:uid="{FDC0DB36-C23D-4B01-8CAD-976B6E5F5F3D}"/>
    <cellStyle name="Note 3 3 2 2 8 5" xfId="18559" xr:uid="{3CB06C14-65AA-40C3-B776-1537EF0C0422}"/>
    <cellStyle name="Note 3 3 2 2 8 5 2" xfId="24315" xr:uid="{45DF3D66-51DA-4085-AB79-0AC0005E610E}"/>
    <cellStyle name="Note 3 3 2 2 8 6" xfId="17497" xr:uid="{E6220F78-D857-4F34-BCDB-6EFFB3DEF448}"/>
    <cellStyle name="Note 3 3 2 2 8 6 2" xfId="23254" xr:uid="{B31DB8C8-58F5-4060-BCC2-8EE08B2EB7F2}"/>
    <cellStyle name="Note 3 3 2 2 8 7" xfId="16980" xr:uid="{4982BDC8-4B79-44BE-8E5C-08E40BE0B3B9}"/>
    <cellStyle name="Note 3 3 2 2 8 7 2" xfId="22737" xr:uid="{930A1E7F-40C1-46C0-A359-45F11EDF9236}"/>
    <cellStyle name="Note 3 3 2 2 8 8" xfId="13042" xr:uid="{A68F4D38-AD6C-42C1-B298-E4773D845A75}"/>
    <cellStyle name="Note 3 3 2 2 8 9" xfId="15475" xr:uid="{33AB9754-5A73-41FE-9566-DC0D79C5C9C6}"/>
    <cellStyle name="Note 3 3 2 2 9" xfId="4102" xr:uid="{2BA80340-E0E2-4CDD-8AA6-0E83BB3DBAD6}"/>
    <cellStyle name="Note 3 3 2 2 9 10" xfId="14451" xr:uid="{4B45EE60-FC99-484B-ADD8-E432121387DE}"/>
    <cellStyle name="Note 3 3 2 2 9 11" xfId="13512" xr:uid="{39055CC2-B47D-44A1-99D0-C0DF8AFBF3B8}"/>
    <cellStyle name="Note 3 3 2 2 9 12" xfId="13797" xr:uid="{4AB504BE-E665-4CFB-A7AF-FA8EF03C8E03}"/>
    <cellStyle name="Note 3 3 2 2 9 2" xfId="16555" xr:uid="{E2548EF0-DC18-47FA-90B9-955CC9CC9DBD}"/>
    <cellStyle name="Note 3 3 2 2 9 2 2" xfId="22313" xr:uid="{5D7232D6-D9A8-41ED-A130-9855B19869A6}"/>
    <cellStyle name="Note 3 3 2 2 9 3" xfId="16106" xr:uid="{2CD2FA60-2C53-4EDF-8E5D-17F421B8A6D3}"/>
    <cellStyle name="Note 3 3 2 2 9 3 2" xfId="21862" xr:uid="{593BF499-90A9-4F52-BCE1-1409599AE8CE}"/>
    <cellStyle name="Note 3 3 2 2 9 4" xfId="15912" xr:uid="{4C796E52-AE84-473C-93A8-9082F05E7297}"/>
    <cellStyle name="Note 3 3 2 2 9 4 2" xfId="21669" xr:uid="{198F4D8F-9E28-4E73-B60D-E1EBA453BEF5}"/>
    <cellStyle name="Note 3 3 2 2 9 5" xfId="15698" xr:uid="{B3D21BDD-798D-4617-B0C5-C5D81B5EDDFD}"/>
    <cellStyle name="Note 3 3 2 2 9 5 2" xfId="21455" xr:uid="{ABD8FC17-BA0D-4EB5-852F-D4FABD8FE014}"/>
    <cellStyle name="Note 3 3 2 2 9 6" xfId="19516" xr:uid="{D829B521-964B-40F8-88FD-0DAB38E81C8B}"/>
    <cellStyle name="Note 3 3 2 2 9 6 2" xfId="25272" xr:uid="{31FECCC0-5088-4AD6-928E-69BE348D93AC}"/>
    <cellStyle name="Note 3 3 2 2 9 7" xfId="18647" xr:uid="{DAA6BE69-E3DD-4FAB-AFC0-9FAA5D4AD9CB}"/>
    <cellStyle name="Note 3 3 2 2 9 7 2" xfId="24403" xr:uid="{EA5E3D5A-664F-41FB-BC93-59A18E5CF5CD}"/>
    <cellStyle name="Note 3 3 2 2 9 8" xfId="14074" xr:uid="{58642550-CF0A-4129-B671-9046668F4166}"/>
    <cellStyle name="Note 3 3 2 2 9 9" xfId="13285" xr:uid="{9534CDEF-BD8D-4C10-9C55-5352F8705955}"/>
    <cellStyle name="Note 3 3 2 3" xfId="16564" xr:uid="{31717A1C-7BE2-4745-830B-25AFBE15260F}"/>
    <cellStyle name="Note 3 3 2 3 2" xfId="22322" xr:uid="{1F762FD1-906D-4372-BF70-64B784D15F29}"/>
    <cellStyle name="Note 3 3 2 4" xfId="16509" xr:uid="{E3606F4E-D7C9-4E6F-A02E-38A1E92ACD2D}"/>
    <cellStyle name="Note 3 3 2 4 2" xfId="22267" xr:uid="{27770490-364D-4BE4-A46E-62917018C1E5}"/>
    <cellStyle name="Note 3 3 2 5" xfId="15859" xr:uid="{2162C028-D9CA-4A9C-B524-FC90A1E47FAA}"/>
    <cellStyle name="Note 3 3 2 5 2" xfId="21616" xr:uid="{C107DE14-88EE-4B6F-B276-A7CDE3177FD1}"/>
    <cellStyle name="Note 3 3 2 6" xfId="17945" xr:uid="{94EE2B03-C5E3-45AF-84F2-D0E131ABDFEA}"/>
    <cellStyle name="Note 3 3 2 6 2" xfId="23703" xr:uid="{8D2731B2-8C6E-4F43-A038-5793DDC60E8F}"/>
    <cellStyle name="Note 3 3 2 7" xfId="15622" xr:uid="{3F65C604-F3E7-4A28-B43D-B67DA6604233}"/>
    <cellStyle name="Note 3 3 2 7 2" xfId="21379" xr:uid="{3C4B27ED-B12F-4100-8A0B-DC118CF45B22}"/>
    <cellStyle name="Note 3 3 2 8" xfId="17140" xr:uid="{3DF21058-66F3-47B3-A6C0-3593FC409121}"/>
    <cellStyle name="Note 3 3 2 8 2" xfId="22897" xr:uid="{81994B61-8BA9-4AE6-9364-3CFDB93CBC2E}"/>
    <cellStyle name="Note 3 3 2 9" xfId="12494" xr:uid="{847EBFA2-4A90-40A2-8E3F-1C38CDF4261C}"/>
    <cellStyle name="Note 3 3 3" xfId="4101" xr:uid="{4967BFCE-57D8-4C3C-B14C-D065B03F939D}"/>
    <cellStyle name="Note 3 3 3 10" xfId="4100" xr:uid="{766841CC-4785-4D15-9EB4-EE82E281823C}"/>
    <cellStyle name="Note 3 3 3 10 10" xfId="14286" xr:uid="{C78C290E-AD6E-4B37-B88F-B24F7907CF83}"/>
    <cellStyle name="Note 3 3 3 10 11" xfId="13387" xr:uid="{79B43818-4C15-44CD-8927-BFEF0EEC8591}"/>
    <cellStyle name="Note 3 3 3 10 12" xfId="13062" xr:uid="{89F5499E-D28E-4E26-992D-30E9602CB249}"/>
    <cellStyle name="Note 3 3 3 10 2" xfId="16553" xr:uid="{E4CEBC9B-4CAF-4720-B25A-4F5836948466}"/>
    <cellStyle name="Note 3 3 3 10 2 2" xfId="22311" xr:uid="{960ED12A-F76B-47A8-88DF-96937C6FE7E6}"/>
    <cellStyle name="Note 3 3 3 10 3" xfId="16104" xr:uid="{62740681-E43B-4BFC-9DE0-5E23770D7D20}"/>
    <cellStyle name="Note 3 3 3 10 3 2" xfId="21860" xr:uid="{8F0331C7-D341-4294-96C5-455B142DBDB3}"/>
    <cellStyle name="Note 3 3 3 10 4" xfId="16376" xr:uid="{2533329A-1A94-4585-969A-1C72D987F430}"/>
    <cellStyle name="Note 3 3 3 10 4 2" xfId="22134" xr:uid="{E776FCC5-5BBA-4E9D-8EC4-61187656252D}"/>
    <cellStyle name="Note 3 3 3 10 5" xfId="18177" xr:uid="{EB595BB1-35BF-496E-B62F-0B203EB2EF75}"/>
    <cellStyle name="Note 3 3 3 10 5 2" xfId="23935" xr:uid="{04F798FE-F604-44CA-AC8A-BBFE6E3E8893}"/>
    <cellStyle name="Note 3 3 3 10 6" xfId="20183" xr:uid="{24ADC18B-8717-40E0-A3CF-3F8E4CF92C38}"/>
    <cellStyle name="Note 3 3 3 10 6 2" xfId="25942" xr:uid="{C7F8F766-D177-43B0-88BE-31FDD5C82907}"/>
    <cellStyle name="Note 3 3 3 10 7" xfId="16243" xr:uid="{E7372722-ED00-425B-96E0-0AC53E94C6EE}"/>
    <cellStyle name="Note 3 3 3 10 7 2" xfId="21999" xr:uid="{CAFDBF7B-A40D-49EA-B407-3A492AF85DB9}"/>
    <cellStyle name="Note 3 3 3 10 8" xfId="13509" xr:uid="{C2390048-22DF-45AA-ACA7-4B2866E73A3F}"/>
    <cellStyle name="Note 3 3 3 10 9" xfId="12224" xr:uid="{CE2A80E9-DC5F-4573-8C1B-65942657B87D}"/>
    <cellStyle name="Note 3 3 3 11" xfId="7073" xr:uid="{E1A3F4E3-A1C6-41D6-9007-D5391143F5C4}"/>
    <cellStyle name="Note 3 3 3 11 10" xfId="12519" xr:uid="{F5193D4F-AB9E-481F-886D-FD5537E31988}"/>
    <cellStyle name="Note 3 3 3 11 11" xfId="14152" xr:uid="{0DA43FFA-8087-4CAD-8475-B04320420F0A}"/>
    <cellStyle name="Note 3 3 3 11 12" xfId="13315" xr:uid="{B1FEBA2B-E874-4CDB-8FFA-D816D1587B2C}"/>
    <cellStyle name="Note 3 3 3 11 2" xfId="17891" xr:uid="{AB6116BB-BF73-4911-A4F0-23EC79A2C5EC}"/>
    <cellStyle name="Note 3 3 3 11 2 2" xfId="23648" xr:uid="{68C1DB12-9139-49A3-A9EA-B1189F4734D5}"/>
    <cellStyle name="Note 3 3 3 11 3" xfId="19175" xr:uid="{C29E4E91-2566-45EF-A84B-B4C8975C6BF4}"/>
    <cellStyle name="Note 3 3 3 11 3 2" xfId="24932" xr:uid="{628BA8BA-3064-4D54-9A7D-FE699D190D90}"/>
    <cellStyle name="Note 3 3 3 11 4" xfId="19941" xr:uid="{C9E8E6E3-A3F5-45CD-A7A3-04A9D823BC8E}"/>
    <cellStyle name="Note 3 3 3 11 4 2" xfId="25700" xr:uid="{9A943147-172C-4A85-817D-351CF7B3C009}"/>
    <cellStyle name="Note 3 3 3 11 5" xfId="19109" xr:uid="{D47C4C6B-8273-4773-ADFD-1EA39C7783F8}"/>
    <cellStyle name="Note 3 3 3 11 5 2" xfId="24866" xr:uid="{450A6DBB-03C9-424B-87EA-500B40AC9E0D}"/>
    <cellStyle name="Note 3 3 3 11 6" xfId="15541" xr:uid="{3E4F62C1-94F0-44D6-8B0F-A9EF3714140C}"/>
    <cellStyle name="Note 3 3 3 11 6 2" xfId="21300" xr:uid="{BAB8EA65-F289-4CC9-B52F-5DF6CF96F12C}"/>
    <cellStyle name="Note 3 3 3 11 7" xfId="17364" xr:uid="{2EAFA26E-9285-47E0-9ABC-CC087284CDD7}"/>
    <cellStyle name="Note 3 3 3 11 7 2" xfId="23121" xr:uid="{87A2E115-804C-4298-AD77-6A106F3BA35A}"/>
    <cellStyle name="Note 3 3 3 11 8" xfId="14646" xr:uid="{ECFDAB8C-50A9-4C24-8BCB-000A681CFEE2}"/>
    <cellStyle name="Note 3 3 3 11 9" xfId="13175" xr:uid="{C8347D54-E804-410C-9EF4-7482415FE4D8}"/>
    <cellStyle name="Note 3 3 3 12" xfId="16554" xr:uid="{E3BE6F25-0DF8-496C-BA10-2A3E0C7A6C70}"/>
    <cellStyle name="Note 3 3 3 12 2" xfId="22312" xr:uid="{CB416B61-CBF4-4863-A5E0-0548E9D910B5}"/>
    <cellStyle name="Note 3 3 3 13" xfId="16105" xr:uid="{89AD54DD-026E-44A8-9C2A-8DABB7A0B033}"/>
    <cellStyle name="Note 3 3 3 13 2" xfId="21861" xr:uid="{4FEA68E7-AD65-4D13-8071-02C36E862820}"/>
    <cellStyle name="Note 3 3 3 14" xfId="18624" xr:uid="{1674C793-CF74-4F86-A71D-4131D3A7313B}"/>
    <cellStyle name="Note 3 3 3 14 2" xfId="24380" xr:uid="{EAFB2810-86E1-426B-B859-6B629A040C6F}"/>
    <cellStyle name="Note 3 3 3 15" xfId="15842" xr:uid="{EAFE5A5A-999B-4038-9125-03DC9EE3D6E0}"/>
    <cellStyle name="Note 3 3 3 15 2" xfId="21599" xr:uid="{212D4779-DC57-454E-BF80-5B6F8B20F106}"/>
    <cellStyle name="Note 3 3 3 16" xfId="19905" xr:uid="{23E1C00A-6DE4-4511-8C49-BAEF969A95C2}"/>
    <cellStyle name="Note 3 3 3 16 2" xfId="25664" xr:uid="{6389C189-826C-449F-A68B-EDBDE3E8C9AA}"/>
    <cellStyle name="Note 3 3 3 17" xfId="18210" xr:uid="{77875391-11A4-4B2B-9844-3B910FD35C5E}"/>
    <cellStyle name="Note 3 3 3 17 2" xfId="23968" xr:uid="{57AAA425-E8CB-47B4-B2A6-E137D361D0CB}"/>
    <cellStyle name="Note 3 3 3 18" xfId="15489" xr:uid="{E32B3D34-4A9C-4E8A-8455-CD06A24BEC15}"/>
    <cellStyle name="Note 3 3 3 19" xfId="13548" xr:uid="{2C8ECC57-DF2A-45CC-B608-1E7FACAE69AE}"/>
    <cellStyle name="Note 3 3 3 2" xfId="9008" xr:uid="{864AFEB9-541C-4C6C-87A6-A7DB2258EB16}"/>
    <cellStyle name="Note 3 3 3 2 10" xfId="13774" xr:uid="{F57FC4F7-976F-4262-9AB7-B82514E11B03}"/>
    <cellStyle name="Note 3 3 3 2 11" xfId="13907" xr:uid="{23C18EF7-C0E7-44DA-BC2D-952927237E72}"/>
    <cellStyle name="Note 3 3 3 2 12" xfId="14144" xr:uid="{0F8BCD2C-B625-49C6-88F1-4E090E9D1278}"/>
    <cellStyle name="Note 3 3 3 2 13" xfId="14208" xr:uid="{C8E44834-1057-49A8-9915-337BEFCD57BC}"/>
    <cellStyle name="Note 3 3 3 2 2" xfId="5180" xr:uid="{27EDE2D3-30CE-40EF-8FCB-E50125E91771}"/>
    <cellStyle name="Note 3 3 3 2 2 10" xfId="15164" xr:uid="{B7F78267-998C-4980-B172-DBEE1157245F}"/>
    <cellStyle name="Note 3 3 3 2 2 11" xfId="13796" xr:uid="{2283105D-278D-4959-99FC-A1164C38D91A}"/>
    <cellStyle name="Note 3 3 3 2 2 12" xfId="20819" xr:uid="{561D478E-F054-41A9-855E-4F5DFD82EC45}"/>
    <cellStyle name="Note 3 3 3 2 2 2" xfId="17163" xr:uid="{19514799-3493-484D-9ED8-6FAB0E45F5C4}"/>
    <cellStyle name="Note 3 3 3 2 2 2 2" xfId="22920" xr:uid="{BAED4D8E-4C31-460D-95A3-5E7C73F7B197}"/>
    <cellStyle name="Note 3 3 3 2 2 3" xfId="18370" xr:uid="{F3A070AE-BCF8-44AA-B976-ABD88FF3DC2E}"/>
    <cellStyle name="Note 3 3 3 2 2 3 2" xfId="24128" xr:uid="{B9FBB696-2930-4DA1-9D84-3E8DDA44C222}"/>
    <cellStyle name="Note 3 3 3 2 2 4" xfId="17456" xr:uid="{F4493ACD-2F67-4E6B-8FC2-048AA10BEA7E}"/>
    <cellStyle name="Note 3 3 3 2 2 4 2" xfId="23213" xr:uid="{9F188C30-913D-4F20-A59A-3C3F854A45A0}"/>
    <cellStyle name="Note 3 3 3 2 2 5" xfId="16034" xr:uid="{B3F6B96F-240D-465D-84EC-F563BDFBF1D0}"/>
    <cellStyle name="Note 3 3 3 2 2 5 2" xfId="21790" xr:uid="{AEFB032C-B7A7-43E8-9C60-4326D3E21EE8}"/>
    <cellStyle name="Note 3 3 3 2 2 6" xfId="20269" xr:uid="{E879EF4F-6535-42B1-BB71-4918CB2EBF09}"/>
    <cellStyle name="Note 3 3 3 2 2 6 2" xfId="26028" xr:uid="{32DCD063-E57C-47A9-AD4C-5874C71E0B7C}"/>
    <cellStyle name="Note 3 3 3 2 2 7" xfId="11897" xr:uid="{7FB914BC-003D-4D78-8DAA-F2F099BC0511}"/>
    <cellStyle name="Note 3 3 3 2 2 7 2" xfId="14527" xr:uid="{BC584F88-A882-4EFB-A489-4D826DD38032}"/>
    <cellStyle name="Note 3 3 3 2 2 8" xfId="12826" xr:uid="{E581BE4F-04E7-4EBB-A298-A3DE37A4BE1D}"/>
    <cellStyle name="Note 3 3 3 2 2 9" xfId="14125" xr:uid="{49EC22CD-9886-486B-B440-E5AC90C29716}"/>
    <cellStyle name="Note 3 3 3 2 3" xfId="18610" xr:uid="{51B23222-FAAB-4DDB-9E61-12E108572526}"/>
    <cellStyle name="Note 3 3 3 2 3 2" xfId="24366" xr:uid="{AA85349B-811A-4BFA-A89E-8F6A067AE902}"/>
    <cellStyle name="Note 3 3 3 2 4" xfId="18525" xr:uid="{BF144261-18C4-4705-BE70-443B87B6DEDA}"/>
    <cellStyle name="Note 3 3 3 2 4 2" xfId="24281" xr:uid="{4E41C931-F8BF-439C-9E95-1D3776FCAAA4}"/>
    <cellStyle name="Note 3 3 3 2 5" xfId="18947" xr:uid="{E292CA2F-D06B-48CA-84B2-D850E31349E7}"/>
    <cellStyle name="Note 3 3 3 2 5 2" xfId="24703" xr:uid="{25BB1357-6C57-4067-866B-46A401F2E83F}"/>
    <cellStyle name="Note 3 3 3 2 6" xfId="20087" xr:uid="{0E6B646F-F40F-466B-87C7-DB660B7F2475}"/>
    <cellStyle name="Note 3 3 3 2 6 2" xfId="25846" xr:uid="{DBB245D5-4A10-4E19-9BC7-D2ACAE730C0A}"/>
    <cellStyle name="Note 3 3 3 2 7" xfId="20092" xr:uid="{7DEDA91D-C0E6-44EA-B00E-C2D3ACF2CCF3}"/>
    <cellStyle name="Note 3 3 3 2 7 2" xfId="25851" xr:uid="{EE05BF80-6931-4822-8033-2A292C430FCE}"/>
    <cellStyle name="Note 3 3 3 2 8" xfId="19496" xr:uid="{23D09895-92FB-4D43-AD3D-EECF7CC32C03}"/>
    <cellStyle name="Note 3 3 3 2 8 2" xfId="25252" xr:uid="{585F8CAD-48F9-413D-B5BD-5950D8A585B6}"/>
    <cellStyle name="Note 3 3 3 2 9" xfId="12850" xr:uid="{67B0F057-06C8-4D4E-B9EA-F24A79782F56}"/>
    <cellStyle name="Note 3 3 3 20" xfId="15182" xr:uid="{7794D20A-660E-42E1-9F3D-DA489F76A325}"/>
    <cellStyle name="Note 3 3 3 21" xfId="12311" xr:uid="{C1522195-9E1E-4772-872B-8523F2FD9DCA}"/>
    <cellStyle name="Note 3 3 3 22" xfId="13846" xr:uid="{D0574710-937A-4B40-A536-B4CD896888E4}"/>
    <cellStyle name="Note 3 3 3 3" xfId="6404" xr:uid="{D0B5B68E-0D73-4C8A-A713-466524B8B237}"/>
    <cellStyle name="Note 3 3 3 3 10" xfId="15394" xr:uid="{6E86CB42-142E-4A22-91FF-37C7EE2430FF}"/>
    <cellStyle name="Note 3 3 3 3 11" xfId="12810" xr:uid="{27CB1138-2C71-4539-A9C2-5324DFA86E62}"/>
    <cellStyle name="Note 3 3 3 3 12" xfId="20987" xr:uid="{FDBFF0AC-1EA8-4061-BAB5-270B105659E8}"/>
    <cellStyle name="Note 3 3 3 3 13" xfId="15335" xr:uid="{8D954580-2104-4202-98CD-0ADE868A3260}"/>
    <cellStyle name="Note 3 3 3 3 2" xfId="4099" xr:uid="{1213FD38-02EB-458B-AF5E-94D6507A4EF4}"/>
    <cellStyle name="Note 3 3 3 3 2 10" xfId="20864" xr:uid="{F4D76CA3-A710-4C26-9C53-0DB5E57023C8}"/>
    <cellStyle name="Note 3 3 3 3 2 11" xfId="21058" xr:uid="{19B91B76-8B2F-4499-93C9-A414523E45EE}"/>
    <cellStyle name="Note 3 3 3 3 2 12" xfId="21192" xr:uid="{04DA3F9E-C80B-4917-AFA2-0CF1BEDB929C}"/>
    <cellStyle name="Note 3 3 3 3 2 2" xfId="16552" xr:uid="{269D7ED8-6527-42E2-BFA8-A34FCC8CC099}"/>
    <cellStyle name="Note 3 3 3 3 2 2 2" xfId="22310" xr:uid="{32AD8ACA-5FEA-4B08-86FD-BF9BDF00B0E7}"/>
    <cellStyle name="Note 3 3 3 3 2 3" xfId="16103" xr:uid="{667CA78F-1C75-438D-B9C8-002FDF208BEA}"/>
    <cellStyle name="Note 3 3 3 3 2 3 2" xfId="21859" xr:uid="{9C68BBAF-67C9-4796-8605-B339F9DF03EC}"/>
    <cellStyle name="Note 3 3 3 3 2 4" xfId="19146" xr:uid="{98A6366D-B5DF-4425-9658-56907E21FCF6}"/>
    <cellStyle name="Note 3 3 3 3 2 4 2" xfId="24903" xr:uid="{91AD78FD-A061-4C51-90FB-06C404593BED}"/>
    <cellStyle name="Note 3 3 3 3 2 5" xfId="19210" xr:uid="{69905EEA-A682-4372-8FA1-B70242C9CD27}"/>
    <cellStyle name="Note 3 3 3 3 2 5 2" xfId="24967" xr:uid="{32FA31BA-BB38-4534-A4A9-04A7782CD543}"/>
    <cellStyle name="Note 3 3 3 3 2 6" xfId="15915" xr:uid="{CF4F9E3B-99A5-4981-8929-CC88414F436E}"/>
    <cellStyle name="Note 3 3 3 3 2 6 2" xfId="21672" xr:uid="{FA3140B1-ECE1-4D86-BFAB-3B40B88F731D}"/>
    <cellStyle name="Note 3 3 3 3 2 7" xfId="18444" xr:uid="{EC3D100E-9E27-4981-9433-6CFB5667964C}"/>
    <cellStyle name="Note 3 3 3 3 2 7 2" xfId="24200" xr:uid="{DB06B4AE-E7C3-44C7-A62A-9C28F2FFFB9A}"/>
    <cellStyle name="Note 3 3 3 3 2 8" xfId="12486" xr:uid="{0C5E764D-1F8A-48E5-B8AE-744349B68389}"/>
    <cellStyle name="Note 3 3 3 3 2 9" xfId="14922" xr:uid="{9128A975-8805-4C3F-8B7D-95E9FB797AF8}"/>
    <cellStyle name="Note 3 3 3 3 3" xfId="17622" xr:uid="{867973DC-2DA8-4875-AEA1-A5FFF35BC5C0}"/>
    <cellStyle name="Note 3 3 3 3 3 2" xfId="23379" xr:uid="{0F8697DC-488A-4508-BE7C-3F7A0011E34B}"/>
    <cellStyle name="Note 3 3 3 3 4" xfId="19367" xr:uid="{268F8914-E037-4E10-9866-E5D12DFBD8D0}"/>
    <cellStyle name="Note 3 3 3 3 4 2" xfId="25123" xr:uid="{7FC5F679-E216-4B5E-9CFF-80A7FBF434D5}"/>
    <cellStyle name="Note 3 3 3 3 5" xfId="17880" xr:uid="{1D342AEA-3CBF-476D-9528-F95B8D068F2B}"/>
    <cellStyle name="Note 3 3 3 3 5 2" xfId="23637" xr:uid="{505F8E5F-9930-47E6-B29D-1C824633F1A4}"/>
    <cellStyle name="Note 3 3 3 3 6" xfId="17386" xr:uid="{59941F96-5038-4847-B177-6DBF2B2DA951}"/>
    <cellStyle name="Note 3 3 3 3 6 2" xfId="23143" xr:uid="{1BF7C979-A4FF-4AE8-9931-B63877FC8782}"/>
    <cellStyle name="Note 3 3 3 3 7" xfId="19055" xr:uid="{16DF8566-C29B-4C0D-9506-4DC2B4053CA7}"/>
    <cellStyle name="Note 3 3 3 3 7 2" xfId="24812" xr:uid="{5CC63649-4848-4D25-8355-22009C2DFF5C}"/>
    <cellStyle name="Note 3 3 3 3 8" xfId="20586" xr:uid="{4DD44CAE-2169-4C81-83C0-715305BFD84F}"/>
    <cellStyle name="Note 3 3 3 3 8 2" xfId="26345" xr:uid="{A0580261-43B8-408F-86DD-FDA210C8B85D}"/>
    <cellStyle name="Note 3 3 3 3 9" xfId="13730" xr:uid="{DBE5A067-A73E-4D33-BE08-73A85791312B}"/>
    <cellStyle name="Note 3 3 3 4" xfId="11288" xr:uid="{2A6B8977-8DA0-442B-ACC2-3DA63C6D7A8B}"/>
    <cellStyle name="Note 3 3 3 4 10" xfId="20761" xr:uid="{6138E803-7E01-41D3-A2C9-5018A0F91A88}"/>
    <cellStyle name="Note 3 3 3 4 11" xfId="20975" xr:uid="{075F54BD-337D-44A8-9BB3-05E372CC4A9E}"/>
    <cellStyle name="Note 3 3 3 4 12" xfId="21130" xr:uid="{446EDD24-7499-4160-BA01-D0EF419138C5}"/>
    <cellStyle name="Note 3 3 3 4 13" xfId="20906" xr:uid="{5E1C2B18-EAFC-4F1A-B7EE-2C018C9CB0FC}"/>
    <cellStyle name="Note 3 3 3 4 2" xfId="4097" xr:uid="{CD1D0C60-C225-4013-922B-DFAEF9921315}"/>
    <cellStyle name="Note 3 3 3 4 2 10" xfId="15313" xr:uid="{9790B9B2-3200-4EB7-BB21-4D497FDDCF54}"/>
    <cellStyle name="Note 3 3 3 4 2 11" xfId="15290" xr:uid="{57F63CCB-FB1F-4B76-9C32-B8B309BF7CE6}"/>
    <cellStyle name="Note 3 3 3 4 2 12" xfId="14163" xr:uid="{09A00652-56E5-473F-89D2-FAB0B2CEA83F}"/>
    <cellStyle name="Note 3 3 3 4 2 2" xfId="16550" xr:uid="{DB33B339-1236-433A-9626-EFB5577BDF6B}"/>
    <cellStyle name="Note 3 3 3 4 2 2 2" xfId="22308" xr:uid="{60E25D88-2614-474D-9A28-95747E7E47CB}"/>
    <cellStyle name="Note 3 3 3 4 2 3" xfId="16102" xr:uid="{D7B86DB9-44E9-4219-B355-AF3FAB35371B}"/>
    <cellStyle name="Note 3 3 3 4 2 3 2" xfId="21858" xr:uid="{98F67BA3-82C2-4AD8-8726-2F4008C82032}"/>
    <cellStyle name="Note 3 3 3 4 2 4" xfId="17353" xr:uid="{E986D576-E3ED-463E-A407-D6A157105AFD}"/>
    <cellStyle name="Note 3 3 3 4 2 4 2" xfId="23110" xr:uid="{DDE074DB-B3F6-42AF-9C27-865107FC90F6}"/>
    <cellStyle name="Note 3 3 3 4 2 5" xfId="17588" xr:uid="{BB81761D-4078-4DA2-AD16-0B53AF7D3BD5}"/>
    <cellStyle name="Note 3 3 3 4 2 5 2" xfId="23345" xr:uid="{C722DD2C-49B8-4D02-80AC-A826FFD29C39}"/>
    <cellStyle name="Note 3 3 3 4 2 6" xfId="17030" xr:uid="{F15E7832-0E23-4F87-BF10-C5C81A2782E6}"/>
    <cellStyle name="Note 3 3 3 4 2 6 2" xfId="22787" xr:uid="{423ADAF3-915D-433B-AE0C-7BB61D3ABDF5}"/>
    <cellStyle name="Note 3 3 3 4 2 7" xfId="15986" xr:uid="{6197D195-45CD-4A08-8731-D3E56B9BDEC4}"/>
    <cellStyle name="Note 3 3 3 4 2 7 2" xfId="21743" xr:uid="{BE99E8AD-82EF-4AB2-ABC0-6BEF029149DC}"/>
    <cellStyle name="Note 3 3 3 4 2 8" xfId="14448" xr:uid="{19239411-600B-435A-A2FD-41EA50D82FF7}"/>
    <cellStyle name="Note 3 3 3 4 2 9" xfId="15504" xr:uid="{841C3587-FEC6-4E44-AD72-B377334A16D2}"/>
    <cellStyle name="Note 3 3 3 4 3" xfId="19510" xr:uid="{7271AC98-F8A7-467F-9DC0-C03EB42CFE1C}"/>
    <cellStyle name="Note 3 3 3 4 3 2" xfId="25266" xr:uid="{AFFF9599-4A6C-4038-A28A-3FCE2EBBF188}"/>
    <cellStyle name="Note 3 3 3 4 4" xfId="19824" xr:uid="{B8E4F951-688A-416D-9038-0D5F5CE05F9A}"/>
    <cellStyle name="Note 3 3 3 4 4 2" xfId="25582" xr:uid="{12848E09-E13A-430A-8100-534942699918}"/>
    <cellStyle name="Note 3 3 3 4 5" xfId="20100" xr:uid="{4CAD333F-B95A-4116-BC78-EDFF1F9D8DF5}"/>
    <cellStyle name="Note 3 3 3 4 5 2" xfId="25859" xr:uid="{AA1216B0-EFDA-4059-99AD-14DF719A1D61}"/>
    <cellStyle name="Note 3 3 3 4 6" xfId="20312" xr:uid="{64FC06EA-285E-4CD2-9F0B-D8FC0BEE4C57}"/>
    <cellStyle name="Note 3 3 3 4 6 2" xfId="26071" xr:uid="{0414DF36-7B49-4070-BABE-1FDFF9C41BA3}"/>
    <cellStyle name="Note 3 3 3 4 7" xfId="20482" xr:uid="{DB0B6A68-ED89-427D-B535-4FBD35CDDBEC}"/>
    <cellStyle name="Note 3 3 3 4 7 2" xfId="26241" xr:uid="{1B80D30E-3290-419C-97A0-4389EEC01825}"/>
    <cellStyle name="Note 3 3 3 4 8" xfId="17395" xr:uid="{FC930AFE-8370-437F-9F0F-4583772ABFA0}"/>
    <cellStyle name="Note 3 3 3 4 8 2" xfId="23152" xr:uid="{FA708CA9-D216-4A8B-AEF9-9F2A7FB3E42E}"/>
    <cellStyle name="Note 3 3 3 4 9" xfId="14498" xr:uid="{3E5A9027-3B2D-4571-946E-4EC2FF3453BA}"/>
    <cellStyle name="Note 3 3 3 5" xfId="7574" xr:uid="{09F814FE-6520-4D01-8E66-1757E5653048}"/>
    <cellStyle name="Note 3 3 3 5 10" xfId="13799" xr:uid="{3BEAD83D-5CD8-4FDD-AC5C-669662783019}"/>
    <cellStyle name="Note 3 3 3 5 11" xfId="13155" xr:uid="{626F4FC6-7BA9-4A03-98A1-FC9BA8D83885}"/>
    <cellStyle name="Note 3 3 3 5 12" xfId="14663" xr:uid="{91200D5A-12CD-49AF-9393-BF90035F7122}"/>
    <cellStyle name="Note 3 3 3 5 13" xfId="20977" xr:uid="{25D2D87F-E004-410D-A02D-7D81092045C3}"/>
    <cellStyle name="Note 3 3 3 5 2" xfId="4095" xr:uid="{79BF15C9-BBE7-4AB9-ADCF-58FC22766080}"/>
    <cellStyle name="Note 3 3 3 5 2 10" xfId="14828" xr:uid="{679503FB-BD14-49D4-8674-4C695195014D}"/>
    <cellStyle name="Note 3 3 3 5 2 11" xfId="13712" xr:uid="{2F67A7C2-6427-4279-8EA5-C8514FE49486}"/>
    <cellStyle name="Note 3 3 3 5 2 12" xfId="15033" xr:uid="{489AC6C0-EA14-44A3-8914-A2D04A1EE2B9}"/>
    <cellStyle name="Note 3 3 3 5 2 2" xfId="16549" xr:uid="{D02DBDED-87A9-44B0-867B-A4A4A3A828F5}"/>
    <cellStyle name="Note 3 3 3 5 2 2 2" xfId="22307" xr:uid="{73128FF2-796D-42CB-BF98-C0B0F35DB098}"/>
    <cellStyle name="Note 3 3 3 5 2 3" xfId="16101" xr:uid="{376AD033-7D87-4358-A9D3-256BE0EC2449}"/>
    <cellStyle name="Note 3 3 3 5 2 3 2" xfId="21857" xr:uid="{8D03B17C-C04E-4DDA-923F-EDD8473C61AE}"/>
    <cellStyle name="Note 3 3 3 5 2 4" xfId="15854" xr:uid="{D9C10D0E-C7C8-4933-8C73-86F14BE5494C}"/>
    <cellStyle name="Note 3 3 3 5 2 4 2" xfId="21611" xr:uid="{107C2DCA-0E0F-43C2-B74D-8B5B7F25A9D1}"/>
    <cellStyle name="Note 3 3 3 5 2 5" xfId="15697" xr:uid="{8BBFEB28-810C-4443-96D2-2EAC8F69BC44}"/>
    <cellStyle name="Note 3 3 3 5 2 5 2" xfId="21454" xr:uid="{6D7B4801-8B5E-4FA3-B562-35643D665826}"/>
    <cellStyle name="Note 3 3 3 5 2 6" xfId="17716" xr:uid="{29262553-CB0E-4D0D-A0B6-19746A5DC636}"/>
    <cellStyle name="Note 3 3 3 5 2 6 2" xfId="23473" xr:uid="{A0D4BA9A-F72A-419D-951E-0D21C81A0CDA}"/>
    <cellStyle name="Note 3 3 3 5 2 7" xfId="15554" xr:uid="{EAE5EE6F-14E0-45A7-9C92-A976E3A9C5F4}"/>
    <cellStyle name="Note 3 3 3 5 2 7 2" xfId="21313" xr:uid="{89789A9D-EAF7-436A-9D38-781B883490D5}"/>
    <cellStyle name="Note 3 3 3 5 2 8" xfId="12484" xr:uid="{345E1300-1AE2-47F7-AF34-E7A245082CE9}"/>
    <cellStyle name="Note 3 3 3 5 2 9" xfId="12223" xr:uid="{02C63C22-A65E-493B-A418-36996CFFB814}"/>
    <cellStyle name="Note 3 3 3 5 3" xfId="18071" xr:uid="{CC38AC75-4334-4360-B134-59B939B71E52}"/>
    <cellStyle name="Note 3 3 3 5 3 2" xfId="23829" xr:uid="{9581B9E3-43FD-45B3-920A-F24B034334A2}"/>
    <cellStyle name="Note 3 3 3 5 4" xfId="18430" xr:uid="{A7C70669-0707-4219-9EFE-DD6F6E113629}"/>
    <cellStyle name="Note 3 3 3 5 4 2" xfId="24186" xr:uid="{DA06E9B1-AC22-4214-8556-4B0D5A125ECC}"/>
    <cellStyle name="Note 3 3 3 5 5" xfId="17901" xr:uid="{E271B36F-2499-4B38-9FC9-1DDE659B5179}"/>
    <cellStyle name="Note 3 3 3 5 5 2" xfId="23658" xr:uid="{9DC2B7DE-2490-4BDF-8B1B-4E56E263C6A0}"/>
    <cellStyle name="Note 3 3 3 5 6" xfId="18020" xr:uid="{DF518726-D477-42EB-B46A-BA0670B66BE8}"/>
    <cellStyle name="Note 3 3 3 5 6 2" xfId="23778" xr:uid="{6CCA8C0A-6814-4B94-A9CB-7DB376781336}"/>
    <cellStyle name="Note 3 3 3 5 7" xfId="19952" xr:uid="{EC794436-C9A9-4F48-BCDE-37E09FBD99CD}"/>
    <cellStyle name="Note 3 3 3 5 7 2" xfId="25711" xr:uid="{6C240811-908B-4693-B92A-020B187875DF}"/>
    <cellStyle name="Note 3 3 3 5 8" xfId="18449" xr:uid="{65C6AAC1-C639-42C1-A096-D83037D38389}"/>
    <cellStyle name="Note 3 3 3 5 8 2" xfId="24205" xr:uid="{4716F927-C744-4079-8BF1-4F61CE884056}"/>
    <cellStyle name="Note 3 3 3 5 9" xfId="14287" xr:uid="{4B0EFC2D-05C8-4A8D-A25D-0DEE220C265A}"/>
    <cellStyle name="Note 3 3 3 6" xfId="4094" xr:uid="{A03C5BCE-1004-4D16-AC44-4A964A9D49C9}"/>
    <cellStyle name="Note 3 3 3 6 10" xfId="14723" xr:uid="{124FD609-E911-4F02-B4F7-4C9D6DCFA59A}"/>
    <cellStyle name="Note 3 3 3 6 11" xfId="14649" xr:uid="{AB89FA76-0F60-4EDB-8298-89B9461DA5D0}"/>
    <cellStyle name="Note 3 3 3 6 12" xfId="14924" xr:uid="{273C8618-33CC-43BA-B7F8-FD7F770DBB42}"/>
    <cellStyle name="Note 3 3 3 6 13" xfId="15377" xr:uid="{D48C7BCC-FA7D-4B43-BA15-172C4CC1F92E}"/>
    <cellStyle name="Note 3 3 3 6 2" xfId="4093" xr:uid="{925B769E-765D-41F6-9BDB-083231082E52}"/>
    <cellStyle name="Note 3 3 3 6 2 10" xfId="12082" xr:uid="{7C313D07-20E4-4D0B-A092-0FE577B07C3E}"/>
    <cellStyle name="Note 3 3 3 6 2 11" xfId="15263" xr:uid="{6833D855-BB2C-4CB6-8CF1-5B5B281C33D4}"/>
    <cellStyle name="Note 3 3 3 6 2 12" xfId="12043" xr:uid="{D65FECE4-D521-4DA4-A221-28365C88AFC6}"/>
    <cellStyle name="Note 3 3 3 6 2 2" xfId="16547" xr:uid="{A544FF1D-8830-4ED3-A988-657067A85E55}"/>
    <cellStyle name="Note 3 3 3 6 2 2 2" xfId="22305" xr:uid="{86C57F4F-BB67-4419-83FF-ACE51E1D551B}"/>
    <cellStyle name="Note 3 3 3 6 2 3" xfId="18098" xr:uid="{B3E7835B-FFB6-4294-A273-1778BF85F987}"/>
    <cellStyle name="Note 3 3 3 6 2 3 2" xfId="23856" xr:uid="{294B76F4-6675-4E75-B96D-C46B32755A4A}"/>
    <cellStyle name="Note 3 3 3 6 2 4" xfId="16074" xr:uid="{39B5003B-344A-4D47-A832-1D2562ED4955}"/>
    <cellStyle name="Note 3 3 3 6 2 4 2" xfId="21830" xr:uid="{2E67DB8D-8AFC-481C-B26E-050D3386591E}"/>
    <cellStyle name="Note 3 3 3 6 2 5" xfId="18120" xr:uid="{2DE29F8B-E315-46AB-954B-2A76E722BB77}"/>
    <cellStyle name="Note 3 3 3 6 2 5 2" xfId="23878" xr:uid="{83DFB344-60D2-4DAC-816B-B29F0A0FF829}"/>
    <cellStyle name="Note 3 3 3 6 2 6" xfId="17225" xr:uid="{C2EB2287-326F-4AAF-9FA0-64578757D8B8}"/>
    <cellStyle name="Note 3 3 3 6 2 6 2" xfId="22982" xr:uid="{F6776432-0B75-4A1A-B2D2-F64EB1EE8626}"/>
    <cellStyle name="Note 3 3 3 6 2 7" xfId="20349" xr:uid="{C3213C9A-1608-4404-8FDB-AF02A095C622}"/>
    <cellStyle name="Note 3 3 3 6 2 7 2" xfId="26108" xr:uid="{D14ACCA1-0217-4885-91C3-5AE22A3C92DB}"/>
    <cellStyle name="Note 3 3 3 6 2 8" xfId="12482" xr:uid="{E350D324-6CAE-4EAD-85BD-C03DB1C99CAB}"/>
    <cellStyle name="Note 3 3 3 6 2 9" xfId="12222" xr:uid="{5D2DE4C4-8927-4024-8F2B-B95B1C425F67}"/>
    <cellStyle name="Note 3 3 3 6 3" xfId="16548" xr:uid="{0BF50EC0-12FE-44F5-9B95-28B2621AC004}"/>
    <cellStyle name="Note 3 3 3 6 3 2" xfId="22306" xr:uid="{C7099520-C4CD-4254-87C2-854A544D5D98}"/>
    <cellStyle name="Note 3 3 3 6 4" xfId="16973" xr:uid="{C370C4E8-F27C-4FC6-9E3B-C6B02C7556ED}"/>
    <cellStyle name="Note 3 3 3 6 4 2" xfId="22730" xr:uid="{61B697E4-D6E4-4191-87D6-DCC0813E18BB}"/>
    <cellStyle name="Note 3 3 3 6 5" xfId="18358" xr:uid="{6578F517-50BB-4415-A966-D7A308828719}"/>
    <cellStyle name="Note 3 3 3 6 5 2" xfId="24116" xr:uid="{D995EB57-D166-46AA-94E8-597397F392CB}"/>
    <cellStyle name="Note 3 3 3 6 6" xfId="19111" xr:uid="{C7900521-93D2-41AC-817C-B432CCAA7F8C}"/>
    <cellStyle name="Note 3 3 3 6 6 2" xfId="24868" xr:uid="{6AF60B48-CCBD-44AA-9B40-3C3F8666B182}"/>
    <cellStyle name="Note 3 3 3 6 7" xfId="19014" xr:uid="{A9151291-36AF-4DE3-9854-6A87B4F875EA}"/>
    <cellStyle name="Note 3 3 3 6 7 2" xfId="24771" xr:uid="{89305D8D-F686-48FB-ABA8-13B0378C05FF}"/>
    <cellStyle name="Note 3 3 3 6 8" xfId="20056" xr:uid="{C6FFB342-57CC-4496-92AA-625D05D2AF0B}"/>
    <cellStyle name="Note 3 3 3 6 8 2" xfId="25815" xr:uid="{8A1942D8-7215-4562-A31F-2A38F2CA29C3}"/>
    <cellStyle name="Note 3 3 3 6 9" xfId="12483" xr:uid="{2613CB71-A007-4683-920B-0E6E4948A9AE}"/>
    <cellStyle name="Note 3 3 3 7" xfId="4092" xr:uid="{332D8121-D5C0-4D8F-BCF1-74A4804FB7F1}"/>
    <cellStyle name="Note 3 3 3 7 10" xfId="13043" xr:uid="{FBA71487-75DA-4865-8BEC-3DCE5A238FB9}"/>
    <cellStyle name="Note 3 3 3 7 11" xfId="15282" xr:uid="{6E0EFD58-A07A-48DF-87EA-324514FB9CEF}"/>
    <cellStyle name="Note 3 3 3 7 12" xfId="15136" xr:uid="{7295022A-463F-4BCB-BDB4-2F3924C03987}"/>
    <cellStyle name="Note 3 3 3 7 2" xfId="16546" xr:uid="{E18B0C7F-1F58-4375-848E-9B89D274534C}"/>
    <cellStyle name="Note 3 3 3 7 2 2" xfId="22304" xr:uid="{BF22CCFF-49B1-489F-83C4-986C4E2C7855}"/>
    <cellStyle name="Note 3 3 3 7 3" xfId="19651" xr:uid="{38054648-3EF5-461C-801E-0602F9D39EF9}"/>
    <cellStyle name="Note 3 3 3 7 3 2" xfId="25408" xr:uid="{FB6CDC05-0B21-4CC0-8CDF-89D3FAC18DD7}"/>
    <cellStyle name="Note 3 3 3 7 4" xfId="15853" xr:uid="{ABC00A72-1EAA-4A8C-A49D-00CFCD754AF3}"/>
    <cellStyle name="Note 3 3 3 7 4 2" xfId="21610" xr:uid="{D7566857-6654-42FE-8206-9BB254ECA21A}"/>
    <cellStyle name="Note 3 3 3 7 5" xfId="15696" xr:uid="{7E0E17BE-9B61-4BEC-B5C5-223737700FB8}"/>
    <cellStyle name="Note 3 3 3 7 5 2" xfId="21453" xr:uid="{697FA48B-2A87-452F-915F-764C59D4BEAE}"/>
    <cellStyle name="Note 3 3 3 7 6" xfId="18361" xr:uid="{C1C3A443-AE63-4189-A56A-D012AB7EC601}"/>
    <cellStyle name="Note 3 3 3 7 6 2" xfId="24119" xr:uid="{9C07A68A-9CD0-417A-8A36-2C64AC070E40}"/>
    <cellStyle name="Note 3 3 3 7 7" xfId="20386" xr:uid="{061B751B-E95B-4721-B742-F98DE4D8A8DF}"/>
    <cellStyle name="Note 3 3 3 7 7 2" xfId="26145" xr:uid="{F1A47036-59C6-4E09-A89C-F191BDA300BE}"/>
    <cellStyle name="Note 3 3 3 7 8" xfId="12481" xr:uid="{386FA863-CCF6-4AE3-BA27-FEB1134B3221}"/>
    <cellStyle name="Note 3 3 3 7 9" xfId="12221" xr:uid="{A7A52E53-E702-4860-9CBA-7B6490324486}"/>
    <cellStyle name="Note 3 3 3 8" xfId="4091" xr:uid="{2DDB9EF9-7F31-4C72-9D6B-A0193258A88C}"/>
    <cellStyle name="Note 3 3 3 8 10" xfId="12081" xr:uid="{35B232BB-6B19-4F40-8AE2-BB03E76DE47D}"/>
    <cellStyle name="Note 3 3 3 8 11" xfId="13679" xr:uid="{80BE870A-709C-4288-9487-3A83526130C7}"/>
    <cellStyle name="Note 3 3 3 8 12" xfId="12750" xr:uid="{D786E704-F5FB-46F3-AC17-59B8EC5D2345}"/>
    <cellStyle name="Note 3 3 3 8 2" xfId="16545" xr:uid="{00A5C231-6FCE-4E36-9034-4BBC2491C55D}"/>
    <cellStyle name="Note 3 3 3 8 2 2" xfId="22303" xr:uid="{A19CFD03-8B4D-478F-AF7D-463DF6215678}"/>
    <cellStyle name="Note 3 3 3 8 3" xfId="17482" xr:uid="{FD60C621-CE40-43FA-972C-5323D24693B7}"/>
    <cellStyle name="Note 3 3 3 8 3 2" xfId="23239" xr:uid="{594DA3EA-0988-49FF-934A-0AE42D96EB27}"/>
    <cellStyle name="Note 3 3 3 8 4" xfId="15852" xr:uid="{14B2CFC8-81B0-43C2-90BB-F8A8DD1532EB}"/>
    <cellStyle name="Note 3 3 3 8 4 2" xfId="21609" xr:uid="{BADB8ECA-1F6E-4A32-B499-B0379D8C6259}"/>
    <cellStyle name="Note 3 3 3 8 5" xfId="19149" xr:uid="{C92E88E8-6204-4530-9204-A04EF4D8B7A6}"/>
    <cellStyle name="Note 3 3 3 8 5 2" xfId="24906" xr:uid="{3AAD3E73-355A-469A-A2FF-120721403F85}"/>
    <cellStyle name="Note 3 3 3 8 6" xfId="15619" xr:uid="{45DD691E-2118-41A1-923B-735EDA9F0A98}"/>
    <cellStyle name="Note 3 3 3 8 6 2" xfId="21376" xr:uid="{9CE7E6E4-3207-431A-AE0F-B5EFB3FDFF36}"/>
    <cellStyle name="Note 3 3 3 8 7" xfId="18143" xr:uid="{E0AC3026-F7CD-4BF2-9304-C5D0B4E36FD6}"/>
    <cellStyle name="Note 3 3 3 8 7 2" xfId="23901" xr:uid="{AF9597B9-A579-418D-B1A9-791E1BD54F10}"/>
    <cellStyle name="Note 3 3 3 8 8" xfId="12479" xr:uid="{3D1EB452-7804-4C0F-B0CE-D040F32B810E}"/>
    <cellStyle name="Note 3 3 3 8 9" xfId="15432" xr:uid="{E06981CD-1FAA-41CD-8AC3-01AA1FBCCFA5}"/>
    <cellStyle name="Note 3 3 3 9" xfId="6872" xr:uid="{D50FB81D-5E5B-4CFD-9DA4-1C86D303F788}"/>
    <cellStyle name="Note 3 3 3 9 10" xfId="15444" xr:uid="{6964C78D-2BB0-4081-AA96-C68D44A843C2}"/>
    <cellStyle name="Note 3 3 3 9 11" xfId="20862" xr:uid="{A1F49172-D3DD-45FE-AA0B-D4B68B9E7513}"/>
    <cellStyle name="Note 3 3 3 9 12" xfId="13746" xr:uid="{0F809230-112F-4FDD-85D5-AC826D05F45C}"/>
    <cellStyle name="Note 3 3 3 9 2" xfId="17808" xr:uid="{00755669-480B-42C8-8167-2B97AF7FD010}"/>
    <cellStyle name="Note 3 3 3 9 2 2" xfId="23565" xr:uid="{F4A5B3D6-B807-4EE4-A8B5-2F7B819EA686}"/>
    <cellStyle name="Note 3 3 3 9 3" xfId="18082" xr:uid="{880D5C3B-DFE7-40F5-BA65-5610007BDA1D}"/>
    <cellStyle name="Note 3 3 3 9 3 2" xfId="23840" xr:uid="{EA370713-5DF8-4372-A540-7036EDEFC5E7}"/>
    <cellStyle name="Note 3 3 3 9 4" xfId="19674" xr:uid="{B8F7CDE0-A802-4B82-9F62-96CACB7C3F15}"/>
    <cellStyle name="Note 3 3 3 9 4 2" xfId="25431" xr:uid="{ACFA8298-BF64-4E39-8067-F3608878BB90}"/>
    <cellStyle name="Note 3 3 3 9 5" xfId="19170" xr:uid="{F480E8CD-EE0A-436A-BF32-9F8A201F34AA}"/>
    <cellStyle name="Note 3 3 3 9 5 2" xfId="24927" xr:uid="{2FFEEBF8-53D6-483C-B1D6-BAA6C00F44F3}"/>
    <cellStyle name="Note 3 3 3 9 6" xfId="20384" xr:uid="{2705633B-C09D-4AC9-9272-4EA02A8D69A4}"/>
    <cellStyle name="Note 3 3 3 9 6 2" xfId="26143" xr:uid="{C125663D-AB3F-4A3B-8942-176FB7A1A928}"/>
    <cellStyle name="Note 3 3 3 9 7" xfId="17350" xr:uid="{0171AD28-9BCE-4718-8D30-3B9A870DFADD}"/>
    <cellStyle name="Note 3 3 3 9 7 2" xfId="23107" xr:uid="{646EF004-DA61-452A-8097-9BB2831DF06E}"/>
    <cellStyle name="Note 3 3 3 9 8" xfId="13297" xr:uid="{CB79A1EA-E50A-4168-B686-4A4CAEBB7A20}"/>
    <cellStyle name="Note 3 3 3 9 9" xfId="13116" xr:uid="{6F7AD428-C298-4624-9C9A-2EECBE9F1E06}"/>
    <cellStyle name="Note 3 3 4" xfId="16565" xr:uid="{1E879C91-B926-4B57-9DF9-A4F1986EF978}"/>
    <cellStyle name="Note 3 3 4 2" xfId="22323" xr:uid="{3A8A6988-C485-4474-A4D1-DDC6B9E36AB1}"/>
    <cellStyle name="Note 3 3 5" xfId="16114" xr:uid="{D61AE1C1-9ED3-44D5-AD94-4B9C5013D4B5}"/>
    <cellStyle name="Note 3 3 5 2" xfId="21870" xr:uid="{20378B41-F65B-4D2F-A399-A1E9A67BF1CB}"/>
    <cellStyle name="Note 3 3 6" xfId="19758" xr:uid="{34B9E0C1-9890-4A35-8F99-2CACB2258683}"/>
    <cellStyle name="Note 3 3 6 2" xfId="25516" xr:uid="{4092A3D8-5553-4F0B-BF44-EB786A55954E}"/>
    <cellStyle name="Note 3 3 7" xfId="20047" xr:uid="{4699A62C-160C-4B4C-94E7-5EBCDC55CA3A}"/>
    <cellStyle name="Note 3 3 7 2" xfId="25806" xr:uid="{74210B4B-DE8D-4094-855F-E757B544F282}"/>
    <cellStyle name="Note 3 3 8" xfId="19975" xr:uid="{7DAFA163-64A8-4995-AE09-00958AADCC49}"/>
    <cellStyle name="Note 3 3 8 2" xfId="25734" xr:uid="{7D036A74-1E47-4052-903C-EB5EB6796B0B}"/>
    <cellStyle name="Note 3 3 9" xfId="20585" xr:uid="{D2D57DF0-BA8D-4525-8E51-4129822202AE}"/>
    <cellStyle name="Note 3 3 9 2" xfId="26344" xr:uid="{DA97D973-4D95-4DC9-9434-739A6BE91851}"/>
    <cellStyle name="Note 3 4" xfId="8782" xr:uid="{1D3C9B9B-5501-44EC-9DD4-D13CDC8EA3D4}"/>
    <cellStyle name="Note 3 4 10" xfId="13933" xr:uid="{2E5920D7-C37C-441B-A45C-DF8E36B08869}"/>
    <cellStyle name="Note 3 4 11" xfId="13464" xr:uid="{2C0483DA-06A1-4683-B29C-40F179924D52}"/>
    <cellStyle name="Note 3 4 12" xfId="14186" xr:uid="{1D4DC35B-D1B3-4736-A4DB-69D539E2AE9D}"/>
    <cellStyle name="Note 3 4 13" xfId="13757" xr:uid="{BA910615-D85C-4B9F-B881-4B6B8D8C7A56}"/>
    <cellStyle name="Note 3 4 2" xfId="4089" xr:uid="{2EB5E68B-08A5-407E-B78C-A9EAE31686DD}"/>
    <cellStyle name="Note 3 4 2 10" xfId="4087" xr:uid="{5A9255DE-E754-4DC1-959E-11B713FA5014}"/>
    <cellStyle name="Note 3 4 2 10 10" xfId="12080" xr:uid="{03BC08D5-2FDB-41AB-A19A-4E2100BCAD10}"/>
    <cellStyle name="Note 3 4 2 10 11" xfId="14461" xr:uid="{09364195-55EA-421C-B579-FF8292F8E351}"/>
    <cellStyle name="Note 3 4 2 10 12" xfId="21114" xr:uid="{023CB688-5FFD-41A1-A63C-D99702F01968}"/>
    <cellStyle name="Note 3 4 2 10 2" xfId="16542" xr:uid="{B5FE76A0-E62D-4AD5-AE59-E82B546BF944}"/>
    <cellStyle name="Note 3 4 2 10 2 2" xfId="22300" xr:uid="{0B843302-D89C-4EAC-A989-FDFC06A05F62}"/>
    <cellStyle name="Note 3 4 2 10 3" xfId="16505" xr:uid="{CF640A9A-1AD2-4349-81DC-5FF8119C5077}"/>
    <cellStyle name="Note 3 4 2 10 3 2" xfId="22263" xr:uid="{2EDBC58C-8E18-4F72-847C-22758B5FEB5B}"/>
    <cellStyle name="Note 3 4 2 10 4" xfId="17725" xr:uid="{B38B43D9-250D-4F6D-8CF0-4AABF31FA08E}"/>
    <cellStyle name="Note 3 4 2 10 4 2" xfId="23482" xr:uid="{408E7C7B-D2C7-4590-9AAA-15CB05520BAD}"/>
    <cellStyle name="Note 3 4 2 10 5" xfId="17484" xr:uid="{E6E99200-E42D-4F06-B893-DB51ED36E9FF}"/>
    <cellStyle name="Note 3 4 2 10 5 2" xfId="23241" xr:uid="{8E2B2925-92BC-4932-A613-2B9807346B07}"/>
    <cellStyle name="Note 3 4 2 10 6" xfId="20176" xr:uid="{4A7C287D-5DAF-402F-B6E3-05551E4B7F61}"/>
    <cellStyle name="Note 3 4 2 10 6 2" xfId="25935" xr:uid="{5D7B986A-29B5-465D-AD61-1B3AEA8202CB}"/>
    <cellStyle name="Note 3 4 2 10 7" xfId="19778" xr:uid="{2CFEA69B-082F-454D-B00D-246EC4D7E32C}"/>
    <cellStyle name="Note 3 4 2 10 7 2" xfId="25536" xr:uid="{282679DA-1E9C-4364-83EC-09D1BE667E07}"/>
    <cellStyle name="Note 3 4 2 10 8" xfId="12476" xr:uid="{C3219A19-F46B-48B6-B791-CA218C902372}"/>
    <cellStyle name="Note 3 4 2 10 9" xfId="13080" xr:uid="{61C2A9B9-CC28-4BCA-98BC-100699741434}"/>
    <cellStyle name="Note 3 4 2 11" xfId="4086" xr:uid="{112DB3F2-48AE-49E7-ACBC-0D05CF7D929A}"/>
    <cellStyle name="Note 3 4 2 11 10" xfId="12079" xr:uid="{03518B77-A359-4B14-98E0-E2A97DA62CFC}"/>
    <cellStyle name="Note 3 4 2 11 11" xfId="12166" xr:uid="{3461C7FA-E7F1-4601-B85D-2F057ACD742F}"/>
    <cellStyle name="Note 3 4 2 11 12" xfId="12480" xr:uid="{B39FF643-34A5-4832-9142-0076F0FA1ACC}"/>
    <cellStyle name="Note 3 4 2 11 2" xfId="16541" xr:uid="{A1FC1F4D-3797-44A3-932F-B35F1769E3DB}"/>
    <cellStyle name="Note 3 4 2 11 2 2" xfId="22299" xr:uid="{FDE1D90C-D0C2-4669-A5B8-13DDB7E60540}"/>
    <cellStyle name="Note 3 4 2 11 3" xfId="16097" xr:uid="{2E9BDA56-E431-4B91-B2AB-C42D3E255CC0}"/>
    <cellStyle name="Note 3 4 2 11 3 2" xfId="21853" xr:uid="{AB482F3B-9CA5-4065-B0B8-E00BDF76F62B}"/>
    <cellStyle name="Note 3 4 2 11 4" xfId="19034" xr:uid="{57F76E24-247D-495C-9AB2-F5AEA21BDF67}"/>
    <cellStyle name="Note 3 4 2 11 4 2" xfId="24791" xr:uid="{08984CD0-978B-44B4-B357-40D26F8CE477}"/>
    <cellStyle name="Note 3 4 2 11 5" xfId="19596" xr:uid="{34E3D21E-3634-442F-A3C4-C41C3831231B}"/>
    <cellStyle name="Note 3 4 2 11 5 2" xfId="25353" xr:uid="{9D12CC63-807A-4EDA-84A7-6F2B1317DE2F}"/>
    <cellStyle name="Note 3 4 2 11 6" xfId="17314" xr:uid="{EFD159F3-43ED-4102-B8CE-A3FF19202D55}"/>
    <cellStyle name="Note 3 4 2 11 6 2" xfId="23071" xr:uid="{C0C3C9C3-C1E8-4AB3-99DC-86BFAF8ED755}"/>
    <cellStyle name="Note 3 4 2 11 7" xfId="15572" xr:uid="{68DB4E7D-DF37-47EA-92C4-81D419DFF24F}"/>
    <cellStyle name="Note 3 4 2 11 7 2" xfId="21329" xr:uid="{A3980849-F995-40A4-B06A-A2A30D2424D2}"/>
    <cellStyle name="Note 3 4 2 11 8" xfId="12474" xr:uid="{332C95E5-5467-407D-8428-5C4150CEC97F}"/>
    <cellStyle name="Note 3 4 2 11 9" xfId="12218" xr:uid="{5754F7E9-6532-40FE-BCAA-E55686B83F66}"/>
    <cellStyle name="Note 3 4 2 12" xfId="16543" xr:uid="{5A8D5958-E760-4379-918B-3CBC7A14C3EF}"/>
    <cellStyle name="Note 3 4 2 12 2" xfId="22301" xr:uid="{49C73BEE-CFC0-4703-89D0-3CAC38FCDE79}"/>
    <cellStyle name="Note 3 4 2 13" xfId="16099" xr:uid="{E7287BD2-3F14-4E16-A753-680E9AAE9070}"/>
    <cellStyle name="Note 3 4 2 13 2" xfId="21855" xr:uid="{CF0344A2-5DD5-4210-A9C1-4459BA9BB7D3}"/>
    <cellStyle name="Note 3 4 2 14" xfId="15850" xr:uid="{8AC6486A-7F14-43E2-81B6-5C1C74B05AE8}"/>
    <cellStyle name="Note 3 4 2 14 2" xfId="21607" xr:uid="{95DA07CE-95C1-47C1-9F38-D5156DAC7A04}"/>
    <cellStyle name="Note 3 4 2 15" xfId="15695" xr:uid="{61A2C6E1-E13D-4CFA-9268-A742F4FBE83D}"/>
    <cellStyle name="Note 3 4 2 15 2" xfId="21452" xr:uid="{5817D2C5-DD58-4ED7-83BF-86DD19DB8842}"/>
    <cellStyle name="Note 3 4 2 16" xfId="19925" xr:uid="{EC806F69-B474-4CA5-B19B-D43AC17DEC2B}"/>
    <cellStyle name="Note 3 4 2 16 2" xfId="25684" xr:uid="{C0FAE675-5DF3-4E42-ABE9-7B958CD0B2EF}"/>
    <cellStyle name="Note 3 4 2 17" xfId="19501" xr:uid="{8D873A1A-5648-4980-BA1B-167E67C8790F}"/>
    <cellStyle name="Note 3 4 2 17 2" xfId="25257" xr:uid="{E69AFB37-C749-4F0A-982A-882F32833692}"/>
    <cellStyle name="Note 3 4 2 18" xfId="12478" xr:uid="{5383229A-B04C-4A5A-B28D-495E53E15738}"/>
    <cellStyle name="Note 3 4 2 19" xfId="12220" xr:uid="{BFADF72C-C154-46C4-A224-EFD585FD2D7E}"/>
    <cellStyle name="Note 3 4 2 2" xfId="4085" xr:uid="{C93C45FF-64D9-4DDA-B14F-13502EFE9691}"/>
    <cellStyle name="Note 3 4 2 2 10" xfId="12216" xr:uid="{3164FE78-2C01-4DE8-9237-27FE73B5C114}"/>
    <cellStyle name="Note 3 4 2 2 11" xfId="12078" xr:uid="{FA39DB08-D4CE-4A1E-AF68-3266D58E565F}"/>
    <cellStyle name="Note 3 4 2 2 12" xfId="14606" xr:uid="{5E4F26B6-4DC9-4212-97C7-398BBABFE44D}"/>
    <cellStyle name="Note 3 4 2 2 13" xfId="14174" xr:uid="{23C0D51B-ECE7-4B6C-8182-B749A48D9870}"/>
    <cellStyle name="Note 3 4 2 2 2" xfId="4083" xr:uid="{CE4BED7B-DFC8-45BA-A521-30649CCAAF8E}"/>
    <cellStyle name="Note 3 4 2 2 2 10" xfId="13800" xr:uid="{3864D373-A50E-43D9-9A44-80AD17ACEA74}"/>
    <cellStyle name="Note 3 4 2 2 2 11" xfId="12390" xr:uid="{7860CA70-FDC3-423E-B3D9-03274010D98F}"/>
    <cellStyle name="Note 3 4 2 2 2 12" xfId="12588" xr:uid="{DFDA0FB6-776D-4875-87E1-B8A0DA1FE9B4}"/>
    <cellStyle name="Note 3 4 2 2 2 2" xfId="16539" xr:uid="{3EB1363E-CDE9-4A1C-B1DF-4D9A58C81517}"/>
    <cellStyle name="Note 3 4 2 2 2 2 2" xfId="22297" xr:uid="{C18A51CD-2378-4BEB-B850-549C7F7D146C}"/>
    <cellStyle name="Note 3 4 2 2 2 3" xfId="16094" xr:uid="{9EF9072A-DF69-41CA-9814-E7EF47C15D25}"/>
    <cellStyle name="Note 3 4 2 2 2 3 2" xfId="21850" xr:uid="{14DFA335-DD73-493A-AE87-D81405B89148}"/>
    <cellStyle name="Note 3 4 2 2 2 4" xfId="15848" xr:uid="{5675497B-EE80-429E-8CC6-34B70E2AB3AD}"/>
    <cellStyle name="Note 3 4 2 2 2 4 2" xfId="21605" xr:uid="{602BCEC9-03FD-4547-AC21-C2DF7A8AD68D}"/>
    <cellStyle name="Note 3 4 2 2 2 5" xfId="18031" xr:uid="{42E70684-720C-4A04-96BF-86B18DCD6DD9}"/>
    <cellStyle name="Note 3 4 2 2 2 5 2" xfId="23789" xr:uid="{4DC718F7-4274-4247-B641-99C1677A1803}"/>
    <cellStyle name="Note 3 4 2 2 2 6" xfId="18830" xr:uid="{D6F6C12B-E7C5-43A4-83DC-E302C9A73027}"/>
    <cellStyle name="Note 3 4 2 2 2 6 2" xfId="24586" xr:uid="{586BB38D-3BAC-4AA8-B486-ED7E2144C403}"/>
    <cellStyle name="Note 3 4 2 2 2 7" xfId="17442" xr:uid="{41EE57EA-2F1B-45A6-BD9C-E766C6D826B3}"/>
    <cellStyle name="Note 3 4 2 2 2 7 2" xfId="23199" xr:uid="{7620F294-59F5-4CA7-88A3-F762A96896F1}"/>
    <cellStyle name="Note 3 4 2 2 2 8" xfId="14220" xr:uid="{55932B01-BD53-4615-A3C3-F4DB2DA72B9F}"/>
    <cellStyle name="Note 3 4 2 2 2 9" xfId="12215" xr:uid="{68353525-AAF5-4455-B8C3-008200747B34}"/>
    <cellStyle name="Note 3 4 2 2 3" xfId="16540" xr:uid="{3F3BF3A8-3388-4436-BC84-AB7997F7673B}"/>
    <cellStyle name="Note 3 4 2 2 3 2" xfId="22298" xr:uid="{895FA25E-8427-488B-823A-D9676126782E}"/>
    <cellStyle name="Note 3 4 2 2 4" xfId="16096" xr:uid="{AC7ADB9E-ED38-4458-AC39-291D98052CF5}"/>
    <cellStyle name="Note 3 4 2 2 4 2" xfId="21852" xr:uid="{FD3A7C2D-4F0C-445B-805B-401DA6B3D398}"/>
    <cellStyle name="Note 3 4 2 2 5" xfId="15849" xr:uid="{5615D18F-062B-491E-9653-E295AA7ECE85}"/>
    <cellStyle name="Note 3 4 2 2 5 2" xfId="21606" xr:uid="{8C9C7879-BF2E-4E0E-A2D9-F113667329B7}"/>
    <cellStyle name="Note 3 4 2 2 6" xfId="18019" xr:uid="{76AC25A5-F30C-4086-B856-21590481BD3F}"/>
    <cellStyle name="Note 3 4 2 2 6 2" xfId="23777" xr:uid="{BE5F6E7E-8973-4B9E-8D02-55CB481A13B3}"/>
    <cellStyle name="Note 3 4 2 2 7" xfId="15617" xr:uid="{37AA2D41-ED3D-470A-9541-3EFB4991525D}"/>
    <cellStyle name="Note 3 4 2 2 7 2" xfId="21374" xr:uid="{6BBDF09D-857F-46C2-A18E-7DCBE166BA0D}"/>
    <cellStyle name="Note 3 4 2 2 8" xfId="19430" xr:uid="{5D08D546-821B-4BD9-AB59-FA65D8F7C0B9}"/>
    <cellStyle name="Note 3 4 2 2 8 2" xfId="25186" xr:uid="{E774C516-4776-43BF-AE2F-92392D24B553}"/>
    <cellStyle name="Note 3 4 2 2 9" xfId="12472" xr:uid="{32FE290E-9EFE-4644-9F4A-776F77EEBA26}"/>
    <cellStyle name="Note 3 4 2 20" xfId="15424" xr:uid="{81E6CABE-5D7B-4BCA-A3CD-34688A8B2E0A}"/>
    <cellStyle name="Note 3 4 2 21" xfId="14852" xr:uid="{BFD2FD1D-C356-4AD4-B583-74A0062BB5DF}"/>
    <cellStyle name="Note 3 4 2 22" xfId="14650" xr:uid="{8B025665-8433-4576-8BB3-99DEF301FA33}"/>
    <cellStyle name="Note 3 4 2 3" xfId="11376" xr:uid="{73185446-8985-47EE-B1C8-75A1B210C538}"/>
    <cellStyle name="Note 3 4 2 3 10" xfId="20789" xr:uid="{C6902D36-9690-41FC-9D25-96C4E78324C6}"/>
    <cellStyle name="Note 3 4 2 3 11" xfId="20993" xr:uid="{A2731783-62B2-4081-BB27-7BA0158FE982}"/>
    <cellStyle name="Note 3 4 2 3 12" xfId="21146" xr:uid="{1C091CB9-ADD7-482A-B2D7-3FB14AAFCAF0}"/>
    <cellStyle name="Note 3 4 2 3 13" xfId="14404" xr:uid="{C6FDB76F-B834-482E-8066-67F67E6564E6}"/>
    <cellStyle name="Note 3 4 2 3 2" xfId="4080" xr:uid="{336C3DC6-52A2-42D2-A44D-13AAFAFF14C7}"/>
    <cellStyle name="Note 3 4 2 3 2 10" xfId="14168" xr:uid="{C287BD58-6E20-4CCD-9796-731AA61F6638}"/>
    <cellStyle name="Note 3 4 2 3 2 11" xfId="12116" xr:uid="{D8AC9189-3F9C-4E27-8B31-C76174CE474C}"/>
    <cellStyle name="Note 3 4 2 3 2 12" xfId="21277" xr:uid="{77DC7698-E45C-4EA2-87C3-8E93EA73A1F9}"/>
    <cellStyle name="Note 3 4 2 3 2 2" xfId="16537" xr:uid="{781EB531-BD92-457D-AA9C-B5C9F9DA2963}"/>
    <cellStyle name="Note 3 4 2 3 2 2 2" xfId="22295" xr:uid="{DC5260A9-A4B4-473F-A083-CCC18291439E}"/>
    <cellStyle name="Note 3 4 2 3 2 3" xfId="16092" xr:uid="{C0AF6C50-BED6-49C2-9063-6D01D4F6C1B2}"/>
    <cellStyle name="Note 3 4 2 3 2 3 2" xfId="21848" xr:uid="{7572BDF7-477A-4268-8189-D73504C70B3E}"/>
    <cellStyle name="Note 3 4 2 3 2 4" xfId="19690" xr:uid="{E1E6A716-7E7F-49F9-A42F-37F152C2E4F0}"/>
    <cellStyle name="Note 3 4 2 3 2 4 2" xfId="25448" xr:uid="{AED6E0B4-0ACC-406F-942C-64DDF5216A39}"/>
    <cellStyle name="Note 3 4 2 3 2 5" xfId="16263" xr:uid="{BAF3806B-DC07-4857-8D73-F697300AFB19}"/>
    <cellStyle name="Note 3 4 2 3 2 5 2" xfId="22019" xr:uid="{DCDE9284-FA61-4B2F-B6EE-57464AC41110}"/>
    <cellStyle name="Note 3 4 2 3 2 6" xfId="20391" xr:uid="{283FC018-6DE5-477A-940D-24D4FDAA938B}"/>
    <cellStyle name="Note 3 4 2 3 2 6 2" xfId="26150" xr:uid="{E793211C-6625-4E34-A12B-9191FD8B05CB}"/>
    <cellStyle name="Note 3 4 2 3 2 7" xfId="19829" xr:uid="{DB79263B-9BE8-470F-9CE8-F71009E9F3B4}"/>
    <cellStyle name="Note 3 4 2 3 2 7 2" xfId="25587" xr:uid="{A498CDA9-0D49-4047-AD93-CF26FDA04B04}"/>
    <cellStyle name="Note 3 4 2 3 2 8" xfId="12469" xr:uid="{4903F880-E5BA-4A87-9C15-712315B17473}"/>
    <cellStyle name="Note 3 4 2 3 2 9" xfId="15269" xr:uid="{5988D3EB-B217-461B-A3EB-F3CB3626393D}"/>
    <cellStyle name="Note 3 4 2 3 3" xfId="19535" xr:uid="{C70C97AF-FA75-4DC7-A325-D21794E9DD50}"/>
    <cellStyle name="Note 3 4 2 3 3 2" xfId="25292" xr:uid="{097CC40F-C91E-4D45-AF60-52DA5BA2FF18}"/>
    <cellStyle name="Note 3 4 2 3 4" xfId="19856" xr:uid="{409BEFAF-D1AF-40F5-A78B-75713AAE4B72}"/>
    <cellStyle name="Note 3 4 2 3 4 2" xfId="25615" xr:uid="{900482AB-806A-4AE9-AA61-E1FE36BF973D}"/>
    <cellStyle name="Note 3 4 2 3 5" xfId="20126" xr:uid="{56DCCCEE-3984-4AF5-9CC8-20ED83AA9DB0}"/>
    <cellStyle name="Note 3 4 2 3 5 2" xfId="25885" xr:uid="{93FC47B1-25F7-4357-B094-4B15B5599402}"/>
    <cellStyle name="Note 3 4 2 3 6" xfId="20332" xr:uid="{D2DE7FD2-964C-45E7-9D1F-4D3FB021BCC7}"/>
    <cellStyle name="Note 3 4 2 3 6 2" xfId="26091" xr:uid="{C5B43CA3-0DA0-4F69-9ABE-C8AB3422F096}"/>
    <cellStyle name="Note 3 4 2 3 7" xfId="20498" xr:uid="{1F4A7A27-4324-4D04-836A-FA7C4B4BD8B1}"/>
    <cellStyle name="Note 3 4 2 3 7 2" xfId="26257" xr:uid="{58732D4F-BA17-428D-AD5C-240AAA95DD2C}"/>
    <cellStyle name="Note 3 4 2 3 8" xfId="18821" xr:uid="{11DF8286-E965-40B8-86C5-AC7C6691DE7B}"/>
    <cellStyle name="Note 3 4 2 3 8 2" xfId="24577" xr:uid="{BC3754B4-CCC7-45B1-9AA1-AF06633AA74E}"/>
    <cellStyle name="Note 3 4 2 3 9" xfId="14110" xr:uid="{42877486-6327-4754-964D-8DCA87782499}"/>
    <cellStyle name="Note 3 4 2 4" xfId="4077" xr:uid="{E242B2ED-F411-444F-8CAB-AA1054B1F398}"/>
    <cellStyle name="Note 3 4 2 4 10" xfId="15261" xr:uid="{1FF67ED2-0DF4-4234-AF0C-E531675175D1}"/>
    <cellStyle name="Note 3 4 2 4 11" xfId="20697" xr:uid="{9DBA79FD-9422-4709-B507-5CB342AB9513}"/>
    <cellStyle name="Note 3 4 2 4 12" xfId="20926" xr:uid="{178957B4-9EC5-47FB-89F0-B81C30CA1388}"/>
    <cellStyle name="Note 3 4 2 4 13" xfId="13885" xr:uid="{41A9DAB3-5F5C-4CC1-B112-8218ED4E4F4C}"/>
    <cellStyle name="Note 3 4 2 4 2" xfId="4075" xr:uid="{F1196B88-2CFD-46D9-9218-01EB81C74565}"/>
    <cellStyle name="Note 3 4 2 4 2 10" xfId="20848" xr:uid="{665FEE06-0D0B-4AC3-A46E-F6B44EB6D375}"/>
    <cellStyle name="Note 3 4 2 4 2 11" xfId="21044" xr:uid="{5C052238-DF3D-428A-BA36-2BB34BDF07CB}"/>
    <cellStyle name="Note 3 4 2 4 2 12" xfId="15088" xr:uid="{AECDBEEB-FC40-4723-9570-0E8D1B2E0CEE}"/>
    <cellStyle name="Note 3 4 2 4 2 2" xfId="16534" xr:uid="{9AB1E002-468F-4D79-91BB-F1FFB0F3BECD}"/>
    <cellStyle name="Note 3 4 2 4 2 2 2" xfId="22292" xr:uid="{8F826E49-FBD7-4956-917C-652D1546E265}"/>
    <cellStyle name="Note 3 4 2 4 2 3" xfId="16090" xr:uid="{6FA2B56D-CCF0-4D1C-B20A-FA80EEAC0B15}"/>
    <cellStyle name="Note 3 4 2 4 2 3 2" xfId="21846" xr:uid="{517FD11B-50B3-4A8C-A812-132DC86CCCD5}"/>
    <cellStyle name="Note 3 4 2 4 2 4" xfId="15847" xr:uid="{4D4B65B4-0284-4EF1-8205-F5053039E81F}"/>
    <cellStyle name="Note 3 4 2 4 2 4 2" xfId="21604" xr:uid="{3E8064F7-69FA-406F-A43B-688D88FFDB81}"/>
    <cellStyle name="Note 3 4 2 4 2 5" xfId="17427" xr:uid="{0E91DF63-0799-4F94-9252-69D1C82D7AB0}"/>
    <cellStyle name="Note 3 4 2 4 2 5 2" xfId="23184" xr:uid="{C0CD7554-1041-4C6F-BA0D-3E22B0E2052F}"/>
    <cellStyle name="Note 3 4 2 4 2 6" xfId="18381" xr:uid="{C1523334-BB05-454E-8A74-49F87886FBF5}"/>
    <cellStyle name="Note 3 4 2 4 2 6 2" xfId="24139" xr:uid="{F209BC34-EFCC-4833-8106-D9CF8E92AA19}"/>
    <cellStyle name="Note 3 4 2 4 2 7" xfId="19197" xr:uid="{AEC041FC-E14D-4359-ADC0-F3C11CAD685F}"/>
    <cellStyle name="Note 3 4 2 4 2 7 2" xfId="24954" xr:uid="{6491B014-91A5-4B8B-9928-8A856019225F}"/>
    <cellStyle name="Note 3 4 2 4 2 8" xfId="12467" xr:uid="{BFB44819-E062-4A76-A620-6CAA148EDB3D}"/>
    <cellStyle name="Note 3 4 2 4 2 9" xfId="15454" xr:uid="{CAACE951-1C46-4090-BC02-6A5AC5E15C4A}"/>
    <cellStyle name="Note 3 4 2 4 3" xfId="16535" xr:uid="{FD91B5FF-35D6-4407-BC37-752409B39133}"/>
    <cellStyle name="Note 3 4 2 4 3 2" xfId="22293" xr:uid="{508B7EE0-7BF2-4228-B4DA-410878DF83E6}"/>
    <cellStyle name="Note 3 4 2 4 4" xfId="16091" xr:uid="{76DF061C-4503-4754-8DEB-2A39C05E8B0A}"/>
    <cellStyle name="Note 3 4 2 4 4 2" xfId="21847" xr:uid="{8EA950DF-E728-4BC4-9D13-CDFF587E1626}"/>
    <cellStyle name="Note 3 4 2 4 5" xfId="19604" xr:uid="{63453436-E0BE-4224-AA51-2520ACB7B808}"/>
    <cellStyle name="Note 3 4 2 4 5 2" xfId="25361" xr:uid="{9ACDFABB-7C1A-4B7A-BBE5-EE1C720B9496}"/>
    <cellStyle name="Note 3 4 2 4 6" xfId="16193" xr:uid="{8C251AC7-EF4A-4A54-915C-F25E18EDF5F8}"/>
    <cellStyle name="Note 3 4 2 4 6 2" xfId="21949" xr:uid="{BCDCA94F-06E4-4180-A299-7E75CD63712A}"/>
    <cellStyle name="Note 3 4 2 4 7" xfId="20292" xr:uid="{F910D707-7B78-45F4-8811-4EA0E4FD5A61}"/>
    <cellStyle name="Note 3 4 2 4 7 2" xfId="26051" xr:uid="{86F91422-AA4F-4960-9CA2-33CCA024D2A4}"/>
    <cellStyle name="Note 3 4 2 4 8" xfId="18336" xr:uid="{83D44788-EBDD-4F8E-A220-F3D92151D6FE}"/>
    <cellStyle name="Note 3 4 2 4 8 2" xfId="24094" xr:uid="{78142250-DAE8-4E82-8C1B-8C041207568D}"/>
    <cellStyle name="Note 3 4 2 4 9" xfId="15468" xr:uid="{DF9C007E-5A72-4F95-8AEB-3B075044A3A1}"/>
    <cellStyle name="Note 3 4 2 5" xfId="4071" xr:uid="{918C49E1-7BF9-462A-B981-809D3C9F1A87}"/>
    <cellStyle name="Note 3 4 2 5 10" xfId="12214" xr:uid="{BCDA2552-89A7-4596-9C4B-67A82E673609}"/>
    <cellStyle name="Note 3 4 2 5 11" xfId="13408" xr:uid="{CCC89181-34C0-45DB-A0A1-4D8648D9430F}"/>
    <cellStyle name="Note 3 4 2 5 12" xfId="13390" xr:uid="{70F3A170-1B57-47DE-B128-2B793A2989E4}"/>
    <cellStyle name="Note 3 4 2 5 13" xfId="20965" xr:uid="{858D1DB2-1F61-4D1A-A4B1-82981FAD87D1}"/>
    <cellStyle name="Note 3 4 2 5 2" xfId="10702" xr:uid="{3790E92E-EADF-4EAD-B2E7-AA27F36E6314}"/>
    <cellStyle name="Note 3 4 2 5 2 10" xfId="14563" xr:uid="{114A1361-0CDE-476C-B86A-92E8B8FBDA19}"/>
    <cellStyle name="Note 3 4 2 5 2 11" xfId="15492" xr:uid="{AD82A18C-A71E-4939-B682-AC16A7D6D14A}"/>
    <cellStyle name="Note 3 4 2 5 2 12" xfId="14791" xr:uid="{655139E6-D775-4B06-92CF-9EDF64AC5581}"/>
    <cellStyle name="Note 3 4 2 5 2 2" xfId="19267" xr:uid="{C744C481-F522-4872-A7B4-6D7E6B8658C7}"/>
    <cellStyle name="Note 3 4 2 5 2 2 2" xfId="25023" xr:uid="{9EF1B126-27C3-4D56-9680-529E0B7B484A}"/>
    <cellStyle name="Note 3 4 2 5 2 3" xfId="19577" xr:uid="{67B04E9E-71B9-4057-88A6-5473FEA25262}"/>
    <cellStyle name="Note 3 4 2 5 2 3 2" xfId="25334" xr:uid="{A0C29882-202B-4C59-8281-D4060E47F949}"/>
    <cellStyle name="Note 3 4 2 5 2 4" xfId="18517" xr:uid="{AB0BD12A-1CAA-47B7-B7A2-387A2E100280}"/>
    <cellStyle name="Note 3 4 2 5 2 4 2" xfId="24273" xr:uid="{429D98FE-96AB-4EA1-A5D2-C5D6CE8FC280}"/>
    <cellStyle name="Note 3 4 2 5 2 5" xfId="20132" xr:uid="{26349454-ED5D-4206-ABEE-CE07E714742C}"/>
    <cellStyle name="Note 3 4 2 5 2 5 2" xfId="25891" xr:uid="{1BC16F68-3B4A-4549-B5DE-7AC69F7A717E}"/>
    <cellStyle name="Note 3 4 2 5 2 6" xfId="20347" xr:uid="{891778F5-014E-4941-A641-62CBB851131C}"/>
    <cellStyle name="Note 3 4 2 5 2 6 2" xfId="26106" xr:uid="{2AF9BB27-D09E-431B-85E6-3F574D70CD76}"/>
    <cellStyle name="Note 3 4 2 5 2 7" xfId="18486" xr:uid="{C0F5F982-E7C3-43B9-A251-8E8D3E8B592C}"/>
    <cellStyle name="Note 3 4 2 5 2 7 2" xfId="24242" xr:uid="{DBE73D5D-55B7-4F6A-BBD8-6C09FC514869}"/>
    <cellStyle name="Note 3 4 2 5 2 8" xfId="14693" xr:uid="{F61362D3-5733-43DE-A838-901EC26F9372}"/>
    <cellStyle name="Note 3 4 2 5 2 9" xfId="14449" xr:uid="{6D2D30C4-AD0D-4CB7-8961-2690DE3EA982}"/>
    <cellStyle name="Note 3 4 2 5 3" xfId="16531" xr:uid="{AA0CAEDE-F35D-4878-AF4A-7966769BA9D1}"/>
    <cellStyle name="Note 3 4 2 5 3 2" xfId="22289" xr:uid="{8DB1BE4E-CC83-4669-B16B-1278C16C018E}"/>
    <cellStyle name="Note 3 4 2 5 4" xfId="16087" xr:uid="{A76D5F59-FC3E-43BD-8090-C5B8E085B77F}"/>
    <cellStyle name="Note 3 4 2 5 4 2" xfId="21843" xr:uid="{50E5D0D5-E249-4D89-9CEA-DF052EB5B12B}"/>
    <cellStyle name="Note 3 4 2 5 5" xfId="19777" xr:uid="{7CA78CC8-2569-452E-8D2F-7B17DFCF3B33}"/>
    <cellStyle name="Note 3 4 2 5 5 2" xfId="25535" xr:uid="{6425682E-2DF7-460F-BCC1-1DFF62ACD033}"/>
    <cellStyle name="Note 3 4 2 5 6" xfId="20063" xr:uid="{9185B5C6-E71D-45D8-812F-8F33CB9E7103}"/>
    <cellStyle name="Note 3 4 2 5 6 2" xfId="25822" xr:uid="{0621E980-A74D-42AF-8290-939B40D76EBC}"/>
    <cellStyle name="Note 3 4 2 5 7" xfId="16924" xr:uid="{DE09018A-BC86-4C38-9FED-05CDAFB9E3FE}"/>
    <cellStyle name="Note 3 4 2 5 7 2" xfId="22681" xr:uid="{09834C1F-8E08-4541-AB4D-561F3ED378EC}"/>
    <cellStyle name="Note 3 4 2 5 8" xfId="20587" xr:uid="{F1F3A6DB-12F8-462A-BBE1-8490A46BE2F9}"/>
    <cellStyle name="Note 3 4 2 5 8 2" xfId="26346" xr:uid="{7CB513B7-2666-47A0-8641-BAE773DA8BBB}"/>
    <cellStyle name="Note 3 4 2 5 9" xfId="12466" xr:uid="{46B8E8BC-0563-47E4-8376-FBA5135BB57A}"/>
    <cellStyle name="Note 3 4 2 6" xfId="4069" xr:uid="{F425E63D-6BA8-4E8A-9240-79ABC3209935}"/>
    <cellStyle name="Note 3 4 2 6 10" xfId="15413" xr:uid="{A045C74F-5A9D-4E2C-BB83-807916FA926C}"/>
    <cellStyle name="Note 3 4 2 6 11" xfId="12077" xr:uid="{68886058-DEAD-422C-B971-EAD328C5DD1D}"/>
    <cellStyle name="Note 3 4 2 6 12" xfId="14699" xr:uid="{4B7F4603-8BDB-44A6-A3D2-49E32B5DEDED}"/>
    <cellStyle name="Note 3 4 2 6 13" xfId="11811" xr:uid="{E6C7D80E-9136-464D-B1BB-252D244941D5}"/>
    <cellStyle name="Note 3 4 2 6 2" xfId="10596" xr:uid="{358054A4-4501-4593-8F33-AC6872DEB377}"/>
    <cellStyle name="Note 3 4 2 6 2 10" xfId="14600" xr:uid="{FB1C182B-5287-446B-8428-02386E82F006}"/>
    <cellStyle name="Note 3 4 2 6 2 11" xfId="14831" xr:uid="{525D9F1A-D65E-4B72-B8E3-210A430807ED}"/>
    <cellStyle name="Note 3 4 2 6 2 12" xfId="21151" xr:uid="{4246246F-5BDE-4737-8101-6D946B100DF5}"/>
    <cellStyle name="Note 3 4 2 6 2 2" xfId="19230" xr:uid="{49AC799D-1EAE-449F-A5CB-EE72EE4F30CC}"/>
    <cellStyle name="Note 3 4 2 6 2 2 2" xfId="24987" xr:uid="{6B767F09-CBE0-48F6-BC6F-F4404C8D6690}"/>
    <cellStyle name="Note 3 4 2 6 2 3" xfId="19512" xr:uid="{2C761297-1FF0-4B57-933F-9277F567EC59}"/>
    <cellStyle name="Note 3 4 2 6 2 3 2" xfId="25268" xr:uid="{2507E010-ACAC-4AF1-8B88-78E80B7F8F40}"/>
    <cellStyle name="Note 3 4 2 6 2 4" xfId="17130" xr:uid="{2465BB89-52CE-4712-A485-1B2B2E1732F6}"/>
    <cellStyle name="Note 3 4 2 6 2 4 2" xfId="22887" xr:uid="{7D3A75C4-176A-4135-A3A0-8CDC50BB633E}"/>
    <cellStyle name="Note 3 4 2 6 2 5" xfId="19529" xr:uid="{6E685B01-093F-49B6-B486-5887BD7259D0}"/>
    <cellStyle name="Note 3 4 2 6 2 5 2" xfId="25285" xr:uid="{215C8E43-98BC-4B2E-9D2F-A18B0EB55235}"/>
    <cellStyle name="Note 3 4 2 6 2 6" xfId="19654" xr:uid="{53B6B1A4-D8DA-4D07-A9D5-B5373E4823F7}"/>
    <cellStyle name="Note 3 4 2 6 2 6 2" xfId="25411" xr:uid="{2F7D4F4E-CBC6-4CEF-AF6D-2C17D3BAFDB8}"/>
    <cellStyle name="Note 3 4 2 6 2 7" xfId="20568" xr:uid="{247B9E15-7C0C-48E5-A8B4-138807D6BB66}"/>
    <cellStyle name="Note 3 4 2 6 2 7 2" xfId="26327" xr:uid="{609A4AD8-0F98-4C5D-91D2-3F34D572F317}"/>
    <cellStyle name="Note 3 4 2 6 2 8" xfId="14091" xr:uid="{2FBC6315-C0D9-49EF-B3E7-254990844DB9}"/>
    <cellStyle name="Note 3 4 2 6 2 9" xfId="13626" xr:uid="{235F5F83-7667-4431-9286-AF28B2A96B34}"/>
    <cellStyle name="Note 3 4 2 6 3" xfId="16529" xr:uid="{FA4B03C9-DA2D-407B-94AC-D875FE84C492}"/>
    <cellStyle name="Note 3 4 2 6 3 2" xfId="22287" xr:uid="{E64CDA15-B9A7-4964-B25B-843FDFC5B1EC}"/>
    <cellStyle name="Note 3 4 2 6 4" xfId="16085" xr:uid="{95B0CD18-8E15-44C9-A463-D23734DC7956}"/>
    <cellStyle name="Note 3 4 2 6 4 2" xfId="21841" xr:uid="{9CBB4FAC-4240-4502-ADA6-F2233B819250}"/>
    <cellStyle name="Note 3 4 2 6 5" xfId="16744" xr:uid="{DAD25432-04FC-4674-95D5-044EAD4CA717}"/>
    <cellStyle name="Note 3 4 2 6 5 2" xfId="22503" xr:uid="{9AF8E6FD-2C16-49ED-BB19-7A46EDF2685B}"/>
    <cellStyle name="Note 3 4 2 6 6" xfId="19582" xr:uid="{6D1CBBFE-E869-43F4-B3BF-B53FA475D9A3}"/>
    <cellStyle name="Note 3 4 2 6 6 2" xfId="25339" xr:uid="{1E79786B-32FC-4B48-8306-D3E6F8746DEE}"/>
    <cellStyle name="Note 3 4 2 6 7" xfId="17541" xr:uid="{FCF04574-2778-486C-8397-FF444BA67182}"/>
    <cellStyle name="Note 3 4 2 6 7 2" xfId="23298" xr:uid="{5290863C-4E5C-47BB-964B-BBD17F722874}"/>
    <cellStyle name="Note 3 4 2 6 8" xfId="19110" xr:uid="{279946F0-CCC4-445D-92F0-D7CA0AB03BC2}"/>
    <cellStyle name="Note 3 4 2 6 8 2" xfId="24867" xr:uid="{EC688467-E2BE-4056-8596-FDEAC6A72FE0}"/>
    <cellStyle name="Note 3 4 2 6 9" xfId="14516" xr:uid="{671D4BD1-88CC-4CA2-AFF1-5BACA72BC29D}"/>
    <cellStyle name="Note 3 4 2 7" xfId="4067" xr:uid="{DEB8143B-9610-4685-BE9B-3AE4BA483FF8}"/>
    <cellStyle name="Note 3 4 2 7 10" xfId="11807" xr:uid="{3FCDE250-9DB8-49D8-AEE1-B7DDE2EC82D8}"/>
    <cellStyle name="Note 3 4 2 7 11" xfId="14555" xr:uid="{139EB636-FC7F-4F69-9C23-6CA6C0B85F93}"/>
    <cellStyle name="Note 3 4 2 7 12" xfId="13613" xr:uid="{1BF5C911-1EA8-48D4-969A-E7823519BDAE}"/>
    <cellStyle name="Note 3 4 2 7 2" xfId="16527" xr:uid="{DC6A504F-74F3-4420-9837-B1B6686DEF58}"/>
    <cellStyle name="Note 3 4 2 7 2 2" xfId="22285" xr:uid="{F15D0E3F-1927-4B31-850B-842AAD8C0388}"/>
    <cellStyle name="Note 3 4 2 7 3" xfId="17558" xr:uid="{DDADB730-5213-4779-96B2-F48E68AD67BE}"/>
    <cellStyle name="Note 3 4 2 7 3 2" xfId="23315" xr:uid="{F66E0968-7BD3-4D5B-BB87-F20E1F0D9D81}"/>
    <cellStyle name="Note 3 4 2 7 4" xfId="17826" xr:uid="{B5E4F1F0-D977-47FB-8528-7EE9FF61A06C}"/>
    <cellStyle name="Note 3 4 2 7 4 2" xfId="23583" xr:uid="{63868E54-3878-418B-97D7-E97756F423B3}"/>
    <cellStyle name="Note 3 4 2 7 5" xfId="17566" xr:uid="{7BED6282-A924-4E8E-8727-F5218205129A}"/>
    <cellStyle name="Note 3 4 2 7 5 2" xfId="23323" xr:uid="{F013831F-B82F-41C2-9BC5-301DB5CF2F01}"/>
    <cellStyle name="Note 3 4 2 7 6" xfId="15739" xr:uid="{64C8995B-E511-45A6-A8A3-489A159BB1F4}"/>
    <cellStyle name="Note 3 4 2 7 6 2" xfId="21496" xr:uid="{BBF1D02A-E14F-4582-B642-1BD5062CE8FF}"/>
    <cellStyle name="Note 3 4 2 7 7" xfId="19560" xr:uid="{09C4C035-A9BC-48F4-ABA9-434951C6DF57}"/>
    <cellStyle name="Note 3 4 2 7 7 2" xfId="25317" xr:uid="{8A84650E-21C3-4C0C-8DF1-D6D113DF13A2}"/>
    <cellStyle name="Note 3 4 2 7 8" xfId="12817" xr:uid="{45FFF2B2-ABD5-402F-81B7-C96710E95448}"/>
    <cellStyle name="Note 3 4 2 7 9" xfId="13504" xr:uid="{44345F4E-3399-43F1-B90A-170AD9F9B16B}"/>
    <cellStyle name="Note 3 4 2 8" xfId="10589" xr:uid="{B567192D-56E3-4D05-8556-79B50CA3438E}"/>
    <cellStyle name="Note 3 4 2 8 10" xfId="13856" xr:uid="{478EC402-8A31-4223-8628-93622A823134}"/>
    <cellStyle name="Note 3 4 2 8 11" xfId="20964" xr:uid="{FF94556B-15AF-41CD-B620-2F9786F94231}"/>
    <cellStyle name="Note 3 4 2 8 12" xfId="13439" xr:uid="{868888D5-F5E4-4B44-9954-10C008D3C2CA}"/>
    <cellStyle name="Note 3 4 2 8 2" xfId="19225" xr:uid="{906FFCBC-84BC-4C84-AE93-FF765C4CFA67}"/>
    <cellStyle name="Note 3 4 2 8 2 2" xfId="24982" xr:uid="{396D0BA5-6D95-4E63-BDCE-C02913AD9F92}"/>
    <cellStyle name="Note 3 4 2 8 3" xfId="16966" xr:uid="{57371BF4-F1E9-4658-934F-1D09A748C928}"/>
    <cellStyle name="Note 3 4 2 8 3 2" xfId="22723" xr:uid="{CED46AB3-E7C2-4A12-A771-93C684ABB3A6}"/>
    <cellStyle name="Note 3 4 2 8 4" xfId="19844" xr:uid="{0BF074EA-EB12-481D-8E63-47EC95F1C737}"/>
    <cellStyle name="Note 3 4 2 8 4 2" xfId="25603" xr:uid="{915AD79B-46B0-4A96-BFB9-DE7C3004A26B}"/>
    <cellStyle name="Note 3 4 2 8 5" xfId="20229" xr:uid="{85D425ED-BA54-40A5-8801-3B1C28823B08}"/>
    <cellStyle name="Note 3 4 2 8 5 2" xfId="25988" xr:uid="{8C979B35-94A9-4C9E-A655-43E79224A225}"/>
    <cellStyle name="Note 3 4 2 8 6" xfId="20142" xr:uid="{1059F69A-139A-453B-8B37-5977B4E120E9}"/>
    <cellStyle name="Note 3 4 2 8 6 2" xfId="25901" xr:uid="{1AA7B2C1-0CF5-410C-BDA2-5B406D435781}"/>
    <cellStyle name="Note 3 4 2 8 7" xfId="20415" xr:uid="{36AA1A46-0683-44C6-AB32-B5FF729C0398}"/>
    <cellStyle name="Note 3 4 2 8 7 2" xfId="26174" xr:uid="{31925085-7154-4EB3-B8C7-C1803A2BDA31}"/>
    <cellStyle name="Note 3 4 2 8 8" xfId="14983" xr:uid="{BF0E410D-7FD4-4653-AFFC-94AAB5C434B6}"/>
    <cellStyle name="Note 3 4 2 8 9" xfId="13085" xr:uid="{A7C87B9E-1F2F-4D45-A2F6-68219BCE1779}"/>
    <cellStyle name="Note 3 4 2 9" xfId="4065" xr:uid="{089EBFDB-8853-4279-979E-417071AAE917}"/>
    <cellStyle name="Note 3 4 2 9 10" xfId="13887" xr:uid="{822FFA2B-B605-4BF4-9F4B-2B12114C2CD4}"/>
    <cellStyle name="Note 3 4 2 9 11" xfId="12093" xr:uid="{CCEBBB2D-8D9F-4C2C-91E3-06DDF55BA070}"/>
    <cellStyle name="Note 3 4 2 9 12" xfId="20717" xr:uid="{65EFFF5D-4C6E-4DCB-ADB4-A2DB103BC8AF}"/>
    <cellStyle name="Note 3 4 2 9 2" xfId="16526" xr:uid="{08D1759B-7F5F-49D9-BFC9-C05E88848A62}"/>
    <cellStyle name="Note 3 4 2 9 2 2" xfId="22284" xr:uid="{F0F39BA7-CA1E-403F-9E10-209B640CD71F}"/>
    <cellStyle name="Note 3 4 2 9 3" xfId="19454" xr:uid="{F9D1B557-C235-4B59-AD14-1D25C7B886CC}"/>
    <cellStyle name="Note 3 4 2 9 3 2" xfId="25210" xr:uid="{70E6F1BC-A835-4FFF-A8F6-E8C324E008D6}"/>
    <cellStyle name="Note 3 4 2 9 4" xfId="18654" xr:uid="{D1CAC2AE-97A3-48BB-A4FA-BE132D786A1A}"/>
    <cellStyle name="Note 3 4 2 9 4 2" xfId="24410" xr:uid="{AA129904-DBC4-4CFB-A65F-628A9ABF40F1}"/>
    <cellStyle name="Note 3 4 2 9 5" xfId="19254" xr:uid="{63037F3A-D646-4A59-89C1-1DCE6DCDF63F}"/>
    <cellStyle name="Note 3 4 2 9 5 2" xfId="25010" xr:uid="{0FB71306-2C3C-4673-B5AE-1CF4F8A7B221}"/>
    <cellStyle name="Note 3 4 2 9 6" xfId="19071" xr:uid="{BBBECE26-F9CF-412D-9720-240F3809838F}"/>
    <cellStyle name="Note 3 4 2 9 6 2" xfId="24828" xr:uid="{30DBE483-AF99-4B43-8E2B-9F62A86AD21D}"/>
    <cellStyle name="Note 3 4 2 9 7" xfId="17958" xr:uid="{5D79CD64-F3CE-4B30-9C4F-40BF53EA3B86}"/>
    <cellStyle name="Note 3 4 2 9 7 2" xfId="23716" xr:uid="{F23EAB4F-3DB0-46B6-B522-5CFFB80B6793}"/>
    <cellStyle name="Note 3 4 2 9 8" xfId="12816" xr:uid="{4488DABC-FE11-473D-85E7-B67F6D54B12A}"/>
    <cellStyle name="Note 3 4 2 9 9" xfId="12211" xr:uid="{FEFF67D7-C64B-4D5F-A605-F1500F8E0162}"/>
    <cellStyle name="Note 3 4 3" xfId="18514" xr:uid="{3F0A1B58-6693-46B8-909A-CC23B850EB1A}"/>
    <cellStyle name="Note 3 4 3 2" xfId="24270" xr:uid="{99D2EB3B-A5FB-4805-9FD7-5AC255517EFF}"/>
    <cellStyle name="Note 3 4 4" xfId="18957" xr:uid="{7AEA7A59-86B5-4652-9D40-0D39E3CE7AF0}"/>
    <cellStyle name="Note 3 4 4 2" xfId="24713" xr:uid="{406BEDA9-6609-4648-9230-2AA1FF2B77C9}"/>
    <cellStyle name="Note 3 4 5" xfId="17248" xr:uid="{BD13A25F-A2CC-4054-B6C9-07CA735417CE}"/>
    <cellStyle name="Note 3 4 5 2" xfId="23005" xr:uid="{15A739C6-7D11-482D-B226-0B09FF8C482A}"/>
    <cellStyle name="Note 3 4 6" xfId="20210" xr:uid="{251CEF43-42A0-4769-A825-E8FCB336DC2C}"/>
    <cellStyle name="Note 3 4 6 2" xfId="25969" xr:uid="{0166984F-74A7-489A-A9B8-E33C79F7910E}"/>
    <cellStyle name="Note 3 4 7" xfId="19714" xr:uid="{2A127535-8BA6-44C7-B537-A14960EF0F8D}"/>
    <cellStyle name="Note 3 4 7 2" xfId="25472" xr:uid="{2C362AB7-3772-497C-A211-E4FE8A66F23A}"/>
    <cellStyle name="Note 3 4 8" xfId="17370" xr:uid="{996E8AFF-7118-4AB7-9372-A6F71C755C1C}"/>
    <cellStyle name="Note 3 4 8 2" xfId="23127" xr:uid="{A9D78972-4696-4452-9BFB-808AB0E7E1B8}"/>
    <cellStyle name="Note 3 4 9" xfId="14017" xr:uid="{A857710B-4C5F-4347-9E7F-F4A6AA6A8EDB}"/>
    <cellStyle name="Note 3 5" xfId="7996" xr:uid="{9FFD1CE6-B59A-4F75-9700-4ACA8B931D98}"/>
    <cellStyle name="Note 3 5 10" xfId="4064" xr:uid="{91A3C7DC-3A38-4521-9E5B-2B4447F03869}"/>
    <cellStyle name="Note 3 5 10 10" xfId="13294" xr:uid="{647AE35E-8734-46E7-8B9A-43E5630B3763}"/>
    <cellStyle name="Note 3 5 10 11" xfId="15345" xr:uid="{41FD1A32-E11F-42BC-AB07-99EE65E00B31}"/>
    <cellStyle name="Note 3 5 10 12" xfId="12131" xr:uid="{9487B316-2F5D-4CB9-93CB-7DAC01365091}"/>
    <cellStyle name="Note 3 5 10 2" xfId="16525" xr:uid="{5816D4E1-5B8C-4EDF-A169-00AFEE7A0BD1}"/>
    <cellStyle name="Note 3 5 10 2 2" xfId="22283" xr:uid="{F4508C84-A232-43E8-ACDE-71C5DB2CB06E}"/>
    <cellStyle name="Note 3 5 10 3" xfId="18105" xr:uid="{299A7A3C-E61E-441C-B10C-111BE61C2778}"/>
    <cellStyle name="Note 3 5 10 3 2" xfId="23863" xr:uid="{27F169E6-DE07-4471-BDF3-72623638268D}"/>
    <cellStyle name="Note 3 5 10 4" xfId="16860" xr:uid="{2CC0BCA1-9DC3-4B53-BD72-E96D4CD68965}"/>
    <cellStyle name="Note 3 5 10 4 2" xfId="22617" xr:uid="{52F7E591-9FE6-4F71-B1A2-BD6AE3C5688F}"/>
    <cellStyle name="Note 3 5 10 5" xfId="19409" xr:uid="{32C15E6C-EF06-458C-AF5B-8251EB1C5521}"/>
    <cellStyle name="Note 3 5 10 5 2" xfId="25165" xr:uid="{FB1C09F4-3466-4C22-8327-B0FB2DBBCAE1}"/>
    <cellStyle name="Note 3 5 10 6" xfId="19443" xr:uid="{101FA1D8-C020-4FFE-8FB1-6354FEF589AB}"/>
    <cellStyle name="Note 3 5 10 6 2" xfId="25199" xr:uid="{DA479559-8395-4E88-85A4-FE39A38E862C}"/>
    <cellStyle name="Note 3 5 10 7" xfId="19828" xr:uid="{FD06E9A2-2FE2-42AF-A7DA-979B2D16BC72}"/>
    <cellStyle name="Note 3 5 10 7 2" xfId="25586" xr:uid="{49CEF6D7-4FFD-4E39-AD44-8C74B3110C0A}"/>
    <cellStyle name="Note 3 5 10 8" xfId="12463" xr:uid="{22A2D455-162A-49E2-BF7B-F00662978187}"/>
    <cellStyle name="Note 3 5 10 9" xfId="12210" xr:uid="{F64B74F8-7EA7-4401-B2F4-A4322435BF47}"/>
    <cellStyle name="Note 3 5 11" xfId="4062" xr:uid="{D9392C22-3D16-4DC0-9A83-9130CD872B2C}"/>
    <cellStyle name="Note 3 5 11 10" xfId="12073" xr:uid="{BE243CC9-A317-4B4D-8FDB-C1D20808B3A6}"/>
    <cellStyle name="Note 3 5 11 11" xfId="11996" xr:uid="{D521AF29-9109-48E5-84DA-B59EFE45D18D}"/>
    <cellStyle name="Note 3 5 11 12" xfId="20765" xr:uid="{1A50C4D2-0382-4AF7-B38B-FEA9AC701B04}"/>
    <cellStyle name="Note 3 5 11 2" xfId="16523" xr:uid="{8604141F-B2B2-4839-838C-B847465A5B1B}"/>
    <cellStyle name="Note 3 5 11 2 2" xfId="22281" xr:uid="{69986EF7-A89F-4721-B254-D691A6B8F040}"/>
    <cellStyle name="Note 3 5 11 3" xfId="16083" xr:uid="{E43012D0-0E4B-436D-B4E8-DD6EECBF34D3}"/>
    <cellStyle name="Note 3 5 11 3 2" xfId="21839" xr:uid="{132B37C1-F03C-43DC-9190-3E5D51BC9FAF}"/>
    <cellStyle name="Note 3 5 11 4" xfId="17837" xr:uid="{DBCDC66A-9128-4390-B177-A8A6A1DC0D4D}"/>
    <cellStyle name="Note 3 5 11 4 2" xfId="23594" xr:uid="{558BD418-2C16-4A4F-BA35-B2EC296B8346}"/>
    <cellStyle name="Note 3 5 11 5" xfId="17612" xr:uid="{3AE1182C-3305-4E9B-BB14-6AAFCE05B0AE}"/>
    <cellStyle name="Note 3 5 11 5 2" xfId="23369" xr:uid="{128958CA-0508-4DB9-89DB-A617FD07D70D}"/>
    <cellStyle name="Note 3 5 11 6" xfId="18874" xr:uid="{57E2B40F-A9C6-4D64-B8C7-C4AC186EFAF5}"/>
    <cellStyle name="Note 3 5 11 6 2" xfId="24630" xr:uid="{497F2139-0E13-4635-ACEB-F39BDD359EB6}"/>
    <cellStyle name="Note 3 5 11 7" xfId="17182" xr:uid="{6D3D7462-271F-43DE-A40C-9F6C5415A47C}"/>
    <cellStyle name="Note 3 5 11 7 2" xfId="22939" xr:uid="{7CBC795A-B1E4-4C62-AE68-5A45464E3694}"/>
    <cellStyle name="Note 3 5 11 8" xfId="14917" xr:uid="{5375B185-13FA-4BA8-A660-2C6626319C03}"/>
    <cellStyle name="Note 3 5 11 9" xfId="12209" xr:uid="{11CDC14E-0874-431C-A836-D28D95EB1AD2}"/>
    <cellStyle name="Note 3 5 12" xfId="18225" xr:uid="{F0A4D1F0-3B78-4904-90C2-86AA9D1278E6}"/>
    <cellStyle name="Note 3 5 12 2" xfId="23983" xr:uid="{85634FE2-D694-45B4-962A-03C78A7D09B6}"/>
    <cellStyle name="Note 3 5 13" xfId="18037" xr:uid="{B22C105C-2EC5-4B59-A0CB-AFC091D99DAA}"/>
    <cellStyle name="Note 3 5 13 2" xfId="23795" xr:uid="{531AC261-8381-4F76-A206-303E37AA7F77}"/>
    <cellStyle name="Note 3 5 14" xfId="19046" xr:uid="{9578DEC2-D11A-427F-895B-D74F410742D0}"/>
    <cellStyle name="Note 3 5 14 2" xfId="24803" xr:uid="{1A9B7C69-A3AE-4DEF-887D-8F079FACFFBE}"/>
    <cellStyle name="Note 3 5 15" xfId="17085" xr:uid="{13D719AD-9320-47AF-888F-E3909FDBB511}"/>
    <cellStyle name="Note 3 5 15 2" xfId="22842" xr:uid="{25D761BE-7389-437C-A5D3-D3F5841D8BBD}"/>
    <cellStyle name="Note 3 5 16" xfId="19751" xr:uid="{6C2EE186-C8EA-4FCC-9304-45B73CC85D27}"/>
    <cellStyle name="Note 3 5 16 2" xfId="25509" xr:uid="{EC3F075B-3319-4692-8335-61AE9F7B8ADE}"/>
    <cellStyle name="Note 3 5 17" xfId="19196" xr:uid="{3D557682-A76C-4709-BBFC-80760027479B}"/>
    <cellStyle name="Note 3 5 17 2" xfId="24953" xr:uid="{D817AD3C-85F6-47DB-B94D-72BFA39FFC8F}"/>
    <cellStyle name="Note 3 5 18" xfId="15266" xr:uid="{FA10F862-D50C-4A55-9A8C-9B3C5A577637}"/>
    <cellStyle name="Note 3 5 19" xfId="15187" xr:uid="{3C798299-2C93-4DAE-AC11-C3C3907C6DF9}"/>
    <cellStyle name="Note 3 5 2" xfId="4060" xr:uid="{BF8D3D01-9BB2-4AF9-B64C-91C539B42011}"/>
    <cellStyle name="Note 3 5 2 10" xfId="12295" xr:uid="{9E2A55D2-CE4D-42EE-8E5A-CA622F0E09B9}"/>
    <cellStyle name="Note 3 5 2 11" xfId="14770" xr:uid="{B8B86025-89DD-4D49-935E-0182E3AAFC27}"/>
    <cellStyle name="Note 3 5 2 12" xfId="20861" xr:uid="{F0942C2A-1338-4D71-8F9E-8071993B2C55}"/>
    <cellStyle name="Note 3 5 2 13" xfId="12477" xr:uid="{149CFE69-5DBE-4AF4-9FF8-79C1C164B0FA}"/>
    <cellStyle name="Note 3 5 2 2" xfId="9059" xr:uid="{E1D7A581-2B19-407B-8F17-EBD7DDA6B7F7}"/>
    <cellStyle name="Note 3 5 2 2 10" xfId="14183" xr:uid="{F008B098-3436-4023-8895-EA46D85ACDA2}"/>
    <cellStyle name="Note 3 5 2 2 11" xfId="21077" xr:uid="{3BA4D02A-0B31-4D58-988B-D1535F1DB4FE}"/>
    <cellStyle name="Note 3 5 2 2 12" xfId="13575" xr:uid="{4C34D3E7-F71B-4633-925C-64884482C3E2}"/>
    <cellStyle name="Note 3 5 2 2 2" xfId="18628" xr:uid="{F37FBFEF-D8C6-40D2-A96B-F0FADEACED5A}"/>
    <cellStyle name="Note 3 5 2 2 2 2" xfId="24384" xr:uid="{360A5EB2-3FE9-4EEC-AEEC-8ABA9F0278AF}"/>
    <cellStyle name="Note 3 5 2 2 3" xfId="19536" xr:uid="{1B8BC935-0F54-4E59-A403-49005843FEBB}"/>
    <cellStyle name="Note 3 5 2 2 3 2" xfId="25293" xr:uid="{A99F5DB0-A340-4616-86CD-E96FD95987A1}"/>
    <cellStyle name="Note 3 5 2 2 4" xfId="19545" xr:uid="{ED5294BC-5057-48F2-B8A1-5743E15BF91F}"/>
    <cellStyle name="Note 3 5 2 2 4 2" xfId="25302" xr:uid="{E1DFB54F-7738-46B4-AC12-CF2C386C9DA4}"/>
    <cellStyle name="Note 3 5 2 2 5" xfId="17914" xr:uid="{FDDC9585-99AE-47FA-B1CC-9142F976F1FD}"/>
    <cellStyle name="Note 3 5 2 2 5 2" xfId="23671" xr:uid="{974B2D29-9506-4F66-9946-9FE69281166E}"/>
    <cellStyle name="Note 3 5 2 2 6" xfId="17227" xr:uid="{8E3B264A-1F07-4845-9239-C6A4E11B5197}"/>
    <cellStyle name="Note 3 5 2 2 6 2" xfId="22984" xr:uid="{30162585-7561-4565-973D-5C3768945682}"/>
    <cellStyle name="Note 3 5 2 2 7" xfId="18542" xr:uid="{111A9BD1-10F6-48ED-BA8C-A8D8EAC40E73}"/>
    <cellStyle name="Note 3 5 2 2 7 2" xfId="24298" xr:uid="{BD0F0AFA-15FC-4688-BAA8-136B55113D30}"/>
    <cellStyle name="Note 3 5 2 2 8" xfId="14129" xr:uid="{54809486-1A24-4442-B0CE-E30836BB9735}"/>
    <cellStyle name="Note 3 5 2 2 9" xfId="15411" xr:uid="{27EA1AB9-7351-4573-AA9C-78AEE70CF322}"/>
    <cellStyle name="Note 3 5 2 3" xfId="16521" xr:uid="{03AC8771-CF9D-463D-B801-FC08C4B28C2B}"/>
    <cellStyle name="Note 3 5 2 3 2" xfId="22279" xr:uid="{2BFB4412-388D-4D0A-AFEC-EB22AEC4ECA5}"/>
    <cellStyle name="Note 3 5 2 4" xfId="18566" xr:uid="{0F1D4B40-FD38-41BF-8658-AC1F41DB143F}"/>
    <cellStyle name="Note 3 5 2 4 2" xfId="24322" xr:uid="{AA93175F-FE86-4280-B997-BC1E8D91434F}"/>
    <cellStyle name="Note 3 5 2 5" xfId="15845" xr:uid="{95C020D8-DBE0-4AB0-B49A-FCF5936FE930}"/>
    <cellStyle name="Note 3 5 2 5 2" xfId="21602" xr:uid="{868C7E9F-D6EC-4DB8-AAC8-93E672F279FD}"/>
    <cellStyle name="Note 3 5 2 6" xfId="15694" xr:uid="{2E896BD2-3103-4A21-8440-4BEF6F078031}"/>
    <cellStyle name="Note 3 5 2 6 2" xfId="21451" xr:uid="{16CAB001-E789-4130-8B12-78503CB26372}"/>
    <cellStyle name="Note 3 5 2 7" xfId="17321" xr:uid="{D612EC9B-D5B1-44C6-9556-9DCE4E507FF4}"/>
    <cellStyle name="Note 3 5 2 7 2" xfId="23078" xr:uid="{EC1F8B31-0757-4BF3-9504-2F36089537AA}"/>
    <cellStyle name="Note 3 5 2 8" xfId="18321" xr:uid="{4AE29D1C-A1A7-4219-B026-D9E16713B1CB}"/>
    <cellStyle name="Note 3 5 2 8 2" xfId="24079" xr:uid="{45CFA1FE-AA37-4AA1-9BAF-E8DC65BD7C03}"/>
    <cellStyle name="Note 3 5 2 9" xfId="12459" xr:uid="{9B57D037-BD13-418E-A097-91920C5C23C9}"/>
    <cellStyle name="Note 3 5 20" xfId="15298" xr:uid="{490315EE-04B9-4A72-9209-B553769FDFC5}"/>
    <cellStyle name="Note 3 5 21" xfId="15502" xr:uid="{986F0125-80A9-43B4-8BDD-88801C0F696C}"/>
    <cellStyle name="Note 3 5 22" xfId="21233" xr:uid="{DD777640-330D-4327-B97A-29916F57DD9D}"/>
    <cellStyle name="Note 3 5 3" xfId="8835" xr:uid="{11E88F06-E314-430F-9CD3-8DDBCAD8FC8A}"/>
    <cellStyle name="Note 3 5 3 10" xfId="11851" xr:uid="{C5D8A28B-D08C-4CEA-8EE1-C1EF24B3D6C6}"/>
    <cellStyle name="Note 3 5 3 11" xfId="12804" xr:uid="{FCF8C4E6-E26F-4C8C-8D45-0063C1CABC8D}"/>
    <cellStyle name="Note 3 5 3 12" xfId="14551" xr:uid="{CF407DFB-3CDD-4568-B5AF-7E0E0E9E235F}"/>
    <cellStyle name="Note 3 5 3 13" xfId="14734" xr:uid="{D4217D63-9737-4365-B483-6652DCFB8BDD}"/>
    <cellStyle name="Note 3 5 3 2" xfId="5036" xr:uid="{E0E47995-B492-41BA-88B9-261D9E66847B}"/>
    <cellStyle name="Note 3 5 3 2 10" xfId="13523" xr:uid="{8B814816-89A6-4C86-BD7C-56C08E5BC4D5}"/>
    <cellStyle name="Note 3 5 3 2 11" xfId="14583" xr:uid="{D429C129-B12B-4C4A-AF48-D0471A985D4F}"/>
    <cellStyle name="Note 3 5 3 2 12" xfId="14206" xr:uid="{B97E5B9E-DC40-4390-9DB2-ADD0D463AFCF}"/>
    <cellStyle name="Note 3 5 3 2 2" xfId="17095" xr:uid="{2F46A02D-0D99-4D8D-95C8-EDCC31F7619A}"/>
    <cellStyle name="Note 3 5 3 2 2 2" xfId="22852" xr:uid="{4CD132CF-5C8C-4737-8DA6-55ACB907C7C5}"/>
    <cellStyle name="Note 3 5 3 2 3" xfId="16811" xr:uid="{484B27FF-C990-4D3B-AE3F-11B46C4AA770}"/>
    <cellStyle name="Note 3 5 3 2 3 2" xfId="22568" xr:uid="{B1F60099-2651-4952-A13A-8F115F029929}"/>
    <cellStyle name="Note 3 5 3 2 4" xfId="19091" xr:uid="{2DC8CD30-BDDA-4BC3-89AA-723A4A51DDF8}"/>
    <cellStyle name="Note 3 5 3 2 4 2" xfId="24848" xr:uid="{B0022EB3-E01A-424F-87D5-5012D6396013}"/>
    <cellStyle name="Note 3 5 3 2 5" xfId="19259" xr:uid="{B284482D-7082-4CEA-AF19-A8694A87CF3B}"/>
    <cellStyle name="Note 3 5 3 2 5 2" xfId="25015" xr:uid="{08F0DA62-41FE-438B-BF40-03DB1C27C2FE}"/>
    <cellStyle name="Note 3 5 3 2 6" xfId="17480" xr:uid="{80B5D5D7-A0D4-4074-B5AB-2C6A262A8FB1}"/>
    <cellStyle name="Note 3 5 3 2 6 2" xfId="23237" xr:uid="{A9A2B16C-747A-4527-A314-A53BB9A09010}"/>
    <cellStyle name="Note 3 5 3 2 7" xfId="18756" xr:uid="{59C25451-FE33-45DF-B3B2-D43B7D852054}"/>
    <cellStyle name="Note 3 5 3 2 7 2" xfId="24512" xr:uid="{C3E5302B-4F52-4407-BFEA-DF0BAAB29961}"/>
    <cellStyle name="Note 3 5 3 2 8" xfId="12782" xr:uid="{FD9200BE-02F2-426C-BAE9-943EE303213A}"/>
    <cellStyle name="Note 3 5 3 2 9" xfId="13487" xr:uid="{33885F6E-C0A6-4992-9C9C-758A43713241}"/>
    <cellStyle name="Note 3 5 3 3" xfId="18536" xr:uid="{A61E66C2-9DC2-43EE-85A6-519DE866F072}"/>
    <cellStyle name="Note 3 5 3 3 2" xfId="24292" xr:uid="{04D556E6-4357-4F3D-9697-92D9DB0993C6}"/>
    <cellStyle name="Note 3 5 3 4" xfId="19558" xr:uid="{4EC35B0C-4756-4FA0-8D93-B1F702219445}"/>
    <cellStyle name="Note 3 5 3 4 2" xfId="25315" xr:uid="{F15F4619-F93D-465D-896A-0F992AFB3AE0}"/>
    <cellStyle name="Note 3 5 3 5" xfId="16253" xr:uid="{2BA97C35-24C9-42E3-AD35-1400AE566CFC}"/>
    <cellStyle name="Note 3 5 3 5 2" xfId="22009" xr:uid="{95390367-B7CA-4C7C-919D-F6009C1F77A1}"/>
    <cellStyle name="Note 3 5 3 6" xfId="19687" xr:uid="{0B4BED9B-864C-4D6A-95EB-3D223FBFB267}"/>
    <cellStyle name="Note 3 5 3 6 2" xfId="25445" xr:uid="{745BE840-28FA-4E7A-84A2-283EDAE2E4BB}"/>
    <cellStyle name="Note 3 5 3 7" xfId="17505" xr:uid="{0B580844-565C-4E70-B065-5FBD974282D8}"/>
    <cellStyle name="Note 3 5 3 7 2" xfId="23262" xr:uid="{D7E4BB35-1E55-4AC0-8C8E-75481CF1994A}"/>
    <cellStyle name="Note 3 5 3 8" xfId="18871" xr:uid="{C85E7BDB-569C-498A-BD21-FAB6A97BFA68}"/>
    <cellStyle name="Note 3 5 3 8 2" xfId="24627" xr:uid="{313F799D-20B7-4589-A670-9FE6EC098D2E}"/>
    <cellStyle name="Note 3 5 3 9" xfId="14034" xr:uid="{B2E9B4F4-8AD2-462A-B2A1-0BE555106EEB}"/>
    <cellStyle name="Note 3 5 4" xfId="10520" xr:uid="{52A24D35-4A5C-478E-A58B-9BC07BAE53D1}"/>
    <cellStyle name="Note 3 5 4 10" xfId="12768" xr:uid="{0FF2DFD1-3E8C-47AC-81BF-8EE1AFEC0CB8}"/>
    <cellStyle name="Note 3 5 4 11" xfId="20742" xr:uid="{E22DF353-0BCE-4AEC-9731-8A7FB57DDD5F}"/>
    <cellStyle name="Note 3 5 4 12" xfId="15440" xr:uid="{DAA200D3-AF8A-4878-8AF1-BA7524948364}"/>
    <cellStyle name="Note 3 5 4 13" xfId="20699" xr:uid="{F926B423-A69C-482F-9715-D96F3FCC096C}"/>
    <cellStyle name="Note 3 5 4 2" xfId="10514" xr:uid="{D9489BA3-25DC-4A6E-ABAF-35A299AF279B}"/>
    <cellStyle name="Note 3 5 4 2 10" xfId="20741" xr:uid="{DF97C2DF-3A35-43B1-B55D-21B236E35BF8}"/>
    <cellStyle name="Note 3 5 4 2 11" xfId="14068" xr:uid="{DE8CE1FC-CCEA-4674-AF48-DEE86E0CFE1E}"/>
    <cellStyle name="Note 3 5 4 2 12" xfId="21141" xr:uid="{8DC6C398-054B-4B24-B0F2-4C0BA26D96A4}"/>
    <cellStyle name="Note 3 5 4 2 2" xfId="19195" xr:uid="{9632DE1D-469A-4C50-952C-24097AF7AEDD}"/>
    <cellStyle name="Note 3 5 4 2 2 2" xfId="24952" xr:uid="{945E88B1-CF50-416F-84D5-1EEDDA1DBE65}"/>
    <cellStyle name="Note 3 5 4 2 3" xfId="19291" xr:uid="{49F9D852-AB79-4461-96B1-4E341DC3AFED}"/>
    <cellStyle name="Note 3 5 4 2 3 2" xfId="25047" xr:uid="{53175C88-263F-4756-BE63-ECE982D760C5}"/>
    <cellStyle name="Note 3 5 4 2 4" xfId="19793" xr:uid="{5B0AC119-ED6B-448B-9D7F-2B73F16E64EC}"/>
    <cellStyle name="Note 3 5 4 2 4 2" xfId="25551" xr:uid="{9EE86218-3FDD-441A-BCEC-A477F0F3293A}"/>
    <cellStyle name="Note 3 5 4 2 5" xfId="18940" xr:uid="{5275D889-30DC-4167-BFC6-C041F05DF172}"/>
    <cellStyle name="Note 3 5 4 2 5 2" xfId="24696" xr:uid="{6A30BF2A-2874-41C8-B796-D76DBA28B7D1}"/>
    <cellStyle name="Note 3 5 4 2 6" xfId="19891" xr:uid="{330A038F-4191-44F2-A5FE-9AFA453DD766}"/>
    <cellStyle name="Note 3 5 4 2 6 2" xfId="25650" xr:uid="{9FE55509-E196-4CCB-BF2C-DD62082FB4E6}"/>
    <cellStyle name="Note 3 5 4 2 7" xfId="20546" xr:uid="{A5A4307E-6159-4B16-BFC5-930933A6153B}"/>
    <cellStyle name="Note 3 5 4 2 7 2" xfId="26305" xr:uid="{97743737-405C-4C02-A4F3-387A85A3F49D}"/>
    <cellStyle name="Note 3 5 4 2 8" xfId="15311" xr:uid="{F65261FA-17B5-495B-9150-B269CFB02F3C}"/>
    <cellStyle name="Note 3 5 4 2 9" xfId="13191" xr:uid="{6AB3B66B-7640-4A93-99E3-6579E8EE5A4B}"/>
    <cellStyle name="Note 3 5 4 3" xfId="19199" xr:uid="{6B8D8C0C-794E-4A1E-8253-65EA17A4EC8D}"/>
    <cellStyle name="Note 3 5 4 3 2" xfId="24956" xr:uid="{A6F74292-8677-4A00-8C6F-12EC885822B9}"/>
    <cellStyle name="Note 3 5 4 4" xfId="19080" xr:uid="{DE47DDB0-A9F5-436E-B4CA-A73371C1A1EC}"/>
    <cellStyle name="Note 3 5 4 4 2" xfId="24837" xr:uid="{EA335914-2811-4BCE-90EC-CA585765ACE5}"/>
    <cellStyle name="Note 3 5 4 5" xfId="18483" xr:uid="{BEDE510A-F0B3-49E7-91BD-3B9F1C4534C9}"/>
    <cellStyle name="Note 3 5 4 5 2" xfId="24239" xr:uid="{6271DDA4-FD87-4898-949E-60800B37185E}"/>
    <cellStyle name="Note 3 5 4 6" xfId="17078" xr:uid="{41BF2589-7AE1-4B78-84B6-BF983C63B84D}"/>
    <cellStyle name="Note 3 5 4 6 2" xfId="22835" xr:uid="{3004B656-2DB5-491E-ACE4-314F855192C4}"/>
    <cellStyle name="Note 3 5 4 7" xfId="20300" xr:uid="{D4496D8E-13DF-40A2-8DA1-745E3B711F9E}"/>
    <cellStyle name="Note 3 5 4 7 2" xfId="26059" xr:uid="{4CF9707A-CA16-49E7-8B59-679D630A5845}"/>
    <cellStyle name="Note 3 5 4 8" xfId="18324" xr:uid="{54E0890D-0813-4682-BF8E-931CE3F1CCF1}"/>
    <cellStyle name="Note 3 5 4 8 2" xfId="24082" xr:uid="{5CE297CB-8E27-49B0-9533-E125DE2C9372}"/>
    <cellStyle name="Note 3 5 4 9" xfId="14819" xr:uid="{830AF0E3-8C76-4C3A-8B6B-5CB81FDCD7C3}"/>
    <cellStyle name="Note 3 5 5" xfId="4058" xr:uid="{E3261EDE-400A-4033-8B32-5C2E6128993C}"/>
    <cellStyle name="Note 3 5 5 10" xfId="14093" xr:uid="{19F53480-90FE-44C1-93B0-BA70D81D2E01}"/>
    <cellStyle name="Note 3 5 5 11" xfId="13595" xr:uid="{FDBD9574-348C-4CE0-996F-C2C035A882EC}"/>
    <cellStyle name="Note 3 5 5 12" xfId="15518" xr:uid="{460D4D0C-E32A-4B79-AC93-DBF94EF16282}"/>
    <cellStyle name="Note 3 5 5 13" xfId="20831" xr:uid="{8068A2BC-4DBA-4735-BA1B-84472BA02CAF}"/>
    <cellStyle name="Note 3 5 5 2" xfId="6409" xr:uid="{374900BF-2933-4E6B-AFB4-6D2DAB962FD2}"/>
    <cellStyle name="Note 3 5 5 2 10" xfId="20675" xr:uid="{702F9F4B-D79D-409B-B310-3D489D908E21}"/>
    <cellStyle name="Note 3 5 5 2 11" xfId="14673" xr:uid="{C5A43C36-02E3-4BAB-9F06-FF4C1ECDD6AD}"/>
    <cellStyle name="Note 3 5 5 2 12" xfId="13333" xr:uid="{6F7A9E95-9340-4C1C-95E8-EA045E1A5150}"/>
    <cellStyle name="Note 3 5 5 2 2" xfId="17625" xr:uid="{567DDD7A-7BB3-43C7-A4C1-1C30F9D047F0}"/>
    <cellStyle name="Note 3 5 5 2 2 2" xfId="23382" xr:uid="{3F790DDC-959E-4FD6-A73E-B8A83A3AEA22}"/>
    <cellStyle name="Note 3 5 5 2 3" xfId="17793" xr:uid="{90A041AB-2EA2-4926-AC6D-D1CE73C383D6}"/>
    <cellStyle name="Note 3 5 5 2 3 2" xfId="23550" xr:uid="{8C822F53-B84A-4B66-B7B6-76477A2DE202}"/>
    <cellStyle name="Note 3 5 5 2 4" xfId="17143" xr:uid="{5102E59E-9A73-4EFB-A4E4-161A8B693566}"/>
    <cellStyle name="Note 3 5 5 2 4 2" xfId="22900" xr:uid="{09153B1B-F4FE-4A0E-8DC7-461FA7C4C670}"/>
    <cellStyle name="Note 3 5 5 2 5" xfId="18783" xr:uid="{D0AB8DA7-167D-4F34-98A3-30711DD82B50}"/>
    <cellStyle name="Note 3 5 5 2 5 2" xfId="24539" xr:uid="{ABED1CAC-85A7-42E6-80FB-09F3A3C77D37}"/>
    <cellStyle name="Note 3 5 5 2 6" xfId="18270" xr:uid="{0AC8B4EE-D4BA-4A14-9E5E-767E5CDE4483}"/>
    <cellStyle name="Note 3 5 5 2 6 2" xfId="24028" xr:uid="{D0E7080E-3882-4D38-85D0-5FA35A168C4D}"/>
    <cellStyle name="Note 3 5 5 2 7" xfId="19783" xr:uid="{572C5DDC-FD48-49F2-8F20-E744C7B22EC1}"/>
    <cellStyle name="Note 3 5 5 2 7 2" xfId="25541" xr:uid="{03544C11-6BAA-403C-BD57-8962A0D7704B}"/>
    <cellStyle name="Note 3 5 5 2 8" xfId="13163" xr:uid="{CAC796E7-31A0-4279-9E07-28B4408C8129}"/>
    <cellStyle name="Note 3 5 5 2 9" xfId="13367" xr:uid="{CEE507DC-9861-45E7-833A-67EDD38EAC1C}"/>
    <cellStyle name="Note 3 5 5 3" xfId="16519" xr:uid="{534EE0A4-DEA3-4770-AD63-5D903EE04F08}"/>
    <cellStyle name="Note 3 5 5 3 2" xfId="22277" xr:uid="{CD814244-4BDD-4539-BCB0-0964197D9B43}"/>
    <cellStyle name="Note 3 5 5 4" xfId="16586" xr:uid="{520867EB-8394-4CA9-92D5-1C3819E1880F}"/>
    <cellStyle name="Note 3 5 5 4 2" xfId="22344" xr:uid="{29B7978A-2904-4D13-A2AE-C25793EE1239}"/>
    <cellStyle name="Note 3 5 5 5" xfId="18492" xr:uid="{F6C45028-52E8-4EFE-8D21-D77356AF69DB}"/>
    <cellStyle name="Note 3 5 5 5 2" xfId="24248" xr:uid="{16F1CAA7-F858-4AEB-A84B-E46D2453E7BB}"/>
    <cellStyle name="Note 3 5 5 6" xfId="17786" xr:uid="{049F75A8-268B-4015-B0B0-67938C4BCF37}"/>
    <cellStyle name="Note 3 5 5 6 2" xfId="23543" xr:uid="{787AC062-077E-4966-8055-E58DBFF6E59A}"/>
    <cellStyle name="Note 3 5 5 7" xfId="15616" xr:uid="{ACBE6757-C3DE-4A77-AD6A-296155CF081F}"/>
    <cellStyle name="Note 3 5 5 7 2" xfId="21373" xr:uid="{D2211AB4-91D2-46B1-B56A-886A0324B42F}"/>
    <cellStyle name="Note 3 5 5 8" xfId="16070" xr:uid="{C733CAEA-DC88-4E3F-BF8A-F963C53664C6}"/>
    <cellStyle name="Note 3 5 5 8 2" xfId="21826" xr:uid="{7E6A8B2E-6AEF-4609-AE7C-8401591C2BF7}"/>
    <cellStyle name="Note 3 5 5 9" xfId="12787" xr:uid="{BA8B026A-EC4F-45F6-AD17-06E6B3700238}"/>
    <cellStyle name="Note 3 5 6" xfId="9872" xr:uid="{07ED80C6-9A41-4354-9303-01D94F0525E0}"/>
    <cellStyle name="Note 3 5 6 10" xfId="15373" xr:uid="{7AFB752A-2222-435A-8BA1-84B8B1519249}"/>
    <cellStyle name="Note 3 5 6 11" xfId="15438" xr:uid="{C6D7758D-DDEE-4119-8756-3C7E4692EF13}"/>
    <cellStyle name="Note 3 5 6 12" xfId="20865" xr:uid="{F6204994-E630-4111-BEE7-75444C6A4C33}"/>
    <cellStyle name="Note 3 5 6 13" xfId="15415" xr:uid="{EB1F0334-13AD-4900-8A60-06A533BC50B0}"/>
    <cellStyle name="Note 3 5 6 2" xfId="5024" xr:uid="{AB7E9B19-BECA-422E-8B5E-BF78D689AA22}"/>
    <cellStyle name="Note 3 5 6 2 10" xfId="14513" xr:uid="{199C1179-4C07-45D7-957F-D9C965B8E76A}"/>
    <cellStyle name="Note 3 5 6 2 11" xfId="15274" xr:uid="{DF3245A8-1D11-49BB-83C3-D3C4626B9A22}"/>
    <cellStyle name="Note 3 5 6 2 12" xfId="21254" xr:uid="{84832017-5BB9-4D4D-B419-0463E2C54F65}"/>
    <cellStyle name="Note 3 5 6 2 2" xfId="17089" xr:uid="{FAE5D7E3-F9C9-40AC-93C1-18D5764B1241}"/>
    <cellStyle name="Note 3 5 6 2 2 2" xfId="22846" xr:uid="{AF1BD64D-9798-42A5-8BE9-21CB06C6F073}"/>
    <cellStyle name="Note 3 5 6 2 3" xfId="16810" xr:uid="{BFB09498-40E9-4604-A477-D0DA1DDB061D}"/>
    <cellStyle name="Note 3 5 6 2 3 2" xfId="22567" xr:uid="{7E431358-FC77-441B-BCDE-6B8E4E82ACE3}"/>
    <cellStyle name="Note 3 5 6 2 4" xfId="19786" xr:uid="{DF1B6173-892F-4AC3-9115-7E387B9B6CF3}"/>
    <cellStyle name="Note 3 5 6 2 4 2" xfId="25544" xr:uid="{E93D7E02-EA37-4111-9FC1-38AFFD748A84}"/>
    <cellStyle name="Note 3 5 6 2 5" xfId="20075" xr:uid="{B7C66F83-4276-4380-869E-935FC2D030E3}"/>
    <cellStyle name="Note 3 5 6 2 5 2" xfId="25834" xr:uid="{C1F298C3-1409-4EAC-BF8B-E602A9B943AB}"/>
    <cellStyle name="Note 3 5 6 2 6" xfId="19081" xr:uid="{5805E521-7E9C-4E13-AE09-A547B8EABDD1}"/>
    <cellStyle name="Note 3 5 6 2 6 2" xfId="24838" xr:uid="{EC761CAC-26F3-4032-86DB-032633EF3ECE}"/>
    <cellStyle name="Note 3 5 6 2 7" xfId="17998" xr:uid="{43A62D89-E83C-4156-A1EA-B2512DDAE752}"/>
    <cellStyle name="Note 3 5 6 2 7 2" xfId="23756" xr:uid="{87A45F9A-1923-459C-9CD7-CB535CC8E1C8}"/>
    <cellStyle name="Note 3 5 6 2 8" xfId="12778" xr:uid="{9273086E-8287-44F0-9077-DA4E4006A6A7}"/>
    <cellStyle name="Note 3 5 6 2 9" xfId="15341" xr:uid="{D6B49DCD-9CF0-4988-B76C-7C14863701F3}"/>
    <cellStyle name="Note 3 5 6 3" xfId="18945" xr:uid="{7F23D586-6DCB-4D8A-BF65-30B89CD4C723}"/>
    <cellStyle name="Note 3 5 6 3 2" xfId="24701" xr:uid="{3054D41F-51F3-4701-8A10-5AF3DB726543}"/>
    <cellStyle name="Note 3 5 6 4" xfId="17201" xr:uid="{68E1BC40-6954-4D65-927F-AA2C6E0D1D0D}"/>
    <cellStyle name="Note 3 5 6 4 2" xfId="22958" xr:uid="{A71AFF1C-9CCB-4520-BB22-A9E573DADEAE}"/>
    <cellStyle name="Note 3 5 6 5" xfId="18276" xr:uid="{418EF143-2768-4673-A616-FF9F8AF50440}"/>
    <cellStyle name="Note 3 5 6 5 2" xfId="24034" xr:uid="{C20B401A-FAA8-4ADD-AEDF-EBCD7BE5241C}"/>
    <cellStyle name="Note 3 5 6 6" xfId="18632" xr:uid="{FC4EE73B-9515-46FD-8C32-12F89B814BF8}"/>
    <cellStyle name="Note 3 5 6 6 2" xfId="24388" xr:uid="{F4C72513-49BF-490B-8E87-D3AB6812DF88}"/>
    <cellStyle name="Note 3 5 6 7" xfId="18969" xr:uid="{9379BDCC-292F-4331-B875-BCF16D4726AD}"/>
    <cellStyle name="Note 3 5 6 7 2" xfId="24726" xr:uid="{40B08A6A-7F45-4AD7-8F3E-7BF045890282}"/>
    <cellStyle name="Note 3 5 6 8" xfId="20286" xr:uid="{B4E64BE9-1827-4214-98D9-4B3C752AF2EA}"/>
    <cellStyle name="Note 3 5 6 8 2" xfId="26045" xr:uid="{A011BD5F-D183-4F9D-BB64-05BE2167F4F0}"/>
    <cellStyle name="Note 3 5 6 9" xfId="14537" xr:uid="{AADD46E4-E446-4ABF-B020-08F8DC57E55C}"/>
    <cellStyle name="Note 3 5 7" xfId="4056" xr:uid="{A347658C-0F72-4944-A1B2-B2CE291B8A94}"/>
    <cellStyle name="Note 3 5 7 10" xfId="15278" xr:uid="{1D02BAFE-A01B-4DC5-A967-A9A510DCFCAF}"/>
    <cellStyle name="Note 3 5 7 11" xfId="20880" xr:uid="{B207D718-A6B9-4A23-AEFD-4B4B9B996519}"/>
    <cellStyle name="Note 3 5 7 12" xfId="12927" xr:uid="{6EDE2A4B-1BD1-4371-8042-F75F08FA3B66}"/>
    <cellStyle name="Note 3 5 7 2" xfId="16517" xr:uid="{E2533515-2A3E-41E7-AAC1-6AD199D9D3F8}"/>
    <cellStyle name="Note 3 5 7 2 2" xfId="22275" xr:uid="{A8160F53-674E-4F52-B357-9691E58A11EC}"/>
    <cellStyle name="Note 3 5 7 3" xfId="16584" xr:uid="{C5CC0202-6576-43B9-85F6-D75A461E0AB3}"/>
    <cellStyle name="Note 3 5 7 3 2" xfId="22342" xr:uid="{42DDB8F4-FADA-4636-A4DA-D8E7C808506C}"/>
    <cellStyle name="Note 3 5 7 4" xfId="15932" xr:uid="{986C42D6-1063-4153-A7DF-E5BD3F2A7128}"/>
    <cellStyle name="Note 3 5 7 4 2" xfId="21689" xr:uid="{A8669B14-9E4E-4FAC-9609-210978F69EAA}"/>
    <cellStyle name="Note 3 5 7 5" xfId="18649" xr:uid="{F39FCAB7-AE2D-47B6-B5A6-60F24C6DD474}"/>
    <cellStyle name="Note 3 5 7 5 2" xfId="24405" xr:uid="{F46F1C6A-6054-42F6-BAB9-C6B2E900D866}"/>
    <cellStyle name="Note 3 5 7 6" xfId="18602" xr:uid="{88F0B49B-D9F9-4FEA-86A8-93CC830419DA}"/>
    <cellStyle name="Note 3 5 7 6 2" xfId="24358" xr:uid="{7FD606D7-A028-4AA2-94A0-62F5FCB27F66}"/>
    <cellStyle name="Note 3 5 7 7" xfId="19700" xr:uid="{1453FBB8-55E4-48F7-B895-2DAEB675AEA9}"/>
    <cellStyle name="Note 3 5 7 7 2" xfId="25458" xr:uid="{873FE282-56B7-4C4F-B172-E85252F58FF8}"/>
    <cellStyle name="Note 3 5 7 8" xfId="12458" xr:uid="{386791AB-C5C7-4EC0-AE1C-2BCB9CCE312F}"/>
    <cellStyle name="Note 3 5 7 9" xfId="12413" xr:uid="{7D3B8004-8D93-4CBF-9591-8E9AA9C58FBD}"/>
    <cellStyle name="Note 3 5 8" xfId="4053" xr:uid="{DA35AD5E-A00D-43CB-8460-BA8635C0C519}"/>
    <cellStyle name="Note 3 5 8 10" xfId="14138" xr:uid="{D336A12C-3774-4D1B-846A-A74473E68B34}"/>
    <cellStyle name="Note 3 5 8 11" xfId="20651" xr:uid="{4E26B37E-9BAC-425F-AD8B-DBCD0AA3A93F}"/>
    <cellStyle name="Note 3 5 8 12" xfId="20776" xr:uid="{1D6DFB79-588E-4A55-9CE4-E020DB2CF0AB}"/>
    <cellStyle name="Note 3 5 8 2" xfId="16516" xr:uid="{2F1EC5C0-878D-4040-9F91-7F6849818DD5}"/>
    <cellStyle name="Note 3 5 8 2 2" xfId="22274" xr:uid="{3862450D-99EE-4AE7-BDF9-6B27478DAF61}"/>
    <cellStyle name="Note 3 5 8 3" xfId="19027" xr:uid="{3EB91D89-9925-4D99-AB41-28C6E65F1F20}"/>
    <cellStyle name="Note 3 5 8 3 2" xfId="24784" xr:uid="{C83F7D4F-B573-4D2C-AF11-688FE1FE7AB4}"/>
    <cellStyle name="Note 3 5 8 4" xfId="15844" xr:uid="{0E140367-03C8-4041-8D64-10E2DC6B7F01}"/>
    <cellStyle name="Note 3 5 8 4 2" xfId="21601" xr:uid="{ACDCC5AE-1B87-4C45-8A96-86BA6527BE3E}"/>
    <cellStyle name="Note 3 5 8 5" xfId="15914" xr:uid="{E495DF33-EE17-4EED-9C3D-D4583C531EAA}"/>
    <cellStyle name="Note 3 5 8 5 2" xfId="21671" xr:uid="{537EEB13-FDD4-4952-AD01-ED29AAEBD582}"/>
    <cellStyle name="Note 3 5 8 6" xfId="15615" xr:uid="{6AD1919F-81CB-429D-8726-EA3841C37DD9}"/>
    <cellStyle name="Note 3 5 8 6 2" xfId="21372" xr:uid="{7A4E66E6-4AB0-489D-B9F0-61CD8B94C861}"/>
    <cellStyle name="Note 3 5 8 7" xfId="18181" xr:uid="{E82C960D-EEB9-4AD0-B43A-525126DA0F8B}"/>
    <cellStyle name="Note 3 5 8 7 2" xfId="23939" xr:uid="{D0B94BA6-F0E2-4F02-8BD0-D06B2E0F486C}"/>
    <cellStyle name="Note 3 5 8 8" xfId="14462" xr:uid="{454E0776-CF22-4B75-A038-32B5C2B6B85E}"/>
    <cellStyle name="Note 3 5 8 9" xfId="12207" xr:uid="{4297B0EA-F12B-4DA6-8227-CF330D396206}"/>
    <cellStyle name="Note 3 5 9" xfId="4050" xr:uid="{F8033334-30F7-4167-90A1-6E4170FF15E1}"/>
    <cellStyle name="Note 3 5 9 10" xfId="12072" xr:uid="{6B969D4A-2BA4-46EB-8F0F-2F00171CD19B}"/>
    <cellStyle name="Note 3 5 9 11" xfId="11995" xr:uid="{E0B01697-943A-46CD-AE11-4C380512F8B2}"/>
    <cellStyle name="Note 3 5 9 12" xfId="15448" xr:uid="{77EEBF32-39C2-487E-9866-41B706C148DD}"/>
    <cellStyle name="Note 3 5 9 2" xfId="16514" xr:uid="{291E9891-AF69-41D4-9A60-2DE33DFCE50B}"/>
    <cellStyle name="Note 3 5 9 2 2" xfId="22272" xr:uid="{F8A3025D-1206-40EB-A3B3-F9B0ACD98EE1}"/>
    <cellStyle name="Note 3 5 9 3" xfId="16226" xr:uid="{27735D08-9694-4380-984D-A560F080D032}"/>
    <cellStyle name="Note 3 5 9 3 2" xfId="21982" xr:uid="{D866B1C2-63E1-435C-9F18-A801ABFB54E8}"/>
    <cellStyle name="Note 3 5 9 4" xfId="18379" xr:uid="{E5147883-82D9-4931-BB12-52D73335CCCD}"/>
    <cellStyle name="Note 3 5 9 4 2" xfId="24137" xr:uid="{8F097D51-CC20-4445-B77C-06F5EE8E9346}"/>
    <cellStyle name="Note 3 5 9 5" xfId="18584" xr:uid="{79583885-BD15-4A44-9547-5337384FFDE4}"/>
    <cellStyle name="Note 3 5 9 5 2" xfId="24340" xr:uid="{B1AFF66F-C7F4-4D14-AACF-CE9C17903BC8}"/>
    <cellStyle name="Note 3 5 9 6" xfId="19009" xr:uid="{4254EA07-8F79-4B44-A625-09D71F52C9C7}"/>
    <cellStyle name="Note 3 5 9 6 2" xfId="24766" xr:uid="{918FB923-D913-4664-8EC4-060791D56325}"/>
    <cellStyle name="Note 3 5 9 7" xfId="17996" xr:uid="{D45DC785-0A69-4305-87F1-A1C716190F5B}"/>
    <cellStyle name="Note 3 5 9 7 2" xfId="23754" xr:uid="{1C025EFE-361B-4067-A202-555B742DCD22}"/>
    <cellStyle name="Note 3 5 9 8" xfId="12457" xr:uid="{09E6DD2F-4FDC-4A94-B8D7-16FD39ECE8E1}"/>
    <cellStyle name="Note 3 5 9 9" xfId="12206" xr:uid="{5DF6870A-5730-4BCC-8EBD-5ACAAB3B38A3}"/>
    <cellStyle name="Note 3 6" xfId="16589" xr:uid="{7D8A2646-C3D7-4482-8D0C-7CCD87FB52C7}"/>
    <cellStyle name="Note 3 6 2" xfId="22347" xr:uid="{98E7C35B-EFC3-4493-83EC-777E7DAF465B}"/>
    <cellStyle name="Note 3 7" xfId="17984" xr:uid="{C3887BA0-F44C-42C4-8FDF-B86A17C5CC4A}"/>
    <cellStyle name="Note 3 7 2" xfId="23742" xr:uid="{DA5E1BA6-A148-454B-99D7-61F2571E4079}"/>
    <cellStyle name="Note 3 8" xfId="15869" xr:uid="{9B250DA5-E1C2-4254-987E-AAB4591467F4}"/>
    <cellStyle name="Note 3 8 2" xfId="21626" xr:uid="{A644C259-F6F3-4F43-860B-3CC8E576B851}"/>
    <cellStyle name="Note 3 9" xfId="19779" xr:uid="{88280247-CFB0-4755-8F1B-758551957D63}"/>
    <cellStyle name="Note 3 9 2" xfId="25537" xr:uid="{49DFC676-FF59-430A-8234-685B7809375F}"/>
    <cellStyle name="Note 4" xfId="7832" xr:uid="{13B3E773-BD68-4CCF-B6F1-20D3BD071083}"/>
    <cellStyle name="Note 4 10" xfId="20544" xr:uid="{1DA0CBFC-C726-4214-AE6B-F7C70F3B4BBC}"/>
    <cellStyle name="Note 4 10 2" xfId="26303" xr:uid="{EEECCB32-0ABA-4C58-8B97-12830B6DD0E5}"/>
    <cellStyle name="Note 4 11" xfId="13642" xr:uid="{5CE8C6A4-EAD4-4907-B670-8ADA828CCAFF}"/>
    <cellStyle name="Note 4 12" xfId="13516" xr:uid="{7EBA45E6-16EB-4130-8401-B8DC5E40C62E}"/>
    <cellStyle name="Note 4 13" xfId="12802" xr:uid="{77F8851B-AC85-4690-ACE8-8AE03D96EA12}"/>
    <cellStyle name="Note 4 14" xfId="13131" xr:uid="{CA6E72D0-9F94-4A0A-83E5-C938322162B9}"/>
    <cellStyle name="Note 4 15" xfId="12397" xr:uid="{D538CD7C-94AB-46D9-9ABC-64DFC0A55B99}"/>
    <cellStyle name="Note 4 2" xfId="4049" xr:uid="{730C5ACE-0E35-40AA-95AC-00341E7A880B}"/>
    <cellStyle name="Note 4 2 10" xfId="12456" xr:uid="{A5AFDA14-C94B-4CF8-8170-6758B60B63CA}"/>
    <cellStyle name="Note 4 2 11" xfId="12581" xr:uid="{FD27DDEB-1660-4F92-A34C-AEC88EAF78E4}"/>
    <cellStyle name="Note 4 2 12" xfId="12359" xr:uid="{7015FF3A-F17A-48C6-8140-9182BCA20B73}"/>
    <cellStyle name="Note 4 2 13" xfId="12156" xr:uid="{FD1F5BB2-ABE1-416C-8BE1-BD6FA537D89D}"/>
    <cellStyle name="Note 4 2 14" xfId="21105" xr:uid="{D1FF0877-8C11-4C10-B4F3-811D017D76E1}"/>
    <cellStyle name="Note 4 2 2" xfId="8807" xr:uid="{DCBA62DB-8F2B-4442-B28C-0FDCFAEAEDFF}"/>
    <cellStyle name="Note 4 2 2 10" xfId="13173" xr:uid="{D8BF3393-2B10-4CDF-BF76-F8B5422A5CA7}"/>
    <cellStyle name="Note 4 2 2 11" xfId="14143" xr:uid="{EADB462D-EEAB-415C-8FD0-BD2B701CE17F}"/>
    <cellStyle name="Note 4 2 2 12" xfId="14162" xr:uid="{F027A702-3E17-42B5-B692-E1A7E78861D2}"/>
    <cellStyle name="Note 4 2 2 13" xfId="15247" xr:uid="{D2AE4EFB-3646-47D4-8C18-EECC23E7C815}"/>
    <cellStyle name="Note 4 2 2 2" xfId="6025" xr:uid="{E0F04FC7-D0D0-4A0A-BF2F-7C99B4FE8E2C}"/>
    <cellStyle name="Note 4 2 2 2 10" xfId="4048" xr:uid="{AEAA0714-9E79-4FC2-BB6D-F88A99797C6E}"/>
    <cellStyle name="Note 4 2 2 2 10 10" xfId="12071" xr:uid="{228F5325-A9B8-4745-B386-596968A3A1C8}"/>
    <cellStyle name="Note 4 2 2 2 10 11" xfId="13010" xr:uid="{28FA1263-6140-40A5-85CE-DD71BFE6318C}"/>
    <cellStyle name="Note 4 2 2 2 10 12" xfId="13014" xr:uid="{614C6088-3FCD-4963-9E46-B5001E08587D}"/>
    <cellStyle name="Note 4 2 2 2 10 2" xfId="16512" xr:uid="{7B50E9DD-D038-4E0B-8C16-637C85C6C2DF}"/>
    <cellStyle name="Note 4 2 2 2 10 2 2" xfId="22270" xr:uid="{4F3A0862-1471-45D0-9493-A58DD4667A8C}"/>
    <cellStyle name="Note 4 2 2 2 10 3" xfId="16077" xr:uid="{AC46A3ED-4290-4178-97D9-882433665727}"/>
    <cellStyle name="Note 4 2 2 2 10 3 2" xfId="21833" xr:uid="{58A0DEED-00E8-4654-8CA6-D9DEA814550C}"/>
    <cellStyle name="Note 4 2 2 2 10 4" xfId="16353" xr:uid="{873C370F-9083-48B5-BBF9-B913F1496553}"/>
    <cellStyle name="Note 4 2 2 2 10 4 2" xfId="22111" xr:uid="{5AF8C38E-16D1-471C-A78B-53BD87AB0D1D}"/>
    <cellStyle name="Note 4 2 2 2 10 5" xfId="18125" xr:uid="{13D65FFB-EEF1-45B7-A408-4DBB9B041108}"/>
    <cellStyle name="Note 4 2 2 2 10 5 2" xfId="23883" xr:uid="{BE94CA4F-D4EA-4E30-BC70-F04A36525825}"/>
    <cellStyle name="Note 4 2 2 2 10 6" xfId="18342" xr:uid="{5EEB69FB-55C8-427B-8D2F-05F8D6288CD4}"/>
    <cellStyle name="Note 4 2 2 2 10 6 2" xfId="24100" xr:uid="{E6282483-CAA4-4454-833B-231456E56ED5}"/>
    <cellStyle name="Note 4 2 2 2 10 7" xfId="20074" xr:uid="{F7D3AE1C-9051-484E-8FAB-17BEC095A5BB}"/>
    <cellStyle name="Note 4 2 2 2 10 7 2" xfId="25833" xr:uid="{C8A50B75-E142-4DDF-B361-9DE6DE1FFE28}"/>
    <cellStyle name="Note 4 2 2 2 10 8" xfId="12455" xr:uid="{549AAC2E-764B-4309-B924-919A605216AE}"/>
    <cellStyle name="Note 4 2 2 2 10 9" xfId="12205" xr:uid="{26AA4570-B24B-4067-BBB2-647E86A0D1B1}"/>
    <cellStyle name="Note 4 2 2 2 11" xfId="7402" xr:uid="{D79DE9AD-4CCE-4CED-A452-E0053256B781}"/>
    <cellStyle name="Note 4 2 2 2 11 10" xfId="14145" xr:uid="{D8FF091B-E8FC-4E0A-A0BC-D26E4307BDBE}"/>
    <cellStyle name="Note 4 2 2 2 11 11" xfId="21037" xr:uid="{46103BFC-B75B-4A28-88CF-EBA69BB1C627}"/>
    <cellStyle name="Note 4 2 2 2 11 12" xfId="12282" xr:uid="{4B1EB734-4664-4808-B207-F30529AC394D}"/>
    <cellStyle name="Note 4 2 2 2 11 2" xfId="18004" xr:uid="{34F6B03F-84B2-423A-94F1-914AFC366B0E}"/>
    <cellStyle name="Note 4 2 2 2 11 2 2" xfId="23762" xr:uid="{51895FBF-73B2-4E35-A1B9-0221A297F91D}"/>
    <cellStyle name="Note 4 2 2 2 11 3" xfId="17771" xr:uid="{F47325C3-79AA-408D-8E5A-68CF3F42445D}"/>
    <cellStyle name="Note 4 2 2 2 11 3 2" xfId="23528" xr:uid="{4DEC8025-7D38-49BA-92BC-A91295924CC6}"/>
    <cellStyle name="Note 4 2 2 2 11 4" xfId="17787" xr:uid="{D60346D8-EB11-4088-8A90-7DED05253AEA}"/>
    <cellStyle name="Note 4 2 2 2 11 4 2" xfId="23544" xr:uid="{A8F7CC5C-CEA6-4D4B-8B30-40818D88308B}"/>
    <cellStyle name="Note 4 2 2 2 11 5" xfId="19470" xr:uid="{62EE52A0-FC41-4B4E-875E-6D855C2647F6}"/>
    <cellStyle name="Note 4 2 2 2 11 5 2" xfId="25226" xr:uid="{192985C3-34F3-4D79-9AD9-57D33911C396}"/>
    <cellStyle name="Note 4 2 2 2 11 6" xfId="17044" xr:uid="{EF2457A3-3A59-4768-A8C6-B13CA6C5E30A}"/>
    <cellStyle name="Note 4 2 2 2 11 6 2" xfId="22801" xr:uid="{1E9858E2-07A0-4570-97BF-8950E74FF2AF}"/>
    <cellStyle name="Note 4 2 2 2 11 7" xfId="19696" xr:uid="{0B0967F3-93AD-444D-9D85-C3233BE2E7EA}"/>
    <cellStyle name="Note 4 2 2 2 11 7 2" xfId="25454" xr:uid="{3F311260-6D76-44AF-B157-EE76FBCA5B5E}"/>
    <cellStyle name="Note 4 2 2 2 11 8" xfId="13492" xr:uid="{048814BC-2666-4AC1-AD8E-B4A9F048ABE0}"/>
    <cellStyle name="Note 4 2 2 2 11 9" xfId="13279" xr:uid="{778DF370-1FDC-45ED-A85F-6BAA4F2C805B}"/>
    <cellStyle name="Note 4 2 2 2 12" xfId="17487" xr:uid="{29E89411-5D07-4113-BF06-C84CE29BD966}"/>
    <cellStyle name="Note 4 2 2 2 12 2" xfId="23244" xr:uid="{4B6C3A34-F543-4004-B8C1-E8E8CD45C1D6}"/>
    <cellStyle name="Note 4 2 2 2 13" xfId="19399" xr:uid="{CD88CF50-8974-4D34-9EFA-722786921798}"/>
    <cellStyle name="Note 4 2 2 2 13 2" xfId="25155" xr:uid="{92C1017B-4AA3-418A-9C64-44FE455C493C}"/>
    <cellStyle name="Note 4 2 2 2 14" xfId="18855" xr:uid="{B1BA45F5-F829-42B9-9A6C-D149A710BB46}"/>
    <cellStyle name="Note 4 2 2 2 14 2" xfId="24611" xr:uid="{2E986EEF-90BD-4A15-BCD1-B7B4F65758C0}"/>
    <cellStyle name="Note 4 2 2 2 15" xfId="16957" xr:uid="{2DEC355F-327D-4E0F-B4A6-85DD9D8BD355}"/>
    <cellStyle name="Note 4 2 2 2 15 2" xfId="22714" xr:uid="{0F25FBC4-CA1E-49C5-885F-60747A2057CB}"/>
    <cellStyle name="Note 4 2 2 2 16" xfId="19063" xr:uid="{7DA6DA10-154B-4401-BB10-F81FF3E2C056}"/>
    <cellStyle name="Note 4 2 2 2 16 2" xfId="24820" xr:uid="{2C5E875B-5AEB-4C84-9A1A-97651062A9E5}"/>
    <cellStyle name="Note 4 2 2 2 17" xfId="20567" xr:uid="{9CA24F55-04B5-4C74-B373-9CB7D111138F}"/>
    <cellStyle name="Note 4 2 2 2 17 2" xfId="26326" xr:uid="{B04FC6AC-0B36-4913-9027-409A9B48E605}"/>
    <cellStyle name="Note 4 2 2 2 18" xfId="14456" xr:uid="{7FC4C027-2704-444B-848A-88041609C574}"/>
    <cellStyle name="Note 4 2 2 2 19" xfId="12869" xr:uid="{F387EEA1-D99A-4305-87C3-A1A6C7C9D977}"/>
    <cellStyle name="Note 4 2 2 2 2" xfId="4047" xr:uid="{55A68ED5-B413-4037-9594-195631DB25A8}"/>
    <cellStyle name="Note 4 2 2 2 2 10" xfId="13935" xr:uid="{74DEBEF6-A64F-42D3-A0BB-C21ACD1CFF7B}"/>
    <cellStyle name="Note 4 2 2 2 2 11" xfId="14571" xr:uid="{F5679427-C0EF-4957-9C9D-32405D07BEC1}"/>
    <cellStyle name="Note 4 2 2 2 2 12" xfId="14757" xr:uid="{6984B5EB-0C37-41E1-80C4-6BEB45642168}"/>
    <cellStyle name="Note 4 2 2 2 2 13" xfId="15072" xr:uid="{F57AE814-BB23-4909-B2FA-2D567CA790EC}"/>
    <cellStyle name="Note 4 2 2 2 2 2" xfId="4046" xr:uid="{3ACBBE4E-551F-45D1-9133-AF6DE89E0D49}"/>
    <cellStyle name="Note 4 2 2 2 2 2 10" xfId="12070" xr:uid="{16AAF61A-51DE-4D0C-A7C8-39D9642233E7}"/>
    <cellStyle name="Note 4 2 2 2 2 2 11" xfId="11994" xr:uid="{FF3ACB2A-88DB-49A0-863B-A62FFE9E32A7}"/>
    <cellStyle name="Note 4 2 2 2 2 2 12" xfId="13143" xr:uid="{46B2AB4A-EC69-414F-AF59-EDB274CF8604}"/>
    <cellStyle name="Note 4 2 2 2 2 2 2" xfId="16510" xr:uid="{3AD5A016-8359-439A-8304-4B0EB8C82384}"/>
    <cellStyle name="Note 4 2 2 2 2 2 2 2" xfId="22268" xr:uid="{CCC5C123-2A24-413A-B473-86FC408257A3}"/>
    <cellStyle name="Note 4 2 2 2 2 2 3" xfId="16075" xr:uid="{C112BF41-3282-48E5-9391-78D32B8F2586}"/>
    <cellStyle name="Note 4 2 2 2 2 2 3 2" xfId="21831" xr:uid="{4924A8CE-E0B3-40F2-8355-0F70505BDEA7}"/>
    <cellStyle name="Note 4 2 2 2 2 2 4" xfId="15840" xr:uid="{7D593DAF-3E77-4E11-8E72-76BC4A868238}"/>
    <cellStyle name="Note 4 2 2 2 2 2 4 2" xfId="21597" xr:uid="{7CF0E82B-4382-4CF0-9673-423F2657F6E0}"/>
    <cellStyle name="Note 4 2 2 2 2 2 5" xfId="15812" xr:uid="{637021B0-0D72-4AC2-B996-D68A7993927F}"/>
    <cellStyle name="Note 4 2 2 2 2 2 5 2" xfId="21569" xr:uid="{3FFAC0BF-E4C3-4594-8EEB-2B7572CD7DA7}"/>
    <cellStyle name="Note 4 2 2 2 2 2 6" xfId="17005" xr:uid="{D65CF994-4E45-4058-B091-78B66D0CA292}"/>
    <cellStyle name="Note 4 2 2 2 2 2 6 2" xfId="22762" xr:uid="{4485271B-2F8B-4C28-A87D-D8790BB8F815}"/>
    <cellStyle name="Note 4 2 2 2 2 2 7" xfId="18917" xr:uid="{0A099567-76EA-408E-949E-8F0F377D4E5F}"/>
    <cellStyle name="Note 4 2 2 2 2 2 7 2" xfId="24673" xr:uid="{C7343839-588F-4779-B0AD-023297240E86}"/>
    <cellStyle name="Note 4 2 2 2 2 2 8" xfId="14431" xr:uid="{4CF23130-D2BD-4363-8A22-DA757720D711}"/>
    <cellStyle name="Note 4 2 2 2 2 2 9" xfId="12204" xr:uid="{80EE6D6B-B0B0-4860-B7FC-711B822B505D}"/>
    <cellStyle name="Note 4 2 2 2 2 3" xfId="16511" xr:uid="{B8CA8736-6149-4BEF-8DAE-B65068A370D4}"/>
    <cellStyle name="Note 4 2 2 2 2 3 2" xfId="22269" xr:uid="{5A838639-C5E2-4F02-B982-EDED90881105}"/>
    <cellStyle name="Note 4 2 2 2 2 4" xfId="16076" xr:uid="{4A880709-B592-453D-9DC0-7C3C587E66DF}"/>
    <cellStyle name="Note 4 2 2 2 2 4 2" xfId="21832" xr:uid="{01737A91-92C0-4766-912F-F1FD975F8AC8}"/>
    <cellStyle name="Note 4 2 2 2 2 5" xfId="15841" xr:uid="{6733BB07-98B7-47E1-9C20-CEE3B3AA5E39}"/>
    <cellStyle name="Note 4 2 2 2 2 5 2" xfId="21598" xr:uid="{7A481EB8-A924-4FA5-AA39-ABB861F87B1A}"/>
    <cellStyle name="Note 4 2 2 2 2 6" xfId="15691" xr:uid="{72850B8B-B5E5-4B55-BEC6-C6E23D0F5D49}"/>
    <cellStyle name="Note 4 2 2 2 2 6 2" xfId="21448" xr:uid="{C8D6D06F-776E-4C7C-9D9A-6D1395698BDB}"/>
    <cellStyle name="Note 4 2 2 2 2 7" xfId="17714" xr:uid="{548BB1A9-B395-4ABA-84D5-AB16EB76CCBB}"/>
    <cellStyle name="Note 4 2 2 2 2 7 2" xfId="23471" xr:uid="{E61333AA-42B4-4482-9E63-24380FA38049}"/>
    <cellStyle name="Note 4 2 2 2 2 8" xfId="17839" xr:uid="{3308DFA5-CBE0-461C-A69C-4EFAB79EB3B1}"/>
    <cellStyle name="Note 4 2 2 2 2 8 2" xfId="23596" xr:uid="{90909330-9776-497F-AB3E-B09915F9F328}"/>
    <cellStyle name="Note 4 2 2 2 2 9" xfId="12454" xr:uid="{BBD89231-885A-4E76-8CC7-4EF54407DC80}"/>
    <cellStyle name="Note 4 2 2 2 20" xfId="13597" xr:uid="{F5EFFE04-A624-464C-9E70-EDF6CDC74741}"/>
    <cellStyle name="Note 4 2 2 2 21" xfId="15291" xr:uid="{55D02D47-64A6-4251-8C89-3A8F3BDEA99E}"/>
    <cellStyle name="Note 4 2 2 2 22" xfId="13891" xr:uid="{DD6490E9-2165-477F-9B31-A1086A044567}"/>
    <cellStyle name="Note 4 2 2 2 3" xfId="4044" xr:uid="{A362E500-3CCA-41F3-BDC9-D72C7EEC2332}"/>
    <cellStyle name="Note 4 2 2 2 3 10" xfId="13939" xr:uid="{AD23F32D-46CD-47F1-89FB-DD9F5453CF7C}"/>
    <cellStyle name="Note 4 2 2 2 3 11" xfId="13835" xr:uid="{416ABE08-EF6C-4AE0-A9DC-791C8CA86EC9}"/>
    <cellStyle name="Note 4 2 2 2 3 12" xfId="13505" xr:uid="{2AA14205-19BF-4009-8276-E91D54ED1E3A}"/>
    <cellStyle name="Note 4 2 2 2 3 13" xfId="14062" xr:uid="{44CE8592-FE5F-4F5D-938F-D188046BE0F8}"/>
    <cellStyle name="Note 4 2 2 2 3 2" xfId="4042" xr:uid="{BE96A7A8-557B-4E91-BC84-5567E6740342}"/>
    <cellStyle name="Note 4 2 2 2 3 2 10" xfId="14868" xr:uid="{D0D382DD-BA64-466F-836D-04EB6C6E9BF5}"/>
    <cellStyle name="Note 4 2 2 2 3 2 11" xfId="11993" xr:uid="{67B158A4-51F2-408D-8137-2EF349210025}"/>
    <cellStyle name="Note 4 2 2 2 3 2 12" xfId="21223" xr:uid="{09D3D390-AA64-48C6-97F9-3FD0DA987C12}"/>
    <cellStyle name="Note 4 2 2 2 3 2 2" xfId="16506" xr:uid="{66BDEF25-414A-4CF3-8C3B-036A906709BD}"/>
    <cellStyle name="Note 4 2 2 2 3 2 2 2" xfId="22264" xr:uid="{292AE6FA-D8C3-4A88-91D0-3F82AC9F752C}"/>
    <cellStyle name="Note 4 2 2 2 3 2 3" xfId="16922" xr:uid="{539D5165-82BE-42BC-A05E-5AEEE032EE19}"/>
    <cellStyle name="Note 4 2 2 2 3 2 3 2" xfId="22679" xr:uid="{3A7A3DFC-2425-4682-AF83-4F29BDFD92BC}"/>
    <cellStyle name="Note 4 2 2 2 3 2 4" xfId="15838" xr:uid="{F85A067E-B004-4E24-BA72-3F64F55FA15B}"/>
    <cellStyle name="Note 4 2 2 2 3 2 4 2" xfId="21595" xr:uid="{5661D0DE-C10C-4177-904D-42516E1469BB}"/>
    <cellStyle name="Note 4 2 2 2 3 2 5" xfId="15760" xr:uid="{98226CEE-4A04-4C64-9DFD-653E71444260}"/>
    <cellStyle name="Note 4 2 2 2 3 2 5 2" xfId="21517" xr:uid="{86C79559-8256-4F44-8589-47B21108263E}"/>
    <cellStyle name="Note 4 2 2 2 3 2 6" xfId="19156" xr:uid="{D1776098-3AB0-42CF-8154-3D8602C10E87}"/>
    <cellStyle name="Note 4 2 2 2 3 2 6 2" xfId="24913" xr:uid="{479EE6AD-F766-4469-9CFB-4DD44EE2A4C8}"/>
    <cellStyle name="Note 4 2 2 2 3 2 7" xfId="19947" xr:uid="{0E2BC8D3-20CC-441D-A5D6-785AE157EDD3}"/>
    <cellStyle name="Note 4 2 2 2 3 2 7 2" xfId="25706" xr:uid="{757E9DA2-56C0-4F19-A853-C2BF43C63C82}"/>
    <cellStyle name="Note 4 2 2 2 3 2 8" xfId="12451" xr:uid="{6A73B799-5B6B-4035-8674-38F0250BC272}"/>
    <cellStyle name="Note 4 2 2 2 3 2 9" xfId="13337" xr:uid="{345DF927-0FC1-4827-A1DE-786B33BA31B1}"/>
    <cellStyle name="Note 4 2 2 2 3 3" xfId="16508" xr:uid="{E814EACE-82CE-4F83-89DE-77099D5AFD9D}"/>
    <cellStyle name="Note 4 2 2 2 3 3 2" xfId="22266" xr:uid="{D0A3C09A-5C7B-4512-A9C9-8243F275E91A}"/>
    <cellStyle name="Note 4 2 2 2 3 4" xfId="18502" xr:uid="{F436CE41-8DC4-44EE-B790-5652EA24D9D1}"/>
    <cellStyle name="Note 4 2 2 2 3 4 2" xfId="24258" xr:uid="{E3D11135-73A1-496B-AA4E-A4B8016A45F6}"/>
    <cellStyle name="Note 4 2 2 2 3 5" xfId="15839" xr:uid="{5349012F-6164-4ACC-ABE3-144F27CFC548}"/>
    <cellStyle name="Note 4 2 2 2 3 5 2" xfId="21596" xr:uid="{C415F7A4-617D-49F0-9FF9-8ABE43756CB7}"/>
    <cellStyle name="Note 4 2 2 2 3 6" xfId="15690" xr:uid="{B01E1A1A-0FF8-44E9-9842-412CD9B81CD7}"/>
    <cellStyle name="Note 4 2 2 2 3 6 2" xfId="21447" xr:uid="{756CEDFC-D56E-4F8E-A5C6-EC72E2282E65}"/>
    <cellStyle name="Note 4 2 2 2 3 7" xfId="20413" xr:uid="{DCEE8E31-CD8B-4222-8411-1F5B8BE5C2C0}"/>
    <cellStyle name="Note 4 2 2 2 3 7 2" xfId="26172" xr:uid="{C4887279-7280-424A-A6B8-D78F57161249}"/>
    <cellStyle name="Note 4 2 2 2 3 8" xfId="17598" xr:uid="{5D5E1534-C478-4D2D-B4F7-FFB25D1B09F1}"/>
    <cellStyle name="Note 4 2 2 2 3 8 2" xfId="23355" xr:uid="{2C55EA42-7D3D-40A1-ACC3-EB82FF240775}"/>
    <cellStyle name="Note 4 2 2 2 3 9" xfId="12452" xr:uid="{10F1231D-D273-45EF-A56F-1672B39DD061}"/>
    <cellStyle name="Note 4 2 2 2 4" xfId="5710" xr:uid="{B15CB30A-8B24-4AF5-A84D-69B4D16270A3}"/>
    <cellStyle name="Note 4 2 2 2 4 10" xfId="13363" xr:uid="{BD7AC138-8BD4-4192-8D3C-CD26020DD565}"/>
    <cellStyle name="Note 4 2 2 2 4 11" xfId="13874" xr:uid="{287CB8FC-CDE3-4F1F-87D4-AEE101536257}"/>
    <cellStyle name="Note 4 2 2 2 4 12" xfId="11949" xr:uid="{E25A8A43-8854-405C-B9C8-07A2937125EF}"/>
    <cellStyle name="Note 4 2 2 2 4 13" xfId="14427" xr:uid="{809F6B8C-0DA1-4B2D-8B25-DDB5D2D91D20}"/>
    <cellStyle name="Note 4 2 2 2 4 2" xfId="6243" xr:uid="{17F32A4D-36B0-413F-B4D0-FF76E78A9B75}"/>
    <cellStyle name="Note 4 2 2 2 4 2 10" xfId="14114" xr:uid="{39737629-EA63-4562-B311-305155875B94}"/>
    <cellStyle name="Note 4 2 2 2 4 2 11" xfId="13756" xr:uid="{21EB2179-B3CC-43B7-B038-9427DD05D0F6}"/>
    <cellStyle name="Note 4 2 2 2 4 2 12" xfId="20690" xr:uid="{0A5AF614-CEAE-4FAE-B71F-3E46C2F47CF9}"/>
    <cellStyle name="Note 4 2 2 2 4 2 2" xfId="17559" xr:uid="{8A67405E-792A-4310-97B4-A5E4A1F3B8EB}"/>
    <cellStyle name="Note 4 2 2 2 4 2 2 2" xfId="23316" xr:uid="{6957CA54-8271-43E7-BDEC-DDE115983928}"/>
    <cellStyle name="Note 4 2 2 2 4 2 3" xfId="18465" xr:uid="{6F09C99B-DE9C-48F6-A7FA-90C8ACAD767D}"/>
    <cellStyle name="Note 4 2 2 2 4 2 3 2" xfId="24221" xr:uid="{AD81A5E5-4EFE-4729-8FB9-3161735F6C4C}"/>
    <cellStyle name="Note 4 2 2 2 4 2 4" xfId="17220" xr:uid="{2B320547-E122-4EC0-9CCD-44574BD881E6}"/>
    <cellStyle name="Note 4 2 2 2 4 2 4 2" xfId="22977" xr:uid="{27EDE7B6-1384-49AE-B8E2-5B75AE6931FD}"/>
    <cellStyle name="Note 4 2 2 2 4 2 5" xfId="16249" xr:uid="{53C426EB-CC30-4449-85E7-8D845187203A}"/>
    <cellStyle name="Note 4 2 2 2 4 2 5 2" xfId="22005" xr:uid="{2A6140D0-1356-40BE-9C61-AAC7D6A39CC8}"/>
    <cellStyle name="Note 4 2 2 2 4 2 6" xfId="20401" xr:uid="{27AE7E65-1C0C-4D62-B1A4-F543EBFA5735}"/>
    <cellStyle name="Note 4 2 2 2 4 2 6 2" xfId="26160" xr:uid="{5ACE607D-28E0-4E51-A83E-9947B2A3CE46}"/>
    <cellStyle name="Note 4 2 2 2 4 2 7" xfId="18348" xr:uid="{42AD3FC7-7257-4964-98FF-634656114452}"/>
    <cellStyle name="Note 4 2 2 2 4 2 7 2" xfId="24106" xr:uid="{CD127AEC-974A-4C81-83B1-849F78414A22}"/>
    <cellStyle name="Note 4 2 2 2 4 2 8" xfId="14432" xr:uid="{FF34BA8C-35CB-4179-8634-D89C73134EB9}"/>
    <cellStyle name="Note 4 2 2 2 4 2 9" xfId="13951" xr:uid="{F49CC1B2-8D57-49B6-BA5A-94A5613898D8}"/>
    <cellStyle name="Note 4 2 2 2 4 3" xfId="17366" xr:uid="{B1B26C5C-A185-4917-B8CA-5D7418A08C4C}"/>
    <cellStyle name="Note 4 2 2 2 4 3 2" xfId="23123" xr:uid="{7587928F-5F4E-44A2-B3FF-8C5835B6FF95}"/>
    <cellStyle name="Note 4 2 2 2 4 4" xfId="19226" xr:uid="{94158F00-FC45-4123-8155-4C543DE38713}"/>
    <cellStyle name="Note 4 2 2 2 4 4 2" xfId="24983" xr:uid="{560F5286-3662-469E-946B-85E1F8CC1FFE}"/>
    <cellStyle name="Note 4 2 2 2 4 5" xfId="19426" xr:uid="{C89028C1-70CA-4301-8A55-FEA79220488C}"/>
    <cellStyle name="Note 4 2 2 2 4 5 2" xfId="25182" xr:uid="{6D174EC1-B016-41B6-B3B9-CC7214D63850}"/>
    <cellStyle name="Note 4 2 2 2 4 6" xfId="18006" xr:uid="{25F11EE8-8877-4DD1-91B5-360CC603C105}"/>
    <cellStyle name="Note 4 2 2 2 4 6 2" xfId="23764" xr:uid="{34DE2D47-98F1-46A8-B918-F913B9D89DF5}"/>
    <cellStyle name="Note 4 2 2 2 4 7" xfId="19383" xr:uid="{565B728A-6ACE-49D8-BB49-06A67BCE7B71}"/>
    <cellStyle name="Note 4 2 2 2 4 7 2" xfId="25139" xr:uid="{C728ECB5-8B4A-44EE-B1DF-7D5C2C9551CD}"/>
    <cellStyle name="Note 4 2 2 2 4 8" xfId="20301" xr:uid="{58219207-CFBB-47A3-8B82-95C08F677F4E}"/>
    <cellStyle name="Note 4 2 2 2 4 8 2" xfId="26060" xr:uid="{4BE45A19-80DF-4AFF-8673-E7C6F1A62D88}"/>
    <cellStyle name="Note 4 2 2 2 4 9" xfId="13817" xr:uid="{2A8664F4-27F8-401B-BBD1-D40CC46D66A5}"/>
    <cellStyle name="Note 4 2 2 2 5" xfId="7496" xr:uid="{70F24AE4-F997-4BBB-BCC5-CABD87756320}"/>
    <cellStyle name="Note 4 2 2 2 5 10" xfId="14369" xr:uid="{D3471744-BBA0-4429-9246-A95AB9EAFB2C}"/>
    <cellStyle name="Note 4 2 2 2 5 11" xfId="13121" xr:uid="{F7C979BF-3D59-435E-80A7-F8551BCD8D10}"/>
    <cellStyle name="Note 4 2 2 2 5 12" xfId="14807" xr:uid="{C560A288-97E3-4C18-A945-65C5AFBD56B0}"/>
    <cellStyle name="Note 4 2 2 2 5 13" xfId="21188" xr:uid="{6AA5EF9C-A17A-468B-8B01-A3ED5EFF8065}"/>
    <cellStyle name="Note 4 2 2 2 5 2" xfId="4040" xr:uid="{092820B3-207D-486F-9889-30BA5A8A8B29}"/>
    <cellStyle name="Note 4 2 2 2 5 2 10" xfId="12162" xr:uid="{35305A3F-DC3C-4C7F-A503-3803521323CE}"/>
    <cellStyle name="Note 4 2 2 2 5 2 11" xfId="11992" xr:uid="{F5F769C2-9D3C-4DF7-A7B2-B6B9CD78EB63}"/>
    <cellStyle name="Note 4 2 2 2 5 2 12" xfId="13422" xr:uid="{7367C9A3-A338-423B-9AA7-28DF654CCF8F}"/>
    <cellStyle name="Note 4 2 2 2 5 2 2" xfId="16504" xr:uid="{577EF2F7-1A10-4B23-B3CF-E48550907AEA}"/>
    <cellStyle name="Note 4 2 2 2 5 2 2 2" xfId="22262" xr:uid="{A1DCA3FE-E719-453E-A232-B09A79D1AD40}"/>
    <cellStyle name="Note 4 2 2 2 5 2 3" xfId="16073" xr:uid="{B769CF7A-B855-4024-8224-B93BADC278F5}"/>
    <cellStyle name="Note 4 2 2 2 5 2 3 2" xfId="21829" xr:uid="{706F9904-2B78-4A90-8D8E-119CE716CF38}"/>
    <cellStyle name="Note 4 2 2 2 5 2 4" xfId="19491" xr:uid="{1076FFAF-BF7B-4E21-8D09-EA215DC853A7}"/>
    <cellStyle name="Note 4 2 2 2 5 2 4 2" xfId="25247" xr:uid="{BB86A11D-9A38-4B37-8C82-68E037DFCB34}"/>
    <cellStyle name="Note 4 2 2 2 5 2 5" xfId="19903" xr:uid="{320F2541-56BE-4299-8E89-59BB41416D9F}"/>
    <cellStyle name="Note 4 2 2 2 5 2 5 2" xfId="25662" xr:uid="{40B48226-FC6F-4518-930D-7A81C356FE7C}"/>
    <cellStyle name="Note 4 2 2 2 5 2 6" xfId="15614" xr:uid="{88EF1160-8D59-4898-B37A-FE2176998963}"/>
    <cellStyle name="Note 4 2 2 2 5 2 6 2" xfId="21371" xr:uid="{B54E0B5A-EAC3-4A41-80B9-5E8EC29CFC75}"/>
    <cellStyle name="Note 4 2 2 2 5 2 7" xfId="18523" xr:uid="{B1304710-BAC8-461B-BDB4-9BCA262A1D40}"/>
    <cellStyle name="Note 4 2 2 2 5 2 7 2" xfId="24279" xr:uid="{553E2C27-498F-4911-881F-D826EF02CCF2}"/>
    <cellStyle name="Note 4 2 2 2 5 2 8" xfId="14157" xr:uid="{B968E84B-5824-4A89-B614-AE52852B5C9A}"/>
    <cellStyle name="Note 4 2 2 2 5 2 9" xfId="14670" xr:uid="{7D2A34AF-EEA0-40CD-AFD1-66BC7FAB731D}"/>
    <cellStyle name="Note 4 2 2 2 5 3" xfId="18035" xr:uid="{75068331-5916-497A-9598-F4296F431D2B}"/>
    <cellStyle name="Note 4 2 2 2 5 3 2" xfId="23793" xr:uid="{12DEA0AB-D7E3-402E-B8C2-727FF22DF404}"/>
    <cellStyle name="Note 4 2 2 2 5 4" xfId="17819" xr:uid="{1655B09D-F2BA-40E3-80A4-1AA9AB60CDAD}"/>
    <cellStyle name="Note 4 2 2 2 5 4 2" xfId="23576" xr:uid="{BA7D974C-3547-4BA7-BB62-60EBACF6688D}"/>
    <cellStyle name="Note 4 2 2 2 5 5" xfId="19790" xr:uid="{47037E40-3F6B-4F65-B28B-5E5809C25A9C}"/>
    <cellStyle name="Note 4 2 2 2 5 5 2" xfId="25548" xr:uid="{35A791AC-BF09-4A67-A66F-CDB9ED873082}"/>
    <cellStyle name="Note 4 2 2 2 5 6" xfId="18157" xr:uid="{3115CAA4-9719-4669-A8AA-C97A71570684}"/>
    <cellStyle name="Note 4 2 2 2 5 6 2" xfId="23915" xr:uid="{997DAF03-4640-4E3C-9311-690C4314FB26}"/>
    <cellStyle name="Note 4 2 2 2 5 7" xfId="20137" xr:uid="{F5235E71-2E0C-43B8-8C1C-04E6E3066DA4}"/>
    <cellStyle name="Note 4 2 2 2 5 7 2" xfId="25896" xr:uid="{AE7593C4-839C-49FD-B81B-0838A2C429A4}"/>
    <cellStyle name="Note 4 2 2 2 5 8" xfId="19455" xr:uid="{25B17A53-16B5-437E-8D35-BA6537DFD6C9}"/>
    <cellStyle name="Note 4 2 2 2 5 8 2" xfId="25211" xr:uid="{BF5AF22B-076C-4597-842F-30E6A23B631D}"/>
    <cellStyle name="Note 4 2 2 2 5 9" xfId="13884" xr:uid="{39E31444-ECEB-4C3B-92BF-9FF7DBEF9A7F}"/>
    <cellStyle name="Note 4 2 2 2 6" xfId="4038" xr:uid="{2E990C91-541E-46AF-A80D-CEA57CA2AF79}"/>
    <cellStyle name="Note 4 2 2 2 6 10" xfId="12375" xr:uid="{D54A9A3B-EBA0-48D4-832E-0D114C1B05DC}"/>
    <cellStyle name="Note 4 2 2 2 6 11" xfId="14207" xr:uid="{A3672861-F39B-4F68-8DE4-A4D5314D6B04}"/>
    <cellStyle name="Note 4 2 2 2 6 12" xfId="13739" xr:uid="{B83ECC75-AFA2-4EB2-963F-235363746DA9}"/>
    <cellStyle name="Note 4 2 2 2 6 13" xfId="20943" xr:uid="{AEAE08DA-C0A1-4E2A-B71D-553C0C0C8FD0}"/>
    <cellStyle name="Note 4 2 2 2 6 2" xfId="4037" xr:uid="{D29BF3C1-7075-4F79-BF79-DE2BA06C28E9}"/>
    <cellStyle name="Note 4 2 2 2 6 2 10" xfId="14848" xr:uid="{D474BDDF-131B-433E-9E44-4D4EA9FD3191}"/>
    <cellStyle name="Note 4 2 2 2 6 2 11" xfId="13271" xr:uid="{91E05C96-2119-49F1-A1C0-5D9AACAC74D9}"/>
    <cellStyle name="Note 4 2 2 2 6 2 12" xfId="13713" xr:uid="{D4593612-586D-46A5-88A7-686640246079}"/>
    <cellStyle name="Note 4 2 2 2 6 2 2" xfId="16501" xr:uid="{17168C72-0D4D-46F8-913C-C82D422D6B21}"/>
    <cellStyle name="Note 4 2 2 2 6 2 2 2" xfId="22259" xr:uid="{CCB356CA-4EA8-45A9-ACE5-0F33A1721C76}"/>
    <cellStyle name="Note 4 2 2 2 6 2 3" xfId="18457" xr:uid="{BE114F99-0DA7-470C-99E9-A29DCED6678C}"/>
    <cellStyle name="Note 4 2 2 2 6 2 3 2" xfId="24213" xr:uid="{A9E8B530-1827-4D7F-8763-9F9312D6EBD1}"/>
    <cellStyle name="Note 4 2 2 2 6 2 4" xfId="17700" xr:uid="{5FC498A0-C6E6-4B39-8BB0-535A3E7C5B15}"/>
    <cellStyle name="Note 4 2 2 2 6 2 4 2" xfId="23457" xr:uid="{0EF7CF2B-8E8C-4138-9792-065F180A5069}"/>
    <cellStyle name="Note 4 2 2 2 6 2 5" xfId="17764" xr:uid="{87320BD3-02A7-4BD9-9BB1-F98C8878F778}"/>
    <cellStyle name="Note 4 2 2 2 6 2 5 2" xfId="23521" xr:uid="{B9969AD4-9247-4646-BEF2-FFD3B67FA93A}"/>
    <cellStyle name="Note 4 2 2 2 6 2 6" xfId="20291" xr:uid="{84349C83-BAE8-4759-BD38-B9CAD1FA60C1}"/>
    <cellStyle name="Note 4 2 2 2 6 2 6 2" xfId="26050" xr:uid="{73C1E10F-355B-4F83-AE94-44F33C7E0307}"/>
    <cellStyle name="Note 4 2 2 2 6 2 7" xfId="17741" xr:uid="{890FD6BB-B05F-4B9A-A4F9-DEE0FCF279C7}"/>
    <cellStyle name="Note 4 2 2 2 6 2 7 2" xfId="23498" xr:uid="{141D58C6-B77F-41A3-87EC-909A532738D8}"/>
    <cellStyle name="Note 4 2 2 2 6 2 8" xfId="12450" xr:uid="{B5879992-BFB4-4B1E-9D09-7E8E1D0C86F1}"/>
    <cellStyle name="Note 4 2 2 2 6 2 9" xfId="12202" xr:uid="{1BC7BBEE-0C8B-46C4-BAF3-EFCC0CAACC36}"/>
    <cellStyle name="Note 4 2 2 2 6 3" xfId="16502" xr:uid="{0C4031E1-8786-43C9-8EE8-F09D3B7FDB36}"/>
    <cellStyle name="Note 4 2 2 2 6 3 2" xfId="22260" xr:uid="{8154E6B0-288D-4518-9A24-438882AA6125}"/>
    <cellStyle name="Note 4 2 2 2 6 4" xfId="16072" xr:uid="{37AB44C5-4268-42CF-868B-78976964E627}"/>
    <cellStyle name="Note 4 2 2 2 6 4 2" xfId="21828" xr:uid="{9B2E523C-2D46-4606-B8F3-1CACD8CB5249}"/>
    <cellStyle name="Note 4 2 2 2 6 5" xfId="19963" xr:uid="{AB382EDA-1BC9-43F3-88F0-3A61B350131C}"/>
    <cellStyle name="Note 4 2 2 2 6 5 2" xfId="25722" xr:uid="{C656638C-55AD-4878-8BEE-0D96CD982A48}"/>
    <cellStyle name="Note 4 2 2 2 6 6" xfId="20221" xr:uid="{26BFD1F4-76F0-4628-A58C-987469C7FA70}"/>
    <cellStyle name="Note 4 2 2 2 6 6 2" xfId="25980" xr:uid="{665DA53F-BABD-45BE-AC88-274E18EA66F7}"/>
    <cellStyle name="Note 4 2 2 2 6 7" xfId="15613" xr:uid="{DF8BA5F5-085F-400E-8CA1-B2A9DB787524}"/>
    <cellStyle name="Note 4 2 2 2 6 7 2" xfId="21370" xr:uid="{F3BC0316-C4EB-463D-B8DE-E8F280813E16}"/>
    <cellStyle name="Note 4 2 2 2 6 8" xfId="20628" xr:uid="{12B44371-1BB3-47BE-AC2C-F48F152B116D}"/>
    <cellStyle name="Note 4 2 2 2 6 8 2" xfId="26387" xr:uid="{B253D7B3-EC50-4000-A1EC-F87D85190C63}"/>
    <cellStyle name="Note 4 2 2 2 6 9" xfId="14485" xr:uid="{F5DE119F-18EE-407C-92F3-557ACAE78767}"/>
    <cellStyle name="Note 4 2 2 2 7" xfId="4036" xr:uid="{32055F66-FE01-433B-81C3-4EFD51E297DB}"/>
    <cellStyle name="Note 4 2 2 2 7 10" xfId="15383" xr:uid="{CFE025FB-5252-4362-B097-636E0DF33C35}"/>
    <cellStyle name="Note 4 2 2 2 7 11" xfId="14293" xr:uid="{D76E3F97-88A5-4B94-91DD-17DC25B40390}"/>
    <cellStyle name="Note 4 2 2 2 7 12" xfId="11963" xr:uid="{1CCBCE12-4A58-46F0-B0BF-0B1EEEC3831D}"/>
    <cellStyle name="Note 4 2 2 2 7 2" xfId="16500" xr:uid="{F92E3785-8084-41C7-90BE-90D49738DD62}"/>
    <cellStyle name="Note 4 2 2 2 7 2 2" xfId="22258" xr:uid="{067242D4-5AF2-4FE7-AC9B-A39D759A3DB8}"/>
    <cellStyle name="Note 4 2 2 2 7 3" xfId="16071" xr:uid="{00FCFC3E-B57E-487B-B070-FD1036548C94}"/>
    <cellStyle name="Note 4 2 2 2 7 3 2" xfId="21827" xr:uid="{EFA99574-51ED-462D-8456-87FEA55CF3DB}"/>
    <cellStyle name="Note 4 2 2 2 7 4" xfId="15537" xr:uid="{104B2B7F-F983-4108-ABC1-2DBBEAF63760}"/>
    <cellStyle name="Note 4 2 2 2 7 4 2" xfId="21297" xr:uid="{19A186BC-1236-4A54-B7D7-B78D5386A800}"/>
    <cellStyle name="Note 4 2 2 2 7 5" xfId="16014" xr:uid="{F64B1448-45B7-4BFF-A1F8-FFE5FC31C0DB}"/>
    <cellStyle name="Note 4 2 2 2 7 5 2" xfId="21770" xr:uid="{DDF07885-641A-480E-BAD1-FBBBD17BE4A1}"/>
    <cellStyle name="Note 4 2 2 2 7 6" xfId="19369" xr:uid="{00E08196-29D1-425F-BC8D-6DD81CCBAE51}"/>
    <cellStyle name="Note 4 2 2 2 7 6 2" xfId="25125" xr:uid="{1C77A871-9041-4137-903B-889B14D31016}"/>
    <cellStyle name="Note 4 2 2 2 7 7" xfId="15597" xr:uid="{B71D2073-72A0-4632-8F9A-A966A9B27BC9}"/>
    <cellStyle name="Note 4 2 2 2 7 7 2" xfId="21354" xr:uid="{E5400F3F-88E8-43E0-B311-D660806BC334}"/>
    <cellStyle name="Note 4 2 2 2 7 8" xfId="12449" xr:uid="{6EC105FD-0BDF-4113-B0B7-43EFCD0D6492}"/>
    <cellStyle name="Note 4 2 2 2 7 9" xfId="13452" xr:uid="{504CDCC2-77B4-4697-B4C0-CD3B4C24F32A}"/>
    <cellStyle name="Note 4 2 2 2 8" xfId="4034" xr:uid="{63295AB4-9CDB-42F0-9801-006BC2FC0129}"/>
    <cellStyle name="Note 4 2 2 2 8 10" xfId="15045" xr:uid="{4E7E1BB7-4CF9-4817-B15B-9007AF317A5D}"/>
    <cellStyle name="Note 4 2 2 2 8 11" xfId="12368" xr:uid="{B104AA44-2983-4525-B908-223141270114}"/>
    <cellStyle name="Note 4 2 2 2 8 12" xfId="12448" xr:uid="{491CCC4F-E6CF-4B3B-A5E6-86CAC1D04618}"/>
    <cellStyle name="Note 4 2 2 2 8 2" xfId="16499" xr:uid="{80877AEC-0348-485F-974B-36E79F2D014E}"/>
    <cellStyle name="Note 4 2 2 2 8 2 2" xfId="22257" xr:uid="{D204C28E-04D2-42C5-8B22-42BAA0C5C75A}"/>
    <cellStyle name="Note 4 2 2 2 8 3" xfId="19102" xr:uid="{A9992FC5-6A02-4B2D-854F-2430D066F1CE}"/>
    <cellStyle name="Note 4 2 2 2 8 3 2" xfId="24859" xr:uid="{81DB12B2-3EF4-44ED-A3EA-E7C1C188FCCA}"/>
    <cellStyle name="Note 4 2 2 2 8 4" xfId="16031" xr:uid="{2335655A-ED13-458F-8D9E-2C6B141464B4}"/>
    <cellStyle name="Note 4 2 2 2 8 4 2" xfId="21787" xr:uid="{E387285F-FB7A-48AA-B1D2-3D537BFF22F4}"/>
    <cellStyle name="Note 4 2 2 2 8 5" xfId="15688" xr:uid="{8610492F-E2D5-42E9-B284-565E0AB17EBB}"/>
    <cellStyle name="Note 4 2 2 2 8 5 2" xfId="21445" xr:uid="{C5C37498-B451-4F36-8566-AE4032FBFB67}"/>
    <cellStyle name="Note 4 2 2 2 8 6" xfId="19755" xr:uid="{CDC44890-6B39-42F3-826F-26E7FE320491}"/>
    <cellStyle name="Note 4 2 2 2 8 6 2" xfId="25513" xr:uid="{D2990A11-720A-45F7-8811-FDD80A39DB3B}"/>
    <cellStyle name="Note 4 2 2 2 8 7" xfId="17653" xr:uid="{F35A5607-CFDE-4D2C-A521-3156F7404CF0}"/>
    <cellStyle name="Note 4 2 2 2 8 7 2" xfId="23410" xr:uid="{7503F2D8-709A-45F6-8D35-9F2C7AC8A86E}"/>
    <cellStyle name="Note 4 2 2 2 8 8" xfId="15300" xr:uid="{80BB26FF-EAAD-4FC5-82D5-7658561B9D16}"/>
    <cellStyle name="Note 4 2 2 2 8 9" xfId="15257" xr:uid="{7747DA74-6301-4908-94FB-085C0BAAC7CF}"/>
    <cellStyle name="Note 4 2 2 2 9" xfId="4032" xr:uid="{6F7B2E2B-54B8-4751-8DD7-F2823D8A0EE8}"/>
    <cellStyle name="Note 4 2 2 2 9 10" xfId="20728" xr:uid="{74903BF6-91E2-4D91-930D-DD9EA1BA28EE}"/>
    <cellStyle name="Note 4 2 2 2 9 11" xfId="20951" xr:uid="{68694423-2FF6-4EE8-8B19-F56319A409CF}"/>
    <cellStyle name="Note 4 2 2 2 9 12" xfId="15128" xr:uid="{C6FD0E75-CECD-478C-966E-D2D8F528F7E7}"/>
    <cellStyle name="Note 4 2 2 2 9 2" xfId="16498" xr:uid="{109E6C94-34A0-46A5-B7C3-7077D7FDD8D8}"/>
    <cellStyle name="Note 4 2 2 2 9 2 2" xfId="22256" xr:uid="{E421636D-7785-42FA-8452-6F8D60770B2B}"/>
    <cellStyle name="Note 4 2 2 2 9 3" xfId="19667" xr:uid="{93F46F8C-8CFF-42B9-8C47-C4E10E39BB96}"/>
    <cellStyle name="Note 4 2 2 2 9 3 2" xfId="25424" xr:uid="{3E8D6B08-ADD0-4A3E-B142-50306E0186FA}"/>
    <cellStyle name="Note 4 2 2 2 9 4" xfId="15836" xr:uid="{43341265-6F4D-45F8-97DD-B167F586F9DF}"/>
    <cellStyle name="Note 4 2 2 2 9 4 2" xfId="21593" xr:uid="{6C279618-3BDD-41ED-BFFF-CE81B779969B}"/>
    <cellStyle name="Note 4 2 2 2 9 5" xfId="15687" xr:uid="{6164DEFA-3429-4AA8-813F-A05A802D0053}"/>
    <cellStyle name="Note 4 2 2 2 9 5 2" xfId="21444" xr:uid="{18ABEF44-778D-44B3-9A9A-4D319394B802}"/>
    <cellStyle name="Note 4 2 2 2 9 6" xfId="17053" xr:uid="{77CEFBA0-F446-42D6-99F4-3BAD38A354F3}"/>
    <cellStyle name="Note 4 2 2 2 9 6 2" xfId="22810" xr:uid="{AD2D41D0-4D2C-4CB8-B151-6E3716E08035}"/>
    <cellStyle name="Note 4 2 2 2 9 7" xfId="18831" xr:uid="{0E13593E-9DA2-4B21-ACEF-5DF38BB43321}"/>
    <cellStyle name="Note 4 2 2 2 9 7 2" xfId="24587" xr:uid="{8244470D-45E3-46DD-881B-C5FB451636F0}"/>
    <cellStyle name="Note 4 2 2 2 9 8" xfId="14491" xr:uid="{EC58E72D-4626-478E-8C76-5111A16BE4D9}"/>
    <cellStyle name="Note 4 2 2 2 9 9" xfId="15336" xr:uid="{4616E713-4440-43CB-AEF6-A9D8C15535C2}"/>
    <cellStyle name="Note 4 2 2 3" xfId="18524" xr:uid="{D43F41BF-CE07-49FF-BEA1-EB8F5349C1DB}"/>
    <cellStyle name="Note 4 2 2 3 2" xfId="24280" xr:uid="{4FB5A3A3-E598-4718-9DE9-9ED997332A08}"/>
    <cellStyle name="Note 4 2 2 4" xfId="18416" xr:uid="{C2AB32DB-2F53-4515-9C34-EF0989E24481}"/>
    <cellStyle name="Note 4 2 2 4 2" xfId="24172" xr:uid="{2C3632C3-EDEF-4253-9CE8-53B069547FE5}"/>
    <cellStyle name="Note 4 2 2 5" xfId="18281" xr:uid="{EE8759C1-59AC-4898-B7AC-C2D002A47339}"/>
    <cellStyle name="Note 4 2 2 5 2" xfId="24039" xr:uid="{954D9797-7485-4784-9C82-524EC927080F}"/>
    <cellStyle name="Note 4 2 2 6" xfId="16792" xr:uid="{2C8C0817-E3DE-4D91-9E56-DF65BFF8972B}"/>
    <cellStyle name="Note 4 2 2 6 2" xfId="22549" xr:uid="{6DBB1989-D10B-4359-935A-5DA496C9B609}"/>
    <cellStyle name="Note 4 2 2 7" xfId="19715" xr:uid="{114BDAB8-F33A-47D2-9488-2BEF0CB80EBB}"/>
    <cellStyle name="Note 4 2 2 7 2" xfId="25473" xr:uid="{7E5EED50-EC03-45C7-86B1-E4CF7B8796DC}"/>
    <cellStyle name="Note 4 2 2 8" xfId="18543" xr:uid="{FEDA5334-5BF8-4DB3-9ECD-70C6B377787A}"/>
    <cellStyle name="Note 4 2 2 8 2" xfId="24299" xr:uid="{F97EDE19-1C8B-406A-B8D9-05A391B50D01}"/>
    <cellStyle name="Note 4 2 2 9" xfId="14544" xr:uid="{AD6A2D62-BA9F-4201-9E01-30F27AB4236E}"/>
    <cellStyle name="Note 4 2 3" xfId="4030" xr:uid="{EAA2E65D-A9FC-464D-90A1-125413F6C605}"/>
    <cellStyle name="Note 4 2 3 10" xfId="5887" xr:uid="{98B829BB-48C0-4852-A917-31FE2DA37416}"/>
    <cellStyle name="Note 4 2 3 10 10" xfId="12734" xr:uid="{0BCD53A3-34F6-4CF9-A46E-E807A4072D44}"/>
    <cellStyle name="Note 4 2 3 10 11" xfId="14574" xr:uid="{9036A4B2-5A2C-410B-8EC2-B72DA264A62A}"/>
    <cellStyle name="Note 4 2 3 10 12" xfId="15153" xr:uid="{59B21806-CE68-4C2C-B846-CD6112EEF19D}"/>
    <cellStyle name="Note 4 2 3 10 2" xfId="17435" xr:uid="{239FB75D-1105-4F85-A5F5-1DA72C2A60C8}"/>
    <cellStyle name="Note 4 2 3 10 2 2" xfId="23192" xr:uid="{9C9E605C-2AD5-476E-9D6D-6A92B165C350}"/>
    <cellStyle name="Note 4 2 3 10 3" xfId="16799" xr:uid="{A549D5F6-9EB4-4ECE-8229-7BC03E771476}"/>
    <cellStyle name="Note 4 2 3 10 3 2" xfId="22556" xr:uid="{A1867E86-7C69-4E78-8603-C1115F5953B0}"/>
    <cellStyle name="Note 4 2 3 10 4" xfId="11900" xr:uid="{60902824-EA5C-4604-B1E8-341F6287FABB}"/>
    <cellStyle name="Note 4 2 3 10 4 2" xfId="12038" xr:uid="{5219298D-663D-498F-988B-6CAAEE062E53}"/>
    <cellStyle name="Note 4 2 3 10 5" xfId="19613" xr:uid="{463E8589-5FEE-4854-B0DD-24AE3D298E48}"/>
    <cellStyle name="Note 4 2 3 10 5 2" xfId="25370" xr:uid="{2A2D5908-54AC-48D6-AC69-3CE2F354658D}"/>
    <cellStyle name="Note 4 2 3 10 6" xfId="20159" xr:uid="{9ECB42D5-53CC-4130-BB38-EFDF230CEBDC}"/>
    <cellStyle name="Note 4 2 3 10 6 2" xfId="25918" xr:uid="{B42AB480-1DFE-4C23-93F3-EA6EEA18295C}"/>
    <cellStyle name="Note 4 2 3 10 7" xfId="18014" xr:uid="{01B47062-60FD-4338-8142-FA3319BF1C8D}"/>
    <cellStyle name="Note 4 2 3 10 7 2" xfId="23772" xr:uid="{54D5D892-AF0B-492E-9548-F2AE3965BA4F}"/>
    <cellStyle name="Note 4 2 3 10 8" xfId="13022" xr:uid="{FC5303D2-4215-4C86-90BD-97276AC28173}"/>
    <cellStyle name="Note 4 2 3 10 9" xfId="15186" xr:uid="{CE9B7258-1364-4A99-B40E-5D590729F15B}"/>
    <cellStyle name="Note 4 2 3 11" xfId="7765" xr:uid="{A73F2CF6-01FD-45CC-9070-08B3CF7046E7}"/>
    <cellStyle name="Note 4 2 3 11 10" xfId="15513" xr:uid="{84AF413F-6F19-42FD-AF43-19B453C18C0E}"/>
    <cellStyle name="Note 4 2 3 11 11" xfId="14204" xr:uid="{14A94E31-3446-43F5-84C6-C013D2B30D5F}"/>
    <cellStyle name="Note 4 2 3 11 12" xfId="12740" xr:uid="{F72B0641-3113-46E1-B214-A8BE46F6BBF5}"/>
    <cellStyle name="Note 4 2 3 11 2" xfId="18137" xr:uid="{A6FB070B-2647-4631-85D5-4DA4E8E5F316}"/>
    <cellStyle name="Note 4 2 3 11 2 2" xfId="23895" xr:uid="{C92841A0-82FF-4353-B959-7A01ADF7EC4D}"/>
    <cellStyle name="Note 4 2 3 11 3" xfId="19051" xr:uid="{148B75A4-F481-47B7-8C56-EE1975CE9A49}"/>
    <cellStyle name="Note 4 2 3 11 3 2" xfId="24808" xr:uid="{0D92C105-5C79-4A22-9C6F-2783964EDFC7}"/>
    <cellStyle name="Note 4 2 3 11 4" xfId="18445" xr:uid="{E4DFCE00-0F90-4B21-97C3-425AA60DA85C}"/>
    <cellStyle name="Note 4 2 3 11 4 2" xfId="24201" xr:uid="{84F46C27-6099-49FD-A46C-012984A5ABC8}"/>
    <cellStyle name="Note 4 2 3 11 5" xfId="17145" xr:uid="{0C40D540-AA42-47A5-A647-CF11A702D7C9}"/>
    <cellStyle name="Note 4 2 3 11 5 2" xfId="22902" xr:uid="{1448B136-8062-484E-894B-C81F05DB6710}"/>
    <cellStyle name="Note 4 2 3 11 6" xfId="18075" xr:uid="{606110A8-8AC2-4E1C-8DCB-02F6943D2562}"/>
    <cellStyle name="Note 4 2 3 11 6 2" xfId="23833" xr:uid="{98F7C451-0273-463B-9D70-85CE51D7A13D}"/>
    <cellStyle name="Note 4 2 3 11 7" xfId="19445" xr:uid="{D3102941-5D66-4E4F-B068-9A543A70D194}"/>
    <cellStyle name="Note 4 2 3 11 7 2" xfId="25201" xr:uid="{9078C830-3620-49D2-9B04-5B01484A4EE7}"/>
    <cellStyle name="Note 4 2 3 11 8" xfId="13615" xr:uid="{046D53AD-A77E-42B3-B2ED-E55C72CA6BA9}"/>
    <cellStyle name="Note 4 2 3 11 9" xfId="14585" xr:uid="{50D3F50C-E6B6-413E-B883-8A13E2FBBE6C}"/>
    <cellStyle name="Note 4 2 3 12" xfId="16497" xr:uid="{FBD8DA90-A436-4262-9A72-C582447A065F}"/>
    <cellStyle name="Note 4 2 3 12 2" xfId="22255" xr:uid="{10BF0CB8-85FD-4712-BF6F-D63ECBB7106D}"/>
    <cellStyle name="Note 4 2 3 13" xfId="17003" xr:uid="{434C580C-6415-42F1-A128-EA584D1EB6BE}"/>
    <cellStyle name="Note 4 2 3 13 2" xfId="22760" xr:uid="{F6BC02CC-EE38-480E-AA2F-CDABE0F47D32}"/>
    <cellStyle name="Note 4 2 3 14" xfId="16775" xr:uid="{4620732A-7A5F-40C8-9EC6-CC8157AF0119}"/>
    <cellStyle name="Note 4 2 3 14 2" xfId="22532" xr:uid="{792B75BD-017E-4521-94E3-CAA55CF5CD02}"/>
    <cellStyle name="Note 4 2 3 15" xfId="18742" xr:uid="{4FF75934-D188-4D33-A13D-78D02F1F6892}"/>
    <cellStyle name="Note 4 2 3 15 2" xfId="24498" xr:uid="{9927B076-1232-4224-B9B2-E655647DCB76}"/>
    <cellStyle name="Note 4 2 3 16" xfId="17710" xr:uid="{1635082E-8901-4D31-B3E3-67BBB2E03CAD}"/>
    <cellStyle name="Note 4 2 3 16 2" xfId="23467" xr:uid="{FA2EB5CD-DEBF-4DCC-9B3E-D5D517212986}"/>
    <cellStyle name="Note 4 2 3 17" xfId="19964" xr:uid="{C7DCF982-31C7-490F-A091-D7EBD20703D1}"/>
    <cellStyle name="Note 4 2 3 17 2" xfId="25723" xr:uid="{D64F6E1A-A18B-4F38-B50E-E857D861CCD9}"/>
    <cellStyle name="Note 4 2 3 18" xfId="12447" xr:uid="{084949B4-D439-4D75-A75C-3EDEC1EC564B}"/>
    <cellStyle name="Note 4 2 3 19" xfId="15527" xr:uid="{9D310EF8-2905-4337-BFEC-B52F9F461C92}"/>
    <cellStyle name="Note 4 2 3 2" xfId="7279" xr:uid="{84683047-09D7-49BA-95AA-3ADE8EFED6D6}"/>
    <cellStyle name="Note 4 2 3 2 10" xfId="13241" xr:uid="{7B21D69C-0CB8-41A1-9F9C-42DB7214D498}"/>
    <cellStyle name="Note 4 2 3 2 11" xfId="14255" xr:uid="{8EA8CC9F-879D-48D9-9B52-D2F9F2EC3D9A}"/>
    <cellStyle name="Note 4 2 3 2 12" xfId="12935" xr:uid="{1756212A-2017-4B81-BFFF-B1BF1B270F43}"/>
    <cellStyle name="Note 4 2 3 2 13" xfId="21029" xr:uid="{85221E78-DF0E-4301-B240-0BA4E3BA27C3}"/>
    <cellStyle name="Note 4 2 3 2 2" xfId="8956" xr:uid="{E6569A59-3F14-4772-BA51-D7476CC3D07C}"/>
    <cellStyle name="Note 4 2 3 2 2 10" xfId="11827" xr:uid="{EF4590AE-8B7D-4462-8DA3-4EE82A8FA71D}"/>
    <cellStyle name="Note 4 2 3 2 2 11" xfId="21032" xr:uid="{E96DF1DA-D62E-468F-9410-2EC1FE0997FB}"/>
    <cellStyle name="Note 4 2 3 2 2 12" xfId="13972" xr:uid="{F3229481-03B4-4D24-A97D-DB4E9DBE0D74}"/>
    <cellStyle name="Note 4 2 3 2 2 2" xfId="18587" xr:uid="{D7820F01-44BC-4F21-A881-C4916DC83698}"/>
    <cellStyle name="Note 4 2 3 2 2 2 2" xfId="24343" xr:uid="{46711587-4015-4EEA-B543-25310D91605A}"/>
    <cellStyle name="Note 4 2 3 2 2 3" xfId="18700" xr:uid="{77DED99C-446B-4F8E-8042-E5C510CF3CA0}"/>
    <cellStyle name="Note 4 2 3 2 2 3 2" xfId="24456" xr:uid="{914B7968-FA46-411B-A6CC-BDB8775BCA75}"/>
    <cellStyle name="Note 4 2 3 2 2 4" xfId="17937" xr:uid="{212A36E1-F5E7-46D2-B3AD-FE7C86022825}"/>
    <cellStyle name="Note 4 2 3 2 2 4 2" xfId="23694" xr:uid="{100A753F-0BF7-49F0-AF80-EB430E2FF678}"/>
    <cellStyle name="Note 4 2 3 2 2 5" xfId="19685" xr:uid="{AF9F783D-D53C-49CE-A63C-EEBF843402D2}"/>
    <cellStyle name="Note 4 2 3 2 2 5 2" xfId="25443" xr:uid="{2A0F5C8F-6C6C-420D-B01D-18DF1731D9D6}"/>
    <cellStyle name="Note 4 2 3 2 2 6" xfId="17402" xr:uid="{19FD6FCC-2EFD-47A9-A21A-A1C0043FCAE4}"/>
    <cellStyle name="Note 4 2 3 2 2 6 2" xfId="23159" xr:uid="{558623BC-4751-45EF-A4CD-E5046F656B8A}"/>
    <cellStyle name="Note 4 2 3 2 2 7" xfId="20608" xr:uid="{6F1E169A-6848-45C9-9984-3B4EBDCD02C2}"/>
    <cellStyle name="Note 4 2 3 2 2 7 2" xfId="26367" xr:uid="{F98423A4-52BF-49B0-ABF8-35CFA145243A}"/>
    <cellStyle name="Note 4 2 3 2 2 8" xfId="15422" xr:uid="{087FE282-0EC6-402C-BA8E-B39B9CA0C8D8}"/>
    <cellStyle name="Note 4 2 3 2 2 9" xfId="14794" xr:uid="{EF1586F4-78F2-4509-9144-42803B5A1AEF}"/>
    <cellStyle name="Note 4 2 3 2 3" xfId="17959" xr:uid="{41BD22C6-AECE-4959-B81C-E4104A484A5D}"/>
    <cellStyle name="Note 4 2 3 2 3 2" xfId="23717" xr:uid="{C5B8937B-D614-418B-A36F-0A7FA0EC85CD}"/>
    <cellStyle name="Note 4 2 3 2 4" xfId="19495" xr:uid="{8C373315-7C94-46FA-A510-6D57C60F549D}"/>
    <cellStyle name="Note 4 2 3 2 4 2" xfId="25251" xr:uid="{75152913-A7CD-472E-A807-A45CEE05F659}"/>
    <cellStyle name="Note 4 2 3 2 5" xfId="19576" xr:uid="{FA6FD7D2-8DCB-4E24-8E9C-1804704068CD}"/>
    <cellStyle name="Note 4 2 3 2 5 2" xfId="25333" xr:uid="{E06CB766-395F-44DF-96BD-EC50F9C1465F}"/>
    <cellStyle name="Note 4 2 3 2 6" xfId="20002" xr:uid="{531B98D1-C750-4BE3-BA95-5D1328915E90}"/>
    <cellStyle name="Note 4 2 3 2 6 2" xfId="25761" xr:uid="{2CCAAF7B-7889-4619-B367-C48CECAD6313}"/>
    <cellStyle name="Note 4 2 3 2 7" xfId="20283" xr:uid="{4D4C212D-47D7-493D-8C5F-A8DF65F45A2F}"/>
    <cellStyle name="Note 4 2 3 2 7 2" xfId="26042" xr:uid="{F4D05E96-1CA7-42A1-B7E8-A0C88D33F77C}"/>
    <cellStyle name="Note 4 2 3 2 8" xfId="19134" xr:uid="{4B2BAD5E-2ED0-4A0A-A62B-AFEC23DCA3BA}"/>
    <cellStyle name="Note 4 2 3 2 8 2" xfId="24891" xr:uid="{067E7E80-5A3B-49D8-8BCD-0DE62B460E44}"/>
    <cellStyle name="Note 4 2 3 2 9" xfId="13444" xr:uid="{1BC9FDB0-9A59-484A-A271-BFF7DA0395F6}"/>
    <cellStyle name="Note 4 2 3 20" xfId="12738" xr:uid="{25C5F227-C777-4C0B-8893-58759D06B07A}"/>
    <cellStyle name="Note 4 2 3 21" xfId="13804" xr:uid="{BE8E33DB-23AE-450F-987A-D900B2414FC8}"/>
    <cellStyle name="Note 4 2 3 22" xfId="20641" xr:uid="{680AC192-ABF7-4B22-A9FA-DFD3E6F2DF1A}"/>
    <cellStyle name="Note 4 2 3 3" xfId="4029" xr:uid="{09904F5A-2E8D-440A-BD44-8659C3CE98F2}"/>
    <cellStyle name="Note 4 2 3 3 10" xfId="12201" xr:uid="{63815011-CBDB-4B21-B331-3D2F5C923074}"/>
    <cellStyle name="Note 4 2 3 3 11" xfId="14689" xr:uid="{1462AFA7-A185-43CC-8B63-F63B3407B7A4}"/>
    <cellStyle name="Note 4 2 3 3 12" xfId="20803" xr:uid="{E30B1D79-C052-4780-9686-0A80759F075A}"/>
    <cellStyle name="Note 4 2 3 3 13" xfId="21199" xr:uid="{FAD52C7E-2962-4823-8D69-571F22A45D2F}"/>
    <cellStyle name="Note 4 2 3 3 2" xfId="4028" xr:uid="{F36542C0-F8F9-49F6-877C-96FC516F4245}"/>
    <cellStyle name="Note 4 2 3 3 2 10" xfId="12067" xr:uid="{1C2BC27A-E8D7-4D3E-97E7-19C13EE6C0AA}"/>
    <cellStyle name="Note 4 2 3 3 2 11" xfId="11991" xr:uid="{DB397394-EB23-4576-900E-CA3DE61526A9}"/>
    <cellStyle name="Note 4 2 3 3 2 12" xfId="21276" xr:uid="{9061FAFA-9C6A-4958-B4BA-7DE61B052005}"/>
    <cellStyle name="Note 4 2 3 3 2 2" xfId="16495" xr:uid="{AAE5A35B-0D79-4616-9B36-2C15BE0CD2D0}"/>
    <cellStyle name="Note 4 2 3 3 2 2 2" xfId="22253" xr:uid="{A574D5A4-AF6F-4071-8F10-1290E496B667}"/>
    <cellStyle name="Note 4 2 3 3 2 3" xfId="16069" xr:uid="{F2F91D02-C649-478F-829D-B468853BF8B2}"/>
    <cellStyle name="Note 4 2 3 3 2 3 2" xfId="21825" xr:uid="{608415BF-A1C2-4CCD-BFAD-5B8BB350F626}"/>
    <cellStyle name="Note 4 2 3 3 2 4" xfId="18950" xr:uid="{F85BBD6E-72D3-4B65-BFC0-BF2C78F16FAE}"/>
    <cellStyle name="Note 4 2 3 3 2 4 2" xfId="24706" xr:uid="{DC5783A1-983B-4548-BB46-2F67BD514F4D}"/>
    <cellStyle name="Note 4 2 3 3 2 5" xfId="17593" xr:uid="{026EF087-C905-4534-A1A2-12D17844EB6A}"/>
    <cellStyle name="Note 4 2 3 3 2 5 2" xfId="23350" xr:uid="{9595CAAD-A995-43B7-9D5C-9A6FB266735A}"/>
    <cellStyle name="Note 4 2 3 3 2 6" xfId="17408" xr:uid="{8DFCECC5-92E0-45AB-BB4F-E632DB73BFC2}"/>
    <cellStyle name="Note 4 2 3 3 2 6 2" xfId="23165" xr:uid="{167574AE-3A6C-4766-A4D7-FF33F31A2889}"/>
    <cellStyle name="Note 4 2 3 3 2 7" xfId="19876" xr:uid="{C27B5A00-BBAB-45A1-91B8-3444C291DB93}"/>
    <cellStyle name="Note 4 2 3 3 2 7 2" xfId="25635" xr:uid="{BD00C428-A8EA-4459-B66C-8C4F15FBE32E}"/>
    <cellStyle name="Note 4 2 3 3 2 8" xfId="12446" xr:uid="{1C1992A3-2CAC-4EE4-AE82-85E21794F9E8}"/>
    <cellStyle name="Note 4 2 3 3 2 9" xfId="15181" xr:uid="{256B7B4B-01B6-4857-8594-881D7188AA6B}"/>
    <cellStyle name="Note 4 2 3 3 3" xfId="16496" xr:uid="{C5A47553-6862-40FE-B3EB-EB3CAFB7EB0F}"/>
    <cellStyle name="Note 4 2 3 3 3 2" xfId="22254" xr:uid="{162BCAB2-E81A-48BC-92D6-3DEA447CBF29}"/>
    <cellStyle name="Note 4 2 3 3 4" xfId="18532" xr:uid="{295D5C2A-905D-4C13-88C0-309901F2FD90}"/>
    <cellStyle name="Note 4 2 3 3 4 2" xfId="24288" xr:uid="{73E1EE72-2470-4EDE-A16F-D3CAD5CD9DBC}"/>
    <cellStyle name="Note 4 2 3 3 5" xfId="16777" xr:uid="{82AF4AD7-E58B-4833-B70B-F4A1E32D2CBE}"/>
    <cellStyle name="Note 4 2 3 3 5 2" xfId="22534" xr:uid="{A53BA0E3-8E73-4867-95D5-6BABA636BA04}"/>
    <cellStyle name="Note 4 2 3 3 6" xfId="17046" xr:uid="{7F07BFF7-79A3-45EC-89D8-6010B1B2F94B}"/>
    <cellStyle name="Note 4 2 3 3 6 2" xfId="22803" xr:uid="{3D5234D3-02C9-4BD4-92B5-7CC1E3F9DF84}"/>
    <cellStyle name="Note 4 2 3 3 7" xfId="17410" xr:uid="{01D03304-9DBC-422A-88BE-65C9DB44E99F}"/>
    <cellStyle name="Note 4 2 3 3 7 2" xfId="23167" xr:uid="{1CB78583-6A68-4D35-9E1C-0F2E8581852D}"/>
    <cellStyle name="Note 4 2 3 3 8" xfId="19940" xr:uid="{A5B808C8-1CA4-4F16-BB94-D551FAB61C73}"/>
    <cellStyle name="Note 4 2 3 3 8 2" xfId="25699" xr:uid="{BFA254BA-EEF6-42E7-BBDA-34101ECFFBF5}"/>
    <cellStyle name="Note 4 2 3 3 9" xfId="13827" xr:uid="{95F65D9B-D5F2-49A5-AA29-BE57F96E274B}"/>
    <cellStyle name="Note 4 2 3 4" xfId="4027" xr:uid="{88C4B442-C582-48EC-845E-8373D6D7BDDD}"/>
    <cellStyle name="Note 4 2 3 4 10" xfId="14560" xr:uid="{D0EF6959-004B-4371-B83C-DD536656F614}"/>
    <cellStyle name="Note 4 2 3 4 11" xfId="13227" xr:uid="{3596D39F-1EE5-4321-91AA-1D0B95055D09}"/>
    <cellStyle name="Note 4 2 3 4 12" xfId="15042" xr:uid="{BFC3B10D-FD52-4ED9-BC8E-01A3931C77EF}"/>
    <cellStyle name="Note 4 2 3 4 13" xfId="21187" xr:uid="{2315A39F-D219-4D99-8000-C4D6902FB3CC}"/>
    <cellStyle name="Note 4 2 3 4 2" xfId="4026" xr:uid="{E5880AFF-B143-4605-9714-0F900C3DFF42}"/>
    <cellStyle name="Note 4 2 3 4 2 10" xfId="12066" xr:uid="{E061F055-6B52-4A08-B031-D929FEB07F67}"/>
    <cellStyle name="Note 4 2 3 4 2 11" xfId="15526" xr:uid="{ADBDD793-7CC0-43E3-AFD3-B10C204B8608}"/>
    <cellStyle name="Note 4 2 3 4 2 12" xfId="20825" xr:uid="{AFD5E4F2-763E-43FF-BEA5-68441EB61EE2}"/>
    <cellStyle name="Note 4 2 3 4 2 2" xfId="16493" xr:uid="{7AA2E887-D79F-4262-9C5E-2FD99ACB810F}"/>
    <cellStyle name="Note 4 2 3 4 2 2 2" xfId="22251" xr:uid="{A5822BDC-D6AF-4D0B-9C86-2917AE69052F}"/>
    <cellStyle name="Note 4 2 3 4 2 3" xfId="16067" xr:uid="{6364E187-81F3-48AC-88FE-B2C954AA34BF}"/>
    <cellStyle name="Note 4 2 3 4 2 3 2" xfId="21823" xr:uid="{74F0DE68-D91A-494A-BC0B-8ED5A71D5C6B}"/>
    <cellStyle name="Note 4 2 3 4 2 4" xfId="17571" xr:uid="{93CC4162-4F49-43BB-AF0A-0773F7D278B4}"/>
    <cellStyle name="Note 4 2 3 4 2 4 2" xfId="23328" xr:uid="{8C27099D-39C8-42B0-99ED-6C01C3280524}"/>
    <cellStyle name="Note 4 2 3 4 2 5" xfId="16732" xr:uid="{F4EB6874-D7FD-423B-9E52-611CFFD23EBF}"/>
    <cellStyle name="Note 4 2 3 4 2 5 2" xfId="22491" xr:uid="{12062280-6858-41A9-8FEC-C9E159966CC5}"/>
    <cellStyle name="Note 4 2 3 4 2 6" xfId="18196" xr:uid="{0BCFE9E8-9F0D-4441-853B-704F7271E86C}"/>
    <cellStyle name="Note 4 2 3 4 2 6 2" xfId="23954" xr:uid="{6353D5CB-C28B-452C-8A0E-62011E59F27F}"/>
    <cellStyle name="Note 4 2 3 4 2 7" xfId="19780" xr:uid="{A3712B26-EF08-4CD0-8CA9-E8F2512890CF}"/>
    <cellStyle name="Note 4 2 3 4 2 7 2" xfId="25538" xr:uid="{968C8C51-F19D-4FCD-8983-826510D3352F}"/>
    <cellStyle name="Note 4 2 3 4 2 8" xfId="15059" xr:uid="{E5927483-D72B-4382-825F-B6720D2522FA}"/>
    <cellStyle name="Note 4 2 3 4 2 9" xfId="12200" xr:uid="{FA417E71-8F0A-44DD-AADC-C17FC3FD17DF}"/>
    <cellStyle name="Note 4 2 3 4 3" xfId="16494" xr:uid="{343BC37C-8FC9-4A79-858E-BB60B9FCD061}"/>
    <cellStyle name="Note 4 2 3 4 3 2" xfId="22252" xr:uid="{DF726135-A214-4D68-9348-3ED29732212F}"/>
    <cellStyle name="Note 4 2 3 4 4" xfId="16068" xr:uid="{79652F76-F45F-4301-98BD-D463E29B528C}"/>
    <cellStyle name="Note 4 2 3 4 4 2" xfId="21824" xr:uid="{64F1FCDE-B742-439F-A87F-E8DC0A68D9BD}"/>
    <cellStyle name="Note 4 2 3 4 5" xfId="15835" xr:uid="{C27B9443-EF2B-4ED0-85C2-EC3A21290AED}"/>
    <cellStyle name="Note 4 2 3 4 5 2" xfId="21592" xr:uid="{7F21A772-1A6D-4C1D-8FC6-F55CC323C1A2}"/>
    <cellStyle name="Note 4 2 3 4 6" xfId="16378" xr:uid="{2DB80261-67C3-482C-B50E-A6900C8C78C4}"/>
    <cellStyle name="Note 4 2 3 4 6 2" xfId="22136" xr:uid="{6E3290B4-2123-40AB-922A-3806118C5E91}"/>
    <cellStyle name="Note 4 2 3 4 7" xfId="19096" xr:uid="{35CB9CE9-598E-45C8-AB47-819BDC3D60E8}"/>
    <cellStyle name="Note 4 2 3 4 7 2" xfId="24853" xr:uid="{02A27A24-D1E9-4611-9C14-019A01990694}"/>
    <cellStyle name="Note 4 2 3 4 8" xfId="15571" xr:uid="{2F285A7D-DE71-4D50-95CE-A59059E997EF}"/>
    <cellStyle name="Note 4 2 3 4 8 2" xfId="21328" xr:uid="{FE04B7B3-8C9D-4263-A288-C50C5B1CA698}"/>
    <cellStyle name="Note 4 2 3 4 9" xfId="14635" xr:uid="{FC2A3A18-1C36-48EA-B074-5387E192397C}"/>
    <cellStyle name="Note 4 2 3 5" xfId="4025" xr:uid="{2A6A4722-439A-468F-AE54-29F095521842}"/>
    <cellStyle name="Note 4 2 3 5 10" xfId="14197" xr:uid="{D9EC8091-C45A-4C2D-B2F2-D5858FF8F41A}"/>
    <cellStyle name="Note 4 2 3 5 11" xfId="15021" xr:uid="{767478B9-8046-43EB-B855-3EB63AA74DC9}"/>
    <cellStyle name="Note 4 2 3 5 12" xfId="15306" xr:uid="{A20A1749-32CB-4B67-B7DF-F614B376136F}"/>
    <cellStyle name="Note 4 2 3 5 13" xfId="13806" xr:uid="{7D89D49F-B017-4F70-8E0A-6926387AD6D7}"/>
    <cellStyle name="Note 4 2 3 5 2" xfId="4024" xr:uid="{9E0FD49C-C380-42EC-A41D-21DEB0AD4353}"/>
    <cellStyle name="Note 4 2 3 5 2 10" xfId="14468" xr:uid="{9B45F5E4-4B59-4693-9D74-C8FB9124BF1B}"/>
    <cellStyle name="Note 4 2 3 5 2 11" xfId="14214" xr:uid="{08530E80-F010-4164-9F41-A4AED1294648}"/>
    <cellStyle name="Note 4 2 3 5 2 12" xfId="14993" xr:uid="{262246C7-39B8-41B1-85D9-113387A77F64}"/>
    <cellStyle name="Note 4 2 3 5 2 2" xfId="16491" xr:uid="{8D707DF5-A1DE-42A1-BE35-CB85FDDDD842}"/>
    <cellStyle name="Note 4 2 3 5 2 2 2" xfId="22249" xr:uid="{B8B0A9A1-9804-4504-9675-CBBB988C2A25}"/>
    <cellStyle name="Note 4 2 3 5 2 3" xfId="17048" xr:uid="{750B712C-EF89-425D-9BE7-2D4FB027740A}"/>
    <cellStyle name="Note 4 2 3 5 2 3 2" xfId="22805" xr:uid="{36BEFD1E-84B7-4A40-80B2-E9BA0D3C34AB}"/>
    <cellStyle name="Note 4 2 3 5 2 4" xfId="19246" xr:uid="{84C06CDB-58D0-4D0D-A476-EFDB11738F16}"/>
    <cellStyle name="Note 4 2 3 5 2 4 2" xfId="25002" xr:uid="{00CD6117-B23D-4E34-AC40-EF06F08674AF}"/>
    <cellStyle name="Note 4 2 3 5 2 5" xfId="18692" xr:uid="{E09C457B-4256-435B-9A66-9415F25AA9DB}"/>
    <cellStyle name="Note 4 2 3 5 2 5 2" xfId="24448" xr:uid="{24A6FC47-A0D5-4588-8B51-6836D20B358F}"/>
    <cellStyle name="Note 4 2 3 5 2 6" xfId="15612" xr:uid="{02A740D6-5FB5-4227-AE40-F80760E63EEA}"/>
    <cellStyle name="Note 4 2 3 5 2 6 2" xfId="21369" xr:uid="{DD548879-CE40-46FA-91AC-8E8A61393C39}"/>
    <cellStyle name="Note 4 2 3 5 2 7" xfId="17687" xr:uid="{F2594CF9-4BC7-4446-A2E4-785B83578C7A}"/>
    <cellStyle name="Note 4 2 3 5 2 7 2" xfId="23444" xr:uid="{00C94F37-F6DC-42A0-9E76-924EF3D953D8}"/>
    <cellStyle name="Note 4 2 3 5 2 8" xfId="14617" xr:uid="{5E222872-E99B-49BC-A951-AA251CBF23D3}"/>
    <cellStyle name="Note 4 2 3 5 2 9" xfId="12199" xr:uid="{CA8F976E-5F46-4A64-B780-57926448AA5F}"/>
    <cellStyle name="Note 4 2 3 5 3" xfId="16492" xr:uid="{535D5217-26E4-42AA-8521-E6520BD4FB76}"/>
    <cellStyle name="Note 4 2 3 5 3 2" xfId="22250" xr:uid="{6BFFC230-A1C0-4291-882A-2AFFE259F768}"/>
    <cellStyle name="Note 4 2 3 5 4" xfId="19449" xr:uid="{39728707-BF5C-49F9-90FB-48B6668F460D}"/>
    <cellStyle name="Note 4 2 3 5 4 2" xfId="25205" xr:uid="{37B5A9C8-7FE6-4C77-8B90-A7427E7DC340}"/>
    <cellStyle name="Note 4 2 3 5 5" xfId="16201" xr:uid="{9B1298E0-EA57-46E0-BB94-67229799A131}"/>
    <cellStyle name="Note 4 2 3 5 5 2" xfId="21957" xr:uid="{57A408C3-9DE5-44EA-85F1-C8F8997B1E60}"/>
    <cellStyle name="Note 4 2 3 5 6" xfId="18386" xr:uid="{889FB02C-7A1C-4731-A988-EDCF81306481}"/>
    <cellStyle name="Note 4 2 3 5 6 2" xfId="24144" xr:uid="{469CF4D3-4EB5-4D3E-A637-B2074DDF1655}"/>
    <cellStyle name="Note 4 2 3 5 7" xfId="17170" xr:uid="{DE92650D-BD91-45F6-9B7C-664CBC4200C7}"/>
    <cellStyle name="Note 4 2 3 5 7 2" xfId="22927" xr:uid="{A7EE434D-E266-427E-840B-78F2DEFFF463}"/>
    <cellStyle name="Note 4 2 3 5 8" xfId="16812" xr:uid="{3133B346-D9A6-4657-8DA1-C692FB3B6ABE}"/>
    <cellStyle name="Note 4 2 3 5 8 2" xfId="22569" xr:uid="{3EC7DAD5-446B-4824-83B5-1D68A3DFD596}"/>
    <cellStyle name="Note 4 2 3 5 9" xfId="12445" xr:uid="{ADF29B84-707F-4162-A359-AA621E44B3FE}"/>
    <cellStyle name="Note 4 2 3 6" xfId="9262" xr:uid="{039EF3B6-A4E2-43B7-9C60-1DE07AAA04FA}"/>
    <cellStyle name="Note 4 2 3 6 10" xfId="14832" xr:uid="{3700926C-D296-427E-BE65-BCCBD0931254}"/>
    <cellStyle name="Note 4 2 3 6 11" xfId="15026" xr:uid="{8DC4F9F5-A878-4672-9995-A97918DE3AD3}"/>
    <cellStyle name="Note 4 2 3 6 12" xfId="20644" xr:uid="{3559D433-9584-45C5-A54F-8DCD63A2ECB0}"/>
    <cellStyle name="Note 4 2 3 6 13" xfId="21135" xr:uid="{D8A8B868-2D02-496B-A81C-1FCC6DD380EB}"/>
    <cellStyle name="Note 4 2 3 6 2" xfId="10604" xr:uid="{B72D4456-0F75-4DA7-8663-6B0530E3D8C3}"/>
    <cellStyle name="Note 4 2 3 6 2 10" xfId="15018" xr:uid="{BAC41378-C397-4866-B889-7972EF3B05C6}"/>
    <cellStyle name="Note 4 2 3 6 2 11" xfId="13478" xr:uid="{2D04DB28-B24D-4A5B-93A6-0B84C48E8490}"/>
    <cellStyle name="Note 4 2 3 6 2 12" xfId="21122" xr:uid="{C182450C-01A1-46E8-95D5-DE0494527D5B}"/>
    <cellStyle name="Note 4 2 3 6 2 2" xfId="19233" xr:uid="{319971C5-C5AC-4B76-A78C-BDAE66825DE5}"/>
    <cellStyle name="Note 4 2 3 6 2 2 2" xfId="24990" xr:uid="{0CF2A15A-1639-4B4F-B488-5989944127CD}"/>
    <cellStyle name="Note 4 2 3 6 2 3" xfId="19305" xr:uid="{94517A2C-C134-4292-A5D3-160A2A34952D}"/>
    <cellStyle name="Note 4 2 3 6 2 3 2" xfId="25061" xr:uid="{C0D5D102-BBDF-42A5-9D5E-326DB860A7FF}"/>
    <cellStyle name="Note 4 2 3 6 2 4" xfId="19068" xr:uid="{4313852D-12E9-4DCE-840B-8DB1A3AE9D8E}"/>
    <cellStyle name="Note 4 2 3 6 2 4 2" xfId="24825" xr:uid="{B2D67643-7B03-48FD-A7C6-E1D195473A3A}"/>
    <cellStyle name="Note 4 2 3 6 2 5" xfId="20039" xr:uid="{78D9EFBC-B54E-4FE2-8F8A-7AA075D181AB}"/>
    <cellStyle name="Note 4 2 3 6 2 5 2" xfId="25798" xr:uid="{87CA1E41-B9C7-455E-BC58-C4620B713374}"/>
    <cellStyle name="Note 4 2 3 6 2 6" xfId="20356" xr:uid="{93AB4335-D613-4A97-BE9F-D26B930C232E}"/>
    <cellStyle name="Note 4 2 3 6 2 6 2" xfId="26115" xr:uid="{FCED7748-BF18-4E25-9AEF-442E0B97B537}"/>
    <cellStyle name="Note 4 2 3 6 2 7" xfId="20105" xr:uid="{18A0C21D-B68C-4687-B393-F4D9E468CD6A}"/>
    <cellStyle name="Note 4 2 3 6 2 7 2" xfId="25864" xr:uid="{B6937026-8AD6-4170-91FF-DADF1CE6456A}"/>
    <cellStyle name="Note 4 2 3 6 2 8" xfId="15188" xr:uid="{CC629846-0AE4-424E-AB23-AEE94B10F3BE}"/>
    <cellStyle name="Note 4 2 3 6 2 9" xfId="14940" xr:uid="{C2A8FC62-3F62-4871-80F9-632FA8156944}"/>
    <cellStyle name="Note 4 2 3 6 3" xfId="18714" xr:uid="{8A21E3DB-DC94-447A-8447-144C611168F5}"/>
    <cellStyle name="Note 4 2 3 6 3 2" xfId="24470" xr:uid="{B47637E6-18B3-411B-B2F2-2A9968170D09}"/>
    <cellStyle name="Note 4 2 3 6 4" xfId="18686" xr:uid="{3FE9D65B-06BD-479C-9DD2-67CB3109E7AD}"/>
    <cellStyle name="Note 4 2 3 6 4 2" xfId="24442" xr:uid="{F18481F3-9E95-4417-8A5F-DC9FCB63828A}"/>
    <cellStyle name="Note 4 2 3 6 5" xfId="18745" xr:uid="{A7F4079B-A473-49F7-B069-8DEBCFD39FA9}"/>
    <cellStyle name="Note 4 2 3 6 5 2" xfId="24501" xr:uid="{F9DEC455-6EE6-4C0F-A8E4-78E9E4D7382C}"/>
    <cellStyle name="Note 4 2 3 6 6" xfId="19141" xr:uid="{0320F1B6-0EF4-4DBF-A06B-41AA9B580F46}"/>
    <cellStyle name="Note 4 2 3 6 6 2" xfId="24898" xr:uid="{0E7A30F8-4B97-49DC-A4B2-12E5F8F3C3D5}"/>
    <cellStyle name="Note 4 2 3 6 7" xfId="19586" xr:uid="{A942B20E-104D-4621-84E7-D802255654CE}"/>
    <cellStyle name="Note 4 2 3 6 7 2" xfId="25343" xr:uid="{9056942C-1873-4BBE-A0FE-AAB1E83E6A5E}"/>
    <cellStyle name="Note 4 2 3 6 8" xfId="20456" xr:uid="{50ADA1F4-7DA9-4F9E-9247-B91B4B50326B}"/>
    <cellStyle name="Note 4 2 3 6 8 2" xfId="26215" xr:uid="{97293F95-10B5-402A-91F8-E6FB7B670A1C}"/>
    <cellStyle name="Note 4 2 3 6 9" xfId="13056" xr:uid="{2603A948-0611-4486-B43A-C23A52CA6127}"/>
    <cellStyle name="Note 4 2 3 7" xfId="4023" xr:uid="{5018026B-B533-4770-A85F-C15108A013C6}"/>
    <cellStyle name="Note 4 2 3 7 10" xfId="14227" xr:uid="{01F48AF8-0344-4C44-BFE5-8308E9B6E6BC}"/>
    <cellStyle name="Note 4 2 3 7 11" xfId="14972" xr:uid="{74228E9C-694D-483A-A43E-0B3AC8900718}"/>
    <cellStyle name="Note 4 2 3 7 12" xfId="14388" xr:uid="{3B9182EA-1B31-4065-AB58-9862C57CFCB3}"/>
    <cellStyle name="Note 4 2 3 7 2" xfId="16490" xr:uid="{8ACE5C6C-CBD3-4991-9602-4E267406B33D}"/>
    <cellStyle name="Note 4 2 3 7 2 2" xfId="22248" xr:uid="{82855F3D-D6A1-4DFE-B73F-000D31D393AA}"/>
    <cellStyle name="Note 4 2 3 7 3" xfId="18541" xr:uid="{11AF6EAA-1891-41B3-A9FE-B0AFBE4FB3B3}"/>
    <cellStyle name="Note 4 2 3 7 3 2" xfId="24297" xr:uid="{FBD96361-A0D8-4492-B987-296D66E9F69E}"/>
    <cellStyle name="Note 4 2 3 7 4" xfId="19432" xr:uid="{DF51C0CC-B584-4EDA-A9BD-5C9B006C84FC}"/>
    <cellStyle name="Note 4 2 3 7 4 2" xfId="25188" xr:uid="{E743B81B-78B2-49C8-9C3D-7E11C40E31FE}"/>
    <cellStyle name="Note 4 2 3 7 5" xfId="19773" xr:uid="{9A7DC578-B8C6-4869-8003-E06D0C68EBE0}"/>
    <cellStyle name="Note 4 2 3 7 5 2" xfId="25531" xr:uid="{EAE92AD2-B05C-49B1-81B0-963BB904E1EC}"/>
    <cellStyle name="Note 4 2 3 7 6" xfId="17010" xr:uid="{C5303093-C0F5-473E-8C4E-6E6469B54F59}"/>
    <cellStyle name="Note 4 2 3 7 6 2" xfId="22767" xr:uid="{7187EFB5-4A18-4C22-91F3-FBE769594B94}"/>
    <cellStyle name="Note 4 2 3 7 7" xfId="18107" xr:uid="{7F6CD8D2-EF2A-4813-AAC0-3B7DA9FCC254}"/>
    <cellStyle name="Note 4 2 3 7 7 2" xfId="23865" xr:uid="{F2882147-64B0-49F7-97B9-276F00A3CA3D}"/>
    <cellStyle name="Note 4 2 3 7 8" xfId="12444" xr:uid="{E45006E6-E7F5-4758-A776-70F1096D9D57}"/>
    <cellStyle name="Note 4 2 3 7 9" xfId="13424" xr:uid="{8599E008-D5EC-4F4D-8C7C-A47E85F08F8C}"/>
    <cellStyle name="Note 4 2 3 8" xfId="4022" xr:uid="{DD181B6B-BA48-47D2-8FAD-9139D8DECF1D}"/>
    <cellStyle name="Note 4 2 3 8 10" xfId="13049" xr:uid="{68490FC3-2068-487E-BBD1-58ED7E7BD9E7}"/>
    <cellStyle name="Note 4 2 3 8 11" xfId="15506" xr:uid="{423D4A8B-79F2-41C0-AEF9-387D82D1A7C5}"/>
    <cellStyle name="Note 4 2 3 8 12" xfId="13606" xr:uid="{43EE174F-9F41-4B34-989F-FEF28B59BF97}"/>
    <cellStyle name="Note 4 2 3 8 2" xfId="16489" xr:uid="{E84694CA-37C9-4B15-B704-AE935A91E4FE}"/>
    <cellStyle name="Note 4 2 3 8 2 2" xfId="22247" xr:uid="{2751B5FB-F088-43B1-A65F-4F74F5840D0E}"/>
    <cellStyle name="Note 4 2 3 8 3" xfId="18902" xr:uid="{75004452-4F2B-410E-BCA0-A643A2B23BDB}"/>
    <cellStyle name="Note 4 2 3 8 3 2" xfId="24658" xr:uid="{6AB64F54-E2AC-4C9C-86A8-6744D8F02094}"/>
    <cellStyle name="Note 4 2 3 8 4" xfId="15834" xr:uid="{BA4069AD-96FA-459F-A1FA-FC35AE398399}"/>
    <cellStyle name="Note 4 2 3 8 4 2" xfId="21591" xr:uid="{4BDD8A78-7E03-4B91-8F67-30C627738381}"/>
    <cellStyle name="Note 4 2 3 8 5" xfId="19245" xr:uid="{12818F80-AC20-4578-A59B-E11207B3FD43}"/>
    <cellStyle name="Note 4 2 3 8 5 2" xfId="25001" xr:uid="{25B17BE7-B305-46C5-BA6A-6AFC5D0D5912}"/>
    <cellStyle name="Note 4 2 3 8 6" xfId="15611" xr:uid="{E3BC6AF3-AB43-4186-B976-12C066996EDB}"/>
    <cellStyle name="Note 4 2 3 8 6 2" xfId="21368" xr:uid="{CDFD4F54-FD39-4F7D-B240-65E4DAE55B3C}"/>
    <cellStyle name="Note 4 2 3 8 7" xfId="19095" xr:uid="{33160AF7-5014-4302-9AF2-165F5BA6563F}"/>
    <cellStyle name="Note 4 2 3 8 7 2" xfId="24852" xr:uid="{4A48C0D1-2FCE-432E-9F60-659C1C8746AC}"/>
    <cellStyle name="Note 4 2 3 8 8" xfId="14767" xr:uid="{082E3CF4-9A38-4DF7-AAE9-C19078C7AE46}"/>
    <cellStyle name="Note 4 2 3 8 9" xfId="12198" xr:uid="{1D796856-A69E-4E1F-A3D5-D42A764A73B5}"/>
    <cellStyle name="Note 4 2 3 9" xfId="4021" xr:uid="{95FE8FC6-4680-443B-84EF-6C14E06D228C}"/>
    <cellStyle name="Note 4 2 3 9 10" xfId="12065" xr:uid="{DDD94AA3-2EDF-4D41-8C15-AE2EA026A72C}"/>
    <cellStyle name="Note 4 2 3 9 11" xfId="11990" xr:uid="{62DBC0F6-0C31-4008-94F6-02214F6058E7}"/>
    <cellStyle name="Note 4 2 3 9 12" xfId="13899" xr:uid="{CF8173BA-84B7-4F8E-971B-63DF5AA138C3}"/>
    <cellStyle name="Note 4 2 3 9 2" xfId="16488" xr:uid="{ADFF756B-9157-40C4-8185-DF9961872969}"/>
    <cellStyle name="Note 4 2 3 9 2 2" xfId="22246" xr:uid="{D99CAD32-872B-4283-A47D-2D6BC49B7805}"/>
    <cellStyle name="Note 4 2 3 9 3" xfId="16066" xr:uid="{C23227D2-0376-44CE-8FF1-E6D07F35BE45}"/>
    <cellStyle name="Note 4 2 3 9 3 2" xfId="21822" xr:uid="{284AD065-9CDA-4B89-B1D9-75E367C90DB5}"/>
    <cellStyle name="Note 4 2 3 9 4" xfId="17178" xr:uid="{4C51C984-0417-46DA-8E3A-2FC9800F0AC4}"/>
    <cellStyle name="Note 4 2 3 9 4 2" xfId="22935" xr:uid="{8A6032B0-BE01-4A20-89D5-2C1E2459F0CB}"/>
    <cellStyle name="Note 4 2 3 9 5" xfId="18606" xr:uid="{36A446A1-675D-4CBB-A5C5-25CA4E80CA35}"/>
    <cellStyle name="Note 4 2 3 9 5 2" xfId="24362" xr:uid="{8BB01037-79DB-4B26-884B-74D794E4BFE0}"/>
    <cellStyle name="Note 4 2 3 9 6" xfId="18228" xr:uid="{BD6EA8C0-B020-4BA2-B668-5D86E206C3DB}"/>
    <cellStyle name="Note 4 2 3 9 6 2" xfId="23986" xr:uid="{BFEB668F-9DD9-4C42-8E48-8D897F798EB5}"/>
    <cellStyle name="Note 4 2 3 9 7" xfId="15667" xr:uid="{168E9755-FFAB-476D-A322-176075D04594}"/>
    <cellStyle name="Note 4 2 3 9 7 2" xfId="21424" xr:uid="{5EDE791C-9B8E-4E6E-91E4-88169F6A6F88}"/>
    <cellStyle name="Note 4 2 3 9 8" xfId="12443" xr:uid="{666434CD-894A-4A4C-A5F8-E31695EFB446}"/>
    <cellStyle name="Note 4 2 3 9 9" xfId="12197" xr:uid="{8F574F34-7FA2-46D4-9AF1-94EB81029701}"/>
    <cellStyle name="Note 4 2 4" xfId="16513" xr:uid="{47DCDFDC-7868-412E-9C97-DB969A27BA6E}"/>
    <cellStyle name="Note 4 2 4 2" xfId="22271" xr:uid="{37D96F3E-0898-46A3-A65C-855FB100471E}"/>
    <cellStyle name="Note 4 2 5" xfId="16503" xr:uid="{B29D7864-AA33-4D9B-A1AA-3E4275A9EF15}"/>
    <cellStyle name="Note 4 2 5 2" xfId="22261" xr:uid="{9BDDB572-4CE5-4CB4-9A87-D53A3991DCB1}"/>
    <cellStyle name="Note 4 2 6" xfId="15843" xr:uid="{EAE59880-139D-4984-AE1D-15342DE81E4C}"/>
    <cellStyle name="Note 4 2 6 2" xfId="21600" xr:uid="{64F87B00-9C1A-473B-A78D-F5C7822405FC}"/>
    <cellStyle name="Note 4 2 7" xfId="17930" xr:uid="{0130B095-84B2-4BE3-82DC-5493F443D51F}"/>
    <cellStyle name="Note 4 2 7 2" xfId="23687" xr:uid="{E38D8F30-D635-4D94-BEF1-6C175941E815}"/>
    <cellStyle name="Note 4 2 8" xfId="20097" xr:uid="{72432C0E-15C0-45B4-ADB4-CE2030A41CE8}"/>
    <cellStyle name="Note 4 2 8 2" xfId="25856" xr:uid="{28FE1370-B892-40DB-ADFF-5FCF0ADAC3DC}"/>
    <cellStyle name="Note 4 2 9" xfId="15588" xr:uid="{3AC5E229-6C32-4FEF-BC12-B4B3636E02DB}"/>
    <cellStyle name="Note 4 2 9 2" xfId="21345" xr:uid="{900EAA8E-E89B-4F0E-94A1-604F45FD2598}"/>
    <cellStyle name="Note 4 3" xfId="10002" xr:uid="{8E7DFC75-F229-4F32-98B9-C89ADB3533EF}"/>
    <cellStyle name="Note 4 3 10" xfId="15030" xr:uid="{C539D49B-AB64-4B2A-B34B-1B330DB6C5CF}"/>
    <cellStyle name="Note 4 3 11" xfId="14067" xr:uid="{CE4E460A-D1F0-4270-A61B-03020EAB9782}"/>
    <cellStyle name="Note 4 3 12" xfId="20912" xr:uid="{C991520B-7FB4-4EC3-A18D-810EFB7F4722}"/>
    <cellStyle name="Note 4 3 13" xfId="13202" xr:uid="{CB0E8C33-5AB9-49B1-8AC4-31801A221328}"/>
    <cellStyle name="Note 4 3 2" xfId="4020" xr:uid="{275F6F14-619A-4981-B87C-5E49E4C13437}"/>
    <cellStyle name="Note 4 3 2 10" xfId="4019" xr:uid="{90A79812-BA49-435D-9FA6-3E774BC7FD24}"/>
    <cellStyle name="Note 4 3 2 10 10" xfId="12064" xr:uid="{ABD092C2-1EB3-4A3B-A155-9A88777C3DE3}"/>
    <cellStyle name="Note 4 3 2 10 11" xfId="13740" xr:uid="{2FD1A273-37C5-431F-913F-A6277A11382E}"/>
    <cellStyle name="Note 4 3 2 10 12" xfId="13873" xr:uid="{E5AF6F6E-9BCA-4112-9D7D-80B3D35CED2C}"/>
    <cellStyle name="Note 4 3 2 10 2" xfId="16486" xr:uid="{724BC20D-EE2D-49B1-A14E-442D236DFC1A}"/>
    <cellStyle name="Note 4 3 2 10 2 2" xfId="22244" xr:uid="{DF823458-30E5-4E85-9ECC-14C38AA98CC5}"/>
    <cellStyle name="Note 4 3 2 10 3" xfId="16065" xr:uid="{7ADFDBC3-7D7E-4794-9550-C13841FDE699}"/>
    <cellStyle name="Note 4 3 2 10 3 2" xfId="21821" xr:uid="{DDCCD937-EB3A-424F-94E6-B6895DED1DB4}"/>
    <cellStyle name="Note 4 3 2 10 4" xfId="18544" xr:uid="{34044695-8065-43E9-9172-E8CF00400808}"/>
    <cellStyle name="Note 4 3 2 10 4 2" xfId="24300" xr:uid="{01C774D1-A590-4ED4-9A5F-7E8987EF3D5F}"/>
    <cellStyle name="Note 4 3 2 10 5" xfId="19719" xr:uid="{F8145376-8B4B-47B6-93EC-6ADDD8FC974D}"/>
    <cellStyle name="Note 4 3 2 10 5 2" xfId="25477" xr:uid="{107EDF74-D4FE-4CBF-B8E7-405675149580}"/>
    <cellStyle name="Note 4 3 2 10 6" xfId="15610" xr:uid="{D35ED468-4872-4F2F-B57C-04494AECBD17}"/>
    <cellStyle name="Note 4 3 2 10 6 2" xfId="21367" xr:uid="{4A574641-EBF3-4FC8-9926-E390E1868351}"/>
    <cellStyle name="Note 4 3 2 10 7" xfId="20564" xr:uid="{F21C30A3-06BD-4E5B-8050-F8E54E0D17A5}"/>
    <cellStyle name="Note 4 3 2 10 7 2" xfId="26323" xr:uid="{9C75F0F3-E041-434A-884F-C1149C71A21B}"/>
    <cellStyle name="Note 4 3 2 10 8" xfId="12441" xr:uid="{9093CD15-0959-4E77-A960-1E456162B198}"/>
    <cellStyle name="Note 4 3 2 10 9" xfId="13098" xr:uid="{BD0DD567-24EC-4EED-809C-A71870113067}"/>
    <cellStyle name="Note 4 3 2 11" xfId="4018" xr:uid="{D886E9F4-C164-4385-ACEA-39EFD0D9758E}"/>
    <cellStyle name="Note 4 3 2 11 10" xfId="12063" xr:uid="{5ED0EEE5-CBE2-4563-805A-5A2CA6ECB672}"/>
    <cellStyle name="Note 4 3 2 11 11" xfId="11989" xr:uid="{0BB89F3C-21A5-4942-AA6B-193F0921036E}"/>
    <cellStyle name="Note 4 3 2 11 12" xfId="14725" xr:uid="{08A2101F-6291-40C4-88BA-0358F5CF0E3E}"/>
    <cellStyle name="Note 4 3 2 11 2" xfId="16485" xr:uid="{8AD34564-A4EB-406D-AAAF-22B540C3E5EA}"/>
    <cellStyle name="Note 4 3 2 11 2 2" xfId="22243" xr:uid="{44DA60DD-8AEE-40EB-8386-1E11FB96701C}"/>
    <cellStyle name="Note 4 3 2 11 3" xfId="18712" xr:uid="{E3EFD787-19B0-4A41-8A8C-B8E43A0AF029}"/>
    <cellStyle name="Note 4 3 2 11 3 2" xfId="24468" xr:uid="{7F996A7D-F078-49E5-B71F-09EACFFCDB3F}"/>
    <cellStyle name="Note 4 3 2 11 4" xfId="15832" xr:uid="{C370A46B-1603-4BF9-938D-B9B27555532B}"/>
    <cellStyle name="Note 4 3 2 11 4 2" xfId="21589" xr:uid="{DF1A0463-7222-4CF8-BBCC-02B4DE614155}"/>
    <cellStyle name="Note 4 3 2 11 5" xfId="19250" xr:uid="{7769CA5F-0409-4C32-BCE1-743C11D5720E}"/>
    <cellStyle name="Note 4 3 2 11 5 2" xfId="25006" xr:uid="{C273B779-D0EF-41C7-B886-A26ED3E818F3}"/>
    <cellStyle name="Note 4 3 2 11 6" xfId="16745" xr:uid="{7FE7246D-21B2-461B-9757-948DE232FA2E}"/>
    <cellStyle name="Note 4 3 2 11 6 2" xfId="22504" xr:uid="{A689DD39-2729-48B2-A8C6-FA4CA34FA062}"/>
    <cellStyle name="Note 4 3 2 11 7" xfId="20012" xr:uid="{385DF143-16F2-42BC-A56B-E38BCAD1EE7D}"/>
    <cellStyle name="Note 4 3 2 11 7 2" xfId="25771" xr:uid="{48DDE89E-5395-4EA1-B80A-1A6EDAA1056E}"/>
    <cellStyle name="Note 4 3 2 11 8" xfId="13560" xr:uid="{521B350F-BA2F-49B6-89C8-93BEA59C27BD}"/>
    <cellStyle name="Note 4 3 2 11 9" xfId="12803" xr:uid="{BAEE203A-DAF3-4965-BB8C-68DCFDDB2238}"/>
    <cellStyle name="Note 4 3 2 12" xfId="16487" xr:uid="{DD8980F2-E75D-48D1-BABF-BA9113415C8F}"/>
    <cellStyle name="Note 4 3 2 12 2" xfId="22245" xr:uid="{000F8CA4-0D00-47DE-8661-FB6886157899}"/>
    <cellStyle name="Note 4 3 2 13" xfId="17831" xr:uid="{22CBB02C-A0F0-4ED1-B024-1BE236F706BF}"/>
    <cellStyle name="Note 4 3 2 13 2" xfId="23588" xr:uid="{B1047FBF-CED8-4058-A916-5D3A1F8B4E5A}"/>
    <cellStyle name="Note 4 3 2 14" xfId="15833" xr:uid="{0AAC79DA-BFC3-4C01-B7A2-86ECBB690955}"/>
    <cellStyle name="Note 4 3 2 14 2" xfId="21590" xr:uid="{73FBE176-E9B4-496C-B82E-47A55F90AE30}"/>
    <cellStyle name="Note 4 3 2 15" xfId="11906" xr:uid="{301C8C86-D50B-48BE-AAAD-6649537FC8A0}"/>
    <cellStyle name="Note 4 3 2 15 2" xfId="15185" xr:uid="{195FFE8B-6D5C-496E-A8A4-B27C7FFD4E7B}"/>
    <cellStyle name="Note 4 3 2 16" xfId="17342" xr:uid="{3122A4D6-8212-4827-B042-93E7FA39995F}"/>
    <cellStyle name="Note 4 3 2 16 2" xfId="23099" xr:uid="{2BEAAF41-1230-4C71-8297-A4F5F215A7D8}"/>
    <cellStyle name="Note 4 3 2 17" xfId="19469" xr:uid="{12E24818-AFC6-454B-A5C1-8DB01EA62F0F}"/>
    <cellStyle name="Note 4 3 2 17 2" xfId="25225" xr:uid="{0589B534-FCAB-488E-9438-AF2EE8317A73}"/>
    <cellStyle name="Note 4 3 2 18" xfId="12442" xr:uid="{D9B2B4EA-4EC8-4668-887A-4DB368AF9556}"/>
    <cellStyle name="Note 4 3 2 19" xfId="12196" xr:uid="{8B8864B4-7C73-4A6B-9A00-588B9A0D58A7}"/>
    <cellStyle name="Note 4 3 2 2" xfId="4017" xr:uid="{0D9C2424-6FEA-4160-A7FB-6CEC86B18BE5}"/>
    <cellStyle name="Note 4 3 2 2 10" xfId="12195" xr:uid="{F6310C12-753F-473C-A607-7398F90E8B43}"/>
    <cellStyle name="Note 4 3 2 2 11" xfId="13687" xr:uid="{D4B618DF-6409-4C00-8D81-8BBC8C20F459}"/>
    <cellStyle name="Note 4 3 2 2 12" xfId="11988" xr:uid="{980892D0-2F25-4483-A0BA-C9B4FE6949E6}"/>
    <cellStyle name="Note 4 3 2 2 13" xfId="15107" xr:uid="{5860F54D-F02D-48D4-9912-00B50374FB4D}"/>
    <cellStyle name="Note 4 3 2 2 2" xfId="4016" xr:uid="{920CC7AC-8E19-4325-A808-E2B596E59704}"/>
    <cellStyle name="Note 4 3 2 2 2 10" xfId="13281" xr:uid="{2AF29694-EC8D-4686-A1AE-800995363BED}"/>
    <cellStyle name="Note 4 3 2 2 2 11" xfId="12980" xr:uid="{E6ACD94D-64DB-432A-A2A6-9D7A000E9DFB}"/>
    <cellStyle name="Note 4 3 2 2 2 12" xfId="15478" xr:uid="{C9243D0C-173B-40FB-8494-E3689DFE13B8}"/>
    <cellStyle name="Note 4 3 2 2 2 2" xfId="16483" xr:uid="{71F7E018-250C-4CBF-BB15-6029C9C2F4D9}"/>
    <cellStyle name="Note 4 3 2 2 2 2 2" xfId="22241" xr:uid="{E2B28733-674A-4DA6-9C1A-0D9C4DDF8C61}"/>
    <cellStyle name="Note 4 3 2 2 2 3" xfId="16064" xr:uid="{109C2D72-A21B-4524-8DA6-F432B74082C4}"/>
    <cellStyle name="Note 4 3 2 2 2 3 2" xfId="21820" xr:uid="{9AF3A2B2-A2FF-4374-9D40-9E9514D42EC0}"/>
    <cellStyle name="Note 4 3 2 2 2 4" xfId="15996" xr:uid="{5E9CC2C2-D7FA-4858-A0B4-9510B6F3F883}"/>
    <cellStyle name="Note 4 3 2 2 2 4 2" xfId="21752" xr:uid="{B9A3F6A9-9EDE-45DD-8C3C-C5F81F16CD99}"/>
    <cellStyle name="Note 4 3 2 2 2 5" xfId="15686" xr:uid="{10D6217C-8D4D-49C1-9A46-048986703E6D}"/>
    <cellStyle name="Note 4 3 2 2 2 5 2" xfId="21443" xr:uid="{D975C8F7-BB76-413C-AF90-022BC33C3E48}"/>
    <cellStyle name="Note 4 3 2 2 2 6" xfId="18299" xr:uid="{28B0F475-94BE-40BA-8DE8-B62C288B7B7E}"/>
    <cellStyle name="Note 4 3 2 2 2 6 2" xfId="24057" xr:uid="{58B82C36-C3B9-4704-8808-030FEFC8F9B0}"/>
    <cellStyle name="Note 4 3 2 2 2 7" xfId="16093" xr:uid="{D80721FB-003C-4B7B-A333-28E41F1AA869}"/>
    <cellStyle name="Note 4 3 2 2 2 7 2" xfId="21849" xr:uid="{0890C49A-7C6B-47DD-9E3D-D2751F4D6446}"/>
    <cellStyle name="Note 4 3 2 2 2 8" xfId="12440" xr:uid="{6EC5CC56-BC68-4BAE-B1A2-D2DE9E411FC5}"/>
    <cellStyle name="Note 4 3 2 2 2 9" xfId="12861" xr:uid="{6E0CC439-2DF0-477E-9C52-3CFBAC85851D}"/>
    <cellStyle name="Note 4 3 2 2 3" xfId="16484" xr:uid="{29B78376-1595-45CA-963E-94B14F89A3FF}"/>
    <cellStyle name="Note 4 3 2 2 3 2" xfId="22242" xr:uid="{6625A9AB-FB02-403C-BD2F-BF8A390B1F6C}"/>
    <cellStyle name="Note 4 3 2 2 4" xfId="19178" xr:uid="{FF6D3B19-DAD1-4088-A46B-71F9B69C26EC}"/>
    <cellStyle name="Note 4 3 2 2 4 2" xfId="24935" xr:uid="{0D17ABAA-957C-420D-A437-0C3AEE3EF30E}"/>
    <cellStyle name="Note 4 3 2 2 5" xfId="15831" xr:uid="{2FDDF379-8AFF-49F0-81A7-B4A42DAA7A13}"/>
    <cellStyle name="Note 4 3 2 2 5 2" xfId="21588" xr:uid="{ABA72ECA-9A90-42AD-815A-DC569401B86B}"/>
    <cellStyle name="Note 4 3 2 2 6" xfId="18479" xr:uid="{8D51BB7C-15F0-4766-906B-53729C4B9A5F}"/>
    <cellStyle name="Note 4 3 2 2 6 2" xfId="24235" xr:uid="{7AB86A43-C677-488E-8BDB-4856E2E5269D}"/>
    <cellStyle name="Note 4 3 2 2 7" xfId="19857" xr:uid="{EA5449F6-CFB8-4667-A3D4-521C261E397E}"/>
    <cellStyle name="Note 4 3 2 2 7 2" xfId="25616" xr:uid="{D9C60CF2-4A5F-489A-BC56-AF4AE6D0C093}"/>
    <cellStyle name="Note 4 3 2 2 8" xfId="15943" xr:uid="{C11B644C-C718-4B1B-9B59-B8BF36F7356E}"/>
    <cellStyle name="Note 4 3 2 2 8 2" xfId="21700" xr:uid="{AEB2A952-54C7-4567-BC49-7062B15DC173}"/>
    <cellStyle name="Note 4 3 2 2 9" xfId="13183" xr:uid="{8B2EFD45-7D51-45BA-B4CA-3041462A0EDE}"/>
    <cellStyle name="Note 4 3 2 20" xfId="12956" xr:uid="{2572AC76-2EBA-4A34-B7BC-6665D8FECB67}"/>
    <cellStyle name="Note 4 3 2 21" xfId="14383" xr:uid="{3C15E694-F627-4CDC-89BE-A04FCD1561D1}"/>
    <cellStyle name="Note 4 3 2 22" xfId="14408" xr:uid="{8CBF24DC-28EB-44B5-85CF-B1FC030BD61A}"/>
    <cellStyle name="Note 4 3 2 3" xfId="4015" xr:uid="{E8EBB84A-8648-48A9-8E09-54180AF41B37}"/>
    <cellStyle name="Note 4 3 2 3 10" xfId="15049" xr:uid="{5C015F00-13E8-4810-8444-0C3F2E277F05}"/>
    <cellStyle name="Note 4 3 2 3 11" xfId="13403" xr:uid="{C91C451A-7D07-41F1-8CED-EADB33744A97}"/>
    <cellStyle name="Note 4 3 2 3 12" xfId="15135" xr:uid="{F383F52B-6CB5-49AC-9321-26F3627ABFF3}"/>
    <cellStyle name="Note 4 3 2 3 13" xfId="14567" xr:uid="{6E1CB560-C27C-43CE-805D-827C9E4EA454}"/>
    <cellStyle name="Note 4 3 2 3 2" xfId="4014" xr:uid="{AC098B97-79BE-402A-80CD-AAB2E3586B8E}"/>
    <cellStyle name="Note 4 3 2 3 2 10" xfId="14535" xr:uid="{587E08C5-122A-4D56-8ED6-5D1119187CD6}"/>
    <cellStyle name="Note 4 3 2 3 2 11" xfId="11987" xr:uid="{1A763134-DF71-4CDA-AF23-D56EF9D693AE}"/>
    <cellStyle name="Note 4 3 2 3 2 12" xfId="21178" xr:uid="{1D3065F1-7AB3-4526-860B-61D3204FF7E1}"/>
    <cellStyle name="Note 4 3 2 3 2 2" xfId="16481" xr:uid="{586F2E1C-7C1B-419D-96ED-715488388FFE}"/>
    <cellStyle name="Note 4 3 2 3 2 2 2" xfId="22239" xr:uid="{61A802FB-2037-405D-9E62-FBA210FFC5F5}"/>
    <cellStyle name="Note 4 3 2 3 2 3" xfId="16063" xr:uid="{D57BEDD3-5738-483C-8CB1-EB4799C770A2}"/>
    <cellStyle name="Note 4 3 2 3 2 3 2" xfId="21819" xr:uid="{107AF16A-8AC9-4FFD-9A98-88F158D8AB1C}"/>
    <cellStyle name="Note 4 3 2 3 2 4" xfId="19005" xr:uid="{C8C33CC5-DEB7-4638-90CC-0163E2E52EBF}"/>
    <cellStyle name="Note 4 3 2 3 2 4 2" xfId="24762" xr:uid="{02818551-AABE-4088-B3FD-ADA588ED4552}"/>
    <cellStyle name="Note 4 3 2 3 2 5" xfId="16371" xr:uid="{E57F8731-5F4F-47E1-9340-C0D3B7B1BCB8}"/>
    <cellStyle name="Note 4 3 2 3 2 5 2" xfId="22129" xr:uid="{3EB9E70A-CDF8-45C8-9FE5-2970345F3D03}"/>
    <cellStyle name="Note 4 3 2 3 2 6" xfId="18063" xr:uid="{BB0CD06E-667D-4372-A14D-1CD750B908C1}"/>
    <cellStyle name="Note 4 3 2 3 2 6 2" xfId="23821" xr:uid="{3D3FE27B-DB4D-4EE6-A532-A67C0932704B}"/>
    <cellStyle name="Note 4 3 2 3 2 7" xfId="18149" xr:uid="{636FF1A7-6AEA-468E-85AB-A82B4C4C802A}"/>
    <cellStyle name="Note 4 3 2 3 2 7 2" xfId="23907" xr:uid="{58ADA9F5-53DD-49C4-A44E-4B46831407DD}"/>
    <cellStyle name="Note 4 3 2 3 2 8" xfId="15212" xr:uid="{351681EE-EC4F-415B-B726-63767A62BFE7}"/>
    <cellStyle name="Note 4 3 2 3 2 9" xfId="14639" xr:uid="{968163B9-D94E-45F8-9FE5-AD4BB6AF702E}"/>
    <cellStyle name="Note 4 3 2 3 3" xfId="16482" xr:uid="{1A8DA758-E596-4DA7-9C28-90CA8729A6DC}"/>
    <cellStyle name="Note 4 3 2 3 3 2" xfId="22240" xr:uid="{AF23CCF2-0024-46A7-8491-4AD8052B3DE4}"/>
    <cellStyle name="Note 4 3 2 3 4" xfId="18684" xr:uid="{3BA4520C-1E63-46CC-A957-E6C55AE8B7DC}"/>
    <cellStyle name="Note 4 3 2 3 4 2" xfId="24440" xr:uid="{1E56312A-6627-4FC1-87D5-A784E27F9779}"/>
    <cellStyle name="Note 4 3 2 3 5" xfId="17284" xr:uid="{87410735-F719-4BC6-A4AB-AD115473BA39}"/>
    <cellStyle name="Note 4 3 2 3 5 2" xfId="23041" xr:uid="{41179CB6-FC52-4A95-906A-E851C0CDBFE8}"/>
    <cellStyle name="Note 4 3 2 3 6" xfId="17791" xr:uid="{C53042BD-D688-4B80-9D8D-D7937066F9D6}"/>
    <cellStyle name="Note 4 3 2 3 6 2" xfId="23548" xr:uid="{EF9EA4B1-56A9-4223-8484-3B50D37B6EB6}"/>
    <cellStyle name="Note 4 3 2 3 7" xfId="18550" xr:uid="{C481EA73-61C5-4034-9454-1E8FD14AD93B}"/>
    <cellStyle name="Note 4 3 2 3 7 2" xfId="24306" xr:uid="{D746705B-FCFF-4D51-A2FF-DBE45A317DA2}"/>
    <cellStyle name="Note 4 3 2 3 8" xfId="19873" xr:uid="{EF9AEAB1-C99A-4ED0-A914-2CB7FFA89268}"/>
    <cellStyle name="Note 4 3 2 3 8 2" xfId="25632" xr:uid="{4CE407D5-C8C1-473E-8291-513461B810F9}"/>
    <cellStyle name="Note 4 3 2 3 9" xfId="12726" xr:uid="{AE4B53D8-7634-46C8-9636-9C74B7B72A5B}"/>
    <cellStyle name="Note 4 3 2 4" xfId="8716" xr:uid="{26CEE9E8-AADB-468F-81A2-5C78D1761548}"/>
    <cellStyle name="Note 4 3 2 4 10" xfId="13721" xr:uid="{856F9E79-76AE-4444-B33B-872BF7EE1CC4}"/>
    <cellStyle name="Note 4 3 2 4 11" xfId="13706" xr:uid="{63691372-3960-4999-ACD3-C48B1CB0721B}"/>
    <cellStyle name="Note 4 3 2 4 12" xfId="15406" xr:uid="{DF62EA8C-B270-40BB-9D16-90E45B802570}"/>
    <cellStyle name="Note 4 3 2 4 13" xfId="14603" xr:uid="{42672167-D75C-40B5-A729-A1BA01E9CC87}"/>
    <cellStyle name="Note 4 3 2 4 2" xfId="8638" xr:uid="{532DDD8F-6657-4CB8-BFBA-9E05087A466C}"/>
    <cellStyle name="Note 4 3 2 4 2 10" xfId="13841" xr:uid="{7F6C2525-0CB5-4107-932C-B7080A2071A7}"/>
    <cellStyle name="Note 4 3 2 4 2 11" xfId="15299" xr:uid="{5FD8F21B-DB2E-4DF3-B0F2-BD15C798FC34}"/>
    <cellStyle name="Note 4 3 2 4 2 12" xfId="15293" xr:uid="{49950DEE-ECE1-4721-92AB-96F0C2B40C87}"/>
    <cellStyle name="Note 4 3 2 4 2 2" xfId="18452" xr:uid="{6F8ED992-9641-4A61-B8FA-23D4B89CA609}"/>
    <cellStyle name="Note 4 3 2 4 2 2 2" xfId="24208" xr:uid="{AD32EE57-87C7-4FA9-9DE2-753F07C3A90B}"/>
    <cellStyle name="Note 4 3 2 4 2 3" xfId="17550" xr:uid="{5B0E7E7C-3963-4423-886E-DF4CAA89827E}"/>
    <cellStyle name="Note 4 3 2 4 2 3 2" xfId="23307" xr:uid="{FE2D76B1-1133-4018-91C3-C20CE13DFF36}"/>
    <cellStyle name="Note 4 3 2 4 2 4" xfId="18140" xr:uid="{273CBD3D-4A2A-411A-80E9-A9352DEE74F6}"/>
    <cellStyle name="Note 4 3 2 4 2 4 2" xfId="23898" xr:uid="{9C093AB8-36A9-4F8D-8541-587665DB4C6C}"/>
    <cellStyle name="Note 4 3 2 4 2 5" xfId="18186" xr:uid="{7333CA4D-C4D9-4CF5-BD38-83FFC4DC570F}"/>
    <cellStyle name="Note 4 3 2 4 2 5 2" xfId="23944" xr:uid="{D70AE021-0BEF-4AC2-9B98-8652AC98822A}"/>
    <cellStyle name="Note 4 3 2 4 2 6" xfId="19597" xr:uid="{4BA8A0FF-E738-4DE5-9AD9-5C1969D3C1C9}"/>
    <cellStyle name="Note 4 3 2 4 2 6 2" xfId="25354" xr:uid="{0540B450-A1C0-49D7-A025-42B254845DEB}"/>
    <cellStyle name="Note 4 3 2 4 2 7" xfId="20465" xr:uid="{3AB5587A-861B-4148-A236-5A18691A82BD}"/>
    <cellStyle name="Note 4 3 2 4 2 7 2" xfId="26224" xr:uid="{547E404B-691B-44B2-A59F-55F3601F7789}"/>
    <cellStyle name="Note 4 3 2 4 2 8" xfId="14058" xr:uid="{4D1567E7-9157-444C-BDF3-0CFEF6E21059}"/>
    <cellStyle name="Note 4 3 2 4 2 9" xfId="13771" xr:uid="{2C15D56D-40C7-4A23-B853-E465BBB29714}"/>
    <cellStyle name="Note 4 3 2 4 3" xfId="18484" xr:uid="{CD0BD108-84B3-412E-8613-2436BA1515F8}"/>
    <cellStyle name="Note 4 3 2 4 3 2" xfId="24240" xr:uid="{45E8F0CB-C338-4694-B64D-656B6B300CB6}"/>
    <cellStyle name="Note 4 3 2 4 4" xfId="19338" xr:uid="{0ED59F10-2E84-414A-AA1D-4AEB865A1D25}"/>
    <cellStyle name="Note 4 3 2 4 4 2" xfId="25094" xr:uid="{BF20B5B9-A918-411B-AFD4-868B7703D9DB}"/>
    <cellStyle name="Note 4 3 2 4 5" xfId="19939" xr:uid="{859ACA36-4241-427A-8D8F-BF0D7D87E8FF}"/>
    <cellStyle name="Note 4 3 2 4 5 2" xfId="25698" xr:uid="{04356035-983B-41F9-8EA4-3E3E78D5A192}"/>
    <cellStyle name="Note 4 3 2 4 6" xfId="19981" xr:uid="{5BB857D3-7E0A-4AB3-A29E-B020FA032890}"/>
    <cellStyle name="Note 4 3 2 4 6 2" xfId="25740" xr:uid="{8C40CDDD-50B7-4119-954C-C61A9F490614}"/>
    <cellStyle name="Note 4 3 2 4 7" xfId="20048" xr:uid="{8AD9FE08-8738-4913-95B3-A27313BE9802}"/>
    <cellStyle name="Note 4 3 2 4 7 2" xfId="25807" xr:uid="{4DE865D7-10A0-4CC1-837E-7C86EC5AE2EA}"/>
    <cellStyle name="Note 4 3 2 4 8" xfId="18516" xr:uid="{B434002E-7F40-41CF-B7EA-CC19B2FACA2B}"/>
    <cellStyle name="Note 4 3 2 4 8 2" xfId="24272" xr:uid="{F4129B0A-8CC7-47BB-A3D2-6836838CC374}"/>
    <cellStyle name="Note 4 3 2 4 9" xfId="12876" xr:uid="{9CE1574D-EC51-467E-BC2D-C24F266D4DE7}"/>
    <cellStyle name="Note 4 3 2 5" xfId="4012" xr:uid="{D7E4B409-79B7-4F6C-AED1-FE9D31EDC249}"/>
    <cellStyle name="Note 4 3 2 5 10" xfId="12194" xr:uid="{094431A8-FDC8-4E2E-A95E-CABD2F1256BC}"/>
    <cellStyle name="Note 4 3 2 5 11" xfId="20664" xr:uid="{99A7EE06-DC87-43DB-9DE6-396E50847DDB}"/>
    <cellStyle name="Note 4 3 2 5 12" xfId="20835" xr:uid="{80CDC7A8-730C-4EE0-B66C-4926A9ADE49A}"/>
    <cellStyle name="Note 4 3 2 5 13" xfId="14799" xr:uid="{980842BC-A614-4EBD-8289-BF41F56371DD}"/>
    <cellStyle name="Note 4 3 2 5 2" xfId="4011" xr:uid="{104D1821-14D2-41FB-81CB-76B5A0EFF998}"/>
    <cellStyle name="Note 4 3 2 5 2 10" xfId="13026" xr:uid="{41C4D330-7F5B-4D1E-A3DC-F5754A3F7CF7}"/>
    <cellStyle name="Note 4 3 2 5 2 11" xfId="15211" xr:uid="{587783F4-19EE-46FF-8DCF-29277FCF858E}"/>
    <cellStyle name="Note 4 3 2 5 2 12" xfId="13278" xr:uid="{F0B33459-54B0-4224-8A8C-E9D081C0C473}"/>
    <cellStyle name="Note 4 3 2 5 2 2" xfId="16479" xr:uid="{1BEA0217-FD81-47CE-876B-7A392E9F4185}"/>
    <cellStyle name="Note 4 3 2 5 2 2 2" xfId="22237" xr:uid="{E452D395-2067-4D04-A055-29105BE07704}"/>
    <cellStyle name="Note 4 3 2 5 2 3" xfId="16061" xr:uid="{CD957725-908A-42C0-B8FA-3AA4EBA0FC05}"/>
    <cellStyle name="Note 4 3 2 5 2 3 2" xfId="21817" xr:uid="{B1D7B723-4A71-423D-87B9-0D403C24D7E9}"/>
    <cellStyle name="Note 4 3 2 5 2 4" xfId="19487" xr:uid="{86BDD365-8B61-46E2-86C7-B7838E8C215C}"/>
    <cellStyle name="Note 4 3 2 5 2 4 2" xfId="25243" xr:uid="{C9B65C9D-0898-4FBB-9E39-D8187E09F174}"/>
    <cellStyle name="Note 4 3 2 5 2 5" xfId="19993" xr:uid="{EAD521B1-4F91-45C4-91B6-7F54A409C98D}"/>
    <cellStyle name="Note 4 3 2 5 2 5 2" xfId="25752" xr:uid="{0D815E6D-B09C-47BD-A1BC-1B701C50F9BD}"/>
    <cellStyle name="Note 4 3 2 5 2 6" xfId="20081" xr:uid="{ABCD9427-3E9C-43F8-8130-05D1B2B04E45}"/>
    <cellStyle name="Note 4 3 2 5 2 6 2" xfId="25840" xr:uid="{A7609647-E1C9-480B-B7CF-7668A57DA983}"/>
    <cellStyle name="Note 4 3 2 5 2 7" xfId="16530" xr:uid="{C4EBAF03-5393-4775-B43E-865C136D9E0A}"/>
    <cellStyle name="Note 4 3 2 5 2 7 2" xfId="22288" xr:uid="{2A173297-9A21-454A-BCDB-4DDC6E2D28A1}"/>
    <cellStyle name="Note 4 3 2 5 2 8" xfId="12438" xr:uid="{AF0E7070-A0C4-4062-86A1-FB61EBB39B2C}"/>
    <cellStyle name="Note 4 3 2 5 2 9" xfId="14351" xr:uid="{9D227D3B-3DDC-4ED9-812B-625EC5BBFD99}"/>
    <cellStyle name="Note 4 3 2 5 3" xfId="16480" xr:uid="{20AE558A-35EE-4A29-8DD6-F905EDB2E867}"/>
    <cellStyle name="Note 4 3 2 5 3 2" xfId="22238" xr:uid="{59D3419E-3CE2-4446-B9F3-FE0E460FF9D4}"/>
    <cellStyle name="Note 4 3 2 5 4" xfId="16062" xr:uid="{89030F81-9E3F-4D61-8913-CE7F1617B7A4}"/>
    <cellStyle name="Note 4 3 2 5 4 2" xfId="21818" xr:uid="{3733358F-7A13-47FE-A12C-96EDE591DEEF}"/>
    <cellStyle name="Note 4 3 2 5 5" xfId="15993" xr:uid="{CFDD9F54-C71D-4B2A-AC9F-BC7020509DE4}"/>
    <cellStyle name="Note 4 3 2 5 5 2" xfId="21749" xr:uid="{3E84763C-8409-4F11-8F5F-59AEC227A53E}"/>
    <cellStyle name="Note 4 3 2 5 6" xfId="17019" xr:uid="{DE6E5EDC-4960-4106-864E-280CAFDD08A0}"/>
    <cellStyle name="Note 4 3 2 5 6 2" xfId="22776" xr:uid="{17CA8035-A853-4F60-979F-CC2F5C59D1F7}"/>
    <cellStyle name="Note 4 3 2 5 7" xfId="17860" xr:uid="{8D17C209-BB8B-4308-95F6-8582A7818D2D}"/>
    <cellStyle name="Note 4 3 2 5 7 2" xfId="23617" xr:uid="{9DC58073-C91F-4B18-BF49-21805BE91793}"/>
    <cellStyle name="Note 4 3 2 5 8" xfId="20497" xr:uid="{9053DF6E-8FA9-4D14-8B7A-D466F1C46EFB}"/>
    <cellStyle name="Note 4 3 2 5 8 2" xfId="26256" xr:uid="{753B69D6-0BEC-499A-A917-415A8AA76CF7}"/>
    <cellStyle name="Note 4 3 2 5 9" xfId="12439" xr:uid="{46D6764B-91C7-4247-8ED7-C324AD8E90A5}"/>
    <cellStyle name="Note 4 3 2 6" xfId="6867" xr:uid="{9C859B56-18AB-4F00-8939-BFCDD92F1113}"/>
    <cellStyle name="Note 4 3 2 6 10" xfId="13115" xr:uid="{4625BC26-EDE9-4A06-99B6-BD7570BB028B}"/>
    <cellStyle name="Note 4 3 2 6 11" xfId="20730" xr:uid="{E6B5E363-F0C1-43A4-865F-8F76449B3202}"/>
    <cellStyle name="Note 4 3 2 6 12" xfId="13252" xr:uid="{60DC9F06-E2F6-4CAD-A71F-07EFA49D95C2}"/>
    <cellStyle name="Note 4 3 2 6 13" xfId="21177" xr:uid="{04BD8928-22F9-4DBA-AF49-2B0E3D7A60CC}"/>
    <cellStyle name="Note 4 3 2 6 2" xfId="4010" xr:uid="{0C5887BB-1F99-4CF2-A70C-CC7D5779A470}"/>
    <cellStyle name="Note 4 3 2 6 2 10" xfId="15050" xr:uid="{22BE40A2-A7B9-4BE5-A007-1E3674B3E8FC}"/>
    <cellStyle name="Note 4 3 2 6 2 11" xfId="13980" xr:uid="{7462F2A3-2DB7-4BF7-82DD-A2E19ED7F61E}"/>
    <cellStyle name="Note 4 3 2 6 2 12" xfId="21138" xr:uid="{C8075845-B515-488F-B99F-D250E97ED995}"/>
    <cellStyle name="Note 4 3 2 6 2 2" xfId="16478" xr:uid="{5AAE0AC4-5619-447B-A1CA-A26846C4D155}"/>
    <cellStyle name="Note 4 3 2 6 2 2 2" xfId="22236" xr:uid="{236B1520-72BC-4625-A4AD-EF534508903F}"/>
    <cellStyle name="Note 4 3 2 6 2 3" xfId="16060" xr:uid="{5C3A67ED-DF72-4946-9B25-DFE60CC40678}"/>
    <cellStyle name="Note 4 3 2 6 2 3 2" xfId="21816" xr:uid="{1BD97371-3826-491A-8549-D5E225EC982A}"/>
    <cellStyle name="Note 4 3 2 6 2 4" xfId="19506" xr:uid="{1BABF67F-14F5-48CB-8D64-B204D48CE9E5}"/>
    <cellStyle name="Note 4 3 2 6 2 4 2" xfId="25262" xr:uid="{1A5DF499-CEAE-4A73-AB81-D5111C192F25}"/>
    <cellStyle name="Note 4 3 2 6 2 5" xfId="18554" xr:uid="{18925DC4-ECB9-49EE-8D7E-07E28105B844}"/>
    <cellStyle name="Note 4 3 2 6 2 5 2" xfId="24310" xr:uid="{16AE617F-834C-47B0-8BFA-83489239530E}"/>
    <cellStyle name="Note 4 3 2 6 2 6" xfId="15609" xr:uid="{9207BDF1-7690-411C-9698-57F42BDE7501}"/>
    <cellStyle name="Note 4 3 2 6 2 6 2" xfId="21366" xr:uid="{2D12A433-7DCE-4358-820A-D705F687FCE4}"/>
    <cellStyle name="Note 4 3 2 6 2 7" xfId="17404" xr:uid="{7326606B-BF60-417E-827D-617DB56EE88C}"/>
    <cellStyle name="Note 4 3 2 6 2 7 2" xfId="23161" xr:uid="{293C1614-FAC7-4E32-BEEC-03CF906C1D55}"/>
    <cellStyle name="Note 4 3 2 6 2 8" xfId="15485" xr:uid="{1945F6AE-2DF0-4D12-A876-F505C10A8B84}"/>
    <cellStyle name="Note 4 3 2 6 2 9" xfId="14182" xr:uid="{B5562817-479B-485D-9C26-F5E0AAFA54EC}"/>
    <cellStyle name="Note 4 3 2 6 3" xfId="17807" xr:uid="{6C824FEB-51E1-47C6-A0A1-92FD97BCBB2D}"/>
    <cellStyle name="Note 4 3 2 6 3 2" xfId="23564" xr:uid="{B0912849-48CA-4CFC-859A-53CFC881CF6F}"/>
    <cellStyle name="Note 4 3 2 6 4" xfId="17895" xr:uid="{88B5A0C5-5C2E-4D28-9D48-FBD76CBD2927}"/>
    <cellStyle name="Note 4 3 2 6 4 2" xfId="23652" xr:uid="{8A12A0D5-3420-4154-BE87-58BB0BF42F44}"/>
    <cellStyle name="Note 4 3 2 6 5" xfId="17853" xr:uid="{A2E66A6D-47FB-4B23-AF96-B5C4624C9097}"/>
    <cellStyle name="Note 4 3 2 6 5 2" xfId="23610" xr:uid="{6B8A93C4-454F-4857-AF91-AEC9C22E3D63}"/>
    <cellStyle name="Note 4 3 2 6 6" xfId="18349" xr:uid="{B85817FE-78F5-464F-A095-0653B5968179}"/>
    <cellStyle name="Note 4 3 2 6 6 2" xfId="24107" xr:uid="{49754D89-2EC4-4E02-8EBB-4F378493FBF8}"/>
    <cellStyle name="Note 4 3 2 6 7" xfId="19059" xr:uid="{44CB797E-CA3D-47FA-9058-DB98CDD9BB0D}"/>
    <cellStyle name="Note 4 3 2 6 7 2" xfId="24816" xr:uid="{1B4A4F57-98C0-4638-B5BA-CD76A778D98D}"/>
    <cellStyle name="Note 4 3 2 6 8" xfId="19270" xr:uid="{BCBFCE9F-E73F-4A8E-BA40-A06AE2BFF6CB}"/>
    <cellStyle name="Note 4 3 2 6 8 2" xfId="25026" xr:uid="{5946D7A6-CA5B-4860-B7CD-E5E6CDD3A28F}"/>
    <cellStyle name="Note 4 3 2 6 9" xfId="13295" xr:uid="{8CB7A0A7-2856-4E6E-9334-FA201205C1E7}"/>
    <cellStyle name="Note 4 3 2 7" xfId="4009" xr:uid="{58432A84-B674-4123-B974-1BC114697801}"/>
    <cellStyle name="Note 4 3 2 7 10" xfId="12062" xr:uid="{63634094-5C68-4949-9D04-230C5D5C2975}"/>
    <cellStyle name="Note 4 3 2 7 11" xfId="14247" xr:uid="{44E0212A-58EE-4D47-9859-75209AF5FF02}"/>
    <cellStyle name="Note 4 3 2 7 12" xfId="15508" xr:uid="{D178D84B-27EC-45E8-8777-BCA9898A947E}"/>
    <cellStyle name="Note 4 3 2 7 2" xfId="16477" xr:uid="{79D56F93-C615-4C4F-813A-467B14A82A45}"/>
    <cellStyle name="Note 4 3 2 7 2 2" xfId="22235" xr:uid="{E017342D-1F1A-4B9B-9D2E-107B5F605EE4}"/>
    <cellStyle name="Note 4 3 2 7 3" xfId="17536" xr:uid="{C4DF4E16-B5FB-4EE6-9BD4-DEC106E48BE8}"/>
    <cellStyle name="Note 4 3 2 7 3 2" xfId="23293" xr:uid="{4B261FAF-DF51-40D2-B782-D000D768C16A}"/>
    <cellStyle name="Note 4 3 2 7 4" xfId="17418" xr:uid="{A9FD85CD-E75A-430E-AED4-32676BCFD274}"/>
    <cellStyle name="Note 4 3 2 7 4 2" xfId="23175" xr:uid="{17CAA637-B263-4027-A654-C51C8064CDB2}"/>
    <cellStyle name="Note 4 3 2 7 5" xfId="15685" xr:uid="{C4471B27-5974-4663-AB59-F079B395F42F}"/>
    <cellStyle name="Note 4 3 2 7 5 2" xfId="21442" xr:uid="{AB325F03-5984-4F66-98A7-AA35728BD1B9}"/>
    <cellStyle name="Note 4 3 2 7 6" xfId="18398" xr:uid="{B4A12285-F331-4A73-A6B9-135450BB1A4C}"/>
    <cellStyle name="Note 4 3 2 7 6 2" xfId="24154" xr:uid="{36712E91-3BFA-4272-8E04-B49B60D3CB97}"/>
    <cellStyle name="Note 4 3 2 7 7" xfId="17400" xr:uid="{50CD695C-2DFE-4D37-8A98-FC2365F43E9C}"/>
    <cellStyle name="Note 4 3 2 7 7 2" xfId="23157" xr:uid="{CA5B000E-0297-4896-8D01-494DFE71F485}"/>
    <cellStyle name="Note 4 3 2 7 8" xfId="14596" xr:uid="{A4BB1E7E-2644-451F-80B1-9954A59D734F}"/>
    <cellStyle name="Note 4 3 2 7 9" xfId="13728" xr:uid="{855C9F4A-5054-4451-9B7B-360D58015230}"/>
    <cellStyle name="Note 4 3 2 8" xfId="4008" xr:uid="{288DF219-17A3-4D3B-AF62-298C1CB13773}"/>
    <cellStyle name="Note 4 3 2 8 10" xfId="20860" xr:uid="{A43564C1-FEA8-413E-85DA-A79DBA74A718}"/>
    <cellStyle name="Note 4 3 2 8 11" xfId="21054" xr:uid="{E3EE5E45-1788-4548-A51F-0F2895C9E8DC}"/>
    <cellStyle name="Note 4 3 2 8 12" xfId="20731" xr:uid="{4B7F8169-8BC7-4E1F-B682-5E919EC68900}"/>
    <cellStyle name="Note 4 3 2 8 2" xfId="16476" xr:uid="{A1B7E489-6149-4AA4-B0F5-87656AD8758B}"/>
    <cellStyle name="Note 4 3 2 8 2 2" xfId="22234" xr:uid="{7B81FC5C-972C-4A87-9F45-C16895941D78}"/>
    <cellStyle name="Note 4 3 2 8 3" xfId="17120" xr:uid="{9268A318-4E7D-4E13-9477-A398966C9BA2}"/>
    <cellStyle name="Note 4 3 2 8 3 2" xfId="22877" xr:uid="{4C166F3B-481E-4ABE-BEE5-366E7A235EF2}"/>
    <cellStyle name="Note 4 3 2 8 4" xfId="17207" xr:uid="{BD3D1D7B-9212-44D6-A37F-0E83A8E30DEF}"/>
    <cellStyle name="Note 4 3 2 8 4 2" xfId="22964" xr:uid="{E3537C9B-20AA-4073-992C-A0D456B954B9}"/>
    <cellStyle name="Note 4 3 2 8 5" xfId="15684" xr:uid="{BFD0E4E2-FA4F-4444-910E-D55558FC4C22}"/>
    <cellStyle name="Note 4 3 2 8 5 2" xfId="21441" xr:uid="{A34BA161-B6BB-4D2A-8CBC-9A8330EDE71F}"/>
    <cellStyle name="Note 4 3 2 8 6" xfId="15660" xr:uid="{A94A8EE2-36E7-4C7E-B2E8-669FCEF20746}"/>
    <cellStyle name="Note 4 3 2 8 6 2" xfId="21417" xr:uid="{32E03B26-04FF-4CBA-A17C-B0A5469B9612}"/>
    <cellStyle name="Note 4 3 2 8 7" xfId="17017" xr:uid="{4C50AFEE-28C2-44A6-B20F-3715C4D4F5BB}"/>
    <cellStyle name="Note 4 3 2 8 7 2" xfId="22774" xr:uid="{90D37D2C-8080-4025-940B-65FB3E259D37}"/>
    <cellStyle name="Note 4 3 2 8 8" xfId="14221" xr:uid="{88278AA7-C98E-4A2A-B42E-AA0ED18B424C}"/>
    <cellStyle name="Note 4 3 2 8 9" xfId="12193" xr:uid="{E4BA6C6F-1072-4F55-99B7-DB5B863F1C94}"/>
    <cellStyle name="Note 4 3 2 9" xfId="4007" xr:uid="{6C13F119-E1A7-46D9-AF99-C82101D78119}"/>
    <cellStyle name="Note 4 3 2 9 10" xfId="14393" xr:uid="{ED870D3A-57DA-40E7-8963-2E9E110C9D8B}"/>
    <cellStyle name="Note 4 3 2 9 11" xfId="11930" xr:uid="{EB9DB9D6-AD79-41F1-BBDC-0F595E272129}"/>
    <cellStyle name="Note 4 3 2 9 12" xfId="11800" xr:uid="{EF27CE65-B06A-4E21-99E9-2A39214C630F}"/>
    <cellStyle name="Note 4 3 2 9 2" xfId="16475" xr:uid="{AF22DB2A-56EF-4428-A1F4-90E3E6AF4F85}"/>
    <cellStyle name="Note 4 3 2 9 2 2" xfId="22233" xr:uid="{7F9FEC06-FF8C-4488-9579-0654BA2678F0}"/>
    <cellStyle name="Note 4 3 2 9 3" xfId="16059" xr:uid="{848CC04C-B1C0-45B4-95B4-F7B42EAEC46E}"/>
    <cellStyle name="Note 4 3 2 9 3 2" xfId="21815" xr:uid="{776E8731-CE3B-42AC-B20A-1C1FB8A5AFC0}"/>
    <cellStyle name="Note 4 3 2 9 4" xfId="19944" xr:uid="{2E7E62EC-EE9F-4D4D-8E68-AD73AC75803B}"/>
    <cellStyle name="Note 4 3 2 9 4 2" xfId="25703" xr:uid="{C6956DD4-D63C-4B0B-9964-B722079973CB}"/>
    <cellStyle name="Note 4 3 2 9 5" xfId="20208" xr:uid="{BEFB0D29-4346-4669-80BA-00DD18B4CCA5}"/>
    <cellStyle name="Note 4 3 2 9 5 2" xfId="25967" xr:uid="{492C9582-CA93-4651-B38A-D5A9F6332084}"/>
    <cellStyle name="Note 4 3 2 9 6" xfId="19742" xr:uid="{909D8FA1-2CED-48CD-BF82-145D6443E122}"/>
    <cellStyle name="Note 4 3 2 9 6 2" xfId="25500" xr:uid="{FC73E5A0-CD42-4232-BAE8-F939C422CCCB}"/>
    <cellStyle name="Note 4 3 2 9 7" xfId="20621" xr:uid="{3DE8F590-A74B-4F20-8E47-DDD07399A716}"/>
    <cellStyle name="Note 4 3 2 9 7 2" xfId="26380" xr:uid="{85553C41-37C2-43ED-8C47-D3151A63C28C}"/>
    <cellStyle name="Note 4 3 2 9 8" xfId="12437" xr:uid="{377B806B-82CE-43DF-8B2E-36C64384AD73}"/>
    <cellStyle name="Note 4 3 2 9 9" xfId="13958" xr:uid="{C52A01D0-93CE-4E62-A4F3-F485BF0752DA}"/>
    <cellStyle name="Note 4 3 3" xfId="18993" xr:uid="{3984873B-9BBC-415F-9189-1C3AE0D52946}"/>
    <cellStyle name="Note 4 3 3 2" xfId="24750" xr:uid="{A85D6E4B-F935-4320-8101-645D45B95A36}"/>
    <cellStyle name="Note 4 3 4" xfId="19625" xr:uid="{B6161E9B-D315-4AB9-A4C2-28C0FCEDE1EF}"/>
    <cellStyle name="Note 4 3 4 2" xfId="25382" xr:uid="{A3D305A0-8E9E-4CA8-90C9-F815BF1849DA}"/>
    <cellStyle name="Note 4 3 5" xfId="18303" xr:uid="{00B8A457-41D0-4CB8-84B5-AC9C357D09BD}"/>
    <cellStyle name="Note 4 3 5 2" xfId="24061" xr:uid="{4FE668F3-101B-4E51-888A-B689E25BDE7B}"/>
    <cellStyle name="Note 4 3 6" xfId="17451" xr:uid="{44175250-CDAA-4A2A-B07D-D6AAC667C422}"/>
    <cellStyle name="Note 4 3 6 2" xfId="23208" xr:uid="{CDEA27E2-0DE8-4F44-B254-B9747FAACFD4}"/>
    <cellStyle name="Note 4 3 7" xfId="20239" xr:uid="{667306F0-5391-4F9E-9FCB-BD0864C5CEFB}"/>
    <cellStyle name="Note 4 3 7 2" xfId="25998" xr:uid="{5F1B2CD2-7FA1-49AD-8E15-187F087BF06A}"/>
    <cellStyle name="Note 4 3 8" xfId="17782" xr:uid="{C487C31B-7AD3-4EE2-9D5C-BB6C6D603D52}"/>
    <cellStyle name="Note 4 3 8 2" xfId="23539" xr:uid="{423F2C23-973C-4B98-AB66-7623756515A4}"/>
    <cellStyle name="Note 4 3 9" xfId="14330" xr:uid="{E9E1B1BA-DA30-4C4D-8A84-BF9B3CC9198B}"/>
    <cellStyle name="Note 4 4" xfId="4006" xr:uid="{7F8B6231-AC00-41AC-9125-042856B0C964}"/>
    <cellStyle name="Note 4 4 10" xfId="8552" xr:uid="{DFDBEF1C-2EE2-4840-A63E-14766C9A972D}"/>
    <cellStyle name="Note 4 4 10 10" xfId="15103" xr:uid="{9C58D8ED-2854-4793-A188-22F5AB589AF7}"/>
    <cellStyle name="Note 4 4 10 11" xfId="18397" xr:uid="{FD6C51D3-F280-457E-BD43-A5BDDD8FCEDC}"/>
    <cellStyle name="Note 4 4 10 12" xfId="15215" xr:uid="{F8C20B6B-800C-4A86-8BBC-410FE7811AA3}"/>
    <cellStyle name="Note 4 4 10 2" xfId="18420" xr:uid="{CE94AABF-34FD-4E65-BE37-C1F8AA891E2A}"/>
    <cellStyle name="Note 4 4 10 2 2" xfId="24176" xr:uid="{7838F25F-6B49-4D91-B8E1-CFFC007147D0}"/>
    <cellStyle name="Note 4 4 10 3" xfId="18278" xr:uid="{1D206AFC-3BB4-4880-A887-F834B21A25BD}"/>
    <cellStyle name="Note 4 4 10 3 2" xfId="24036" xr:uid="{280ABBF7-28A2-4F71-A498-5046A6095AE0}"/>
    <cellStyle name="Note 4 4 10 4" xfId="18905" xr:uid="{D917BAC6-F497-42CF-B14E-8847B604279D}"/>
    <cellStyle name="Note 4 4 10 4 2" xfId="24661" xr:uid="{60784DC6-453B-4DD0-9D76-4FF13AD60104}"/>
    <cellStyle name="Note 4 4 10 5" xfId="19228" xr:uid="{23949487-1C7F-4B79-8851-46ECF4FD71A0}"/>
    <cellStyle name="Note 4 4 10 5 2" xfId="24985" xr:uid="{3E3BC59F-D53F-425E-B4F2-55001BC59097}"/>
    <cellStyle name="Note 4 4 10 6" xfId="18025" xr:uid="{35395A25-49FC-4B47-B068-74E89BBF7D87}"/>
    <cellStyle name="Note 4 4 10 6 2" xfId="23783" xr:uid="{3BB572AE-9048-40C2-B738-12BD40777195}"/>
    <cellStyle name="Note 4 4 10 7" xfId="17796" xr:uid="{935BAF00-43EC-4B39-98C8-AD751E198A02}"/>
    <cellStyle name="Note 4 4 10 7 2" xfId="23553" xr:uid="{BCEE7426-DCE1-4D77-866E-4D939EA2FB36}"/>
    <cellStyle name="Note 4 4 10 8" xfId="13942" xr:uid="{065BB4B4-FD85-43F1-A181-1B862EFB51DC}"/>
    <cellStyle name="Note 4 4 10 9" xfId="11849" xr:uid="{AEC4F81A-1BAA-43B2-91FA-D313240D1BC8}"/>
    <cellStyle name="Note 4 4 11" xfId="4005" xr:uid="{E6503C72-C554-4295-B841-8182BF9A9727}"/>
    <cellStyle name="Note 4 4 11 10" xfId="14023" xr:uid="{2DB595E7-B7DE-4675-94E2-C5668B6A9AB7}"/>
    <cellStyle name="Note 4 4 11 11" xfId="14300" xr:uid="{E73D1CD8-BB1B-45FB-8AB4-160E85CDDADB}"/>
    <cellStyle name="Note 4 4 11 12" xfId="14976" xr:uid="{9E65ACA9-BAF5-4ECF-BF40-C1B9A27CC710}"/>
    <cellStyle name="Note 4 4 11 2" xfId="16473" xr:uid="{3715BE18-6802-4522-9AA6-47DD6DC030BC}"/>
    <cellStyle name="Note 4 4 11 2 2" xfId="22231" xr:uid="{7C03E67F-5276-494F-874C-5415103D0C28}"/>
    <cellStyle name="Note 4 4 11 3" xfId="19348" xr:uid="{6F9C41AB-C262-44B0-A9C3-EBFB5B39D18D}"/>
    <cellStyle name="Note 4 4 11 3 2" xfId="25104" xr:uid="{EA22BE2F-6BD2-440C-8E18-EAB7C767836E}"/>
    <cellStyle name="Note 4 4 11 4" xfId="18053" xr:uid="{390F9750-BD68-4EB0-81A3-B38271D83E44}"/>
    <cellStyle name="Note 4 4 11 4 2" xfId="23811" xr:uid="{F2B91934-E67D-43A3-B8AD-0033C4DB84BF}"/>
    <cellStyle name="Note 4 4 11 5" xfId="19756" xr:uid="{0112592C-6520-469C-BC96-59A979237886}"/>
    <cellStyle name="Note 4 4 11 5 2" xfId="25514" xr:uid="{AD2A82A2-1F5C-496E-B780-2D880A3BE904}"/>
    <cellStyle name="Note 4 4 11 6" xfId="18860" xr:uid="{9998BEE7-EC41-446B-9B0A-AEFD3C1E1B54}"/>
    <cellStyle name="Note 4 4 11 6 2" xfId="24616" xr:uid="{1EAF64A0-E986-40F3-8BBB-4BB052E1F00B}"/>
    <cellStyle name="Note 4 4 11 7" xfId="18275" xr:uid="{83377824-3C7B-4230-A79E-5C7B856DA3F4}"/>
    <cellStyle name="Note 4 4 11 7 2" xfId="24033" xr:uid="{76147364-4489-411E-B67F-32F4B31AC943}"/>
    <cellStyle name="Note 4 4 11 8" xfId="12724" xr:uid="{CC29E7FF-CE37-49A4-8E96-7BD1754D879C}"/>
    <cellStyle name="Note 4 4 11 9" xfId="15275" xr:uid="{983D1FF7-9F9E-4015-90CF-32602CE9CEFC}"/>
    <cellStyle name="Note 4 4 12" xfId="16474" xr:uid="{DBBA326E-77AA-4D81-8614-A09EEF37F413}"/>
    <cellStyle name="Note 4 4 12 2" xfId="22232" xr:uid="{5F2A0058-5A1E-4072-9732-689C1BEE3ADA}"/>
    <cellStyle name="Note 4 4 13" xfId="16370" xr:uid="{85976133-BFA3-4263-AC3D-B52075790E94}"/>
    <cellStyle name="Note 4 4 13 2" xfId="22128" xr:uid="{E739CD9C-051C-46F9-B824-5DAC48C50887}"/>
    <cellStyle name="Note 4 4 14" xfId="19234" xr:uid="{33CCF7D0-2760-4CF1-8D41-438105F4F508}"/>
    <cellStyle name="Note 4 4 14 2" xfId="24991" xr:uid="{C50656CF-1ED8-4B65-B6AB-238C7CCCB904}"/>
    <cellStyle name="Note 4 4 15" xfId="18545" xr:uid="{3F5459C9-089C-4D1A-B865-96554C221E3E}"/>
    <cellStyle name="Note 4 4 15 2" xfId="24301" xr:uid="{FACF589F-C1C6-4227-B3A8-1EFD2B5EFAAD}"/>
    <cellStyle name="Note 4 4 16" xfId="20228" xr:uid="{4404A52D-FB7E-47DD-9FB9-BAF0FDF3405B}"/>
    <cellStyle name="Note 4 4 16 2" xfId="25987" xr:uid="{398D9753-7648-4B84-8971-2A424C704646}"/>
    <cellStyle name="Note 4 4 17" xfId="20227" xr:uid="{36B7E68C-F3AA-48FF-B3F0-EEEAFB6045FE}"/>
    <cellStyle name="Note 4 4 17 2" xfId="25986" xr:uid="{15A4F699-5D6B-40E4-8ED7-87ECD558EFC2}"/>
    <cellStyle name="Note 4 4 18" xfId="12436" xr:uid="{972531B1-4AC4-49D9-97EF-1F0E981C4B9A}"/>
    <cellStyle name="Note 4 4 19" xfId="14823" xr:uid="{87FA5D5E-A955-4848-BA5C-117F3D660617}"/>
    <cellStyle name="Note 4 4 2" xfId="4003" xr:uid="{F4FE5344-6655-4EC1-A82E-D44960AC7345}"/>
    <cellStyle name="Note 4 4 2 10" xfId="12192" xr:uid="{62F02F67-A5B1-4C68-94F8-18BC4E4C3DD8}"/>
    <cellStyle name="Note 4 4 2 11" xfId="14692" xr:uid="{6A016B4B-0E0E-4D49-85B4-7992A7A03668}"/>
    <cellStyle name="Note 4 4 2 12" xfId="20788" xr:uid="{8CD8B625-8F7F-453C-9343-2BDFEF8ABB82}"/>
    <cellStyle name="Note 4 4 2 13" xfId="13905" xr:uid="{524843B0-BCC9-4D11-8D13-B9A27107B857}"/>
    <cellStyle name="Note 4 4 2 2" xfId="4002" xr:uid="{0C5BDEB0-B192-4945-B470-93FA9D39B71D}"/>
    <cellStyle name="Note 4 4 2 2 10" xfId="15054" xr:uid="{CC29DAEC-7F62-4AEB-A5D4-E3F54AF5B672}"/>
    <cellStyle name="Note 4 4 2 2 11" xfId="15167" xr:uid="{D02E535F-D218-4602-AFE9-61AAECD7FDF2}"/>
    <cellStyle name="Note 4 4 2 2 12" xfId="11979" xr:uid="{933619D4-0483-40F7-B448-98F3B8B19421}"/>
    <cellStyle name="Note 4 4 2 2 2" xfId="16471" xr:uid="{164C9710-1D4E-4DE4-8194-12189959D114}"/>
    <cellStyle name="Note 4 4 2 2 2 2" xfId="22229" xr:uid="{54CBDBDA-D832-41BE-96F4-7D0F88F6684F}"/>
    <cellStyle name="Note 4 4 2 2 3" xfId="16057" xr:uid="{4E460E6A-8097-4725-BE8B-926C39A73F6B}"/>
    <cellStyle name="Note 4 4 2 2 3 2" xfId="21813" xr:uid="{3C1ED0F4-2C5C-47BB-99AD-726D400C58C5}"/>
    <cellStyle name="Note 4 4 2 2 4" xfId="16538" xr:uid="{03BD3A9B-0A4F-4D64-97A4-EE36C06F329A}"/>
    <cellStyle name="Note 4 4 2 2 4 2" xfId="22296" xr:uid="{48D80C5B-6F85-42FB-9E4E-3100CD51682A}"/>
    <cellStyle name="Note 4 4 2 2 5" xfId="15793" xr:uid="{00528450-3F88-4617-BA46-41EF3563C836}"/>
    <cellStyle name="Note 4 4 2 2 5 2" xfId="21549" xr:uid="{2F7E37E1-7B5B-4F84-852D-3D850CB654A1}"/>
    <cellStyle name="Note 4 4 2 2 6" xfId="16988" xr:uid="{F0F1C6DD-11FB-45C0-BF84-6691974816D0}"/>
    <cellStyle name="Note 4 4 2 2 6 2" xfId="22745" xr:uid="{95F8E66A-51C4-4669-9C61-C70EADE9FEC1}"/>
    <cellStyle name="Note 4 4 2 2 7" xfId="18133" xr:uid="{2368B8C4-4926-462A-B7FD-84FD5A819A80}"/>
    <cellStyle name="Note 4 4 2 2 7 2" xfId="23891" xr:uid="{50CC787A-72D8-48BD-8E15-D9CF14AC902F}"/>
    <cellStyle name="Note 4 4 2 2 8" xfId="12435" xr:uid="{D573C6AE-65F4-45A7-8A6F-9EBFC8C58253}"/>
    <cellStyle name="Note 4 4 2 2 9" xfId="13138" xr:uid="{BD3F76DE-6D61-4832-B2A1-8EB56910004F}"/>
    <cellStyle name="Note 4 4 2 3" xfId="16472" xr:uid="{FA719F9B-9F75-42FC-97AE-4F6F13F117C2}"/>
    <cellStyle name="Note 4 4 2 3 2" xfId="22230" xr:uid="{7CC378E7-5023-46FD-ACB4-EBC208E1EA30}"/>
    <cellStyle name="Note 4 4 2 4" xfId="16058" xr:uid="{3FE01F8F-A779-4783-B8AF-4B411616E61A}"/>
    <cellStyle name="Note 4 4 2 4 2" xfId="21814" xr:uid="{6F1B377E-EF58-4AF1-8840-4B4A0D8E0F81}"/>
    <cellStyle name="Note 4 4 2 5" xfId="15829" xr:uid="{57707330-4A43-407C-8180-0BB6E2F663BA}"/>
    <cellStyle name="Note 4 4 2 5 2" xfId="21586" xr:uid="{4AB35E8F-D6B5-4704-B292-3D690A156BF4}"/>
    <cellStyle name="Note 4 4 2 6" xfId="17858" xr:uid="{ED145CCA-0D95-471A-91EF-B68905B9217D}"/>
    <cellStyle name="Note 4 4 2 6 2" xfId="23615" xr:uid="{7B966025-2214-4E1C-A002-BD86CE2F11C7}"/>
    <cellStyle name="Note 4 4 2 7" xfId="17971" xr:uid="{BC29AC23-AABE-49B6-8E78-66C52BA31EA0}"/>
    <cellStyle name="Note 4 4 2 7 2" xfId="23729" xr:uid="{9D41EB5D-F1AC-403F-97B2-D96C6207F332}"/>
    <cellStyle name="Note 4 4 2 8" xfId="19969" xr:uid="{FDF4A1F7-8460-4CA2-AF7B-91C8EA799B16}"/>
    <cellStyle name="Note 4 4 2 8 2" xfId="25728" xr:uid="{3F309A2F-1193-4A63-AF91-7A527BEB9969}"/>
    <cellStyle name="Note 4 4 2 9" xfId="13863" xr:uid="{0C5658DC-7202-4FCB-B523-3D5C421CA478}"/>
    <cellStyle name="Note 4 4 20" xfId="13540" xr:uid="{C43C6DD0-96F3-40F6-A517-70EA9BB68A02}"/>
    <cellStyle name="Note 4 4 21" xfId="13233" xr:uid="{A5BB0725-8050-4E1E-AA85-1380B260B1C6}"/>
    <cellStyle name="Note 4 4 22" xfId="21214" xr:uid="{AD99D0B8-5B35-476D-BBC0-6EA9F14D0CD7}"/>
    <cellStyle name="Note 4 4 3" xfId="4001" xr:uid="{097EB7EC-261F-4434-8161-B3293DBBF4AD}"/>
    <cellStyle name="Note 4 4 3 10" xfId="13978" xr:uid="{4FBB7A84-F574-499F-8922-EC10FF3502B7}"/>
    <cellStyle name="Note 4 4 3 11" xfId="13169" xr:uid="{46B3B1F4-2F3B-4914-BA2F-BBB35F347C99}"/>
    <cellStyle name="Note 4 4 3 12" xfId="14744" xr:uid="{127C6E0F-C67C-48D7-AE35-6818BCA65B28}"/>
    <cellStyle name="Note 4 4 3 13" xfId="21230" xr:uid="{FEAB653F-6FD0-4F0A-A19C-597B59557988}"/>
    <cellStyle name="Note 4 4 3 2" xfId="4000" xr:uid="{71120DD9-86AE-4AE6-970A-564F69973424}"/>
    <cellStyle name="Note 4 4 3 2 10" xfId="14452" xr:uid="{0EAFA6C0-85BC-49AD-8315-E0DAEB076292}"/>
    <cellStyle name="Note 4 4 3 2 11" xfId="14796" xr:uid="{B4EE151F-3F56-44B2-9BCB-709A60963C61}"/>
    <cellStyle name="Note 4 4 3 2 12" xfId="13425" xr:uid="{B131F82E-C171-495A-A729-ED6B9FBA1910}"/>
    <cellStyle name="Note 4 4 3 2 2" xfId="16469" xr:uid="{24BF0F61-13A4-4DF8-AC39-ECA574306A97}"/>
    <cellStyle name="Note 4 4 3 2 2 2" xfId="22227" xr:uid="{00356728-4BB4-4B66-A1A5-23640CB9B8E0}"/>
    <cellStyle name="Note 4 4 3 2 3" xfId="18651" xr:uid="{9496F29E-D2AF-4B6F-B96A-4871D918191D}"/>
    <cellStyle name="Note 4 4 3 2 3 2" xfId="24407" xr:uid="{A14CBAE1-02A0-4319-86F0-D45AD0FFC3C1}"/>
    <cellStyle name="Note 4 4 3 2 4" xfId="17631" xr:uid="{1994DE89-31C0-425C-A72A-9F7BB288D1CB}"/>
    <cellStyle name="Note 4 4 3 2 4 2" xfId="23388" xr:uid="{198D13D0-CF1F-48DB-A6C6-9309A621BE05}"/>
    <cellStyle name="Note 4 4 3 2 5" xfId="19628" xr:uid="{46388ACF-4DBB-4EEF-A175-DD65172B525D}"/>
    <cellStyle name="Note 4 4 3 2 5 2" xfId="25385" xr:uid="{0364BE58-2F3F-460C-96CD-70E3AB8DEBA4}"/>
    <cellStyle name="Note 4 4 3 2 6" xfId="17508" xr:uid="{926712F3-0896-43DF-8154-884D66854048}"/>
    <cellStyle name="Note 4 4 3 2 6 2" xfId="23265" xr:uid="{2A5FCB34-D16B-42B6-AFA8-4122AB357EAD}"/>
    <cellStyle name="Note 4 4 3 2 7" xfId="17301" xr:uid="{EBF1F5E7-ABC3-48A7-9199-7A7A6C0F0341}"/>
    <cellStyle name="Note 4 4 3 2 7 2" xfId="23058" xr:uid="{B7775F08-3D89-48E3-AEB4-17D14CB88A32}"/>
    <cellStyle name="Note 4 4 3 2 8" xfId="14434" xr:uid="{F7F1AE72-69E5-42A3-B6BD-116FDFE59192}"/>
    <cellStyle name="Note 4 4 3 2 9" xfId="12856" xr:uid="{8AA4688D-C0A1-4025-827B-18D7088A62A7}"/>
    <cellStyle name="Note 4 4 3 3" xfId="16470" xr:uid="{5A6838CE-77AC-40D5-854E-4B91A563878F}"/>
    <cellStyle name="Note 4 4 3 3 2" xfId="22228" xr:uid="{CBC8978A-E8FE-4AA3-A4D6-EAC0DB5C1E32}"/>
    <cellStyle name="Note 4 4 3 4" xfId="19647" xr:uid="{2E15F26A-120C-4F2A-B055-76AD37428E0C}"/>
    <cellStyle name="Note 4 4 3 4 2" xfId="25404" xr:uid="{1A6C3BC7-1011-4163-B7A8-3336C814809C}"/>
    <cellStyle name="Note 4 4 3 5" xfId="19183" xr:uid="{B37E824F-C3AC-4E28-BD55-C239C3E7946E}"/>
    <cellStyle name="Note 4 4 3 5 2" xfId="24940" xr:uid="{65A5643E-CC8A-49E2-9F04-8045195E16A7}"/>
    <cellStyle name="Note 4 4 3 6" xfId="19637" xr:uid="{8ED51C52-FA70-44EF-B529-944F48E8D76E}"/>
    <cellStyle name="Note 4 4 3 6 2" xfId="25394" xr:uid="{00DB63E8-2636-4DD8-A7E3-9E44BE38D565}"/>
    <cellStyle name="Note 4 4 3 7" xfId="18573" xr:uid="{A76BF3B6-C563-416B-BF39-7420A3F15428}"/>
    <cellStyle name="Note 4 4 3 7 2" xfId="24329" xr:uid="{BA2B056D-5D3C-4223-9456-29EE9D7247FD}"/>
    <cellStyle name="Note 4 4 3 8" xfId="18687" xr:uid="{4D9333F1-D736-4EEE-BE4E-7C9457209E6A}"/>
    <cellStyle name="Note 4 4 3 8 2" xfId="24443" xr:uid="{B704630A-DCE0-458C-BC00-8CC08BE83AA9}"/>
    <cellStyle name="Note 4 4 3 9" xfId="13608" xr:uid="{98DDC3C6-92B2-4F1A-A35D-DFD3BC8DA996}"/>
    <cellStyle name="Note 4 4 4" xfId="9521" xr:uid="{0FB30F38-70BA-4F18-8BD7-ADAE77EAB544}"/>
    <cellStyle name="Note 4 4 4 10" xfId="14242" xr:uid="{56172E0C-84E6-441E-9C11-CE1C65EF3754}"/>
    <cellStyle name="Note 4 4 4 11" xfId="15204" xr:uid="{B1065C5E-1DA3-4464-9863-956E2C539FF9}"/>
    <cellStyle name="Note 4 4 4 12" xfId="15200" xr:uid="{E7A503B3-E306-401B-87D4-9CFDE6BCF8C4}"/>
    <cellStyle name="Note 4 4 4 13" xfId="14716" xr:uid="{8A11C260-A8A5-46BE-A6C9-D582C864E068}"/>
    <cellStyle name="Note 4 4 4 2" xfId="10757" xr:uid="{36616756-66E7-4CA9-ACC9-76D27C914645}"/>
    <cellStyle name="Note 4 4 4 2 10" xfId="20874" xr:uid="{9A1ABD58-680E-42C9-8210-4671B56B77B5}"/>
    <cellStyle name="Note 4 4 4 2 11" xfId="15141" xr:uid="{1EB2951E-A884-4F47-8C0A-FE1B8A975FC6}"/>
    <cellStyle name="Note 4 4 4 2 12" xfId="21259" xr:uid="{5407438F-DC62-451F-AE9E-4B72A2BC5A9D}"/>
    <cellStyle name="Note 4 4 4 2 2" xfId="19289" xr:uid="{B4BF0AB1-E414-43C7-B36C-10AF26F93EE5}"/>
    <cellStyle name="Note 4 4 4 2 2 2" xfId="25045" xr:uid="{E69B7111-2EA5-4BA9-8B6A-39F4687116B9}"/>
    <cellStyle name="Note 4 4 4 2 3" xfId="19461" xr:uid="{B5D78699-6033-42AD-A2F9-C4ED1D5F2F34}"/>
    <cellStyle name="Note 4 4 4 2 3 2" xfId="25217" xr:uid="{128F0846-EC61-40CC-9162-096FF36A3BFB}"/>
    <cellStyle name="Note 4 4 4 2 4" xfId="18285" xr:uid="{94B674B8-8371-44ED-B8F9-303013CA3C07}"/>
    <cellStyle name="Note 4 4 4 2 4 2" xfId="24043" xr:uid="{E31E65C3-F3CA-49EC-982C-E362B6114243}"/>
    <cellStyle name="Note 4 4 4 2 5" xfId="20117" xr:uid="{C3E91BFE-9581-46DD-A72C-E5846EB91879}"/>
    <cellStyle name="Note 4 4 4 2 5 2" xfId="25876" xr:uid="{7CA7BF73-CF08-4532-ABB7-406A2DA9DD6A}"/>
    <cellStyle name="Note 4 4 4 2 6" xfId="20115" xr:uid="{BF39C013-C8BA-4F46-99EB-8C35A0773857}"/>
    <cellStyle name="Note 4 4 4 2 6 2" xfId="25874" xr:uid="{6E8F30AD-FFDA-436B-A0DF-D8F1F0F5D98F}"/>
    <cellStyle name="Note 4 4 4 2 7" xfId="19693" xr:uid="{67664D52-4216-4179-8159-DB1B4D07A5EF}"/>
    <cellStyle name="Note 4 4 4 2 7 2" xfId="25451" xr:uid="{95CAC283-8794-4113-9C1A-4929B60D827D}"/>
    <cellStyle name="Note 4 4 4 2 8" xfId="14954" xr:uid="{5EA61AA2-4C0F-4625-A7B5-1F84D2628A42}"/>
    <cellStyle name="Note 4 4 4 2 9" xfId="13378" xr:uid="{99EAB291-2276-4215-B71B-5C5E736F0A01}"/>
    <cellStyle name="Note 4 4 4 3" xfId="18803" xr:uid="{EC793A2A-8D66-4693-9628-B33580066DDB}"/>
    <cellStyle name="Note 4 4 4 3 2" xfId="24559" xr:uid="{E8EF5B30-D4D9-4257-B6A3-80210D5B08A9}"/>
    <cellStyle name="Note 4 4 4 4" xfId="18212" xr:uid="{C212CC6C-0913-4B94-A84A-B1AAFC5E020A}"/>
    <cellStyle name="Note 4 4 4 4 2" xfId="23970" xr:uid="{249C03A2-93EA-48EC-A977-1B97D21B7611}"/>
    <cellStyle name="Note 4 4 4 5" xfId="18805" xr:uid="{A8C99E8D-F6B5-4DC4-ADD2-294CA68B6814}"/>
    <cellStyle name="Note 4 4 4 5 2" xfId="24561" xr:uid="{42997C95-B8D3-4F7B-8970-286DA3BDF357}"/>
    <cellStyle name="Note 4 4 4 6" xfId="17738" xr:uid="{38B18D43-2DF9-4AEC-B363-AF40CDD1E746}"/>
    <cellStyle name="Note 4 4 4 6 2" xfId="23495" xr:uid="{C5EBAA76-E7AB-4F26-9533-E7447E8905DA}"/>
    <cellStyle name="Note 4 4 4 7" xfId="17392" xr:uid="{E9156BE9-66C7-4F9F-BF55-6F1BC8A3D704}"/>
    <cellStyle name="Note 4 4 4 7 2" xfId="23149" xr:uid="{002B537F-3043-46E9-A9DD-28F2AC1F4E56}"/>
    <cellStyle name="Note 4 4 4 8" xfId="19269" xr:uid="{6EAEFA3D-34A0-4EB8-9155-0DAACE8B6483}"/>
    <cellStyle name="Note 4 4 4 8 2" xfId="25025" xr:uid="{44AC28CA-D4A7-4E4A-BB3C-3CB252EBEFDF}"/>
    <cellStyle name="Note 4 4 4 9" xfId="14695" xr:uid="{F684EFD3-941D-49A5-B3B7-620363D47635}"/>
    <cellStyle name="Note 4 4 5" xfId="3999" xr:uid="{108C7458-32DB-4DEF-B3CA-4AF0CA6DC119}"/>
    <cellStyle name="Note 4 4 5 10" xfId="14576" xr:uid="{36F04206-4A83-4C2E-98F3-C45A4FF333A1}"/>
    <cellStyle name="Note 4 4 5 11" xfId="12949" xr:uid="{BCA3E60F-C604-45C8-87B7-BE9851BEB5FC}"/>
    <cellStyle name="Note 4 4 5 12" xfId="15132" xr:uid="{C14BBD00-D4B6-4F82-B503-DC183CCE27B1}"/>
    <cellStyle name="Note 4 4 5 13" xfId="14704" xr:uid="{2BC42527-42D8-4440-8E56-819BC3B3189E}"/>
    <cellStyle name="Note 4 4 5 2" xfId="3998" xr:uid="{2B7A7237-FCC0-41B6-9EC5-F62983D80167}"/>
    <cellStyle name="Note 4 4 5 2 10" xfId="13355" xr:uid="{248EB879-5DBB-41A4-B3A4-683DCCD971B3}"/>
    <cellStyle name="Note 4 4 5 2 11" xfId="13826" xr:uid="{8F827381-3FC6-44DE-B71F-4F5849459697}"/>
    <cellStyle name="Note 4 4 5 2 12" xfId="15101" xr:uid="{C40EBFDF-94E6-4152-B6DA-E56B1E7F1AD1}"/>
    <cellStyle name="Note 4 4 5 2 2" xfId="16467" xr:uid="{1DB3B91E-DBD1-4116-A2CE-B6DBADB2FC80}"/>
    <cellStyle name="Note 4 4 5 2 2 2" xfId="22225" xr:uid="{8281F0FB-8E3F-4026-BD0B-57A429370D08}"/>
    <cellStyle name="Note 4 4 5 2 3" xfId="16056" xr:uid="{D3723617-C521-4F34-832B-F3D33C66587A}"/>
    <cellStyle name="Note 4 4 5 2 3 2" xfId="21812" xr:uid="{DE81E4EC-259E-4EF7-9316-4BA5863C6725}"/>
    <cellStyle name="Note 4 4 5 2 4" xfId="17344" xr:uid="{09CE1D1B-175E-4D94-9FF0-FBA93AA2D684}"/>
    <cellStyle name="Note 4 4 5 2 4 2" xfId="23101" xr:uid="{909E38F7-0D39-4378-A742-40ADBC514169}"/>
    <cellStyle name="Note 4 4 5 2 5" xfId="17446" xr:uid="{E0D409E4-0D47-4DDE-9BE7-393405731A76}"/>
    <cellStyle name="Note 4 4 5 2 5 2" xfId="23203" xr:uid="{5CEEA955-DB9B-4E8B-8A6C-60D8C686ACE7}"/>
    <cellStyle name="Note 4 4 5 2 6" xfId="18884" xr:uid="{32F450DF-B4F7-41DA-82E6-CC90B9824C42}"/>
    <cellStyle name="Note 4 4 5 2 6 2" xfId="24640" xr:uid="{D53389D5-F141-43C4-AFDB-3051AAB8DB7E}"/>
    <cellStyle name="Note 4 4 5 2 7" xfId="15552" xr:uid="{F8C5F169-535A-4A0D-B5FA-EC219EE3E50F}"/>
    <cellStyle name="Note 4 4 5 2 7 2" xfId="21311" xr:uid="{3BCD63AB-CDFA-4D16-9B3E-F68E220C729C}"/>
    <cellStyle name="Note 4 4 5 2 8" xfId="14175" xr:uid="{5B76E9CA-7105-43A7-A86E-59328CE9D1AB}"/>
    <cellStyle name="Note 4 4 5 2 9" xfId="12764" xr:uid="{E668FABC-CE91-456D-8627-3C8F2E67929F}"/>
    <cellStyle name="Note 4 4 5 3" xfId="16468" xr:uid="{EDB50ED7-8DE7-47DD-B6B3-40194F4CB1CA}"/>
    <cellStyle name="Note 4 4 5 3 2" xfId="22226" xr:uid="{AB5CB9ED-C14F-495B-BAC5-82A86A3AE16E}"/>
    <cellStyle name="Note 4 4 5 4" xfId="18237" xr:uid="{56075429-E3AF-42E2-96F0-38AB97B2EF6A}"/>
    <cellStyle name="Note 4 4 5 4 2" xfId="23995" xr:uid="{548F7000-8334-43A0-9486-E2D912C4962B}"/>
    <cellStyle name="Note 4 4 5 5" xfId="15828" xr:uid="{011578E6-16A5-4E0E-95B9-609BAD6C57F2}"/>
    <cellStyle name="Note 4 4 5 5 2" xfId="21585" xr:uid="{C7EA69AD-4B3C-46F0-AB6A-49DDFA9A2A03}"/>
    <cellStyle name="Note 4 4 5 6" xfId="15683" xr:uid="{56A578F4-0751-4591-B5D3-B163175951DB}"/>
    <cellStyle name="Note 4 4 5 6 2" xfId="21440" xr:uid="{C94FFE51-94B9-47C4-911D-6076DAA4DC4D}"/>
    <cellStyle name="Note 4 4 5 7" xfId="17420" xr:uid="{70C6FF8B-1B15-433D-A6D9-C810D7F1AD5C}"/>
    <cellStyle name="Note 4 4 5 7 2" xfId="23177" xr:uid="{D32D737E-234D-4F6D-AC71-F463CA072669}"/>
    <cellStyle name="Note 4 4 5 8" xfId="19710" xr:uid="{5BA40351-FBC6-417E-8420-17988F43BBE3}"/>
    <cellStyle name="Note 4 4 5 8 2" xfId="25468" xr:uid="{0A41010F-32E9-4DA8-9082-85466987FC2A}"/>
    <cellStyle name="Note 4 4 5 9" xfId="13266" xr:uid="{666843DE-A5BC-4C3E-8DC7-C42205E24BB9}"/>
    <cellStyle name="Note 4 4 6" xfId="7282" xr:uid="{D639F6E0-8538-490C-852C-2AC2454DD745}"/>
    <cellStyle name="Note 4 4 6 10" xfId="14307" xr:uid="{BC9693FC-A7C7-4D17-B95A-55B28FCD1B90}"/>
    <cellStyle name="Note 4 4 6 11" xfId="15024" xr:uid="{874555C1-C928-425B-8B8E-43B00F19AD14}"/>
    <cellStyle name="Note 4 4 6 12" xfId="14038" xr:uid="{7CD12854-92CE-428F-92CB-9276B6AA6981}"/>
    <cellStyle name="Note 4 4 6 13" xfId="13830" xr:uid="{C0E1A7C9-D404-498A-B9FF-B5E3728E6F47}"/>
    <cellStyle name="Note 4 4 6 2" xfId="3997" xr:uid="{274DDAC9-C8A0-4E8F-9C98-3D6722E5ACFA}"/>
    <cellStyle name="Note 4 4 6 2 10" xfId="14947" xr:uid="{CAC45746-9160-4288-A646-DD3C1FE851A4}"/>
    <cellStyle name="Note 4 4 6 2 11" xfId="11923" xr:uid="{0AEC129E-C2A3-4D63-A356-063E8F582056}"/>
    <cellStyle name="Note 4 4 6 2 12" xfId="11810" xr:uid="{2182FA4D-B1C2-488F-9B2B-4B15A7767288}"/>
    <cellStyle name="Note 4 4 6 2 2" xfId="16466" xr:uid="{56CA0B08-615E-4193-8044-E92E6CD48E44}"/>
    <cellStyle name="Note 4 4 6 2 2 2" xfId="22224" xr:uid="{2933F0D6-00B7-4045-B736-262AC967F491}"/>
    <cellStyle name="Note 4 4 6 2 3" xfId="16055" xr:uid="{96CDF403-B087-4B5A-8643-2C92BE6E8526}"/>
    <cellStyle name="Note 4 4 6 2 3 2" xfId="21811" xr:uid="{A5A96061-05A2-4EA0-94C9-2EB999FCD2B2}"/>
    <cellStyle name="Note 4 4 6 2 4" xfId="18612" xr:uid="{4B9997A3-2FF3-45C1-946E-3D920F314295}"/>
    <cellStyle name="Note 4 4 6 2 4 2" xfId="24368" xr:uid="{E37ED2BE-C9F9-49D3-B0E5-087D12A18006}"/>
    <cellStyle name="Note 4 4 6 2 5" xfId="19242" xr:uid="{3880FBB5-042B-4403-970C-27C823777CBD}"/>
    <cellStyle name="Note 4 4 6 2 5 2" xfId="24999" xr:uid="{29BA1549-197A-4402-A28B-2B6357BDA5B1}"/>
    <cellStyle name="Note 4 4 6 2 6" xfId="17453" xr:uid="{1FA8038B-637B-4ECC-963D-7A9C150F8683}"/>
    <cellStyle name="Note 4 4 6 2 6 2" xfId="23210" xr:uid="{4229426D-BCF8-4C92-8901-C70DD6CEE638}"/>
    <cellStyle name="Note 4 4 6 2 7" xfId="17506" xr:uid="{A8E0C921-E894-4368-A7CB-4015671AF909}"/>
    <cellStyle name="Note 4 4 6 2 7 2" xfId="23263" xr:uid="{0D22D9AC-6B4F-4188-82F7-DEE87D845A89}"/>
    <cellStyle name="Note 4 4 6 2 8" xfId="12434" xr:uid="{89E91B00-5603-4B15-B87E-353B577AA242}"/>
    <cellStyle name="Note 4 4 6 2 9" xfId="15203" xr:uid="{AB6D11AA-ECBE-4D47-BEF7-0390FFF7EB80}"/>
    <cellStyle name="Note 4 4 6 3" xfId="17960" xr:uid="{00E3D119-A47D-4A39-B0BC-7A57C76CFED8}"/>
    <cellStyle name="Note 4 4 6 3 2" xfId="23718" xr:uid="{2B19D570-51F3-4C4C-A745-A43D19EC6BE6}"/>
    <cellStyle name="Note 4 4 6 4" xfId="17728" xr:uid="{0A3231CF-78CA-4353-BE0E-94594E017B1B}"/>
    <cellStyle name="Note 4 4 6 4 2" xfId="23485" xr:uid="{1F94D7AA-921B-4208-9314-78FF857C213E}"/>
    <cellStyle name="Note 4 4 6 5" xfId="17490" xr:uid="{B79AF4F9-55E0-4351-A2D3-5FD86ED49C6F}"/>
    <cellStyle name="Note 4 4 6 5 2" xfId="23247" xr:uid="{E0E180A0-521B-4429-ACCC-EF84B6AB4D24}"/>
    <cellStyle name="Note 4 4 6 6" xfId="15546" xr:uid="{8F486F03-B12E-40EF-82FF-E246E238EA89}"/>
    <cellStyle name="Note 4 4 6 6 2" xfId="21305" xr:uid="{E417443F-1BE1-4D29-B495-E7B6BA8C4A75}"/>
    <cellStyle name="Note 4 4 6 7" xfId="19901" xr:uid="{6B6356A6-2A7D-4C8C-A581-C1F1E00C6BA3}"/>
    <cellStyle name="Note 4 4 6 7 2" xfId="25660" xr:uid="{B8EC37CA-5875-4B3C-B699-188426968825}"/>
    <cellStyle name="Note 4 4 6 8" xfId="17988" xr:uid="{6208892E-2581-4B07-A4C9-6FA54FF82A11}"/>
    <cellStyle name="Note 4 4 6 8 2" xfId="23746" xr:uid="{313F4196-E7AC-466A-B777-7248D13171B3}"/>
    <cellStyle name="Note 4 4 6 9" xfId="13445" xr:uid="{13DA4F27-452C-4DE4-9144-F56684D2FAD8}"/>
    <cellStyle name="Note 4 4 7" xfId="3996" xr:uid="{2639884D-0F2F-4BCE-9560-46242EC336D5}"/>
    <cellStyle name="Note 4 4 7 10" xfId="15295" xr:uid="{1580A523-78A9-4CC4-92FB-224C7CFA1980}"/>
    <cellStyle name="Note 4 4 7 11" xfId="12919" xr:uid="{0A578486-009F-4F9B-8F05-B609C875C556}"/>
    <cellStyle name="Note 4 4 7 12" xfId="14803" xr:uid="{78C63985-DB9D-4F09-94A0-44A8CACB4582}"/>
    <cellStyle name="Note 4 4 7 2" xfId="16465" xr:uid="{3790D1D9-1B66-4FE9-86A3-5CF186CA07C3}"/>
    <cellStyle name="Note 4 4 7 2 2" xfId="22223" xr:uid="{77249F2B-DEFA-4CE8-8930-0E9AE6C82A7C}"/>
    <cellStyle name="Note 4 4 7 3" xfId="16367" xr:uid="{2DD89725-15A8-4843-B74A-28683DF4AA51}"/>
    <cellStyle name="Note 4 4 7 3 2" xfId="22125" xr:uid="{C1CB542F-601E-4962-AF2D-E7ACE7F234FE}"/>
    <cellStyle name="Note 4 4 7 4" xfId="17352" xr:uid="{C5619025-F80C-4419-BD6F-B255D36B120F}"/>
    <cellStyle name="Note 4 4 7 4 2" xfId="23109" xr:uid="{A5AFEC91-8CC8-4BE6-B2B9-9C2528117172}"/>
    <cellStyle name="Note 4 4 7 5" xfId="11910" xr:uid="{303B9BA6-59C4-4209-B465-C48F78AD01A6}"/>
    <cellStyle name="Note 4 4 7 5 2" xfId="14929" xr:uid="{181A6F28-57CA-4FC9-8090-1D35FA00BE2E}"/>
    <cellStyle name="Note 4 4 7 6" xfId="15819" xr:uid="{CBA793EE-6A04-4281-9238-118F4F4CABFF}"/>
    <cellStyle name="Note 4 4 7 6 2" xfId="21576" xr:uid="{4ED04716-26BF-4F63-ACC8-F1E53294DFF9}"/>
    <cellStyle name="Note 4 4 7 7" xfId="17510" xr:uid="{D878DD3D-B124-4EF4-95AB-7B355959B4C0}"/>
    <cellStyle name="Note 4 4 7 7 2" xfId="23267" xr:uid="{8BE8246E-215E-4A77-8288-B7C09F309CF5}"/>
    <cellStyle name="Note 4 4 7 8" xfId="12433" xr:uid="{6A40B147-8D3C-44D9-89ED-4A134C798E13}"/>
    <cellStyle name="Note 4 4 7 9" xfId="12191" xr:uid="{C64F326A-4649-4A97-AC7A-0009EA2090FB}"/>
    <cellStyle name="Note 4 4 8" xfId="3994" xr:uid="{DCC0FE91-55E0-422B-A77B-3D84C88F52C6}"/>
    <cellStyle name="Note 4 4 8 10" xfId="12060" xr:uid="{294B527A-F4DE-4EAF-88BF-DF453EB490C5}"/>
    <cellStyle name="Note 4 4 8 11" xfId="13375" xr:uid="{041814B3-7ED7-49D7-85BF-707547D71B42}"/>
    <cellStyle name="Note 4 4 8 12" xfId="11974" xr:uid="{118D3796-8BFB-4D73-ADF7-342DD0E66E13}"/>
    <cellStyle name="Note 4 4 8 2" xfId="16463" xr:uid="{A7881336-1655-4C33-8C6B-7BC15844629C}"/>
    <cellStyle name="Note 4 4 8 2 2" xfId="22221" xr:uid="{FE76D72B-7771-4EA5-ADE2-E1982D0CA90D}"/>
    <cellStyle name="Note 4 4 8 3" xfId="17884" xr:uid="{F6285D25-BE12-4930-87FA-CFB182FDEB75}"/>
    <cellStyle name="Note 4 4 8 3 2" xfId="23641" xr:uid="{D08AAD74-A0CD-4EC2-A38F-9D1C16A0859D}"/>
    <cellStyle name="Note 4 4 8 4" xfId="15827" xr:uid="{08AAA463-3A75-449F-B8A7-6467847A3089}"/>
    <cellStyle name="Note 4 4 8 4 2" xfId="21584" xr:uid="{07E18EDD-E1A1-4214-9583-4C8D61E77543}"/>
    <cellStyle name="Note 4 4 8 5" xfId="17747" xr:uid="{D35D30F2-3E6B-44BB-9044-01186B915F16}"/>
    <cellStyle name="Note 4 4 8 5 2" xfId="23504" xr:uid="{5BA44BD1-A505-4FEC-91B0-7C4863A06663}"/>
    <cellStyle name="Note 4 4 8 6" xfId="19415" xr:uid="{C4A6A54E-28D7-4D62-B78C-0C7FD0A96475}"/>
    <cellStyle name="Note 4 4 8 6 2" xfId="25171" xr:uid="{58FA6E70-D6CD-4E7C-B158-ADD20D7D5242}"/>
    <cellStyle name="Note 4 4 8 7" xfId="18151" xr:uid="{015569BB-B664-4D29-839E-DA7721EA199A}"/>
    <cellStyle name="Note 4 4 8 7 2" xfId="23909" xr:uid="{AE0B5B0C-7AF2-4DBD-B9B4-C3CBF6012B40}"/>
    <cellStyle name="Note 4 4 8 8" xfId="14081" xr:uid="{FC3794C3-3096-4008-8577-227A48820088}"/>
    <cellStyle name="Note 4 4 8 9" xfId="12190" xr:uid="{95D6092D-9102-4370-8ED5-F705389BA2AC}"/>
    <cellStyle name="Note 4 4 9" xfId="5968" xr:uid="{DBDD34EC-1613-4E84-B125-E126B9310564}"/>
    <cellStyle name="Note 4 4 9 10" xfId="12805" xr:uid="{E5E55526-9A54-468E-894F-4FF303B24E2E}"/>
    <cellStyle name="Note 4 4 9 11" xfId="14161" xr:uid="{163B5E2C-16FB-494D-8B4B-5630A4DFDE09}"/>
    <cellStyle name="Note 4 4 9 12" xfId="13829" xr:uid="{15F6A5CB-4CA0-4FB3-B178-0C10F72E3932}"/>
    <cellStyle name="Note 4 4 9 2" xfId="17465" xr:uid="{C4D246F3-2D45-4DC8-BE9A-2D28BE4F2D17}"/>
    <cellStyle name="Note 4 4 9 2 2" xfId="23222" xr:uid="{A0C82A2A-4C8F-481F-BFEF-BFD834C4EE7D}"/>
    <cellStyle name="Note 4 4 9 3" xfId="18198" xr:uid="{9AB9FA59-1850-4DD6-9D71-1459F2700F9D}"/>
    <cellStyle name="Note 4 4 9 3 2" xfId="23956" xr:uid="{98B491B8-D540-4745-B953-0AF8DCA82B0B}"/>
    <cellStyle name="Note 4 4 9 4" xfId="18271" xr:uid="{7BA3152C-1A23-47EF-B301-685A8577AA4A}"/>
    <cellStyle name="Note 4 4 9 4 2" xfId="24029" xr:uid="{5CB05A2C-2840-4CFD-8AB9-638D86E0CA00}"/>
    <cellStyle name="Note 4 4 9 5" xfId="16389" xr:uid="{F6FE1395-5E05-4980-8549-A303A278A530}"/>
    <cellStyle name="Note 4 4 9 5 2" xfId="22147" xr:uid="{877BAB57-587A-4FBB-B1DD-9E4954575381}"/>
    <cellStyle name="Note 4 4 9 6" xfId="19820" xr:uid="{6AC4E3B6-5F4D-42C9-AF39-B775075FCDA1}"/>
    <cellStyle name="Note 4 4 9 6 2" xfId="25578" xr:uid="{5C869372-9CA6-4BD2-9867-31AA948C39F4}"/>
    <cellStyle name="Note 4 4 9 7" xfId="17409" xr:uid="{5518C6A9-CCA7-418E-BC08-506E78920B0C}"/>
    <cellStyle name="Note 4 4 9 7 2" xfId="23166" xr:uid="{522DAAD5-FF97-498F-A25E-86E6DEEE1B48}"/>
    <cellStyle name="Note 4 4 9 8" xfId="15236" xr:uid="{60FE1CCC-815A-4AF5-922C-8177BBCE0E92}"/>
    <cellStyle name="Note 4 4 9 9" xfId="14134" xr:uid="{CB8E5E58-3FCE-4616-8BA8-D096E4F6F14D}"/>
    <cellStyle name="Note 4 5" xfId="18161" xr:uid="{CF06488C-00A7-4DAD-BD14-7771EA0BAF96}"/>
    <cellStyle name="Note 4 5 2" xfId="23919" xr:uid="{7A135B1E-FE11-45D5-BD60-572ED06A700E}"/>
    <cellStyle name="Note 4 6" xfId="18422" xr:uid="{818E416E-3C95-41BA-A264-234FB37E4968}"/>
    <cellStyle name="Note 4 6 2" xfId="24178" xr:uid="{4647A841-F508-4325-820F-D4BDC7AB80EC}"/>
    <cellStyle name="Note 4 7" xfId="19137" xr:uid="{0887E9AB-26E6-4F97-9203-8444E8A96EDA}"/>
    <cellStyle name="Note 4 7 2" xfId="24894" xr:uid="{5CC3C324-6AB0-49C2-B386-A3ABEC14C49E}"/>
    <cellStyle name="Note 4 8" xfId="17903" xr:uid="{E4628EF9-8166-4E8C-B889-A1CE2D9530B7}"/>
    <cellStyle name="Note 4 8 2" xfId="23660" xr:uid="{8D7947E3-233C-4F65-AB7C-652B3B2E043A}"/>
    <cellStyle name="Note 4 9" xfId="19986" xr:uid="{04B4B86C-9A44-40CE-BECA-EF38910780D5}"/>
    <cellStyle name="Note 4 9 2" xfId="25745" xr:uid="{E682108A-A84F-4CBC-9704-38446CC67ED2}"/>
    <cellStyle name="Note 5" xfId="3992" xr:uid="{65BA47D2-5F80-424E-8170-C25992BB75B4}"/>
    <cellStyle name="Note 5 10" xfId="12431" xr:uid="{9B99EA90-5399-445F-B287-81931BE89415}"/>
    <cellStyle name="Note 5 11" xfId="12188" xr:uid="{C3193DEB-1573-48D1-B0BF-3FF59D11ED69}"/>
    <cellStyle name="Note 5 12" xfId="15404" xr:uid="{96D1FAD6-F4CA-430E-895D-ABAC6CA0706F}"/>
    <cellStyle name="Note 5 13" xfId="14316" xr:uid="{02877FE2-BF92-41B1-ACDF-C25B6368678C}"/>
    <cellStyle name="Note 5 14" xfId="13526" xr:uid="{BEAF58C7-8589-4B41-B148-71A19146A860}"/>
    <cellStyle name="Note 5 2" xfId="3991" xr:uid="{195D7197-36BA-4870-9DE3-82F4E1D6857E}"/>
    <cellStyle name="Note 5 2 10" xfId="15379" xr:uid="{28C36CFD-0485-4231-9056-54BF14E9DDF7}"/>
    <cellStyle name="Note 5 2 11" xfId="12059" xr:uid="{09BC2BEF-5B6C-4279-9324-047FAA481A0D}"/>
    <cellStyle name="Note 5 2 12" xfId="14752" xr:uid="{22DC5C6B-9CA4-49B7-88B4-C1B744A18E98}"/>
    <cellStyle name="Note 5 2 13" xfId="13013" xr:uid="{378991AD-7DCD-48CF-AD21-9574CD28CA04}"/>
    <cellStyle name="Note 5 2 2" xfId="7531" xr:uid="{0E6C188F-4B42-42FF-A49E-1951691B2C26}"/>
    <cellStyle name="Note 5 2 2 10" xfId="3990" xr:uid="{C3F85B65-9B51-4F80-A094-23C1778A6DDA}"/>
    <cellStyle name="Note 5 2 2 10 10" xfId="12058" xr:uid="{D92DDECD-4D16-48C5-ADD7-2971515B8E99}"/>
    <cellStyle name="Note 5 2 2 10 11" xfId="15482" xr:uid="{16BDE1C6-5780-42DF-9F5B-5C70EAD9F3A9}"/>
    <cellStyle name="Note 5 2 2 10 12" xfId="13076" xr:uid="{13100CEC-4AD7-447E-AC86-E51D484D6EDD}"/>
    <cellStyle name="Note 5 2 2 10 2" xfId="16459" xr:uid="{3552226D-21B7-4993-BDC0-9960B72B5543}"/>
    <cellStyle name="Note 5 2 2 10 2 2" xfId="22217" xr:uid="{A81F2FEB-D3B0-42D6-8A1B-AF4A3E48F5E9}"/>
    <cellStyle name="Note 5 2 2 10 3" xfId="17224" xr:uid="{2A8386C2-827F-4128-AC83-165F8C5D3F5C}"/>
    <cellStyle name="Note 5 2 2 10 3 2" xfId="22981" xr:uid="{ECB56716-6DB3-4548-959C-DF2BF070404A}"/>
    <cellStyle name="Note 5 2 2 10 4" xfId="18100" xr:uid="{15C4B5EB-51D5-451E-92F0-84EFACCD9C49}"/>
    <cellStyle name="Note 5 2 2 10 4 2" xfId="23858" xr:uid="{A1B1A13B-426B-491E-AA7F-CEDBCEB7A38C}"/>
    <cellStyle name="Note 5 2 2 10 5" xfId="16044" xr:uid="{54A4259A-E616-4EB6-9F87-7B6298796C82}"/>
    <cellStyle name="Note 5 2 2 10 5 2" xfId="21800" xr:uid="{D090A424-2F31-44DF-A81A-B194D4A43B57}"/>
    <cellStyle name="Note 5 2 2 10 6" xfId="17106" xr:uid="{FB67BC8A-2DC2-4FE3-9120-B5BC129898BC}"/>
    <cellStyle name="Note 5 2 2 10 6 2" xfId="22863" xr:uid="{83EF9A84-D027-438B-AFBB-C094BE307D75}"/>
    <cellStyle name="Note 5 2 2 10 7" xfId="19089" xr:uid="{AFF935D9-7BF3-45A1-A608-7DA620C0CF83}"/>
    <cellStyle name="Note 5 2 2 10 7 2" xfId="24846" xr:uid="{8CB3820A-B94A-4306-9A9F-2721457E2B23}"/>
    <cellStyle name="Note 5 2 2 10 8" xfId="15488" xr:uid="{64464FA3-E1DB-4275-9199-41F12391E631}"/>
    <cellStyle name="Note 5 2 2 10 9" xfId="14458" xr:uid="{C9D3DC35-0C10-4CF0-870D-B4CDE102F0E6}"/>
    <cellStyle name="Note 5 2 2 11" xfId="7035" xr:uid="{43D62CBB-7AF5-40EE-B3EE-7EF1563A762D}"/>
    <cellStyle name="Note 5 2 2 11 10" xfId="13286" xr:uid="{F96B631F-7F6C-4E1C-8307-E81DEFEE7014}"/>
    <cellStyle name="Note 5 2 2 11 11" xfId="15091" xr:uid="{A10FBEB6-E1A5-4AF7-822F-2B7E888DDC77}"/>
    <cellStyle name="Note 5 2 2 11 12" xfId="21224" xr:uid="{B9669953-8F19-482F-B005-C933CEE8DFED}"/>
    <cellStyle name="Note 5 2 2 11 2" xfId="17875" xr:uid="{AB7FD14F-3D8C-4375-AC78-52EF30C20099}"/>
    <cellStyle name="Note 5 2 2 11 2 2" xfId="23632" xr:uid="{1900FF55-2C01-49FE-9FEF-20F24FB6A169}"/>
    <cellStyle name="Note 5 2 2 11 3" xfId="19264" xr:uid="{38E35932-53A7-425E-A749-9A72640BDBD7}"/>
    <cellStyle name="Note 5 2 2 11 3 2" xfId="25020" xr:uid="{94884ECC-83F3-463F-82F9-2B8848254CAC}"/>
    <cellStyle name="Note 5 2 2 11 4" xfId="17376" xr:uid="{6E43064B-BFEC-4904-B2C7-B1665DF00B46}"/>
    <cellStyle name="Note 5 2 2 11 4 2" xfId="23133" xr:uid="{D0C87C2A-6927-49EE-88D7-135A1E721361}"/>
    <cellStyle name="Note 5 2 2 11 5" xfId="18736" xr:uid="{68444AF2-61B6-45C9-A948-E223BF5B9FDB}"/>
    <cellStyle name="Note 5 2 2 11 5 2" xfId="24492" xr:uid="{118BDC97-CF66-4551-AFDE-1FB23A9500E3}"/>
    <cellStyle name="Note 5 2 2 11 6" xfId="19209" xr:uid="{55F2E7DE-AAD7-477A-ACB1-F57E2B550C99}"/>
    <cellStyle name="Note 5 2 2 11 6 2" xfId="24966" xr:uid="{FCDBC958-67FC-4DC9-A375-59E1881BBAC9}"/>
    <cellStyle name="Note 5 2 2 11 7" xfId="19943" xr:uid="{A8E5609B-EE42-4ED6-BD89-F6F91F3C140E}"/>
    <cellStyle name="Note 5 2 2 11 7 2" xfId="25702" xr:uid="{54B8C4A6-FFFB-4A8E-B635-26CC44C9D921}"/>
    <cellStyle name="Note 5 2 2 11 8" xfId="13350" xr:uid="{CBB8A368-9A9A-4FC1-B31C-2EA4891E31F8}"/>
    <cellStyle name="Note 5 2 2 11 9" xfId="13236" xr:uid="{7A0C819B-08EB-4036-9DC4-AF2D0D35FA66}"/>
    <cellStyle name="Note 5 2 2 12" xfId="18052" xr:uid="{3F8C2F52-AC0E-4637-B761-E17D1664C0DE}"/>
    <cellStyle name="Note 5 2 2 12 2" xfId="23810" xr:uid="{54CD325F-2BB9-4379-9468-004BC4E6753C}"/>
    <cellStyle name="Note 5 2 2 13" xfId="17836" xr:uid="{7926B737-C265-4AD4-B48F-EF1C9699A837}"/>
    <cellStyle name="Note 5 2 2 13 2" xfId="23593" xr:uid="{D9D74581-6E85-4A17-A3A6-527F36300D95}"/>
    <cellStyle name="Note 5 2 2 14" xfId="18708" xr:uid="{8C52E42A-5D8A-4DF8-8C96-17572E2851E4}"/>
    <cellStyle name="Note 5 2 2 14 2" xfId="24464" xr:uid="{FC7C4C13-6F73-4842-BC9E-080A86BD2FE5}"/>
    <cellStyle name="Note 5 2 2 15" xfId="18746" xr:uid="{F4B8CAEC-4FF1-469C-8C76-01CA9657E3AD}"/>
    <cellStyle name="Note 5 2 2 15 2" xfId="24502" xr:uid="{2C06BDDA-B1A1-42DD-83C5-3A452E7B8EDD}"/>
    <cellStyle name="Note 5 2 2 16" xfId="17711" xr:uid="{203F1AA4-7B4F-4A63-BCFC-0E0F2E77ED5C}"/>
    <cellStyle name="Note 5 2 2 16 2" xfId="23468" xr:uid="{6F6190F0-310A-4C0C-B01B-73ED73A242BA}"/>
    <cellStyle name="Note 5 2 2 17" xfId="17023" xr:uid="{6D896C55-B5B1-4A8D-B0CE-79699A88FC32}"/>
    <cellStyle name="Note 5 2 2 17 2" xfId="22780" xr:uid="{55014B14-CE02-4DA2-96E5-CFF0E07686BB}"/>
    <cellStyle name="Note 5 2 2 18" xfId="13534" xr:uid="{2CE46D06-D864-4616-9911-6FDECE8810D7}"/>
    <cellStyle name="Note 5 2 2 19" xfId="14322" xr:uid="{9C775733-2F0D-415E-AF77-65285D459B75}"/>
    <cellStyle name="Note 5 2 2 2" xfId="8656" xr:uid="{B85ADDA0-621B-4BB4-A6C0-8F2D6F80AD33}"/>
    <cellStyle name="Note 5 2 2 2 10" xfId="12763" xr:uid="{72ED4BB8-0A88-4645-9D68-AE168169282D}"/>
    <cellStyle name="Note 5 2 2 2 11" xfId="15208" xr:uid="{4ED7040C-4C14-4DA8-A643-E0C4D10A710E}"/>
    <cellStyle name="Note 5 2 2 2 12" xfId="15133" xr:uid="{BF3C1C3E-CC2E-45E6-AE1C-3D68A6D6A434}"/>
    <cellStyle name="Note 5 2 2 2 13" xfId="11977" xr:uid="{83949E06-49AE-490F-8AB0-C8B2D517740E}"/>
    <cellStyle name="Note 5 2 2 2 2" xfId="3988" xr:uid="{547B1DC1-5C9C-4B84-AC05-B02C8F54CC06}"/>
    <cellStyle name="Note 5 2 2 2 2 10" xfId="20863" xr:uid="{3E870F86-1CDC-4FD9-8084-13EA80B245D8}"/>
    <cellStyle name="Note 5 2 2 2 2 11" xfId="21056" xr:uid="{7E80A61F-7B52-4AEC-A0AB-FFB94F40D5F8}"/>
    <cellStyle name="Note 5 2 2 2 2 12" xfId="12475" xr:uid="{796D687B-F488-4585-A58A-76D1DCBBC497}"/>
    <cellStyle name="Note 5 2 2 2 2 2" xfId="16457" xr:uid="{9D2E70D3-7BBC-45F3-8D9E-25A3165FE1A1}"/>
    <cellStyle name="Note 5 2 2 2 2 2 2" xfId="22215" xr:uid="{6358FB31-0870-4172-9040-8E918AF51311}"/>
    <cellStyle name="Note 5 2 2 2 2 3" xfId="16054" xr:uid="{38DB443F-4901-489C-AAC3-DFD73B6735AF}"/>
    <cellStyle name="Note 5 2 2 2 2 3 2" xfId="21810" xr:uid="{6FA2429F-F8F2-4510-AA14-695C49746BE6}"/>
    <cellStyle name="Note 5 2 2 2 2 4" xfId="15825" xr:uid="{C444210A-23DF-4E5D-BE74-945F0CEDDE29}"/>
    <cellStyle name="Note 5 2 2 2 2 4 2" xfId="21582" xr:uid="{81FC0467-D25B-4034-BCAC-ABEF9F90C1FA}"/>
    <cellStyle name="Note 5 2 2 2 2 5" xfId="15682" xr:uid="{0B667801-529E-4CDA-966E-1687244A11A7}"/>
    <cellStyle name="Note 5 2 2 2 2 5 2" xfId="21439" xr:uid="{DAAE83F1-DD00-4630-8745-A7A5B692F2AD}"/>
    <cellStyle name="Note 5 2 2 2 2 6" xfId="19974" xr:uid="{E955081C-DE60-44C0-B08E-CCE9CC419616}"/>
    <cellStyle name="Note 5 2 2 2 2 6 2" xfId="25733" xr:uid="{83A59702-1F1E-4C3F-A77A-23C8F3267797}"/>
    <cellStyle name="Note 5 2 2 2 2 7" xfId="15870" xr:uid="{8CE43CAD-FE37-4A2B-B6E2-295C3DD0BD23}"/>
    <cellStyle name="Note 5 2 2 2 2 7 2" xfId="21627" xr:uid="{8AE4876F-FD3F-4687-AFC5-778785C23032}"/>
    <cellStyle name="Note 5 2 2 2 2 8" xfId="12692" xr:uid="{69E70DB8-CA96-406F-9EDB-1176E6C3808D}"/>
    <cellStyle name="Note 5 2 2 2 2 9" xfId="12187" xr:uid="{F443CDAC-01B4-40B5-B0BD-DF916CCFBC42}"/>
    <cellStyle name="Note 5 2 2 2 3" xfId="18459" xr:uid="{629FA7C7-E5B0-4582-8002-0D9F5EF1666D}"/>
    <cellStyle name="Note 5 2 2 2 3 2" xfId="24215" xr:uid="{7E7082CB-6B06-457C-8CE9-1E06A6CC33DD}"/>
    <cellStyle name="Note 5 2 2 2 4" xfId="18326" xr:uid="{60E1A2B6-D24B-4A9A-84D8-92E3C04836CA}"/>
    <cellStyle name="Note 5 2 2 2 4 2" xfId="24084" xr:uid="{45B1F028-8B99-4657-96E6-6577B5814A78}"/>
    <cellStyle name="Note 5 2 2 2 5" xfId="17940" xr:uid="{54E2128B-F3E0-46E5-976A-5CBD12B5F263}"/>
    <cellStyle name="Note 5 2 2 2 5 2" xfId="23698" xr:uid="{27159992-BF8C-4E04-B22C-C58A2A8F200F}"/>
    <cellStyle name="Note 5 2 2 2 6" xfId="16787" xr:uid="{15BD7B0B-798C-4FED-BF78-A9ED84A6C3F9}"/>
    <cellStyle name="Note 5 2 2 2 6 2" xfId="22544" xr:uid="{EFD64981-127B-4D89-9320-C179814999FB}"/>
    <cellStyle name="Note 5 2 2 2 7" xfId="18914" xr:uid="{6A359961-EA06-4C23-9308-BC4D5707CD03}"/>
    <cellStyle name="Note 5 2 2 2 7 2" xfId="24670" xr:uid="{9FE27B34-16C0-47E9-84F4-149EA102248F}"/>
    <cellStyle name="Note 5 2 2 2 8" xfId="20580" xr:uid="{D4F8D210-4E78-48D5-8AF2-7932317A2240}"/>
    <cellStyle name="Note 5 2 2 2 8 2" xfId="26339" xr:uid="{82E449D5-919F-4D3E-9A83-5E474B1CA2BC}"/>
    <cellStyle name="Note 5 2 2 2 9" xfId="13973" xr:uid="{284C081F-E7CC-4373-85EA-B53EA8017280}"/>
    <cellStyle name="Note 5 2 2 20" xfId="13139" xr:uid="{76445AEA-BA31-4831-94F6-EE6F4CDA41F3}"/>
    <cellStyle name="Note 5 2 2 21" xfId="12975" xr:uid="{905D5AF7-5E9D-4BC1-B198-E77647238AFB}"/>
    <cellStyle name="Note 5 2 2 22" xfId="21084" xr:uid="{F4B467A5-8440-48F1-99A1-4724C0C03762}"/>
    <cellStyle name="Note 5 2 2 3" xfId="8927" xr:uid="{D1B69ECC-FA25-483B-A8B2-11873B027411}"/>
    <cellStyle name="Note 5 2 2 3 10" xfId="13269" xr:uid="{27E64304-BAAD-43E7-BA55-16F36297D3F1}"/>
    <cellStyle name="Note 5 2 2 3 11" xfId="15160" xr:uid="{ABEE1283-40BB-47ED-8A46-5B3B077BD27D}"/>
    <cellStyle name="Note 5 2 2 3 12" xfId="20823" xr:uid="{67949CE3-23D3-4D95-93A4-ED81B5CA7B0B}"/>
    <cellStyle name="Note 5 2 2 3 13" xfId="13963" xr:uid="{7F1604D8-F537-45A7-98F5-844FE29650C2}"/>
    <cellStyle name="Note 5 2 2 3 2" xfId="3986" xr:uid="{AF6D86C3-8AFE-4862-80B4-E4F8771B0CAD}"/>
    <cellStyle name="Note 5 2 2 3 2 10" xfId="14228" xr:uid="{1EB57C1E-1350-4D19-8028-763CF89014DD}"/>
    <cellStyle name="Note 5 2 2 3 2 11" xfId="13831" xr:uid="{F32CE860-C899-4C89-A451-3536EEA41A92}"/>
    <cellStyle name="Note 5 2 2 3 2 12" xfId="14260" xr:uid="{6CF0C47D-FE88-4247-BDCD-802C4BC240F1}"/>
    <cellStyle name="Note 5 2 2 3 2 2" xfId="16455" xr:uid="{71179D34-E85D-4E18-A6A8-EFD89D52180F}"/>
    <cellStyle name="Note 5 2 2 3 2 2 2" xfId="22213" xr:uid="{A1902D65-F2B1-4B10-8AB4-E3DA38E8D737}"/>
    <cellStyle name="Note 5 2 2 3 2 3" xfId="16053" xr:uid="{80A870E7-03C2-4315-A29A-797BF55E2F55}"/>
    <cellStyle name="Note 5 2 2 3 2 3 2" xfId="21809" xr:uid="{E289150C-532A-453D-857E-777DF9AE2318}"/>
    <cellStyle name="Note 5 2 2 3 2 4" xfId="18846" xr:uid="{1D14DC66-58D5-422A-B2DD-E9BD5E534EA1}"/>
    <cellStyle name="Note 5 2 2 3 2 4 2" xfId="24602" xr:uid="{BA28DF76-076A-480A-99F1-F76EEE86526C}"/>
    <cellStyle name="Note 5 2 2 3 2 5" xfId="19874" xr:uid="{EF391FBC-EE76-44E5-9FFA-A4337A62BE75}"/>
    <cellStyle name="Note 5 2 2 3 2 5 2" xfId="25633" xr:uid="{537CAE24-0366-47A5-8BE1-264B76F5DCDE}"/>
    <cellStyle name="Note 5 2 2 3 2 6" xfId="15607" xr:uid="{95A73BAD-3AAF-4673-A54B-6599A06B018B}"/>
    <cellStyle name="Note 5 2 2 3 2 6 2" xfId="21364" xr:uid="{388AE286-9338-4165-A57E-6FD96F01004A}"/>
    <cellStyle name="Note 5 2 2 3 2 7" xfId="18099" xr:uid="{8430119E-C9D7-4AD0-AAF1-829D5A629B23}"/>
    <cellStyle name="Note 5 2 2 3 2 7 2" xfId="23857" xr:uid="{B9308AE4-7C00-4F56-9B20-DEFEF41F3032}"/>
    <cellStyle name="Note 5 2 2 3 2 8" xfId="12428" xr:uid="{E845591A-3279-4BD2-8492-C9B6E7D8F6D4}"/>
    <cellStyle name="Note 5 2 2 3 2 9" xfId="13897" xr:uid="{26FF7158-1E87-4F5B-864C-1B9005100686}"/>
    <cellStyle name="Note 5 2 2 3 3" xfId="18575" xr:uid="{82F23D31-D9FD-4066-BA93-D216FA4239CC}"/>
    <cellStyle name="Note 5 2 2 3 3 2" xfId="24331" xr:uid="{FF156129-5ADF-4142-B1E4-14F4F70752BD}"/>
    <cellStyle name="Note 5 2 2 3 4" xfId="18470" xr:uid="{7D132DCD-C260-4F60-8685-71CEC2A25412}"/>
    <cellStyle name="Note 5 2 2 3 4 2" xfId="24226" xr:uid="{CB1666DC-3EAC-44CB-B47E-88EC21AA9297}"/>
    <cellStyle name="Note 5 2 2 3 5" xfId="18343" xr:uid="{65F1FF72-3405-4A0F-BBD6-FBD76EA6176A}"/>
    <cellStyle name="Note 5 2 2 3 5 2" xfId="24101" xr:uid="{D813E8CA-6FB1-4486-BDBE-034802CE25B7}"/>
    <cellStyle name="Note 5 2 2 3 6" xfId="17989" xr:uid="{FE9EC212-2C16-4397-BEE1-0C6529A05BD1}"/>
    <cellStyle name="Note 5 2 2 3 6 2" xfId="23747" xr:uid="{61A55A32-6535-4310-AE67-97E48AFF58E3}"/>
    <cellStyle name="Note 5 2 2 3 7" xfId="20309" xr:uid="{53200865-1827-4F3A-8C53-78FE94E2903D}"/>
    <cellStyle name="Note 5 2 2 3 7 2" xfId="26068" xr:uid="{44623F4F-FB18-423B-AA5B-1472F74C93DE}"/>
    <cellStyle name="Note 5 2 2 3 8" xfId="20523" xr:uid="{B8EA5A1B-FF88-4ADA-B7F2-E1B16D47E198}"/>
    <cellStyle name="Note 5 2 2 3 8 2" xfId="26282" xr:uid="{8923617E-03DE-4ACB-97C6-53D91C263195}"/>
    <cellStyle name="Note 5 2 2 3 9" xfId="14073" xr:uid="{D8F62135-AB8D-4769-ABB5-50962CC616D5}"/>
    <cellStyle name="Note 5 2 2 4" xfId="3985" xr:uid="{A549F748-D7F6-4BDD-B341-3C844E2425E9}"/>
    <cellStyle name="Note 5 2 2 4 10" xfId="14054" xr:uid="{3FD5098C-389C-4527-AFEA-9898AF26348A}"/>
    <cellStyle name="Note 5 2 2 4 11" xfId="13609" xr:uid="{DB474022-6593-4D7A-AAA9-86F0041A257B}"/>
    <cellStyle name="Note 5 2 2 4 12" xfId="12660" xr:uid="{0874432B-C75D-4C72-BF37-BBF9132485C2}"/>
    <cellStyle name="Note 5 2 2 4 13" xfId="11973" xr:uid="{7E0E73A4-89AE-48A2-8107-522EB50BA03E}"/>
    <cellStyle name="Note 5 2 2 4 2" xfId="3984" xr:uid="{E8DA30C6-7BDC-4BE9-BFAB-FEFE70ED929F}"/>
    <cellStyle name="Note 5 2 2 4 2 10" xfId="12057" xr:uid="{6AA43027-C514-4EC4-B853-21049972306D}"/>
    <cellStyle name="Note 5 2 2 4 2 11" xfId="14106" xr:uid="{2B62DD12-2916-4FBE-8CD4-42F47C11B69F}"/>
    <cellStyle name="Note 5 2 2 4 2 12" xfId="12991" xr:uid="{58355B8E-9D24-4FF0-8B79-AC0E14A46BF4}"/>
    <cellStyle name="Note 5 2 2 4 2 2" xfId="16453" xr:uid="{F21C777F-1936-487F-AED5-DF8FEE882496}"/>
    <cellStyle name="Note 5 2 2 4 2 2 2" xfId="22211" xr:uid="{39B990D5-223A-4149-9A11-4E0F2D8236B9}"/>
    <cellStyle name="Note 5 2 2 4 2 3" xfId="16052" xr:uid="{E4642B66-0744-4656-92FA-E06441258A75}"/>
    <cellStyle name="Note 5 2 2 4 2 3 2" xfId="21808" xr:uid="{CDBE72BC-9CB5-484F-9967-AD04816C4927}"/>
    <cellStyle name="Note 5 2 2 4 2 4" xfId="17975" xr:uid="{CED1991B-70E7-43BE-9146-2CE24FCD58D5}"/>
    <cellStyle name="Note 5 2 2 4 2 4 2" xfId="23733" xr:uid="{4775387D-66E8-483A-92D5-B60D9F0F1C16}"/>
    <cellStyle name="Note 5 2 2 4 2 5" xfId="15681" xr:uid="{3BE40B20-7E8B-40B4-9F1D-EC023D236CD5}"/>
    <cellStyle name="Note 5 2 2 4 2 5 2" xfId="21438" xr:uid="{E0BAB8B7-0F84-4B6E-B198-CC4C899068B8}"/>
    <cellStyle name="Note 5 2 2 4 2 6" xfId="17488" xr:uid="{F890346A-567A-4795-8227-B163B91294D2}"/>
    <cellStyle name="Note 5 2 2 4 2 6 2" xfId="23245" xr:uid="{71A23062-7526-488D-8BAB-91C182A02EE3}"/>
    <cellStyle name="Note 5 2 2 4 2 7" xfId="17208" xr:uid="{AF309143-239F-4F8E-8551-4E5925D991CC}"/>
    <cellStyle name="Note 5 2 2 4 2 7 2" xfId="22965" xr:uid="{B45DE92D-F33D-4A94-9993-586A879F639C}"/>
    <cellStyle name="Note 5 2 2 4 2 8" xfId="13632" xr:uid="{9C0AFE29-41B3-4A8E-8A9C-B1400D1CA2C0}"/>
    <cellStyle name="Note 5 2 2 4 2 9" xfId="12186" xr:uid="{BA76166C-BE25-46ED-BA78-1EBDBB232AF8}"/>
    <cellStyle name="Note 5 2 2 4 3" xfId="16454" xr:uid="{D777855C-949A-4946-90D7-7F5A3C2212E4}"/>
    <cellStyle name="Note 5 2 2 4 3 2" xfId="22212" xr:uid="{18000D6C-6EF8-4987-88B9-99255EB438A5}"/>
    <cellStyle name="Note 5 2 2 4 4" xfId="18108" xr:uid="{E594AF89-4D8B-499E-85B9-1E2B9080BB61}"/>
    <cellStyle name="Note 5 2 2 4 4 2" xfId="23866" xr:uid="{5A7C170A-2892-4728-B2E3-DE62BD3BB28F}"/>
    <cellStyle name="Note 5 2 2 4 5" xfId="17087" xr:uid="{2733294F-6125-41CB-843C-D64CB300D588}"/>
    <cellStyle name="Note 5 2 2 4 5 2" xfId="22844" xr:uid="{DCAE3F5A-97E1-487A-8861-26C0A0CAA37C}"/>
    <cellStyle name="Note 5 2 2 4 6" xfId="15780" xr:uid="{B677E9EC-DE81-4F99-897A-B2671DDB89C3}"/>
    <cellStyle name="Note 5 2 2 4 6 2" xfId="21536" xr:uid="{3EC7CA9A-3AB0-4840-B400-FC97E1CC3219}"/>
    <cellStyle name="Note 5 2 2 4 7" xfId="17987" xr:uid="{CD48C27D-2BFC-494F-999F-6C17F7CFA025}"/>
    <cellStyle name="Note 5 2 2 4 7 2" xfId="23745" xr:uid="{173ECCD0-7755-4F13-924D-DF4A128960A5}"/>
    <cellStyle name="Note 5 2 2 4 8" xfId="19701" xr:uid="{06074BFD-18A4-4BC3-9B9F-FF481198C227}"/>
    <cellStyle name="Note 5 2 2 4 8 2" xfId="25459" xr:uid="{B9917C41-7AB7-4398-8224-151042D6E6BF}"/>
    <cellStyle name="Note 5 2 2 4 9" xfId="14051" xr:uid="{1CBE6F0C-4FC6-4AB5-94B3-3D3F55775FAE}"/>
    <cellStyle name="Note 5 2 2 5" xfId="7030" xr:uid="{2D4CC376-01A3-44C7-BE5C-31DBAA5DBCB7}"/>
    <cellStyle name="Note 5 2 2 5 10" xfId="14766" xr:uid="{0938620C-F5C2-4277-959F-8569CFB3906D}"/>
    <cellStyle name="Note 5 2 2 5 11" xfId="20888" xr:uid="{96BE4549-3E6D-45DD-BC21-E73C047693F0}"/>
    <cellStyle name="Note 5 2 2 5 12" xfId="14748" xr:uid="{2F1A981A-41E3-42DD-9F50-BD622E54C378}"/>
    <cellStyle name="Note 5 2 2 5 13" xfId="21174" xr:uid="{29D65AED-8E8D-4F05-BEC6-8847F7452589}"/>
    <cellStyle name="Note 5 2 2 5 2" xfId="7027" xr:uid="{BB07895F-2915-462D-BB93-B8F2001F231A}"/>
    <cellStyle name="Note 5 2 2 5 2 10" xfId="14011" xr:uid="{484226B5-01FD-4B82-BB3A-6FC9E0D5D0A1}"/>
    <cellStyle name="Note 5 2 2 5 2 11" xfId="13340" xr:uid="{79AAAE08-FACF-4301-93D6-A1B80B0DC1BB}"/>
    <cellStyle name="Note 5 2 2 5 2 12" xfId="12611" xr:uid="{56B9B8B9-C99C-405E-ACB8-4C3DBD640BEF}"/>
    <cellStyle name="Note 5 2 2 5 2 2" xfId="17870" xr:uid="{B9C01509-B88A-4E0C-B44B-13670C089FFB}"/>
    <cellStyle name="Note 5 2 2 5 2 2 2" xfId="23627" xr:uid="{441AA7A8-6C06-47BA-9AC9-E9A38E482540}"/>
    <cellStyle name="Note 5 2 2 5 2 3" xfId="18141" xr:uid="{C4737097-63DF-4852-81DB-21EC583A0173}"/>
    <cellStyle name="Note 5 2 2 5 2 3 2" xfId="23899" xr:uid="{60E223D6-AE72-423E-9D82-2D7808FA2B25}"/>
    <cellStyle name="Note 5 2 2 5 2 4" xfId="19356" xr:uid="{B6AF9F32-71E5-4E71-9691-E2CED94CF9E2}"/>
    <cellStyle name="Note 5 2 2 5 2 4 2" xfId="25112" xr:uid="{C8535BDA-F7CE-4F7B-AE53-B872700813CE}"/>
    <cellStyle name="Note 5 2 2 5 2 5" xfId="17188" xr:uid="{E1F15025-71D9-48F1-9975-A3282F825755}"/>
    <cellStyle name="Note 5 2 2 5 2 5 2" xfId="22945" xr:uid="{8BFF34CF-0275-4748-85DD-1B88358D0974}"/>
    <cellStyle name="Note 5 2 2 5 2 6" xfId="17685" xr:uid="{FF1E6471-A78D-41D3-ADAB-9A958D6D887F}"/>
    <cellStyle name="Note 5 2 2 5 2 6 2" xfId="23442" xr:uid="{D9450E46-D513-4431-B4E0-E06A5764C7AA}"/>
    <cellStyle name="Note 5 2 2 5 2 7" xfId="18790" xr:uid="{C6969726-3CF2-4F91-B8DA-5E983C5C1F35}"/>
    <cellStyle name="Note 5 2 2 5 2 7 2" xfId="24546" xr:uid="{4C1D3B0D-5BB7-4FC5-BCA8-65D85F50B544}"/>
    <cellStyle name="Note 5 2 2 5 2 8" xfId="13349" xr:uid="{47724574-285C-499D-9D98-E4BEFBE702D2}"/>
    <cellStyle name="Note 5 2 2 5 2 9" xfId="13164" xr:uid="{348407B8-0466-410E-90D3-22DEC6537A6C}"/>
    <cellStyle name="Note 5 2 2 5 3" xfId="17871" xr:uid="{FA329CBE-BDA5-4E6B-AC34-49D129274A0E}"/>
    <cellStyle name="Note 5 2 2 5 3 2" xfId="23628" xr:uid="{769C18BB-4EC1-452D-9BDE-D92E31428023}"/>
    <cellStyle name="Note 5 2 2 5 4" xfId="17615" xr:uid="{044CD129-4BD2-4597-9ABC-25116471BCFA}"/>
    <cellStyle name="Note 5 2 2 5 4 2" xfId="23372" xr:uid="{2DFECD68-BD7B-4034-9982-75A44D606960}"/>
    <cellStyle name="Note 5 2 2 5 5" xfId="17373" xr:uid="{4F562268-AAAF-4D76-9279-C803D28C9C29}"/>
    <cellStyle name="Note 5 2 2 5 5 2" xfId="23130" xr:uid="{CE941EAA-0FAB-4678-8509-D275E274996D}"/>
    <cellStyle name="Note 5 2 2 5 6" xfId="16790" xr:uid="{B7E498C9-5E2A-41E7-ADE4-947CBCBDB5DA}"/>
    <cellStyle name="Note 5 2 2 5 6 2" xfId="22547" xr:uid="{0479ADD5-1075-45BA-AD82-16803863AFBE}"/>
    <cellStyle name="Note 5 2 2 5 7" xfId="18166" xr:uid="{3C8889D0-EE40-4970-8E32-3DAF91FB1EDB}"/>
    <cellStyle name="Note 5 2 2 5 7 2" xfId="23924" xr:uid="{34FBF1A2-5AA7-4110-8FC4-22651C81CE9F}"/>
    <cellStyle name="Note 5 2 2 5 8" xfId="18429" xr:uid="{0B0859C9-EE78-499B-8AB1-5A20B185840A}"/>
    <cellStyle name="Note 5 2 2 5 8 2" xfId="24185" xr:uid="{C730E2A1-D57E-4176-B4DB-1248C3D8A1CE}"/>
    <cellStyle name="Note 5 2 2 5 9" xfId="14435" xr:uid="{F570B1D4-9286-46F8-A70B-6970D2B7FE43}"/>
    <cellStyle name="Note 5 2 2 6" xfId="11228" xr:uid="{C58CA699-C192-4AE9-A069-BF1A5450DB8D}"/>
    <cellStyle name="Note 5 2 2 6 10" xfId="20749" xr:uid="{EAA396C7-C7AC-4143-87CD-45EDD50770E7}"/>
    <cellStyle name="Note 5 2 2 6 11" xfId="20963" xr:uid="{8B6F8F6B-04CC-4064-8F61-B8F2C664FEF1}"/>
    <cellStyle name="Note 5 2 2 6 12" xfId="21121" xr:uid="{55AD2AF2-3DBD-4F04-9A7C-63DCC810C345}"/>
    <cellStyle name="Note 5 2 2 6 13" xfId="20640" xr:uid="{BD4FF7E8-F565-4F61-B076-5F61170D8B75}"/>
    <cellStyle name="Note 5 2 2 6 2" xfId="6508" xr:uid="{1EAE8E3A-42EA-4AEE-91AA-39BFD18CF538}"/>
    <cellStyle name="Note 5 2 2 6 2 10" xfId="13641" xr:uid="{D401229E-8559-41B3-B3C8-71B7D55AFFCC}"/>
    <cellStyle name="Note 5 2 2 6 2 11" xfId="12917" xr:uid="{1ABC6EED-F48A-45F6-BB49-041CAC81974B}"/>
    <cellStyle name="Note 5 2 2 6 2 12" xfId="21123" xr:uid="{8D956BDB-751A-4FBD-B802-111607822069}"/>
    <cellStyle name="Note 5 2 2 6 2 2" xfId="17663" xr:uid="{BAC1D15D-CBA2-4A01-BAF3-2B7E823B1986}"/>
    <cellStyle name="Note 5 2 2 6 2 2 2" xfId="23420" xr:uid="{DD3B664D-9A04-4963-B68E-D765C7A51DA3}"/>
    <cellStyle name="Note 5 2 2 6 2 3" xfId="17415" xr:uid="{00A39CCE-08E8-4D03-A0C5-47A236ECF2B3}"/>
    <cellStyle name="Note 5 2 2 6 2 3 2" xfId="23172" xr:uid="{2A3A7F3B-736D-42D2-8925-436C7920FE3F}"/>
    <cellStyle name="Note 5 2 2 6 2 4" xfId="17679" xr:uid="{A239DE20-2DD3-4F63-A02E-7E854914BE5F}"/>
    <cellStyle name="Note 5 2 2 6 2 4 2" xfId="23436" xr:uid="{7748358C-EE13-4DE9-B295-F3C96BFC8754}"/>
    <cellStyle name="Note 5 2 2 6 2 5" xfId="20166" xr:uid="{D2AE61AD-6D87-4E26-B81C-F1F3F8022E38}"/>
    <cellStyle name="Note 5 2 2 6 2 5 2" xfId="25925" xr:uid="{ABB3DEBA-40AE-4364-935C-CF2AD5C2EC6A}"/>
    <cellStyle name="Note 5 2 2 6 2 6" xfId="19746" xr:uid="{D266B642-1C1C-4765-8CD4-10C7F56F4432}"/>
    <cellStyle name="Note 5 2 2 6 2 6 2" xfId="25504" xr:uid="{BBDE0586-7A9D-4735-BBB4-46DF03613A7B}"/>
    <cellStyle name="Note 5 2 2 6 2 7" xfId="19562" xr:uid="{D5096E70-CE61-49BA-A5BB-8E4DBD0A947A}"/>
    <cellStyle name="Note 5 2 2 6 2 7 2" xfId="25319" xr:uid="{B873F77C-D3F3-47D3-92F3-73713B8A56C2}"/>
    <cellStyle name="Note 5 2 2 6 2 8" xfId="13189" xr:uid="{9D2EEC6A-A0AA-4714-AAE4-EC1A8400C1E7}"/>
    <cellStyle name="Note 5 2 2 6 2 9" xfId="14190" xr:uid="{9A6539C3-DE4E-48D2-BA98-D5182A1B7C60}"/>
    <cellStyle name="Note 5 2 2 6 3" xfId="19484" xr:uid="{FEC56402-1C30-4ABB-A8B1-0F6222596C1C}"/>
    <cellStyle name="Note 5 2 2 6 3 2" xfId="25240" xr:uid="{C4DB0B97-32FD-4910-8E85-69EF26835C5A}"/>
    <cellStyle name="Note 5 2 2 6 4" xfId="19800" xr:uid="{74C3E638-C2E9-4007-BB1D-B749363594F0}"/>
    <cellStyle name="Note 5 2 2 6 4 2" xfId="25558" xr:uid="{1F91C327-238B-4A1C-98B6-8AAD494A3FAB}"/>
    <cellStyle name="Note 5 2 2 6 5" xfId="20085" xr:uid="{D41AFEC6-056E-47A8-AA52-BBCEBF0EFF01}"/>
    <cellStyle name="Note 5 2 2 6 5 2" xfId="25844" xr:uid="{49825471-1FFF-4D2C-885D-352AE1B6AB88}"/>
    <cellStyle name="Note 5 2 2 6 6" xfId="20305" xr:uid="{27AB5295-9551-400D-9252-C1BF65665EEC}"/>
    <cellStyle name="Note 5 2 2 6 6 2" xfId="26064" xr:uid="{BB260EC0-D5AA-4E68-BAC9-5B257844CD25}"/>
    <cellStyle name="Note 5 2 2 6 7" xfId="20474" xr:uid="{F4BE95C8-9985-4921-B34B-F59DC0B8A80B}"/>
    <cellStyle name="Note 5 2 2 6 7 2" xfId="26233" xr:uid="{CF07B1B9-4AF8-404D-9208-0A8F06C4479A}"/>
    <cellStyle name="Note 5 2 2 6 8" xfId="16779" xr:uid="{BE0E3472-BA0A-459A-8652-35CB10CF9399}"/>
    <cellStyle name="Note 5 2 2 6 8 2" xfId="22536" xr:uid="{263CAF18-4DB7-4980-94B0-3797849BAC74}"/>
    <cellStyle name="Note 5 2 2 6 9" xfId="14935" xr:uid="{EEB0237C-1FE9-4274-A176-8088D29D964B}"/>
    <cellStyle name="Note 5 2 2 7" xfId="3983" xr:uid="{CC3DF868-D915-4297-BEC4-06109BCCA076}"/>
    <cellStyle name="Note 5 2 2 7 10" xfId="14809" xr:uid="{BC971667-F58A-48AF-9176-07B48F007B39}"/>
    <cellStyle name="Note 5 2 2 7 11" xfId="15235" xr:uid="{1E105ADD-2F01-4B44-82CF-D1DDAB99FB34}"/>
    <cellStyle name="Note 5 2 2 7 12" xfId="13204" xr:uid="{32F8B468-4656-403A-96D6-D46A3A287D6D}"/>
    <cellStyle name="Note 5 2 2 7 2" xfId="16452" xr:uid="{22AE2605-FDA5-4723-8F1B-8209364AFA75}"/>
    <cellStyle name="Note 5 2 2 7 2 2" xfId="22210" xr:uid="{0A0CE628-FAAE-458A-AAE4-DFEE3A2D6243}"/>
    <cellStyle name="Note 5 2 2 7 3" xfId="16051" xr:uid="{D4079D6D-C9F8-4533-9637-A0D84D864C3B}"/>
    <cellStyle name="Note 5 2 2 7 3 2" xfId="21807" xr:uid="{94A4B7E4-42CC-4E2E-8AA7-923AD2ECC72D}"/>
    <cellStyle name="Note 5 2 2 7 4" xfId="15824" xr:uid="{A2A930C9-61DC-44EF-96F1-B5C2D047CC0A}"/>
    <cellStyle name="Note 5 2 2 7 4 2" xfId="21581" xr:uid="{E4D7D3EB-0037-48BF-A991-7824F411476D}"/>
    <cellStyle name="Note 5 2 2 7 5" xfId="15680" xr:uid="{86DCB24C-3FC6-4854-B0D6-107551C7214E}"/>
    <cellStyle name="Note 5 2 2 7 5 2" xfId="21437" xr:uid="{8E71AE42-724A-4649-91B1-63105E3CA8BC}"/>
    <cellStyle name="Note 5 2 2 7 6" xfId="16387" xr:uid="{49FA2337-2785-40E3-8B6F-2112B1A7C314}"/>
    <cellStyle name="Note 5 2 2 7 6 2" xfId="22145" xr:uid="{4F16A552-CAB5-4F9B-9A46-9C343B5174F3}"/>
    <cellStyle name="Note 5 2 2 7 7" xfId="16507" xr:uid="{688F3389-1279-4054-803C-CF995275113E}"/>
    <cellStyle name="Note 5 2 2 7 7 2" xfId="22265" xr:uid="{FC4B3EA6-8948-47A8-8E74-8287EE12A154}"/>
    <cellStyle name="Note 5 2 2 7 8" xfId="12427" xr:uid="{6E44E717-94B9-4D11-86C1-3AE0A16DA8B3}"/>
    <cellStyle name="Note 5 2 2 7 9" xfId="12185" xr:uid="{C9A1C3C3-217A-40F9-AA02-1549946AD03D}"/>
    <cellStyle name="Note 5 2 2 8" xfId="8831" xr:uid="{12B9A10D-2742-4918-B326-8E0AA6DE3025}"/>
    <cellStyle name="Note 5 2 2 8 10" xfId="13213" xr:uid="{CD1FD829-BB46-4A9C-A9BF-75D984F45D44}"/>
    <cellStyle name="Note 5 2 2 8 11" xfId="12766" xr:uid="{5B80EDF6-3B19-48FF-8E55-4F23869B5662}"/>
    <cellStyle name="Note 5 2 2 8 12" xfId="13866" xr:uid="{C9606072-4E33-458A-AA1A-855AEF6505B8}"/>
    <cellStyle name="Note 5 2 2 8 2" xfId="18533" xr:uid="{BF2FE0C6-4E46-408A-88F1-6877C9CAB3BE}"/>
    <cellStyle name="Note 5 2 2 8 2 2" xfId="24289" xr:uid="{977ADEB9-3DD2-4C8F-82B4-0474B86682D1}"/>
    <cellStyle name="Note 5 2 2 8 3" xfId="18488" xr:uid="{1A2A6132-D174-4D15-BC9E-1828BFFA3C47}"/>
    <cellStyle name="Note 5 2 2 8 3 2" xfId="24244" xr:uid="{F1F815DD-D9EE-419C-877D-47B2012447D7}"/>
    <cellStyle name="Note 5 2 2 8 4" xfId="17850" xr:uid="{6E30BA3C-37C0-45F2-B342-0BC891BDBB5E}"/>
    <cellStyle name="Note 5 2 2 8 4 2" xfId="23607" xr:uid="{EBDE91EF-55B2-4289-81DD-5884071CBC27}"/>
    <cellStyle name="Note 5 2 2 8 5" xfId="16205" xr:uid="{A272E479-37CA-4CE8-B8BA-755484FA99E3}"/>
    <cellStyle name="Note 5 2 2 8 5 2" xfId="21961" xr:uid="{DF820600-D05D-4CEB-9F27-24CE9E855B60}"/>
    <cellStyle name="Note 5 2 2 8 6" xfId="17294" xr:uid="{CB7FC54C-F4A8-4E62-8FD1-7980D558C094}"/>
    <cellStyle name="Note 5 2 2 8 6 2" xfId="23051" xr:uid="{43D64A16-C639-4A83-BAA1-E39707F1893B}"/>
    <cellStyle name="Note 5 2 2 8 7" xfId="20430" xr:uid="{54DF58A8-D95C-431B-9C50-C3AA8A02EFD2}"/>
    <cellStyle name="Note 5 2 2 8 7 2" xfId="26189" xr:uid="{B351842A-A0F9-44AF-A966-E6CA3FB2B1E7}"/>
    <cellStyle name="Note 5 2 2 8 8" xfId="14031" xr:uid="{6E98696F-5DFF-4E6D-B01F-49782C347C0B}"/>
    <cellStyle name="Note 5 2 2 8 9" xfId="13955" xr:uid="{BA1C203E-7BB9-4BD1-8490-7A925B42CD7F}"/>
    <cellStyle name="Note 5 2 2 9" xfId="5916" xr:uid="{78B83080-353B-40AC-879F-D6C2F86558E3}"/>
    <cellStyle name="Note 5 2 2 9 10" xfId="15165" xr:uid="{DA23A340-FA6C-4FFC-B091-6B0C1EF0139E}"/>
    <cellStyle name="Note 5 2 2 9 11" xfId="15243" xr:uid="{A3FF04BD-1647-46EA-A937-B4582B2EC459}"/>
    <cellStyle name="Note 5 2 2 9 12" xfId="13341" xr:uid="{D09BB8DC-6192-428C-977D-B6C02B8247F5}"/>
    <cellStyle name="Note 5 2 2 9 2" xfId="17445" xr:uid="{2738B188-8F09-4104-A550-7F9AEF79BB98}"/>
    <cellStyle name="Note 5 2 2 9 2 2" xfId="23202" xr:uid="{E654FA7E-BCC2-43C1-8AD4-9A8BECACCE27}"/>
    <cellStyle name="Note 5 2 2 9 3" xfId="17200" xr:uid="{5CAE9632-F138-4C25-A255-BDC68D75AE3D}"/>
    <cellStyle name="Note 5 2 2 9 3 2" xfId="22957" xr:uid="{D37E4A96-79AC-4FA6-89A4-2B0C1FE6E0B9}"/>
    <cellStyle name="Note 5 2 2 9 4" xfId="17569" xr:uid="{5AED9E28-C8A0-4A75-9D13-546C4F570AC6}"/>
    <cellStyle name="Note 5 2 2 9 4 2" xfId="23326" xr:uid="{87BE34D3-8BA4-4CEE-AC94-C0D183A33871}"/>
    <cellStyle name="Note 5 2 2 9 5" xfId="15548" xr:uid="{A43B1FA1-2900-47DF-A7E1-757D258B76EA}"/>
    <cellStyle name="Note 5 2 2 9 5 2" xfId="21307" xr:uid="{8C9613DE-8237-45B8-B169-2783312F114F}"/>
    <cellStyle name="Note 5 2 2 9 6" xfId="17561" xr:uid="{49FDB43A-8DA2-4509-914C-A49AB386ABA8}"/>
    <cellStyle name="Note 5 2 2 9 6 2" xfId="23318" xr:uid="{EB84ED1C-62E6-4017-978F-41173ADD7C29}"/>
    <cellStyle name="Note 5 2 2 9 7" xfId="18576" xr:uid="{4E705608-A4BC-4A12-AC2F-6799F39A8459}"/>
    <cellStyle name="Note 5 2 2 9 7 2" xfId="24332" xr:uid="{29E95985-1959-412D-8723-F80D96788136}"/>
    <cellStyle name="Note 5 2 2 9 8" xfId="13028" xr:uid="{BDA4430F-58C0-4D72-8B33-B9C44B93FBE4}"/>
    <cellStyle name="Note 5 2 2 9 9" xfId="13409" xr:uid="{F4865272-25FA-4956-818D-1F519860A33C}"/>
    <cellStyle name="Note 5 2 3" xfId="16460" xr:uid="{6ADD2C95-84C4-4ABC-8634-713B3EC585F3}"/>
    <cellStyle name="Note 5 2 3 2" xfId="22218" xr:uid="{6C8C3CC0-613F-4A17-B82B-86F7DF49D7E0}"/>
    <cellStyle name="Note 5 2 4" xfId="18462" xr:uid="{E5A8D8B3-370D-4E87-832C-0EAC7DA21935}"/>
    <cellStyle name="Note 5 2 4 2" xfId="24218" xr:uid="{09E07D9C-9D90-46CA-B7DD-9BD8BAA2E05B}"/>
    <cellStyle name="Note 5 2 5" xfId="19438" xr:uid="{9253C86B-12CD-484C-826A-B9E9EF1A9EBB}"/>
    <cellStyle name="Note 5 2 5 2" xfId="25194" xr:uid="{A8055A5C-CF3C-4EC8-A93D-DB7E6F3C32DC}"/>
    <cellStyle name="Note 5 2 6" xfId="17674" xr:uid="{831403D0-1905-4C53-BDF0-D05BD7F18C6B}"/>
    <cellStyle name="Note 5 2 6 2" xfId="23431" xr:uid="{40552D24-DCCE-4207-9706-EDD79199201C}"/>
    <cellStyle name="Note 5 2 7" xfId="19116" xr:uid="{AA8FFBD0-F85D-4C6B-865B-CE930C728394}"/>
    <cellStyle name="Note 5 2 7 2" xfId="24873" xr:uid="{3C90DFD5-1F96-419B-BE35-B4E344ACB24A}"/>
    <cellStyle name="Note 5 2 8" xfId="15944" xr:uid="{B8FB8783-6535-45A5-9F06-E2234EF86265}"/>
    <cellStyle name="Note 5 2 8 2" xfId="21701" xr:uid="{39E2C121-A78C-4D56-99AD-8579D48F0C87}"/>
    <cellStyle name="Note 5 2 9" xfId="12430" xr:uid="{FDFF72AE-B27A-44B9-B611-7B23A8D66850}"/>
    <cellStyle name="Note 5 3" xfId="3982" xr:uid="{68040F6B-BCE3-4422-8797-6A65B591EAF3}"/>
    <cellStyle name="Note 5 3 10" xfId="3981" xr:uid="{902D832E-4566-470F-8AF1-4780094D1352}"/>
    <cellStyle name="Note 5 3 10 10" xfId="12056" xr:uid="{F672C2A5-27BF-4D5C-B2A2-7F1BE4ABBC01}"/>
    <cellStyle name="Note 5 3 10 11" xfId="13793" xr:uid="{8E80E1CC-09DF-4500-98C5-E7851F6603AA}"/>
    <cellStyle name="Note 5 3 10 12" xfId="13995" xr:uid="{E8DCA669-C2E1-45EE-AEE7-6AB7A7B58E31}"/>
    <cellStyle name="Note 5 3 10 2" xfId="16450" xr:uid="{705D74E6-686C-4978-AC85-8DF25DBC680B}"/>
    <cellStyle name="Note 5 3 10 2 2" xfId="22208" xr:uid="{A07B3080-F8DB-4377-8037-544C5F48DF34}"/>
    <cellStyle name="Note 5 3 10 3" xfId="19649" xr:uid="{9FA85AB1-709D-4C64-931F-7C530B526680}"/>
    <cellStyle name="Note 5 3 10 3 2" xfId="25406" xr:uid="{37BC14FD-8653-4605-851B-06CFF367F0FC}"/>
    <cellStyle name="Note 5 3 10 4" xfId="17369" xr:uid="{69F7B847-B9EA-48BE-A94E-9E8F24ABFD3D}"/>
    <cellStyle name="Note 5 3 10 4 2" xfId="23126" xr:uid="{934E4561-ED9B-46DE-8F8A-00AE4D81906B}"/>
    <cellStyle name="Note 5 3 10 5" xfId="19703" xr:uid="{D246D226-86A5-4655-917F-0CE45067DE69}"/>
    <cellStyle name="Note 5 3 10 5 2" xfId="25461" xr:uid="{E247CA57-6403-4F35-95BE-63C2270D5670}"/>
    <cellStyle name="Note 5 3 10 6" xfId="20295" xr:uid="{86BAC510-6523-4E12-9B6D-280D9277B445}"/>
    <cellStyle name="Note 5 3 10 6 2" xfId="26054" xr:uid="{DA36BC28-5D08-4058-A61A-E24C8F2715A0}"/>
    <cellStyle name="Note 5 3 10 7" xfId="18921" xr:uid="{CBDB6B80-48CC-4244-A208-3076FC6C6048}"/>
    <cellStyle name="Note 5 3 10 7 2" xfId="24677" xr:uid="{AAD5908B-FCAE-457F-896B-279040498994}"/>
    <cellStyle name="Note 5 3 10 8" xfId="13823" xr:uid="{897CFB0C-0531-4B1F-86C3-3858C96DB53D}"/>
    <cellStyle name="Note 5 3 10 9" xfId="12184" xr:uid="{B11B1600-2F2E-46D5-8FFC-3E7409BAE3A0}"/>
    <cellStyle name="Note 5 3 11" xfId="3980" xr:uid="{039D041F-5951-4B0B-8CC0-D827C6E9AF82}"/>
    <cellStyle name="Note 5 3 11 10" xfId="12055" xr:uid="{7BA345CC-C0E5-454A-AE6B-6D836539AA9C}"/>
    <cellStyle name="Note 5 3 11 11" xfId="11997" xr:uid="{C630C4DF-13EF-4E1B-AA05-4380B74E16EA}"/>
    <cellStyle name="Note 5 3 11 12" xfId="11824" xr:uid="{F972FCF3-6AB8-4DC5-9E41-5EC6EF65F7C6}"/>
    <cellStyle name="Note 5 3 11 2" xfId="16449" xr:uid="{3B22AADF-7EDA-412D-8D9E-1C27C7593CEE}"/>
    <cellStyle name="Note 5 3 11 2 2" xfId="22207" xr:uid="{74131B52-0457-4A4C-AACE-F18D9717A916}"/>
    <cellStyle name="Note 5 3 11 3" xfId="18895" xr:uid="{0A985970-5573-40C9-8698-79C49FBE3BB5}"/>
    <cellStyle name="Note 5 3 11 3 2" xfId="24651" xr:uid="{E6CEDCFC-33B8-48F5-9E10-AC1FA17FAEE1}"/>
    <cellStyle name="Note 5 3 11 4" xfId="18842" xr:uid="{87E92155-45AA-4BAB-BF77-A64FCF4CA28C}"/>
    <cellStyle name="Note 5 3 11 4 2" xfId="24598" xr:uid="{D8CC0418-B16E-4DA7-A1AF-E75F327BEA08}"/>
    <cellStyle name="Note 5 3 11 5" xfId="18243" xr:uid="{BD3A5A44-57BD-43DF-88B4-5EB6CFFED553}"/>
    <cellStyle name="Note 5 3 11 5 2" xfId="24001" xr:uid="{061892CB-BDA1-4044-B7D6-0A31D2C1C509}"/>
    <cellStyle name="Note 5 3 11 6" xfId="20251" xr:uid="{1CC88028-5CE2-4958-8FF2-54BB162AAABF}"/>
    <cellStyle name="Note 5 3 11 6 2" xfId="26010" xr:uid="{87BF056C-281D-4133-8F7E-F2CDD9027979}"/>
    <cellStyle name="Note 5 3 11 7" xfId="18775" xr:uid="{30A9ADCA-1EBE-4ED0-BE4F-B4A8595754E5}"/>
    <cellStyle name="Note 5 3 11 7 2" xfId="24531" xr:uid="{C2B7CEFB-BCE8-4EB9-B93E-EC0788A11A81}"/>
    <cellStyle name="Note 5 3 11 8" xfId="12425" xr:uid="{3FE890B7-32FD-4465-BF4E-F1122384E433}"/>
    <cellStyle name="Note 5 3 11 9" xfId="12183" xr:uid="{D9649CDB-4773-4ABC-94A6-7EB1B9394094}"/>
    <cellStyle name="Note 5 3 12" xfId="16451" xr:uid="{8EB96912-9C15-4DDD-AE77-1C9ED476B67A}"/>
    <cellStyle name="Note 5 3 12 2" xfId="22209" xr:uid="{FFAB270C-0E57-4115-B3C9-778EA0A89FDE}"/>
    <cellStyle name="Note 5 3 13" xfId="16050" xr:uid="{C4AFDE74-F71D-4A07-9110-5108AC823916}"/>
    <cellStyle name="Note 5 3 13 2" xfId="21806" xr:uid="{F17C7450-657E-4214-8801-11436FDB0185}"/>
    <cellStyle name="Note 5 3 14" xfId="17873" xr:uid="{EA176820-2A63-48FF-970E-8A6782A6B91A}"/>
    <cellStyle name="Note 5 3 14 2" xfId="23630" xr:uid="{961A6C7F-E428-4669-B142-518E8B6B861B}"/>
    <cellStyle name="Note 5 3 15" xfId="17629" xr:uid="{D8A49826-A113-4562-B9B2-0F36040A6B64}"/>
    <cellStyle name="Note 5 3 15 2" xfId="23386" xr:uid="{58416641-98FE-43D4-9D3A-97CFE2A5317D}"/>
    <cellStyle name="Note 5 3 16" xfId="15606" xr:uid="{AD827FBF-D1E4-4374-9BCE-870B0FB6BABB}"/>
    <cellStyle name="Note 5 3 16 2" xfId="21363" xr:uid="{BFBE201D-FDD6-4C6B-9D53-617E2FBFFAE9}"/>
    <cellStyle name="Note 5 3 17" xfId="19050" xr:uid="{30527EDC-62BB-4BE6-B6BE-11C1E7F4F123}"/>
    <cellStyle name="Note 5 3 17 2" xfId="24807" xr:uid="{BF8FFCC9-97EC-4EC2-9A1C-75DAA53B07EC}"/>
    <cellStyle name="Note 5 3 18" xfId="12426" xr:uid="{6161ABE8-5F74-4AF3-BF38-18D75A34AA3E}"/>
    <cellStyle name="Note 5 3 19" xfId="13506" xr:uid="{AA069BE2-FAAE-4241-9A2D-1D31B71594CB}"/>
    <cellStyle name="Note 5 3 2" xfId="3979" xr:uid="{47B93D39-C163-40A1-AE33-F81A71887907}"/>
    <cellStyle name="Note 5 3 2 10" xfId="13114" xr:uid="{1915B7DE-A8B7-47E9-B7F6-ABDDAE18441E}"/>
    <cellStyle name="Note 5 3 2 11" xfId="14939" xr:uid="{E22382E6-9223-4A2A-8E3D-AFB5B9E826B9}"/>
    <cellStyle name="Note 5 3 2 12" xfId="13929" xr:uid="{1898EEF7-AB1C-4542-91E0-A74015DEB708}"/>
    <cellStyle name="Note 5 3 2 13" xfId="11978" xr:uid="{9D909634-CE64-4EB7-B689-8AEEE8B7B493}"/>
    <cellStyle name="Note 5 3 2 2" xfId="3978" xr:uid="{352436C0-CECA-4809-8428-147F7D306FC4}"/>
    <cellStyle name="Note 5 3 2 2 10" xfId="12054" xr:uid="{58B4E048-EB77-449F-A5BE-B7AD71B8CADE}"/>
    <cellStyle name="Note 5 3 2 2 11" xfId="11986" xr:uid="{3ECA1A5F-4F52-4D55-92AB-5891B2862927}"/>
    <cellStyle name="Note 5 3 2 2 12" xfId="14438" xr:uid="{6490C2DA-7482-4D0E-88D7-4BDF2C7811E1}"/>
    <cellStyle name="Note 5 3 2 2 2" xfId="16447" xr:uid="{B1C5D431-48B1-462E-AE97-CABBA19691C3}"/>
    <cellStyle name="Note 5 3 2 2 2 2" xfId="22205" xr:uid="{DD3DE00F-9C31-44AE-B7B2-DB5AA2AA2F53}"/>
    <cellStyle name="Note 5 3 2 2 3" xfId="16049" xr:uid="{F4AC50D0-6E41-4FB4-8119-E5861C79C882}"/>
    <cellStyle name="Note 5 3 2 2 3 2" xfId="21805" xr:uid="{5A1AEFA0-BEB7-48E5-A773-EB6D92132AD1}"/>
    <cellStyle name="Note 5 3 2 2 4" xfId="17953" xr:uid="{4E654DEA-779F-4DB6-8761-3FFA1CE117FD}"/>
    <cellStyle name="Note 5 3 2 2 4 2" xfId="23711" xr:uid="{2F5E4910-D4ED-4F7B-8023-F3E64B341692}"/>
    <cellStyle name="Note 5 3 2 2 5" xfId="18521" xr:uid="{17124960-152D-41D0-8340-B113F47EE32A}"/>
    <cellStyle name="Note 5 3 2 2 5 2" xfId="24277" xr:uid="{CCA67828-8685-47A1-BDE2-73BA4767867D}"/>
    <cellStyle name="Note 5 3 2 2 6" xfId="15990" xr:uid="{EFB683A9-6E94-44B4-AEEB-059870E48213}"/>
    <cellStyle name="Note 5 3 2 2 6 2" xfId="21746" xr:uid="{470BA5C1-D777-44A8-8E58-57270AF31943}"/>
    <cellStyle name="Note 5 3 2 2 7" xfId="20023" xr:uid="{B684A1DE-E20C-4BB1-8851-3ED43B874900}"/>
    <cellStyle name="Note 5 3 2 2 7 2" xfId="25782" xr:uid="{081FECCA-6869-45C0-99DB-0E3C0D651625}"/>
    <cellStyle name="Note 5 3 2 2 8" xfId="15314" xr:uid="{C66D7700-CAE8-4EA9-B434-2041F24E57A5}"/>
    <cellStyle name="Note 5 3 2 2 9" xfId="15087" xr:uid="{DA712721-7E72-4E9B-BCF1-3A968D3240DF}"/>
    <cellStyle name="Note 5 3 2 3" xfId="16448" xr:uid="{3589B303-AF55-4C15-8288-7F424ACB1D41}"/>
    <cellStyle name="Note 5 3 2 3 2" xfId="22206" xr:uid="{6B176D5A-0AB2-474F-843D-B6EEFE4EE4BF}"/>
    <cellStyle name="Note 5 3 2 4" xfId="16322" xr:uid="{F826FA49-1E38-4D20-A324-3B83D80F6839}"/>
    <cellStyle name="Note 5 3 2 4 2" xfId="22078" xr:uid="{963DB3D7-8F01-4B96-AAE4-5FA44694AD4F}"/>
    <cellStyle name="Note 5 3 2 5" xfId="16439" xr:uid="{BF8025CA-9AED-45E6-8B7F-8019941606B0}"/>
    <cellStyle name="Note 5 3 2 5 2" xfId="22197" xr:uid="{51D25FEF-3686-4EE0-A252-4FCC5D008C11}"/>
    <cellStyle name="Note 5 3 2 6" xfId="15679" xr:uid="{5B7ABB1E-DECC-432D-9A05-2E349C483E29}"/>
    <cellStyle name="Note 5 3 2 6 2" xfId="21436" xr:uid="{C2C00833-BE6D-4A4E-B44C-23611CAFCBD9}"/>
    <cellStyle name="Note 5 3 2 7" xfId="17862" xr:uid="{DAB0E815-2523-4519-9E2C-6FF3AB58B3D5}"/>
    <cellStyle name="Note 5 3 2 7 2" xfId="23619" xr:uid="{A0C9AFC7-86BF-4ABE-A2CC-CE48CC8BFCC1}"/>
    <cellStyle name="Note 5 3 2 8" xfId="16260" xr:uid="{040A4374-0E96-4311-9607-DAEA4B7CCE70}"/>
    <cellStyle name="Note 5 3 2 8 2" xfId="22016" xr:uid="{C7AF8851-C0DA-41D1-9DC6-C3B5C66DCF50}"/>
    <cellStyle name="Note 5 3 2 9" xfId="12424" xr:uid="{6BE97FED-292E-4AD8-8C89-7E44EF2DD38C}"/>
    <cellStyle name="Note 5 3 20" xfId="13208" xr:uid="{FCE34A31-E730-490E-9296-6B2819901C9F}"/>
    <cellStyle name="Note 5 3 21" xfId="12830" xr:uid="{5C97541B-3A5D-48E9-B7DD-D8B1FD2C64AE}"/>
    <cellStyle name="Note 5 3 22" xfId="15014" xr:uid="{BA53A53D-B3B0-480E-8312-512EA4D39D4C}"/>
    <cellStyle name="Note 5 3 3" xfId="3977" xr:uid="{6CB80366-57A1-41A0-984D-E648A46C64EA}"/>
    <cellStyle name="Note 5 3 3 10" xfId="12182" xr:uid="{DC03ECF3-AE66-4D64-99CF-82BEF642C98F}"/>
    <cellStyle name="Note 5 3 3 11" xfId="12053" xr:uid="{CFE81ACD-43EA-4C21-A86C-FB788CAC1690}"/>
    <cellStyle name="Note 5 3 3 12" xfId="12294" xr:uid="{CF928C12-7B89-4A81-8B81-6F68B0AFA5B8}"/>
    <cellStyle name="Note 5 3 3 13" xfId="13961" xr:uid="{BBFF8420-FEDE-42BA-ACF4-F32BA58F9926}"/>
    <cellStyle name="Note 5 3 3 2" xfId="4717" xr:uid="{9D3FA536-16EE-41E3-A152-1375C4DDC081}"/>
    <cellStyle name="Note 5 3 3 2 10" xfId="12523" xr:uid="{D302128A-214C-46F3-AE4D-26C646AD7AB5}"/>
    <cellStyle name="Note 5 3 3 2 11" xfId="11950" xr:uid="{491365B7-9420-49F6-80F8-B438750B911E}"/>
    <cellStyle name="Note 5 3 3 2 12" xfId="14407" xr:uid="{434C7B79-3A5B-44E2-908A-7CF5C7787BEC}"/>
    <cellStyle name="Note 5 3 3 2 2" xfId="16967" xr:uid="{0B2F18DD-6439-436C-BC6F-C75FF82DF7C5}"/>
    <cellStyle name="Note 5 3 3 2 2 2" xfId="22724" xr:uid="{D0852E2F-8A6E-4C92-825A-7FAD95981124}"/>
    <cellStyle name="Note 5 3 3 2 3" xfId="16773" xr:uid="{948BA84A-8225-462C-83DF-03D7A137F7E3}"/>
    <cellStyle name="Note 5 3 3 2 3 2" xfId="22530" xr:uid="{40AC338B-C08C-466A-AF68-62F90A117821}"/>
    <cellStyle name="Note 5 3 3 2 4" xfId="17702" xr:uid="{3DC73541-AA47-47B4-9D32-4325DBCBB3B2}"/>
    <cellStyle name="Note 5 3 3 2 4 2" xfId="23459" xr:uid="{BD3BF466-F7AD-4E84-8346-D35F8A9FAE9D}"/>
    <cellStyle name="Note 5 3 3 2 5" xfId="18665" xr:uid="{24B1E133-91A0-4900-ACBE-9927E5560F19}"/>
    <cellStyle name="Note 5 3 3 2 5 2" xfId="24421" xr:uid="{73B2098F-19B1-4857-815E-522C05D569D3}"/>
    <cellStyle name="Note 5 3 3 2 6" xfId="20256" xr:uid="{049E704A-C7D0-4204-9E46-AA8D1210EE06}"/>
    <cellStyle name="Note 5 3 3 2 6 2" xfId="26015" xr:uid="{11F0FF11-DDBC-4BCC-BF09-F0B8A5CB8428}"/>
    <cellStyle name="Note 5 3 3 2 7" xfId="19803" xr:uid="{DFF30009-AA02-497F-8D89-DD611A0E9595}"/>
    <cellStyle name="Note 5 3 3 2 7 2" xfId="25561" xr:uid="{696CAF67-8CC7-4951-80BC-08DE42E5BA12}"/>
    <cellStyle name="Note 5 3 3 2 8" xfId="12722" xr:uid="{7892070E-BDEE-4900-97D5-5301B547A061}"/>
    <cellStyle name="Note 5 3 3 2 9" xfId="14531" xr:uid="{867AE1FC-0E2A-4155-8CA6-152C7B0D7662}"/>
    <cellStyle name="Note 5 3 3 3" xfId="16446" xr:uid="{FD18889F-3657-4672-A62D-5793059704B4}"/>
    <cellStyle name="Note 5 3 3 3 2" xfId="22204" xr:uid="{4B9054BC-4ECE-40C0-8919-5599A0B42539}"/>
    <cellStyle name="Note 5 3 3 4" xfId="16048" xr:uid="{A705AFDD-DF0F-4FB4-9835-791D27B2D2BA}"/>
    <cellStyle name="Note 5 3 3 4 2" xfId="21804" xr:uid="{2D89CF05-A8B2-4030-B033-748CCD03E092}"/>
    <cellStyle name="Note 5 3 3 5" xfId="19344" xr:uid="{55801878-A550-46CB-BE4F-36D6E4899E4D}"/>
    <cellStyle name="Note 5 3 3 5 2" xfId="25100" xr:uid="{46BE6411-E4D9-43F2-A56E-2FE5F8C1B4FF}"/>
    <cellStyle name="Note 5 3 3 6" xfId="18235" xr:uid="{302DF460-F319-42B6-9EEE-00B2FD5CA2E1}"/>
    <cellStyle name="Note 5 3 3 6 2" xfId="23993" xr:uid="{56EBF8AF-F566-4226-8D90-03CED8CA7384}"/>
    <cellStyle name="Note 5 3 3 7" xfId="15605" xr:uid="{D9B15C5E-1BE6-469B-9F33-23F2A39D992F}"/>
    <cellStyle name="Note 5 3 3 7 2" xfId="21362" xr:uid="{F4893134-414E-4389-9D27-6B0923526F33}"/>
    <cellStyle name="Note 5 3 3 8" xfId="19684" xr:uid="{C0ACB674-7AEC-4249-9456-175004B6E353}"/>
    <cellStyle name="Note 5 3 3 8 2" xfId="25442" xr:uid="{8D200FC2-EA5F-45F0-8149-920056CA93DA}"/>
    <cellStyle name="Note 5 3 3 9" xfId="15241" xr:uid="{9D42047A-5ECC-4CC7-B536-B9662BDA39D6}"/>
    <cellStyle name="Note 5 3 4" xfId="3976" xr:uid="{B70761B0-9D1D-4ECC-8CC3-067FFDE8EA08}"/>
    <cellStyle name="Note 5 3 4 10" xfId="12181" xr:uid="{19D18FB0-8CD5-4E19-A2EA-B63C532D671A}"/>
    <cellStyle name="Note 5 3 4 11" xfId="20733" xr:uid="{CD70E6C2-FA64-4EEF-91F9-C3CF94C7650F}"/>
    <cellStyle name="Note 5 3 4 12" xfId="20956" xr:uid="{38810E0E-5CF6-42E2-8967-C840BF5269D9}"/>
    <cellStyle name="Note 5 3 4 13" xfId="12473" xr:uid="{9DC4B762-9FE9-4E6A-B1A4-501D094930C6}"/>
    <cellStyle name="Note 5 3 4 2" xfId="6590" xr:uid="{7DB04B96-A0C9-45EF-89A2-4FD1867AFCC2}"/>
    <cellStyle name="Note 5 3 4 2 10" xfId="13635" xr:uid="{C6BC701F-3F2B-4A41-8EA3-010238DB9502}"/>
    <cellStyle name="Note 5 3 4 2 11" xfId="14131" xr:uid="{9B819596-C41B-417A-B041-D3AEC082771A}"/>
    <cellStyle name="Note 5 3 4 2 12" xfId="13036" xr:uid="{C7B1E6D5-F000-40E8-9E8D-6D3097F8BF2E}"/>
    <cellStyle name="Note 5 3 4 2 2" xfId="17694" xr:uid="{BBE64FFB-1F6E-40CE-9BBE-FE9E4C425957}"/>
    <cellStyle name="Note 5 3 4 2 2 2" xfId="23451" xr:uid="{97F3AF93-A873-4E0F-8DA9-475428500CB8}"/>
    <cellStyle name="Note 5 3 4 2 3" xfId="19252" xr:uid="{2F142296-D862-40B8-9F34-8CF1F2B7DFD0}"/>
    <cellStyle name="Note 5 3 4 2 3 2" xfId="25008" xr:uid="{740A4749-D53C-4979-B582-FA4C1924A77C}"/>
    <cellStyle name="Note 5 3 4 2 4" xfId="18824" xr:uid="{6981ED67-AD7E-4419-9C0C-DA224E6E9095}"/>
    <cellStyle name="Note 5 3 4 2 4 2" xfId="24580" xr:uid="{349101C2-AB16-4F14-9106-949CD9AEDA13}"/>
    <cellStyle name="Note 5 3 4 2 5" xfId="20103" xr:uid="{634D4B8C-F6BC-435A-8641-73F8774F9D9B}"/>
    <cellStyle name="Note 5 3 4 2 5 2" xfId="25862" xr:uid="{8116FB22-04D8-4BBF-8A85-3356CD228050}"/>
    <cellStyle name="Note 5 3 4 2 6" xfId="19135" xr:uid="{374222C7-630F-456C-952A-F31F68B05385}"/>
    <cellStyle name="Note 5 3 4 2 6 2" xfId="24892" xr:uid="{090E18F8-C245-4467-8D06-6C1AB06FB808}"/>
    <cellStyle name="Note 5 3 4 2 7" xfId="17303" xr:uid="{63C21FF2-E88A-46F6-A286-3467706BFCE2}"/>
    <cellStyle name="Note 5 3 4 2 7 2" xfId="23060" xr:uid="{2A58664B-312E-421F-A31C-C7549B8580A2}"/>
    <cellStyle name="Note 5 3 4 2 8" xfId="13218" xr:uid="{56FD641F-744F-4919-94B9-C7A03604E5A7}"/>
    <cellStyle name="Note 5 3 4 2 9" xfId="14943" xr:uid="{B5249DBE-C800-4789-9A60-DA26C957BD2D}"/>
    <cellStyle name="Note 5 3 4 3" xfId="16445" xr:uid="{8436ACB5-BF49-465B-A7CB-8ED2ADBA6B80}"/>
    <cellStyle name="Note 5 3 4 3 2" xfId="22203" xr:uid="{C5D4B0AE-5C06-492A-887B-FB4B573128AC}"/>
    <cellStyle name="Note 5 3 4 4" xfId="18077" xr:uid="{E8473A21-ADD3-4ED5-8E90-9ACA049F8AC0}"/>
    <cellStyle name="Note 5 3 4 4 2" xfId="23835" xr:uid="{0DF39D45-C881-4607-9F25-15E705C270AE}"/>
    <cellStyle name="Note 5 3 4 5" xfId="15823" xr:uid="{3D521209-A414-4582-B0C3-D558C9C183A0}"/>
    <cellStyle name="Note 5 3 4 5 2" xfId="21580" xr:uid="{7ABBCCA8-9737-42D5-9F1C-8315B9CC87F9}"/>
    <cellStyle name="Note 5 3 4 6" xfId="15678" xr:uid="{53D18F82-CF7B-4472-9B2D-FF366A8E391A}"/>
    <cellStyle name="Note 5 3 4 6 2" xfId="21435" xr:uid="{E5F7316B-67A8-4E82-B4FC-6B98CD9E26DB}"/>
    <cellStyle name="Note 5 3 4 7" xfId="15604" xr:uid="{D740F945-A5C0-49BC-919C-152270765D24}"/>
    <cellStyle name="Note 5 3 4 7 2" xfId="21361" xr:uid="{C730BDD4-0BB0-468B-BA79-C0DE83E07303}"/>
    <cellStyle name="Note 5 3 4 8" xfId="20539" xr:uid="{DB018F71-4853-4C88-B2AA-052E984654E0}"/>
    <cellStyle name="Note 5 3 4 8 2" xfId="26298" xr:uid="{18A4B241-C898-40CC-86CE-27E9203BD09F}"/>
    <cellStyle name="Note 5 3 4 9" xfId="12423" xr:uid="{AB3485CE-34E4-4617-B282-DEC9D3697B8C}"/>
    <cellStyle name="Note 5 3 5" xfId="5220" xr:uid="{78FED7ED-CE1F-4F81-B413-1A46D73A68D5}"/>
    <cellStyle name="Note 5 3 5 10" xfId="14769" xr:uid="{4B9FA770-F27F-4A9C-9B77-A55922FD9603}"/>
    <cellStyle name="Note 5 3 5 11" xfId="15333" xr:uid="{8F71DE55-13A7-40CE-838A-563CE9D825FE}"/>
    <cellStyle name="Note 5 3 5 12" xfId="14217" xr:uid="{8D282B94-EAB9-4D06-AD7B-CE47089AA75A}"/>
    <cellStyle name="Note 5 3 5 13" xfId="13901" xr:uid="{7374461A-A963-469A-BD01-1AA32EC42790}"/>
    <cellStyle name="Note 5 3 5 2" xfId="6542" xr:uid="{639DC8DF-EF4A-42F4-85B9-DC7696FA1C45}"/>
    <cellStyle name="Note 5 3 5 2 10" xfId="13230" xr:uid="{BD7BE0B3-163E-46CD-8276-F4E2025CA615}"/>
    <cellStyle name="Note 5 3 5 2 11" xfId="20853" xr:uid="{BFD905D5-4B63-4443-98AA-AAC0CD564ECD}"/>
    <cellStyle name="Note 5 3 5 2 12" xfId="21100" xr:uid="{732D9AC9-8CEC-4435-B57B-6A8F4F66FF9F}"/>
    <cellStyle name="Note 5 3 5 2 2" xfId="17677" xr:uid="{63CA8534-A5E6-443F-96F7-3500EEC5BC58}"/>
    <cellStyle name="Note 5 3 5 2 2 2" xfId="23434" xr:uid="{9468520D-2A34-4107-A35A-ABD857450A6F}"/>
    <cellStyle name="Note 5 3 5 2 3" xfId="19240" xr:uid="{81A19181-6A0A-4F38-978A-3791D6BB96F5}"/>
    <cellStyle name="Note 5 3 5 2 3 2" xfId="24997" xr:uid="{85B225D5-DD8F-4F99-8EA9-712231C83AD0}"/>
    <cellStyle name="Note 5 3 5 2 4" xfId="16814" xr:uid="{1E91A8C1-D298-487F-8B83-0992C072B998}"/>
    <cellStyle name="Note 5 3 5 2 4 2" xfId="22571" xr:uid="{33DB0310-CB63-4848-8512-67DF68FB15A7}"/>
    <cellStyle name="Note 5 3 5 2 5" xfId="18643" xr:uid="{FF1E5E5B-61DA-4C53-970B-51E7142E1BA5}"/>
    <cellStyle name="Note 5 3 5 2 5 2" xfId="24399" xr:uid="{659F92A0-B706-482A-8137-4C697BC70327}"/>
    <cellStyle name="Note 5 3 5 2 6" xfId="20174" xr:uid="{50FD2428-52AD-418C-8B06-3D0C565BC73F}"/>
    <cellStyle name="Note 5 3 5 2 6 2" xfId="25933" xr:uid="{1F7F3547-1B05-45A9-851F-9E0AF855BFD0}"/>
    <cellStyle name="Note 5 3 5 2 7" xfId="18283" xr:uid="{39EC448E-C8DD-415F-B464-E0A9D5D6AD10}"/>
    <cellStyle name="Note 5 3 5 2 7 2" xfId="24041" xr:uid="{97F94DEF-3BDE-4825-A609-6AE22DF15A02}"/>
    <cellStyle name="Note 5 3 5 2 8" xfId="13201" xr:uid="{BC63E5AC-7A70-48E4-9980-38BCA4C422B3}"/>
    <cellStyle name="Note 5 3 5 2 9" xfId="14327" xr:uid="{9FA4BCB5-97AB-4684-83EC-0A84C8581C75}"/>
    <cellStyle name="Note 5 3 5 3" xfId="17179" xr:uid="{43DB1531-2EA4-45CC-8860-77E64CFFFA25}"/>
    <cellStyle name="Note 5 3 5 3 2" xfId="22936" xr:uid="{8E8B1D8E-ABA2-4CC8-A9E1-A9D639641F99}"/>
    <cellStyle name="Note 5 3 5 4" xfId="17066" xr:uid="{4FC87103-497C-49C3-B851-4C2CCD76BED4}"/>
    <cellStyle name="Note 5 3 5 4 2" xfId="22823" xr:uid="{31A00F73-6945-476D-9770-EC74F9E4468E}"/>
    <cellStyle name="Note 5 3 5 5" xfId="19060" xr:uid="{C2AD01D0-2A11-4F6B-95C6-04E2FA6823F6}"/>
    <cellStyle name="Note 5 3 5 5 2" xfId="24817" xr:uid="{A3CE86EF-B61D-4CE1-A678-03D163B1D672}"/>
    <cellStyle name="Note 5 3 5 6" xfId="16007" xr:uid="{3F76A29C-FC29-4A0A-B23E-82E6D7D0F6DD}"/>
    <cellStyle name="Note 5 3 5 6 2" xfId="21763" xr:uid="{2A169BC7-43C1-45E1-80B1-2A0E3582981C}"/>
    <cellStyle name="Note 5 3 5 7" xfId="18448" xr:uid="{D13D7CE2-B966-4B2E-A0B3-36ACB9250C05}"/>
    <cellStyle name="Note 5 3 5 7 2" xfId="24204" xr:uid="{1177649B-442F-4A46-91F2-AB4AAA90F2A1}"/>
    <cellStyle name="Note 5 3 5 8" xfId="19987" xr:uid="{8BEB275D-8581-4915-B4F3-6FECD293B474}"/>
    <cellStyle name="Note 5 3 5 8 2" xfId="25746" xr:uid="{907193CB-772C-4429-82D1-DC8E56565559}"/>
    <cellStyle name="Note 5 3 5 9" xfId="12834" xr:uid="{9C841454-5655-40F6-B2B4-9961A3E7304A}"/>
    <cellStyle name="Note 5 3 6" xfId="3975" xr:uid="{18A94558-962B-4C00-9A71-AB12999B4992}"/>
    <cellStyle name="Note 5 3 6 10" xfId="15476" xr:uid="{DD7EF100-33F6-4E67-91B0-9BB715465EF6}"/>
    <cellStyle name="Note 5 3 6 11" xfId="20681" xr:uid="{CE030CBA-10C4-4F62-A826-23C634EA1313}"/>
    <cellStyle name="Note 5 3 6 12" xfId="20915" xr:uid="{6661834F-7FFD-4288-8918-B97AC5EB9D8C}"/>
    <cellStyle name="Note 5 3 6 13" xfId="15393" xr:uid="{88A0CC49-25B3-4189-859F-E715F95905E1}"/>
    <cellStyle name="Note 5 3 6 2" xfId="3974" xr:uid="{E185A3C3-C8C1-4B71-B185-FFB1D9799F70}"/>
    <cellStyle name="Note 5 3 6 2 10" xfId="12052" xr:uid="{5D8D6ACF-3E72-4FD2-A0C6-AC4F37E08736}"/>
    <cellStyle name="Note 5 3 6 2 11" xfId="12909" xr:uid="{E672C425-4B9E-48C3-9A35-333DCABFBCCC}"/>
    <cellStyle name="Note 5 3 6 2 12" xfId="12471" xr:uid="{F19D48C4-BE69-4CC2-A758-9A4801318BF2}"/>
    <cellStyle name="Note 5 3 6 2 2" xfId="16443" xr:uid="{7D6E00F3-D76A-4E34-A132-E318B1E58DA4}"/>
    <cellStyle name="Note 5 3 6 2 2 2" xfId="22201" xr:uid="{AAFB89B1-1CE7-4427-B6A3-D3D5CCABEA15}"/>
    <cellStyle name="Note 5 3 6 2 3" xfId="16047" xr:uid="{89E26355-4C78-45B3-937B-2D7E0846073E}"/>
    <cellStyle name="Note 5 3 6 2 3 2" xfId="21803" xr:uid="{E4493A75-3CD6-4022-B6A2-5EAE8E0D3B53}"/>
    <cellStyle name="Note 5 3 6 2 4" xfId="19720" xr:uid="{B3B69CC4-A362-43EE-871F-8BCA1C639C73}"/>
    <cellStyle name="Note 5 3 6 2 4 2" xfId="25478" xr:uid="{7515C494-8D61-4567-BC84-850F66DE0CBB}"/>
    <cellStyle name="Note 5 3 6 2 5" xfId="20017" xr:uid="{DD28A083-620F-4846-B314-8FACF5A6EB5B}"/>
    <cellStyle name="Note 5 3 6 2 5 2" xfId="25776" xr:uid="{729B3F94-831F-4647-8C2B-30A336BD6B55}"/>
    <cellStyle name="Note 5 3 6 2 6" xfId="18634" xr:uid="{555B884A-AD74-4B47-9EAD-34A7D1781ADB}"/>
    <cellStyle name="Note 5 3 6 2 6 2" xfId="24390" xr:uid="{F3CA9E26-61E7-4C51-A7CF-BC9ACC1B3684}"/>
    <cellStyle name="Note 5 3 6 2 7" xfId="20571" xr:uid="{6570634E-FEE4-4293-AF97-6B62F4AA7DF6}"/>
    <cellStyle name="Note 5 3 6 2 7 2" xfId="26330" xr:uid="{D1B8B3AC-6BF0-4D67-832E-509BE6DD4EA1}"/>
    <cellStyle name="Note 5 3 6 2 8" xfId="12421" xr:uid="{01AE2D72-A89D-423C-93F4-AF761C28850E}"/>
    <cellStyle name="Note 5 3 6 2 9" xfId="12180" xr:uid="{51DBF895-7C4C-40B5-841B-37575FDF67CC}"/>
    <cellStyle name="Note 5 3 6 3" xfId="16444" xr:uid="{EBE3479C-11B7-426E-A574-EADE949E4E4C}"/>
    <cellStyle name="Note 5 3 6 3 2" xfId="22202" xr:uid="{84B04529-09BD-467E-B8B9-38CEA78671CA}"/>
    <cellStyle name="Note 5 3 6 4" xfId="17614" xr:uid="{43BBF3D2-6005-42DE-9250-354CA55EF919}"/>
    <cellStyle name="Note 5 3 6 4 2" xfId="23371" xr:uid="{011B01B1-C384-49F1-9CDA-C937DF4AC777}"/>
    <cellStyle name="Note 5 3 6 5" xfId="19782" xr:uid="{BCD65180-3C45-4786-8F35-60F9DF9DC913}"/>
    <cellStyle name="Note 5 3 6 5 2" xfId="25540" xr:uid="{07BF47D0-39F8-4A9E-B195-923E8B3CD061}"/>
    <cellStyle name="Note 5 3 6 6" xfId="20070" xr:uid="{5EC4864D-6B8B-4DB8-A026-7BBCE8DE7D4B}"/>
    <cellStyle name="Note 5 3 6 6 2" xfId="25829" xr:uid="{6060DF92-26F9-4E75-A675-C4DC6D7F0A5D}"/>
    <cellStyle name="Note 5 3 6 7" xfId="15603" xr:uid="{8EC90001-6397-4EF3-961C-B8ED846C8853}"/>
    <cellStyle name="Note 5 3 6 7 2" xfId="21360" xr:uid="{B95E059E-62CE-4D70-AEFB-B7C5511D9C1F}"/>
    <cellStyle name="Note 5 3 6 8" xfId="20589" xr:uid="{D1D9EA71-C5AF-433E-A89C-715648C084F1}"/>
    <cellStyle name="Note 5 3 6 8 2" xfId="26348" xr:uid="{0A1604EE-E9E9-43AA-BED0-A139D15E16C3}"/>
    <cellStyle name="Note 5 3 6 9" xfId="12422" xr:uid="{65E4BD44-2EC7-41AA-8B22-48B4F339C104}"/>
    <cellStyle name="Note 5 3 7" xfId="3973" xr:uid="{AFF4FDA7-A854-43DE-AA3E-FCFEEA4F8D85}"/>
    <cellStyle name="Note 5 3 7 10" xfId="15520" xr:uid="{2DDAE16B-A57F-40BB-A1B7-75AFEABFC0BF}"/>
    <cellStyle name="Note 5 3 7 11" xfId="12906" xr:uid="{CE4F6768-89A9-49C9-9476-7059FFB2352A}"/>
    <cellStyle name="Note 5 3 7 12" xfId="11847" xr:uid="{8D9734A3-6E74-44B2-97BA-CDA681ACDF40}"/>
    <cellStyle name="Note 5 3 7 2" xfId="16442" xr:uid="{C58AB8A2-AD40-495B-B346-A3837AC63464}"/>
    <cellStyle name="Note 5 3 7 2 2" xfId="22200" xr:uid="{9EE87D74-D1C3-4B84-99F9-EE64BD97053F}"/>
    <cellStyle name="Note 5 3 7 3" xfId="16046" xr:uid="{9EC45502-6813-49DB-8420-105267FDB508}"/>
    <cellStyle name="Note 5 3 7 3 2" xfId="21802" xr:uid="{EB55C690-4B0A-44BB-8E8B-694AE3A466C0}"/>
    <cellStyle name="Note 5 3 7 4" xfId="15822" xr:uid="{8CB6A4B3-10C0-49FD-A716-6752FC91EC8B}"/>
    <cellStyle name="Note 5 3 7 4 2" xfId="21579" xr:uid="{2287981D-7432-49CA-8899-938AFDEC166D}"/>
    <cellStyle name="Note 5 3 7 5" xfId="15677" xr:uid="{63C8BEEB-3731-4454-B017-42E568FB9A38}"/>
    <cellStyle name="Note 5 3 7 5 2" xfId="21434" xr:uid="{F4329696-8D2B-4D80-B094-4FBB5AF905A1}"/>
    <cellStyle name="Note 5 3 7 6" xfId="20197" xr:uid="{25E41D06-85D8-4E4D-BC3B-091964E9404B}"/>
    <cellStyle name="Note 5 3 7 6 2" xfId="25956" xr:uid="{43A2EA86-351F-40B1-AA3E-83059835F73B}"/>
    <cellStyle name="Note 5 3 7 7" xfId="18147" xr:uid="{35759530-894C-4ECC-B24E-A2B6254CBDD6}"/>
    <cellStyle name="Note 5 3 7 7 2" xfId="23905" xr:uid="{C23B7ACB-503A-44B5-A50B-91E26104E008}"/>
    <cellStyle name="Note 5 3 7 8" xfId="12420" xr:uid="{13E4BB6B-79A5-43C6-A806-E1050C5606AE}"/>
    <cellStyle name="Note 5 3 7 9" xfId="14652" xr:uid="{E3283E33-6712-4418-9796-BA021E4079C2}"/>
    <cellStyle name="Note 5 3 8" xfId="3972" xr:uid="{1A851C07-E860-41DC-B826-F6FFC8FCC0EB}"/>
    <cellStyle name="Note 5 3 8 10" xfId="12051" xr:uid="{E0B734AC-FE1F-4598-A20C-9C5774B77C15}"/>
    <cellStyle name="Note 5 3 8 11" xfId="14331" xr:uid="{CD9303FF-F573-467C-8B41-F4114B239C12}"/>
    <cellStyle name="Note 5 3 8 12" xfId="12784" xr:uid="{D3F7B11D-1716-47DF-ABB8-3B86AA86A860}"/>
    <cellStyle name="Note 5 3 8 2" xfId="16441" xr:uid="{82F5FD41-F5AB-4435-8F01-DB0B5A6B9C8E}"/>
    <cellStyle name="Note 5 3 8 2 2" xfId="22199" xr:uid="{8DC3528B-1F36-4103-A099-EF52CE4DFAD0}"/>
    <cellStyle name="Note 5 3 8 3" xfId="17824" xr:uid="{8E25E75C-874C-44D0-82F1-3E04E0F513E3}"/>
    <cellStyle name="Note 5 3 8 3 2" xfId="23581" xr:uid="{B4EEA0E7-8990-48D5-9F73-92836D9AF44B}"/>
    <cellStyle name="Note 5 3 8 4" xfId="15821" xr:uid="{56D714EA-A907-444C-ADC8-84A2C53B56E8}"/>
    <cellStyle name="Note 5 3 8 4 2" xfId="21578" xr:uid="{115F7E98-F93B-4475-BCF3-EE5EBC0817FC}"/>
    <cellStyle name="Note 5 3 8 5" xfId="17667" xr:uid="{322E07B5-DA97-4794-B027-0D4F55CB61E2}"/>
    <cellStyle name="Note 5 3 8 5 2" xfId="23424" xr:uid="{4DE71DEC-F378-40B0-BA3D-9EBAC0CA4345}"/>
    <cellStyle name="Note 5 3 8 6" xfId="17934" xr:uid="{98F96344-C920-4E7C-ACFD-FDFF562BACD5}"/>
    <cellStyle name="Note 5 3 8 6 2" xfId="23691" xr:uid="{763F9A73-BA8F-48DA-B667-8E090688BA91}"/>
    <cellStyle name="Note 5 3 8 7" xfId="17091" xr:uid="{20E4E544-E939-404B-A455-309F96A874A8}"/>
    <cellStyle name="Note 5 3 8 7 2" xfId="22848" xr:uid="{C7A9A668-C261-49EB-8419-223E2C12EAEC}"/>
    <cellStyle name="Note 5 3 8 8" xfId="12419" xr:uid="{50DB08C8-4DD3-4371-AD63-A6329EC4DACF}"/>
    <cellStyle name="Note 5 3 8 9" xfId="14283" xr:uid="{5410062D-6F40-4EC3-9DCC-0F5434EB24DF}"/>
    <cellStyle name="Note 5 3 9" xfId="11487" xr:uid="{CA5337E1-3F67-4623-A0CC-B3178B5FA501}"/>
    <cellStyle name="Note 5 3 9 10" xfId="21018" xr:uid="{87AEF305-3C2C-4D86-BD2F-449298E67862}"/>
    <cellStyle name="Note 5 3 9 11" xfId="21169" xr:uid="{51E23151-C025-47BF-8392-123196A4544C}"/>
    <cellStyle name="Note 5 3 9 12" xfId="15070" xr:uid="{BBEE045A-1AEF-430A-9344-3351E77E1ACD}"/>
    <cellStyle name="Note 5 3 9 2" xfId="19579" xr:uid="{F01ECD1C-DCB7-4874-B25B-DE7AA0C9E23C}"/>
    <cellStyle name="Note 5 3 9 2 2" xfId="25336" xr:uid="{AA423EF6-A1C6-42E0-90DB-93EE192F7F0B}"/>
    <cellStyle name="Note 5 3 9 3" xfId="19892" xr:uid="{DC24BCAC-902D-49C0-AEE0-DE4F09BBB13D}"/>
    <cellStyle name="Note 5 3 9 3 2" xfId="25651" xr:uid="{8E0E21ED-5CA2-453B-9C44-E7BE56786FF7}"/>
    <cellStyle name="Note 5 3 9 4" xfId="20160" xr:uid="{3E52F2B7-9FE0-4B05-94FC-ABE88F7B0F99}"/>
    <cellStyle name="Note 5 3 9 4 2" xfId="25919" xr:uid="{C79B8D4A-93E6-457A-9E5C-00398B67D174}"/>
    <cellStyle name="Note 5 3 9 5" xfId="20365" xr:uid="{1CA17B69-75A6-44D4-B410-D5E5193D2652}"/>
    <cellStyle name="Note 5 3 9 5 2" xfId="26124" xr:uid="{61290B6B-90AD-4B18-8480-A341143CFC95}"/>
    <cellStyle name="Note 5 3 9 6" xfId="20519" xr:uid="{17EB2226-9833-4C08-9A85-ABC9640CF4CB}"/>
    <cellStyle name="Note 5 3 9 6 2" xfId="26278" xr:uid="{48267F28-ECCB-4210-8D07-E9B09BA2E362}"/>
    <cellStyle name="Note 5 3 9 7" xfId="20614" xr:uid="{9696FDBA-6547-4E03-BA76-99BF17301D83}"/>
    <cellStyle name="Note 5 3 9 7 2" xfId="26373" xr:uid="{42718DED-8387-4BE7-8756-B67108BB8866}"/>
    <cellStyle name="Note 5 3 9 8" xfId="15462" xr:uid="{45FEF525-B7EA-489A-BEAC-076041991BC1}"/>
    <cellStyle name="Note 5 3 9 9" xfId="20821" xr:uid="{7595BA63-7763-4C3A-AC1F-2884F059FF74}"/>
    <cellStyle name="Note 5 4" xfId="16461" xr:uid="{A3B79372-2B8A-4F6E-93CF-F723DBFDA733}"/>
    <cellStyle name="Note 5 4 2" xfId="22219" xr:uid="{10B30D8B-F6B0-488F-953A-325D47AA120C}"/>
    <cellStyle name="Note 5 5" xfId="17589" xr:uid="{4ED9AEE3-C850-48C6-AA4D-82A958236D1F}"/>
    <cellStyle name="Note 5 5 2" xfId="23346" xr:uid="{3124232F-8703-4F33-9CAE-66478933C0D4}"/>
    <cellStyle name="Note 5 6" xfId="15826" xr:uid="{CE82FB99-62A1-49F3-86E5-6304AFFD95B9}"/>
    <cellStyle name="Note 5 6 2" xfId="21583" xr:uid="{6BAB5A8C-68A7-4B35-AFA7-691514548D8C}"/>
    <cellStyle name="Note 5 7" xfId="19124" xr:uid="{3097B718-6E0F-46C3-9A18-3CED814AF74F}"/>
    <cellStyle name="Note 5 7 2" xfId="24881" xr:uid="{FB05AF39-5CB2-4229-A9EF-0C8959B1029F}"/>
    <cellStyle name="Note 5 8" xfId="19716" xr:uid="{3C15C2E6-8FBF-4499-A810-008A7C8FEE11}"/>
    <cellStyle name="Note 5 8 2" xfId="25474" xr:uid="{C009DE90-0746-406E-9ADE-4C3C5B1EA514}"/>
    <cellStyle name="Note 5 9" xfId="19929" xr:uid="{A86CDAF4-C67D-4189-A506-0507FBE48E0D}"/>
    <cellStyle name="Note 5 9 2" xfId="25688" xr:uid="{92A02EB7-C410-4BB2-94BC-40FEC858C2FD}"/>
    <cellStyle name="Note 6" xfId="3971" xr:uid="{FC12ED0C-5DC5-4568-A4F6-29D165397503}"/>
    <cellStyle name="Note 6 10" xfId="14674" xr:uid="{C992BFE4-309F-4DCD-940D-67497C12E2E0}"/>
    <cellStyle name="Note 6 11" xfId="13815" xr:uid="{EBC7E0C7-2988-4603-AB79-A4748E8C745D}"/>
    <cellStyle name="Note 6 12" xfId="14238" xr:uid="{A3643B70-16C8-4FAF-980B-F3D49B19E24E}"/>
    <cellStyle name="Note 6 13" xfId="14418" xr:uid="{B15B48E1-6A38-4187-85C9-F8A95F6FA25E}"/>
    <cellStyle name="Note 6 14" xfId="11962" xr:uid="{AB6476E3-E594-4433-BA2D-96602110B1F2}"/>
    <cellStyle name="Note 6 2" xfId="9764" xr:uid="{F0331DD1-67E9-449D-8A77-9DB2615BE2F5}"/>
    <cellStyle name="Note 6 2 10" xfId="14503" xr:uid="{30D7536B-3A40-4F49-8DA4-9991AFE7E6C6}"/>
    <cellStyle name="Note 6 2 11" xfId="15043" xr:uid="{F0B9803D-D5DB-4653-A21C-448E7CFA4072}"/>
    <cellStyle name="Note 6 2 12" xfId="14391" xr:uid="{0A646D68-96EE-41B3-853D-E104A89CCA01}"/>
    <cellStyle name="Note 6 2 13" xfId="21159" xr:uid="{E6F1C6F6-6502-4A71-9A43-867539F8922C}"/>
    <cellStyle name="Note 6 2 2" xfId="4268" xr:uid="{8611E31E-D1A7-48F3-B211-F9753BF0D35E}"/>
    <cellStyle name="Note 6 2 2 10" xfId="3969" xr:uid="{CD2AEC43-20EF-4569-9002-C175CB6BB8D1}"/>
    <cellStyle name="Note 6 2 2 10 10" xfId="13257" xr:uid="{E6001AC1-76E0-4323-AE9E-52D53F8A1E0F}"/>
    <cellStyle name="Note 6 2 2 10 11" xfId="15008" xr:uid="{58BABD0D-0AAA-4FAF-875C-DDDA51009274}"/>
    <cellStyle name="Note 6 2 2 10 12" xfId="12836" xr:uid="{768E1A97-82B8-4241-A738-5CFA5DEC00D4}"/>
    <cellStyle name="Note 6 2 2 10 2" xfId="16438" xr:uid="{DCE79443-D85C-4F07-AD48-380E4564E737}"/>
    <cellStyle name="Note 6 2 2 10 2 2" xfId="22196" xr:uid="{6EEE032B-7BFC-4508-8F68-F4470A3F44EC}"/>
    <cellStyle name="Note 6 2 2 10 3" xfId="19464" xr:uid="{14381A1B-43F2-4937-BCC6-D3841AD5B779}"/>
    <cellStyle name="Note 6 2 2 10 3 2" xfId="25220" xr:uid="{4FDC3176-C026-4E73-82C6-0EB009CC3340}"/>
    <cellStyle name="Note 6 2 2 10 4" xfId="17183" xr:uid="{713212B9-5728-45E4-A6FA-AEE1FC6674FF}"/>
    <cellStyle name="Note 6 2 2 10 4 2" xfId="22940" xr:uid="{7C43003C-CED1-41D7-A4F3-69AD85A83323}"/>
    <cellStyle name="Note 6 2 2 10 5" xfId="15676" xr:uid="{1B151DA7-9EA9-4B59-B100-782CB65F6093}"/>
    <cellStyle name="Note 6 2 2 10 5 2" xfId="21433" xr:uid="{5A89D442-92AD-47D5-A6D0-D3DBD6C767C9}"/>
    <cellStyle name="Note 6 2 2 10 6" xfId="18127" xr:uid="{778894DA-40C3-4485-9174-9199065C3DCA}"/>
    <cellStyle name="Note 6 2 2 10 6 2" xfId="23885" xr:uid="{35F7400C-3CC4-40FB-8DF6-AE41B91CCF3A}"/>
    <cellStyle name="Note 6 2 2 10 7" xfId="20093" xr:uid="{946EED19-1116-4837-8E7B-C9E0ABAC6742}"/>
    <cellStyle name="Note 6 2 2 10 7 2" xfId="25852" xr:uid="{E848BBBB-0616-479C-B41F-866992FCC04F}"/>
    <cellStyle name="Note 6 2 2 10 8" xfId="13652" xr:uid="{45CDF0C0-87EB-4EF4-B206-FAB856FC0D2E}"/>
    <cellStyle name="Note 6 2 2 10 9" xfId="12179" xr:uid="{650EB792-ED72-4DD1-A741-233F83EF12B2}"/>
    <cellStyle name="Note 6 2 2 11" xfId="5129" xr:uid="{B03CBDDB-A17E-425C-9021-C7F5784A448D}"/>
    <cellStyle name="Note 6 2 2 11 10" xfId="14243" xr:uid="{935745EC-C384-42C7-AE25-72040F1A65B6}"/>
    <cellStyle name="Note 6 2 2 11 11" xfId="13511" xr:uid="{84788830-E25F-47B2-B6B1-EF39B9784590}"/>
    <cellStyle name="Note 6 2 2 11 12" xfId="13430" xr:uid="{E2958053-1608-4178-A9B7-7233CE434B82}"/>
    <cellStyle name="Note 6 2 2 11 2" xfId="17136" xr:uid="{13469681-BB20-4FFB-B150-5C0052F613A8}"/>
    <cellStyle name="Note 6 2 2 11 2 2" xfId="22893" xr:uid="{2460B35A-A081-432A-B390-D1A3B4E2E254}"/>
    <cellStyle name="Note 6 2 2 11 3" xfId="17002" xr:uid="{FD75C1BE-4F63-479E-A328-3AC14A588EC9}"/>
    <cellStyle name="Note 6 2 2 11 3 2" xfId="22759" xr:uid="{2AC10D65-044B-4D30-886E-A4E44CAEDFCA}"/>
    <cellStyle name="Note 6 2 2 11 4" xfId="17312" xr:uid="{6A4E9359-73B6-4735-A439-8122D6B55A20}"/>
    <cellStyle name="Note 6 2 2 11 4 2" xfId="23069" xr:uid="{990F46DB-82EA-409F-A88C-68EF41BD586C}"/>
    <cellStyle name="Note 6 2 2 11 5" xfId="18890" xr:uid="{EB0EBCCC-F5FF-43D3-A681-3640DCD5633F}"/>
    <cellStyle name="Note 6 2 2 11 5 2" xfId="24646" xr:uid="{7E66310E-FAB8-4F2E-A8B7-ED65BFCC3006}"/>
    <cellStyle name="Note 6 2 2 11 6" xfId="15799" xr:uid="{31515F45-882D-481F-BD79-48C8FCFD4628}"/>
    <cellStyle name="Note 6 2 2 11 6 2" xfId="21555" xr:uid="{08761B33-B35F-407A-B2FB-A634CF091CC1}"/>
    <cellStyle name="Note 6 2 2 11 7" xfId="20575" xr:uid="{D6252740-6D9D-427C-B319-DB6DF09C3131}"/>
    <cellStyle name="Note 6 2 2 11 7 2" xfId="26334" xr:uid="{7F487D0C-FE36-4E97-9023-9F9382EAC828}"/>
    <cellStyle name="Note 6 2 2 11 8" xfId="12809" xr:uid="{91D75E74-314E-4765-A221-9B8B2A82D1F0}"/>
    <cellStyle name="Note 6 2 2 11 9" xfId="13283" xr:uid="{FD9CCB20-E0C4-4941-BCF1-3DDF366564F2}"/>
    <cellStyle name="Note 6 2 2 12" xfId="16699" xr:uid="{187732B4-5867-4D73-9861-43025F02741D}"/>
    <cellStyle name="Note 6 2 2 12 2" xfId="22458" xr:uid="{ACF4334F-0919-427D-B84F-BB9099D0128F}"/>
    <cellStyle name="Note 6 2 2 13" xfId="16776" xr:uid="{CB8CE70F-E71D-4547-BD66-501D997D4C93}"/>
    <cellStyle name="Note 6 2 2 13 2" xfId="22533" xr:uid="{3F874F11-C7DF-4D44-9B95-CACB77614A7F}"/>
    <cellStyle name="Note 6 2 2 14" xfId="18878" xr:uid="{271F8658-AEB1-4857-879C-869827DB2FE4}"/>
    <cellStyle name="Note 6 2 2 14 2" xfId="24634" xr:uid="{75A7CA32-AC2D-4263-B907-753CF4391127}"/>
    <cellStyle name="Note 6 2 2 15" xfId="18357" xr:uid="{9F4D65D8-60B3-4B58-A248-AC03F25C237D}"/>
    <cellStyle name="Note 6 2 2 15 2" xfId="24115" xr:uid="{3A2746BF-B88E-40D4-AB5B-FFFFD8DBC85F}"/>
    <cellStyle name="Note 6 2 2 16" xfId="18872" xr:uid="{CE451548-C4AE-42F2-98DE-F8DF94F59FB5}"/>
    <cellStyle name="Note 6 2 2 16 2" xfId="24628" xr:uid="{0F1257AA-83DA-44E8-B152-C6E62FE1DCCE}"/>
    <cellStyle name="Note 6 2 2 17" xfId="20306" xr:uid="{4E9D1AE4-3865-4ABB-97AF-C30799406B18}"/>
    <cellStyle name="Note 6 2 2 17 2" xfId="26065" xr:uid="{FFE2FCBE-9118-4CF9-BA7A-2F637E3E5D38}"/>
    <cellStyle name="Note 6 2 2 18" xfId="13668" xr:uid="{4EEF1A31-3277-451B-93B2-241749BA8CD8}"/>
    <cellStyle name="Note 6 2 2 19" xfId="12582" xr:uid="{DCA847DD-149A-4959-A5CE-7871D41F1BD8}"/>
    <cellStyle name="Note 6 2 2 2" xfId="3968" xr:uid="{A57419E9-8B16-454D-9486-BF8DC96D5D4A}"/>
    <cellStyle name="Note 6 2 2 2 10" xfId="13246" xr:uid="{20434F2D-F03A-41C2-9A06-30D19DA75008}"/>
    <cellStyle name="Note 6 2 2 2 11" xfId="12050" xr:uid="{1F239913-0F5C-4B95-BA24-F32B047FD701}"/>
    <cellStyle name="Note 6 2 2 2 12" xfId="11985" xr:uid="{A2EC6CFB-6FFD-4724-BFD3-C897DD8B0DA9}"/>
    <cellStyle name="Note 6 2 2 2 13" xfId="21278" xr:uid="{374F14E3-0A04-41CD-AF97-0CB0DF1ABCDD}"/>
    <cellStyle name="Note 6 2 2 2 2" xfId="3967" xr:uid="{C152A8B7-F982-4CCA-B7EB-F988E4001782}"/>
    <cellStyle name="Note 6 2 2 2 2 10" xfId="13293" xr:uid="{9F2A012B-70BB-4123-B453-AE7EDDDB37FF}"/>
    <cellStyle name="Note 6 2 2 2 2 11" xfId="13384" xr:uid="{1478C6BA-0C7E-45B1-BD69-1EC83041AC35}"/>
    <cellStyle name="Note 6 2 2 2 2 12" xfId="13761" xr:uid="{F36C04B5-394E-4240-8233-7A6B546D6D7B}"/>
    <cellStyle name="Note 6 2 2 2 2 2" xfId="16436" xr:uid="{4F09826E-DC53-424D-A68E-45D8D0D5C0D0}"/>
    <cellStyle name="Note 6 2 2 2 2 2 2" xfId="22194" xr:uid="{B2D09B0B-993A-438E-99C5-BE6BDDC3E887}"/>
    <cellStyle name="Note 6 2 2 2 2 3" xfId="16043" xr:uid="{A9D917D7-E27A-4CF9-A615-AD9C013EB2E7}"/>
    <cellStyle name="Note 6 2 2 2 2 3 2" xfId="21799" xr:uid="{7BE12289-AF88-42B9-BF03-4C24360F00E8}"/>
    <cellStyle name="Note 6 2 2 2 2 4" xfId="15818" xr:uid="{BE09CE0B-0001-414B-9E22-213B04EB452B}"/>
    <cellStyle name="Note 6 2 2 2 2 4 2" xfId="21575" xr:uid="{445DCBE9-B364-45C2-AD55-B0BF16B56445}"/>
    <cellStyle name="Note 6 2 2 2 2 5" xfId="19934" xr:uid="{EE3A60E3-6569-4092-AF47-75A92A08278D}"/>
    <cellStyle name="Note 6 2 2 2 2 5 2" xfId="25693" xr:uid="{C6875E67-CE46-4325-8145-A8663F44A4B5}"/>
    <cellStyle name="Note 6 2 2 2 2 6" xfId="19860" xr:uid="{6FC7E102-E9B6-40FC-8EE8-B2DE654DEAFA}"/>
    <cellStyle name="Note 6 2 2 2 2 6 2" xfId="25619" xr:uid="{ACEBC9B3-9426-49FC-8D07-D1E9C9807E63}"/>
    <cellStyle name="Note 6 2 2 2 2 7" xfId="17659" xr:uid="{49A76EEC-0E21-4BFA-915D-CDE3761FDC7D}"/>
    <cellStyle name="Note 6 2 2 2 2 7 2" xfId="23416" xr:uid="{CFFB2410-60FE-4665-83A4-60D7099608AC}"/>
    <cellStyle name="Note 6 2 2 2 2 8" xfId="13758" xr:uid="{25B38C83-6276-4163-820F-B4EA437621B6}"/>
    <cellStyle name="Note 6 2 2 2 2 9" xfId="13128" xr:uid="{176B1637-28CC-4B98-AAAF-8746402E48A9}"/>
    <cellStyle name="Note 6 2 2 2 3" xfId="16437" xr:uid="{4A7D8A6B-5B66-4832-96DF-F12392192647}"/>
    <cellStyle name="Note 6 2 2 2 3 2" xfId="22195" xr:uid="{E105D55F-B87C-4637-8C21-245035FAD6F2}"/>
    <cellStyle name="Note 6 2 2 2 4" xfId="19381" xr:uid="{3D73A91E-E0DE-476D-9775-5DAFB8044832}"/>
    <cellStyle name="Note 6 2 2 2 4 2" xfId="25137" xr:uid="{5AE3FECD-ABC4-4BA3-B4AF-35117FC1B53E}"/>
    <cellStyle name="Note 6 2 2 2 5" xfId="18892" xr:uid="{30C132EA-3153-46D7-A1FB-271D03A7B7A8}"/>
    <cellStyle name="Note 6 2 2 2 5 2" xfId="24648" xr:uid="{C649DF84-6723-4A2A-99F0-DB24235A3EFA}"/>
    <cellStyle name="Note 6 2 2 2 6" xfId="18958" xr:uid="{7D65790A-1EE6-4A29-889F-3E005CDE3EA7}"/>
    <cellStyle name="Note 6 2 2 2 6 2" xfId="24714" xr:uid="{618D9E44-19E0-4AB2-8A8E-9EB48D5BB9A3}"/>
    <cellStyle name="Note 6 2 2 2 7" xfId="18424" xr:uid="{6740F257-70FF-46D7-A540-CFCB15A250B0}"/>
    <cellStyle name="Note 6 2 2 2 7 2" xfId="24180" xr:uid="{CE86AA19-6163-44AE-AB3F-D60431114D78}"/>
    <cellStyle name="Note 6 2 2 2 8" xfId="20526" xr:uid="{FB356108-BE89-4761-9A65-921BF074A844}"/>
    <cellStyle name="Note 6 2 2 2 8 2" xfId="26285" xr:uid="{FDF2729B-FB0F-42C9-8E52-D309D69E9466}"/>
    <cellStyle name="Note 6 2 2 2 9" xfId="12418" xr:uid="{C544C862-0FA7-4F33-812D-D58D2FA369B7}"/>
    <cellStyle name="Note 6 2 2 20" xfId="12381" xr:uid="{D10DDAED-A3D0-4212-8CB7-29112588ADE2}"/>
    <cellStyle name="Note 6 2 2 21" xfId="13410" xr:uid="{3153500B-3FA8-4D2D-A503-B13813B2091F}"/>
    <cellStyle name="Note 6 2 2 22" xfId="14416" xr:uid="{CF585275-8071-483A-84C0-42BA95CE1D9A}"/>
    <cellStyle name="Note 6 2 2 3" xfId="3966" xr:uid="{C80C5C5A-4A05-4810-9B9D-DA5C95185D2F}"/>
    <cellStyle name="Note 6 2 2 3 10" xfId="12178" xr:uid="{86C97DC5-8A1C-405C-9308-2C0F2FB70358}"/>
    <cellStyle name="Note 6 2 2 3 11" xfId="12049" xr:uid="{31594D28-E9F6-4D8B-824F-864B7D5DB545}"/>
    <cellStyle name="Note 6 2 2 3 12" xfId="13307" xr:uid="{DB0724D9-7EA1-4E63-A3A6-4620833FFC72}"/>
    <cellStyle name="Note 6 2 2 3 13" xfId="13749" xr:uid="{0BBC5E53-8EB5-44DA-BE04-961B6E9D749F}"/>
    <cellStyle name="Note 6 2 2 3 2" xfId="3965" xr:uid="{6A0D9A67-4925-4928-8D79-0E576DD81A33}"/>
    <cellStyle name="Note 6 2 2 3 2 10" xfId="13071" xr:uid="{C265A9B0-9940-4944-8E53-0169E415B618}"/>
    <cellStyle name="Note 6 2 2 3 2 11" xfId="20897" xr:uid="{30F01E1C-F84F-402A-B6B0-03684B2091AF}"/>
    <cellStyle name="Note 6 2 2 3 2 12" xfId="13376" xr:uid="{B7858610-69F3-4412-9F84-D42FCBEAC0CF}"/>
    <cellStyle name="Note 6 2 2 3 2 2" xfId="16434" xr:uid="{0B3A30E5-0CA8-4EE8-8788-70C9D643E722}"/>
    <cellStyle name="Note 6 2 2 3 2 2 2" xfId="22192" xr:uid="{B5CCDE79-7A30-4E17-A5E6-74CDB2B0505E}"/>
    <cellStyle name="Note 6 2 2 3 2 3" xfId="16041" xr:uid="{D8B7DBF4-1CE9-4FF0-86C9-F928E0F650A4}"/>
    <cellStyle name="Note 6 2 2 3 2 3 2" xfId="21797" xr:uid="{CB174162-F9C9-48C6-889D-58B13997D62A}"/>
    <cellStyle name="Note 6 2 2 3 2 4" xfId="15817" xr:uid="{D2A02175-4AA2-4473-80EC-648B1107C17B}"/>
    <cellStyle name="Note 6 2 2 3 2 4 2" xfId="21574" xr:uid="{E86BB30D-ECDA-454D-BCE1-D07357A9C0C9}"/>
    <cellStyle name="Note 6 2 2 3 2 5" xfId="15675" xr:uid="{E660E5BC-5776-41A5-B342-C4558A155BD8}"/>
    <cellStyle name="Note 6 2 2 3 2 5 2" xfId="21432" xr:uid="{C7A5EDFD-BAE4-4E0D-A833-B8EC926D86F3}"/>
    <cellStyle name="Note 6 2 2 3 2 6" xfId="19054" xr:uid="{24A413B0-6CE3-4812-853F-C43DB0A79E5E}"/>
    <cellStyle name="Note 6 2 2 3 2 6 2" xfId="24811" xr:uid="{5AE4ECDC-46D1-46FD-AEFB-EB95A4CA6227}"/>
    <cellStyle name="Note 6 2 2 3 2 7" xfId="19067" xr:uid="{7C16E0E9-F0A7-4FD7-9472-9C03A7BDF58C}"/>
    <cellStyle name="Note 6 2 2 3 2 7 2" xfId="24824" xr:uid="{322D466F-2591-4F9F-B240-E60CA9C48BAA}"/>
    <cellStyle name="Note 6 2 2 3 2 8" xfId="12417" xr:uid="{69428FE6-2B1C-462D-A01E-3C0F0EC0E2E3}"/>
    <cellStyle name="Note 6 2 2 3 2 9" xfId="13931" xr:uid="{AA5BAEFC-D615-4AFF-8A2C-0A884B80E4EE}"/>
    <cellStyle name="Note 6 2 2 3 3" xfId="16435" xr:uid="{422ADF26-BB4F-402B-B2AB-020585CD2545}"/>
    <cellStyle name="Note 6 2 2 3 3 2" xfId="22193" xr:uid="{E6076291-6966-44E2-8DEA-74D02845C65A}"/>
    <cellStyle name="Note 6 2 2 3 4" xfId="16042" xr:uid="{D2C89D7B-40BC-4056-9AFB-A46137F0B1E4}"/>
    <cellStyle name="Note 6 2 2 3 4 2" xfId="21798" xr:uid="{5D44C4C9-96B4-4422-B669-4FECBF36DDE0}"/>
    <cellStyle name="Note 6 2 2 3 5" xfId="17093" xr:uid="{F805C773-8C45-4202-936E-6271D3783093}"/>
    <cellStyle name="Note 6 2 2 3 5 2" xfId="22850" xr:uid="{ED29B096-49B4-4137-A94C-7EC09E35669C}"/>
    <cellStyle name="Note 6 2 2 3 6" xfId="17155" xr:uid="{ADA093EC-E65A-4270-9F44-7E6AE347A414}"/>
    <cellStyle name="Note 6 2 2 3 6 2" xfId="22912" xr:uid="{645461A7-40D4-48FD-A5F2-B8D4505A0FB8}"/>
    <cellStyle name="Note 6 2 2 3 7" xfId="20059" xr:uid="{1A260FEC-7A21-4DBE-8004-CD67FEF9E5F2}"/>
    <cellStyle name="Note 6 2 2 3 7 2" xfId="25818" xr:uid="{9D3B7522-57D6-49E7-9D46-C93721F54712}"/>
    <cellStyle name="Note 6 2 2 3 8" xfId="17142" xr:uid="{0CC620C9-1055-41B2-9F24-A6972B1969B5}"/>
    <cellStyle name="Note 6 2 2 3 8 2" xfId="22899" xr:uid="{EDC86679-ED6C-4303-B32B-A41EE0D51A94}"/>
    <cellStyle name="Note 6 2 2 3 9" xfId="14471" xr:uid="{045A41F0-7C3E-4DEB-A9E4-ACD9FB115FE3}"/>
    <cellStyle name="Note 6 2 2 4" xfId="3964" xr:uid="{B06600B7-4235-4DB6-B7A7-DBFEFC96B2BF}"/>
    <cellStyle name="Note 6 2 2 4 10" xfId="14013" xr:uid="{01A1A5F9-18D8-4391-90C2-AAFF100C664B}"/>
    <cellStyle name="Note 6 2 2 4 11" xfId="14930" xr:uid="{2E47F3B9-B89B-4164-B88E-B6927E081BB8}"/>
    <cellStyle name="Note 6 2 2 4 12" xfId="14920" xr:uid="{AF51AD35-8BCC-4A9B-86F7-9A8B94287653}"/>
    <cellStyle name="Note 6 2 2 4 13" xfId="13231" xr:uid="{A85686B5-C5F4-4014-957D-10700D83DA9C}"/>
    <cellStyle name="Note 6 2 2 4 2" xfId="3963" xr:uid="{96ED2B07-0DD4-45B3-9274-BD6B5831855C}"/>
    <cellStyle name="Note 6 2 2 4 2 10" xfId="12462" xr:uid="{071931FB-0D38-49DE-B850-A1CDB9F7166D}"/>
    <cellStyle name="Note 6 2 2 4 2 11" xfId="14640" xr:uid="{DCF1FE00-A011-46BB-8A77-3B860D32F91D}"/>
    <cellStyle name="Note 6 2 2 4 2 12" xfId="14932" xr:uid="{B6E01FB3-EF53-4440-B23D-4A2839614977}"/>
    <cellStyle name="Note 6 2 2 4 2 2" xfId="16432" xr:uid="{52B9F568-206E-4AF1-8113-64BCB1DBEF28}"/>
    <cellStyle name="Note 6 2 2 4 2 2 2" xfId="22190" xr:uid="{197269C5-6799-4223-806C-36E07F0DE433}"/>
    <cellStyle name="Note 6 2 2 4 2 3" xfId="16039" xr:uid="{05DD4DA0-0665-4CDD-82DA-D0ADDF345568}"/>
    <cellStyle name="Note 6 2 2 4 2 3 2" xfId="21795" xr:uid="{BBB9DF29-F951-4134-9FEB-F206B9B396DA}"/>
    <cellStyle name="Note 6 2 2 4 2 4" xfId="18408" xr:uid="{53CB68E3-1A0C-4B28-93BF-FBE6AA35F8CE}"/>
    <cellStyle name="Note 6 2 2 4 2 4 2" xfId="24164" xr:uid="{AD6F4B19-51EF-47D9-AFB1-41E073A7435B}"/>
    <cellStyle name="Note 6 2 2 4 2 5" xfId="18264" xr:uid="{57E12BC0-6547-4A3F-B795-8B039613CDB9}"/>
    <cellStyle name="Note 6 2 2 4 2 5 2" xfId="24022" xr:uid="{E0A90D8F-0A94-45D4-A6B5-7904504926FA}"/>
    <cellStyle name="Note 6 2 2 4 2 6" xfId="15601" xr:uid="{F84DBDF1-9EFB-44F7-889C-DAFD49F0AD08}"/>
    <cellStyle name="Note 6 2 2 4 2 6 2" xfId="21358" xr:uid="{81340534-FBA4-4664-85F4-3D158109B51F}"/>
    <cellStyle name="Note 6 2 2 4 2 7" xfId="18839" xr:uid="{79DF419F-3DAE-4FA2-ACC0-F17976760F23}"/>
    <cellStyle name="Note 6 2 2 4 2 7 2" xfId="24595" xr:uid="{AC728A67-F5E2-41FB-B43D-CE23063FBAAE}"/>
    <cellStyle name="Note 6 2 2 4 2 8" xfId="14213" xr:uid="{2F891A63-A996-40C7-AF6E-C4D9CC099E5B}"/>
    <cellStyle name="Note 6 2 2 4 2 9" xfId="12792" xr:uid="{09EE0B07-DBE3-4CD0-A37D-8E311B1B0277}"/>
    <cellStyle name="Note 6 2 2 4 3" xfId="16433" xr:uid="{B1DA8ECD-C051-49C4-95AD-95AF1F7F94CA}"/>
    <cellStyle name="Note 6 2 2 4 3 2" xfId="22191" xr:uid="{3B7B3428-8120-4988-B920-546F066BEB03}"/>
    <cellStyle name="Note 6 2 2 4 4" xfId="16040" xr:uid="{CAAE0B42-A989-4C34-832D-17997DD7CD50}"/>
    <cellStyle name="Note 6 2 2 4 4 2" xfId="21796" xr:uid="{3AAC8288-91BD-4E4A-83D8-E215FE4BFC16}"/>
    <cellStyle name="Note 6 2 2 4 5" xfId="18597" xr:uid="{7688D6F0-733F-4F1A-B12C-5B2165324120}"/>
    <cellStyle name="Note 6 2 2 4 5 2" xfId="24353" xr:uid="{1DBBE3DC-075B-463D-A9B9-22D41B56F391}"/>
    <cellStyle name="Note 6 2 2 4 6" xfId="18896" xr:uid="{13EA5C62-365E-4BE4-BD67-C5E20006F723}"/>
    <cellStyle name="Note 6 2 2 4 6 2" xfId="24652" xr:uid="{3898FA28-0A14-4BE6-BE08-774A61F360D2}"/>
    <cellStyle name="Note 6 2 2 4 7" xfId="19374" xr:uid="{247B9FFF-40AD-4F26-BA10-7E9177687D40}"/>
    <cellStyle name="Note 6 2 2 4 7 2" xfId="25130" xr:uid="{E646F791-D953-41B4-B5E0-EC7B0B4536EA}"/>
    <cellStyle name="Note 6 2 2 4 8" xfId="19334" xr:uid="{D0B4BA4B-44EC-41F0-BEB8-55069BC73CD7}"/>
    <cellStyle name="Note 6 2 2 4 8 2" xfId="25090" xr:uid="{FB080904-D48E-42D4-B8E5-662D07901A0E}"/>
    <cellStyle name="Note 6 2 2 4 9" xfId="14385" xr:uid="{9467E576-FC6F-411F-8EBE-911EFBC6DB64}"/>
    <cellStyle name="Note 6 2 2 5" xfId="3962" xr:uid="{A4A4B799-1D58-4BB5-9784-85FECCA3FDF1}"/>
    <cellStyle name="Note 6 2 2 5 10" xfId="14460" xr:uid="{F0B8C59E-FC43-47B2-8A17-58C98033817C}"/>
    <cellStyle name="Note 6 2 2 5 11" xfId="15512" xr:uid="{1F0ADFDB-44BA-4354-8651-681C8AB149DF}"/>
    <cellStyle name="Note 6 2 2 5 12" xfId="13573" xr:uid="{5623BEAE-3129-4770-94B1-72B40FE45C21}"/>
    <cellStyle name="Note 6 2 2 5 13" xfId="15086" xr:uid="{AFD91CF6-7237-462F-B0E6-F3167651A5AF}"/>
    <cellStyle name="Note 6 2 2 5 2" xfId="10673" xr:uid="{A5B322E4-5906-4475-A137-87B0BFE9999D}"/>
    <cellStyle name="Note 6 2 2 5 2 10" xfId="13503" xr:uid="{78DC77C5-D9EC-4AA4-BCBE-DC842A7E7CA0}"/>
    <cellStyle name="Note 6 2 2 5 2 11" xfId="20938" xr:uid="{734FF676-876A-4AC8-B477-C8DF8E06BD3A}"/>
    <cellStyle name="Note 6 2 2 5 2 12" xfId="13032" xr:uid="{C4E93600-5E52-47B0-82FE-C5E6C6D2732D}"/>
    <cellStyle name="Note 6 2 2 5 2 2" xfId="19257" xr:uid="{2C3B9A73-DE8C-40A2-BB10-1A4B497F0D4D}"/>
    <cellStyle name="Note 6 2 2 5 2 2 2" xfId="25013" xr:uid="{099A60B3-60E6-4F55-9F3B-F1912B049DD2}"/>
    <cellStyle name="Note 6 2 2 5 2 3" xfId="18912" xr:uid="{3DE9AE9D-7AAF-4C73-9EBE-9644409BC9FF}"/>
    <cellStyle name="Note 6 2 2 5 2 3 2" xfId="24668" xr:uid="{3145BB6A-342F-4F6B-BD84-F4AB215D7EC6}"/>
    <cellStyle name="Note 6 2 2 5 2 4" xfId="19796" xr:uid="{3F99CF75-542A-4773-96B9-9F214F1FCBDF}"/>
    <cellStyle name="Note 6 2 2 5 2 4 2" xfId="25554" xr:uid="{8066FF7C-C8E7-4ECF-8C75-421023DC737F}"/>
    <cellStyle name="Note 6 2 2 5 2 5" xfId="19717" xr:uid="{62ECD4DF-BE95-4020-A623-0B1BC5746928}"/>
    <cellStyle name="Note 6 2 2 5 2 5 2" xfId="25475" xr:uid="{C90A8BD1-237F-44F6-A90A-41CAA8690AEE}"/>
    <cellStyle name="Note 6 2 2 5 2 6" xfId="20298" xr:uid="{7E9A5174-B126-49B6-8B45-B834D5D64F7F}"/>
    <cellStyle name="Note 6 2 2 5 2 6 2" xfId="26057" xr:uid="{D28534E2-DBB6-4F88-946B-709BE61B8D16}"/>
    <cellStyle name="Note 6 2 2 5 2 7" xfId="20623" xr:uid="{F7A55D53-4530-4EED-BD9A-EC0823CC0390}"/>
    <cellStyle name="Note 6 2 2 5 2 7 2" xfId="26382" xr:uid="{3607BFBF-CC7D-40CE-8E33-C0922140CFF8}"/>
    <cellStyle name="Note 6 2 2 5 2 8" xfId="13843" xr:uid="{4A2B77EE-7B0F-427B-A097-D270FF1F5D98}"/>
    <cellStyle name="Note 6 2 2 5 2 9" xfId="14751" xr:uid="{790A851A-2CC9-4DCA-9004-CCB5FACDD5F2}"/>
    <cellStyle name="Note 6 2 2 5 3" xfId="16431" xr:uid="{6403418A-B349-4FFB-B340-2AF7D9968ECE}"/>
    <cellStyle name="Note 6 2 2 5 3 2" xfId="22189" xr:uid="{2054A47E-7983-4EC6-B530-988FB9D7869D}"/>
    <cellStyle name="Note 6 2 2 5 4" xfId="18757" xr:uid="{C6C6E36D-50CE-4E04-9855-26149384666B}"/>
    <cellStyle name="Note 6 2 2 5 4 2" xfId="24513" xr:uid="{C2816FE5-06A2-4474-81D1-CF921760B4C2}"/>
    <cellStyle name="Note 6 2 2 5 5" xfId="15816" xr:uid="{20C5A48A-29ED-4855-81EE-600F27287511}"/>
    <cellStyle name="Note 6 2 2 5 5 2" xfId="21573" xr:uid="{FEE14212-1FDA-404D-B61D-5EE1F0B0ED6A}"/>
    <cellStyle name="Note 6 2 2 5 6" xfId="18705" xr:uid="{1879C275-5048-4647-84A9-566EDB637390}"/>
    <cellStyle name="Note 6 2 2 5 6 2" xfId="24461" xr:uid="{3C9D7CD8-9226-4DB1-A3A1-D3A894D4E090}"/>
    <cellStyle name="Note 6 2 2 5 7" xfId="18018" xr:uid="{A37DE889-1F99-4644-A550-569452ED2B1A}"/>
    <cellStyle name="Note 6 2 2 5 7 2" xfId="23776" xr:uid="{5C7835C6-59B8-4D4A-829F-8EC88675AB0C}"/>
    <cellStyle name="Note 6 2 2 5 8" xfId="19588" xr:uid="{774FED39-A333-44E9-AFA1-4DC167F5A182}"/>
    <cellStyle name="Note 6 2 2 5 8 2" xfId="25345" xr:uid="{1F2403AF-4739-4E79-B872-E8B217865EC8}"/>
    <cellStyle name="Note 6 2 2 5 9" xfId="12416" xr:uid="{E5F23AFF-44D2-422E-9AF5-5881E06EAE3D}"/>
    <cellStyle name="Note 6 2 2 6" xfId="11036" xr:uid="{FA73C69F-2685-4A0A-8129-859E0829C206}"/>
    <cellStyle name="Note 6 2 2 6 10" xfId="20694" xr:uid="{7AF59FEF-041C-4FAC-B590-F1D2AD745F52}"/>
    <cellStyle name="Note 6 2 2 6 11" xfId="20923" xr:uid="{B61A7CAF-54CC-42E3-A192-518F379FE501}"/>
    <cellStyle name="Note 6 2 2 6 12" xfId="21091" xr:uid="{25D17A22-7D5C-47AE-8F72-18BB26878F07}"/>
    <cellStyle name="Note 6 2 2 6 13" xfId="14230" xr:uid="{54B6E0CC-F1B7-4122-A1B6-A472BBDAB375}"/>
    <cellStyle name="Note 6 2 2 6 2" xfId="3961" xr:uid="{FE4ABEA0-CFB6-4DBF-88CA-EB0668F6EA11}"/>
    <cellStyle name="Note 6 2 2 6 2 10" xfId="13705" xr:uid="{E9F9E129-3550-4EF9-8494-3F3F24C9F28F}"/>
    <cellStyle name="Note 6 2 2 6 2 11" xfId="15375" xr:uid="{548590A2-472C-442F-A1E7-7B2AA5583AF5}"/>
    <cellStyle name="Note 6 2 2 6 2 12" xfId="21227" xr:uid="{EC151B53-DC1D-4468-8F30-5641D539DC4F}"/>
    <cellStyle name="Note 6 2 2 6 2 2" xfId="16430" xr:uid="{BE7FCB7B-16B8-4B58-BD86-0BDBBC6D7C9C}"/>
    <cellStyle name="Note 6 2 2 6 2 2 2" xfId="22188" xr:uid="{2568A8AA-F4EC-4D5C-AD3A-8A1201770CA1}"/>
    <cellStyle name="Note 6 2 2 6 2 3" xfId="16038" xr:uid="{FFAF625A-7CAC-46CB-AD10-7297E007537E}"/>
    <cellStyle name="Note 6 2 2 6 2 3 2" xfId="21794" xr:uid="{586111C9-5AC1-4B11-88C4-3A4A07371593}"/>
    <cellStyle name="Note 6 2 2 6 2 4" xfId="18260" xr:uid="{7AED1F0B-EEF8-41AE-BBA2-B90DB5558326}"/>
    <cellStyle name="Note 6 2 2 6 2 4 2" xfId="24018" xr:uid="{2A52073A-80F1-4F9B-9808-1C5B5C8AE92D}"/>
    <cellStyle name="Note 6 2 2 6 2 5" xfId="18352" xr:uid="{A64BDA19-FB46-4378-9B76-04AA10B720BC}"/>
    <cellStyle name="Note 6 2 2 6 2 5 2" xfId="24110" xr:uid="{7A030FEA-BE81-4696-A27E-7677789213EC}"/>
    <cellStyle name="Note 6 2 2 6 2 6" xfId="18215" xr:uid="{EDDF2134-5CBE-4AE9-9268-60F7B49245B7}"/>
    <cellStyle name="Note 6 2 2 6 2 6 2" xfId="23973" xr:uid="{7BF05588-266F-43B6-BA4E-BC409DD256DA}"/>
    <cellStyle name="Note 6 2 2 6 2 7" xfId="16925" xr:uid="{8E3C050B-C7D4-464D-88FA-54073708E7EC}"/>
    <cellStyle name="Note 6 2 2 6 2 7 2" xfId="22682" xr:uid="{88AAF27E-A806-4CD2-A0D9-F41A77E39078}"/>
    <cellStyle name="Note 6 2 2 6 2 8" xfId="13801" xr:uid="{B0C0C828-985F-4825-B7AF-2F8CB4B85082}"/>
    <cellStyle name="Note 6 2 2 6 2 9" xfId="12177" xr:uid="{FF3AF5A4-AC68-416F-8D2C-C00B984D5510}"/>
    <cellStyle name="Note 6 2 2 6 3" xfId="19401" xr:uid="{22D15109-22FB-4D04-AA60-E971AEB05A7A}"/>
    <cellStyle name="Note 6 2 2 6 3 2" xfId="25157" xr:uid="{EAF6AF86-6655-4FCA-A48C-D945BDFA8954}"/>
    <cellStyle name="Note 6 2 2 6 4" xfId="19736" xr:uid="{839A3ED6-367E-4D90-AADA-F9B948F99B66}"/>
    <cellStyle name="Note 6 2 2 6 4 2" xfId="25494" xr:uid="{4CB71C35-3AFA-4E09-BBD7-A83370A2B4E6}"/>
    <cellStyle name="Note 6 2 2 6 5" xfId="20033" xr:uid="{FE55B92A-2433-494A-87FF-A68FD29149F8}"/>
    <cellStyle name="Note 6 2 2 6 5 2" xfId="25792" xr:uid="{61B32D8A-8D75-4E4C-BD0C-19199E6EFD90}"/>
    <cellStyle name="Note 6 2 2 6 6" xfId="20261" xr:uid="{4E9541EB-A407-446E-BDEA-33D070967836}"/>
    <cellStyle name="Note 6 2 2 6 6 2" xfId="26020" xr:uid="{978F3582-2BD0-48CE-883A-90D411716474}"/>
    <cellStyle name="Note 6 2 2 6 7" xfId="20448" xr:uid="{4B9A4C2B-874D-4AD0-B4A9-77505D8AD3F1}"/>
    <cellStyle name="Note 6 2 2 6 7 2" xfId="26207" xr:uid="{CE5D85FA-73EE-4BF8-A454-78EEAC0C5C8B}"/>
    <cellStyle name="Note 6 2 2 6 8" xfId="20591" xr:uid="{EAE290B8-2418-4966-BBCF-6558654FD748}"/>
    <cellStyle name="Note 6 2 2 6 8 2" xfId="26350" xr:uid="{EFFE217B-EC1C-4329-91DC-377D1636662F}"/>
    <cellStyle name="Note 6 2 2 6 9" xfId="14057" xr:uid="{100C0B7B-D35F-4AFC-8FF2-E099A2EDCA24}"/>
    <cellStyle name="Note 6 2 2 7" xfId="3960" xr:uid="{BFC00E6F-3522-4EA7-83D7-9BD14236A2A5}"/>
    <cellStyle name="Note 6 2 2 7 10" xfId="13952" xr:uid="{4A9DFC34-D0E0-4DCD-8C9E-FA0B23C66753}"/>
    <cellStyle name="Note 6 2 2 7 11" xfId="11984" xr:uid="{A2628040-BF2E-4488-85A1-F7428B400AF0}"/>
    <cellStyle name="Note 6 2 2 7 12" xfId="14282" xr:uid="{4FD58F0F-BADF-4147-94BB-C80335A1637B}"/>
    <cellStyle name="Note 6 2 2 7 2" xfId="16429" xr:uid="{52F418AD-504E-4EBE-AA95-B119C934FA18}"/>
    <cellStyle name="Note 6 2 2 7 2 2" xfId="22187" xr:uid="{2CD20D8D-AA43-4B02-B1F2-0D82929CEAA2}"/>
    <cellStyle name="Note 6 2 2 7 3" xfId="17638" xr:uid="{E3944DB7-027B-442B-B339-F202A14E3747}"/>
    <cellStyle name="Note 6 2 2 7 3 2" xfId="23395" xr:uid="{96DA519F-D7ED-4403-BDCE-189646DF6483}"/>
    <cellStyle name="Note 6 2 2 7 4" xfId="18267" xr:uid="{AC0BE42D-1277-49AE-8D98-908369ACC46E}"/>
    <cellStyle name="Note 6 2 2 7 4 2" xfId="24025" xr:uid="{29895691-D9C8-4484-B748-2F4871DB70BA}"/>
    <cellStyle name="Note 6 2 2 7 5" xfId="17755" xr:uid="{BECDF103-7A81-47C9-885E-18356157F26C}"/>
    <cellStyle name="Note 6 2 2 7 5 2" xfId="23512" xr:uid="{CB40300D-C4E3-48FF-BE0A-CAD52EA907DE}"/>
    <cellStyle name="Note 6 2 2 7 6" xfId="15830" xr:uid="{6A30E095-7F5C-4191-B156-550A17D17CCF}"/>
    <cellStyle name="Note 6 2 2 7 6 2" xfId="21587" xr:uid="{4F860A87-39EB-498A-B87F-C8B61F56D38F}"/>
    <cellStyle name="Note 6 2 2 7 7" xfId="17018" xr:uid="{8B4709F4-3065-40C4-85E7-83D739F1525D}"/>
    <cellStyle name="Note 6 2 2 7 7 2" xfId="22775" xr:uid="{D94F3203-97BC-4A47-BB60-0032A83FB687}"/>
    <cellStyle name="Note 6 2 2 7 8" xfId="12415" xr:uid="{58227FFD-AF5E-44BF-9657-01952064947B}"/>
    <cellStyle name="Note 6 2 2 7 9" xfId="14702" xr:uid="{0125E139-1BB5-4139-B119-822B1B451755}"/>
    <cellStyle name="Note 6 2 2 8" xfId="7874" xr:uid="{4FD9640E-D9DB-43DE-BCF4-68F40EF01B00}"/>
    <cellStyle name="Note 6 2 2 8 10" xfId="12597" xr:uid="{90D81F0D-75FC-4D59-9AB6-EBDA6A8BBB70}"/>
    <cellStyle name="Note 6 2 2 8 11" xfId="14712" xr:uid="{8FA19C18-AE40-43C3-B10D-F25BE69D9B7A}"/>
    <cellStyle name="Note 6 2 2 8 12" xfId="14089" xr:uid="{CFC868D6-47EA-47DE-BCD4-325655780395}"/>
    <cellStyle name="Note 6 2 2 8 2" xfId="18178" xr:uid="{F07C3015-6E20-418E-9D02-5A701DA2E722}"/>
    <cellStyle name="Note 6 2 2 8 2 2" xfId="23936" xr:uid="{33622DD7-F8A3-4502-BA38-EB76912AB4DB}"/>
    <cellStyle name="Note 6 2 2 8 3" xfId="17991" xr:uid="{50C4E6A8-F58B-4EFF-8285-E3F6C48A95AE}"/>
    <cellStyle name="Note 6 2 2 8 3 2" xfId="23749" xr:uid="{32AC9920-B250-4502-9804-114C22FCFF62}"/>
    <cellStyle name="Note 6 2 2 8 4" xfId="17472" xr:uid="{B5F87646-C358-4F54-AFEA-1749AE2533EA}"/>
    <cellStyle name="Note 6 2 2 8 4 2" xfId="23229" xr:uid="{DE0E09A2-E37E-4500-8EBD-3DD5D882E708}"/>
    <cellStyle name="Note 6 2 2 8 5" xfId="17513" xr:uid="{A54F3F53-88B6-401C-A511-DB0DF36002F2}"/>
    <cellStyle name="Note 6 2 2 8 5 2" xfId="23270" xr:uid="{072621A0-958B-4118-95DF-12876F6247E8}"/>
    <cellStyle name="Note 6 2 2 8 6" xfId="20217" xr:uid="{DE3166AD-3A5A-4AC2-89DD-9265B4A19092}"/>
    <cellStyle name="Note 6 2 2 8 6 2" xfId="25976" xr:uid="{633DE1C0-61D5-49C2-BEC4-DADC50AB669D}"/>
    <cellStyle name="Note 6 2 2 8 7" xfId="17848" xr:uid="{514E721A-D292-4C87-ABBA-E388202016C7}"/>
    <cellStyle name="Note 6 2 2 8 7 2" xfId="23605" xr:uid="{6998031F-F66E-4587-9B10-CEF23F254FF2}"/>
    <cellStyle name="Note 6 2 2 8 8" xfId="14936" xr:uid="{810D417B-A350-4EAA-BB4D-F78340D9FC5A}"/>
    <cellStyle name="Note 6 2 2 8 9" xfId="12562" xr:uid="{4D059899-2A2D-4558-AC2C-CD954C1327F4}"/>
    <cellStyle name="Note 6 2 2 9" xfId="3959" xr:uid="{0A4D264A-7C50-4632-9FDC-AE1F52BFE7E8}"/>
    <cellStyle name="Note 6 2 2 9 10" xfId="15484" xr:uid="{58F5652A-211D-43C5-BE5E-13F919ADA3A5}"/>
    <cellStyle name="Note 6 2 2 9 11" xfId="12842" xr:uid="{846B5E32-3C89-42B9-95E6-22BB0056A818}"/>
    <cellStyle name="Note 6 2 2 9 12" xfId="14302" xr:uid="{9D083DCA-E898-410E-8CF8-9DA4FADC3A1B}"/>
    <cellStyle name="Note 6 2 2 9 2" xfId="16428" xr:uid="{F64CFA3F-0C9F-4434-A2D8-4A8E70A1A6C0}"/>
    <cellStyle name="Note 6 2 2 9 2 2" xfId="22186" xr:uid="{63ACFCF2-242E-4762-8360-8D4FE2557A11}"/>
    <cellStyle name="Note 6 2 2 9 3" xfId="16037" xr:uid="{E11AB785-3396-4AB0-893D-96E13C38C698}"/>
    <cellStyle name="Note 6 2 2 9 3 2" xfId="21793" xr:uid="{83CFC017-D331-4E03-AB77-BC31F64333BA}"/>
    <cellStyle name="Note 6 2 2 9 4" xfId="15815" xr:uid="{ED201CB0-059D-4E44-B5F6-DAEA25BFB032}"/>
    <cellStyle name="Note 6 2 2 9 4 2" xfId="21572" xr:uid="{DA74ED3D-94FD-4FBF-B2E0-71D9478A0FA4}"/>
    <cellStyle name="Note 6 2 2 9 5" xfId="18583" xr:uid="{4FF9C2F1-A615-41E9-9CB6-FCD380FD2799}"/>
    <cellStyle name="Note 6 2 2 9 5 2" xfId="24339" xr:uid="{3672B9E0-3BEB-41B1-A340-7340FC6E8F11}"/>
    <cellStyle name="Note 6 2 2 9 6" xfId="19320" xr:uid="{13DDCE46-E796-4564-95F1-D6D247E7B5C1}"/>
    <cellStyle name="Note 6 2 2 9 6 2" xfId="25076" xr:uid="{29C9F781-542B-4631-948C-1D66D80AE4B7}"/>
    <cellStyle name="Note 6 2 2 9 7" xfId="18080" xr:uid="{E4689660-19B0-4F0D-9D8E-0697E9706E1C}"/>
    <cellStyle name="Note 6 2 2 9 7 2" xfId="23838" xr:uid="{D441A055-1F03-4189-A56D-0E32A9330867}"/>
    <cellStyle name="Note 6 2 2 9 8" xfId="13421" xr:uid="{705FAFC2-8FA0-4A24-808B-1044623C4B94}"/>
    <cellStyle name="Note 6 2 2 9 9" xfId="13346" xr:uid="{7CB0E0C4-CABE-4322-ADB8-49B0D6B46F53}"/>
    <cellStyle name="Note 6 2 3" xfId="18900" xr:uid="{BFC0BE0E-280C-4237-9038-BCE385AFB1FE}"/>
    <cellStyle name="Note 6 2 3 2" xfId="24656" xr:uid="{2B4F7966-9707-486D-94C8-195073BE12FD}"/>
    <cellStyle name="Note 6 2 4" xfId="17348" xr:uid="{78829B74-60C5-4FFA-A2F6-6C8BEC121655}"/>
    <cellStyle name="Note 6 2 4 2" xfId="23105" xr:uid="{B162A2B5-B430-44CE-8957-5524F2C484EF}"/>
    <cellStyle name="Note 6 2 5" xfId="19031" xr:uid="{F74EA60C-A411-42D2-935A-CE7E2C7DF9B6}"/>
    <cellStyle name="Note 6 2 5 2" xfId="24788" xr:uid="{F4101819-DC42-4E97-A807-08C101577221}"/>
    <cellStyle name="Note 6 2 6" xfId="19530" xr:uid="{FC4958AC-3057-4A78-8921-3CC34F0E1BC2}"/>
    <cellStyle name="Note 6 2 6 2" xfId="25286" xr:uid="{37E8ED8B-43D1-42B5-84C8-8C9CD8E4ADF9}"/>
    <cellStyle name="Note 6 2 7" xfId="20211" xr:uid="{C3F9A867-2A55-40E5-9A79-7EE0DD0E5D42}"/>
    <cellStyle name="Note 6 2 7 2" xfId="25970" xr:uid="{BCCCAA28-9144-48F0-8771-31BFAFDECAA4}"/>
    <cellStyle name="Note 6 2 8" xfId="19816" xr:uid="{931CF751-A634-467A-8E55-ADF7979BA8E0}"/>
    <cellStyle name="Note 6 2 8 2" xfId="25574" xr:uid="{0709BBB6-433E-4A91-886E-53E92730438D}"/>
    <cellStyle name="Note 6 2 9" xfId="14195" xr:uid="{BDBBDEEC-D392-4713-BF70-D9D546F35989}"/>
    <cellStyle name="Note 6 3" xfId="10336" xr:uid="{1CDD221D-802F-4E6C-A170-C64354AC50D3}"/>
    <cellStyle name="Note 6 3 10" xfId="3958" xr:uid="{CB9A1A64-3B39-4E80-9852-53F4EA05CD13}"/>
    <cellStyle name="Note 6 3 10 10" xfId="13299" xr:uid="{E3CCDE1E-932D-4BEC-AB3F-D65640F39358}"/>
    <cellStyle name="Note 6 3 10 11" xfId="13457" xr:uid="{A922FC4B-0C86-4A53-8B76-962431B962BC}"/>
    <cellStyle name="Note 6 3 10 12" xfId="15078" xr:uid="{A5041EB5-F56F-45F1-8CAC-4F7817E929E0}"/>
    <cellStyle name="Note 6 3 10 2" xfId="16427" xr:uid="{CCD2BAAC-4FB6-4F97-B2CE-BA9887466121}"/>
    <cellStyle name="Note 6 3 10 2 2" xfId="22185" xr:uid="{51D97A2D-A175-446E-869E-0F0576ED5844}"/>
    <cellStyle name="Note 6 3 10 3" xfId="17751" xr:uid="{75F4AB4A-C358-46DD-984A-5E477A5B396E}"/>
    <cellStyle name="Note 6 3 10 3 2" xfId="23508" xr:uid="{BD6FEF95-85C5-4A7B-BEEA-49509CC80E61}"/>
    <cellStyle name="Note 6 3 10 4" xfId="18219" xr:uid="{EC3EB52B-1DD3-4D96-A0CB-6F69B3E289B8}"/>
    <cellStyle name="Note 6 3 10 4 2" xfId="23977" xr:uid="{37B99C8C-21C2-4EDF-B413-2C98479636C6}"/>
    <cellStyle name="Note 6 3 10 5" xfId="17584" xr:uid="{B1BF5118-1396-4441-9A9F-155300A71F2F}"/>
    <cellStyle name="Note 6 3 10 5 2" xfId="23341" xr:uid="{252F6786-1EDA-4550-A495-6CD6110D7328}"/>
    <cellStyle name="Note 6 3 10 6" xfId="18989" xr:uid="{C066AE2D-81DE-493A-9B36-4ACC48107A2A}"/>
    <cellStyle name="Note 6 3 10 6 2" xfId="24746" xr:uid="{43ABE196-6C32-4101-AA20-B19473A9EB35}"/>
    <cellStyle name="Note 6 3 10 7" xfId="20169" xr:uid="{4F0C9323-604A-4820-93C3-9521F8E516EE}"/>
    <cellStyle name="Note 6 3 10 7 2" xfId="25928" xr:uid="{F7AE0704-568C-495A-BE49-64AD2E5EACF9}"/>
    <cellStyle name="Note 6 3 10 8" xfId="13854" xr:uid="{030C2577-974B-4DE3-976C-424BDB9F0606}"/>
    <cellStyle name="Note 6 3 10 9" xfId="15473" xr:uid="{CF5E9544-779D-4A5D-A044-5983D7DD41E1}"/>
    <cellStyle name="Note 6 3 11" xfId="9828" xr:uid="{CC541540-A065-4145-A273-82B048AE3E49}"/>
    <cellStyle name="Note 6 3 11 10" xfId="20656" xr:uid="{A1936DA4-1709-4B75-B7C3-5E0DDB954A06}"/>
    <cellStyle name="Note 6 3 11 11" xfId="13864" xr:uid="{AF0BDB79-368E-457F-BAD5-339DCD1A220F}"/>
    <cellStyle name="Note 6 3 11 12" xfId="11940" xr:uid="{BD5C9C4B-D519-4D7B-9E07-B53352EE276B}"/>
    <cellStyle name="Note 6 3 11 2" xfId="18929" xr:uid="{05BBDDA0-7C3A-465A-A743-9E1F1EFF8B2B}"/>
    <cellStyle name="Note 6 3 11 2 2" xfId="24685" xr:uid="{CEE52E23-3CB8-4E4B-9229-05B820EA094F}"/>
    <cellStyle name="Note 6 3 11 3" xfId="19275" xr:uid="{0805360A-79A5-42D4-A2E6-427BCCC4E1A4}"/>
    <cellStyle name="Note 6 3 11 3 2" xfId="25031" xr:uid="{2F97C2BC-5B8F-4062-AFCF-1922DA195A76}"/>
    <cellStyle name="Note 6 3 11 4" xfId="19881" xr:uid="{287D3A77-CC1C-45D3-864C-5797D68B9AE8}"/>
    <cellStyle name="Note 6 3 11 4 2" xfId="25640" xr:uid="{A6CB7098-2644-477C-8E24-20220EE09AFC}"/>
    <cellStyle name="Note 6 3 11 5" xfId="20163" xr:uid="{D095D812-7B78-4AC7-BA05-BB9725D58017}"/>
    <cellStyle name="Note 6 3 11 5 2" xfId="25922" xr:uid="{075DA96C-A8A0-4F4E-9668-65F7BB742A9F}"/>
    <cellStyle name="Note 6 3 11 6" xfId="17936" xr:uid="{55DAA063-CC7A-459A-AC74-2E53679BA782}"/>
    <cellStyle name="Note 6 3 11 6 2" xfId="23693" xr:uid="{A3A0A49F-621E-435E-8B67-4BBEB5AA73D2}"/>
    <cellStyle name="Note 6 3 11 7" xfId="18203" xr:uid="{87B164F8-4AEF-4A8D-9C23-228AAE01DEA1}"/>
    <cellStyle name="Note 6 3 11 7 2" xfId="23961" xr:uid="{0F5405FB-D7DC-4538-B4BF-A17E1EDB18A7}"/>
    <cellStyle name="Note 6 3 11 8" xfId="14506" xr:uid="{2FB08C89-6380-4321-AEFE-4AD673F738D6}"/>
    <cellStyle name="Note 6 3 11 9" xfId="14334" xr:uid="{2B8B8703-A7F5-4E20-A855-E2442385C2A0}"/>
    <cellStyle name="Note 6 3 12" xfId="19127" xr:uid="{C2CDB6F4-4DD1-4147-8816-3AD943136D1E}"/>
    <cellStyle name="Note 6 3 12 2" xfId="24884" xr:uid="{2F139585-992C-42F6-AF84-902420916EA1}"/>
    <cellStyle name="Note 6 3 13" xfId="19306" xr:uid="{D37B90BD-23CA-4015-94FB-AE375847C415}"/>
    <cellStyle name="Note 6 3 13 2" xfId="25062" xr:uid="{AD33353E-3477-4F22-8A92-0D16DF1348A4}"/>
    <cellStyle name="Note 6 3 14" xfId="17517" xr:uid="{F537A1BC-C147-4A05-9B7C-8E53EEBFB4D6}"/>
    <cellStyle name="Note 6 3 14 2" xfId="23274" xr:uid="{F4538602-AE0E-4D84-8238-210A2178D31A}"/>
    <cellStyle name="Note 6 3 15" xfId="19221" xr:uid="{6388DA01-3351-4DCB-9859-060175B43D47}"/>
    <cellStyle name="Note 6 3 15 2" xfId="24978" xr:uid="{29351387-0C4A-443B-8B1D-5BC0CEA65066}"/>
    <cellStyle name="Note 6 3 16" xfId="17756" xr:uid="{C5716B7E-9FA0-4344-8CA8-1E38AF5BA0A7}"/>
    <cellStyle name="Note 6 3 16 2" xfId="23513" xr:uid="{181681F8-48F1-41B3-B58A-4B1DCBBCAF61}"/>
    <cellStyle name="Note 6 3 17" xfId="16385" xr:uid="{E9464ECB-4561-41EC-9A31-3F348CCFBB39}"/>
    <cellStyle name="Note 6 3 17 2" xfId="22143" xr:uid="{335B0F86-1224-47A6-AD37-BA1E271DB869}"/>
    <cellStyle name="Note 6 3 18" xfId="14589" xr:uid="{E67DF3A2-B6FC-4418-937E-3660E40F9335}"/>
    <cellStyle name="Note 6 3 19" xfId="14996" xr:uid="{995BE24F-6025-4176-8C0F-40BF6041BF8F}"/>
    <cellStyle name="Note 6 3 2" xfId="8436" xr:uid="{55405CC8-6D2E-4830-BC8E-2274A8919D31}"/>
    <cellStyle name="Note 6 3 2 10" xfId="13336" xr:uid="{E986BA5E-4EFE-4D21-91FA-A821C5C482CC}"/>
    <cellStyle name="Note 6 3 2 11" xfId="13533" xr:uid="{88D60C91-20F9-4188-8ABF-72523F04075C}"/>
    <cellStyle name="Note 6 3 2 12" xfId="13954" xr:uid="{144A621A-33CD-435A-BB90-7A54BB012F35}"/>
    <cellStyle name="Note 6 3 2 13" xfId="21260" xr:uid="{B9D46BDC-B878-4B70-90F4-223C308DD31A}"/>
    <cellStyle name="Note 6 3 2 2" xfId="3957" xr:uid="{F14B930E-4D87-41AD-950E-32FB7234F92B}"/>
    <cellStyle name="Note 6 3 2 2 10" xfId="12884" xr:uid="{4A5B4F1C-56F2-444E-8568-2E878852B227}"/>
    <cellStyle name="Note 6 3 2 2 11" xfId="13794" xr:uid="{87223C40-9D80-4AF0-B01D-20088F347D72}"/>
    <cellStyle name="Note 6 3 2 2 12" xfId="13622" xr:uid="{8733BF79-7C0D-4C57-A4A4-CA9DDD08C7C1}"/>
    <cellStyle name="Note 6 3 2 2 2" xfId="16426" xr:uid="{3FB10147-0445-4F0C-9A5A-553BAA1D91BF}"/>
    <cellStyle name="Note 6 3 2 2 2 2" xfId="22184" xr:uid="{8401D6E8-D858-4E1A-A82F-3DD9B92D7A53}"/>
    <cellStyle name="Note 6 3 2 2 3" xfId="18518" xr:uid="{2939A683-5B06-4067-9360-AF4EF36697B2}"/>
    <cellStyle name="Note 6 3 2 2 3 2" xfId="24274" xr:uid="{502BCC8C-FFCF-4DCC-8409-281A0B4DB30C}"/>
    <cellStyle name="Note 6 3 2 2 4" xfId="15814" xr:uid="{0D44A606-79A8-4502-A89B-2AE2920C8469}"/>
    <cellStyle name="Note 6 3 2 2 4 2" xfId="21571" xr:uid="{3FBE257F-1202-4203-9799-A04A4D3B39A4}"/>
    <cellStyle name="Note 6 3 2 2 5" xfId="18176" xr:uid="{B0F42EE3-1F24-4293-A544-84429F0DA6D9}"/>
    <cellStyle name="Note 6 3 2 2 5 2" xfId="23934" xr:uid="{9FC37795-4748-400E-BB1D-7FF87345F4E4}"/>
    <cellStyle name="Note 6 3 2 2 6" xfId="17789" xr:uid="{C89432DF-3CE4-4F03-92CD-7CF79BAF00C6}"/>
    <cellStyle name="Note 6 3 2 2 6 2" xfId="23546" xr:uid="{CDE638DF-5D5F-44B2-AD6F-154255D945DA}"/>
    <cellStyle name="Note 6 3 2 2 7" xfId="15689" xr:uid="{16C25CFA-31F5-4E24-B9A6-D1D722317E9A}"/>
    <cellStyle name="Note 6 3 2 2 7 2" xfId="21446" xr:uid="{662B4A84-32A2-4C20-95B3-9EAA343B2457}"/>
    <cellStyle name="Note 6 3 2 2 8" xfId="12688" xr:uid="{4EC2C249-8E81-4943-AE99-8A8A922CFDB3}"/>
    <cellStyle name="Note 6 3 2 2 9" xfId="13708" xr:uid="{B04D83B0-EC6D-4837-B761-6FF5D8BF536A}"/>
    <cellStyle name="Note 6 3 2 3" xfId="18372" xr:uid="{A2C8598E-958E-4B92-8D37-E1847DC8E031}"/>
    <cellStyle name="Note 6 3 2 3 2" xfId="24130" xr:uid="{74611445-3D26-42C7-A9A3-3CEDE4A133D4}"/>
    <cellStyle name="Note 6 3 2 4" xfId="18785" xr:uid="{26B447ED-72FD-430C-87C5-BCCD749CC3DD}"/>
    <cellStyle name="Note 6 3 2 4 2" xfId="24541" xr:uid="{9070D3A1-529A-4E4F-858F-661165A2276D}"/>
    <cellStyle name="Note 6 3 2 5" xfId="19830" xr:uid="{4E886B33-02E8-48A1-95C7-81DF7F687CC2}"/>
    <cellStyle name="Note 6 3 2 5 2" xfId="25588" xr:uid="{156E4260-E822-4477-926C-73C807056117}"/>
    <cellStyle name="Note 6 3 2 6" xfId="19472" xr:uid="{D439AA60-C31A-4542-A8B0-206C89A33FE6}"/>
    <cellStyle name="Note 6 3 2 6 2" xfId="25228" xr:uid="{C9A9C239-92E7-41F0-9B8C-5ACC3A93A196}"/>
    <cellStyle name="Note 6 3 2 7" xfId="18368" xr:uid="{FF6B94AA-6E20-4E0A-A7A7-9B20B373BB37}"/>
    <cellStyle name="Note 6 3 2 7 2" xfId="24126" xr:uid="{8E9E4367-EB6C-41BA-9395-CD4D9FE430B5}"/>
    <cellStyle name="Note 6 3 2 8" xfId="19442" xr:uid="{0F518C4F-0BBA-4E88-98D8-28F1D82A8A88}"/>
    <cellStyle name="Note 6 3 2 8 2" xfId="25198" xr:uid="{F474C3C0-8B20-4095-83E2-7F270A8312E0}"/>
    <cellStyle name="Note 6 3 2 9" xfId="15034" xr:uid="{FD515C62-4E1B-40C4-A55D-D4D184E398E1}"/>
    <cellStyle name="Note 6 3 20" xfId="14998" xr:uid="{48EA06B4-8B75-4620-ADE0-F08252266286}"/>
    <cellStyle name="Note 6 3 21" xfId="13354" xr:uid="{3CD622DE-8763-447E-834C-970B7C31DC75}"/>
    <cellStyle name="Note 6 3 22" xfId="13947" xr:uid="{196336E1-683C-4D08-B69E-C39B9F334AFB}"/>
    <cellStyle name="Note 6 3 3" xfId="11743" xr:uid="{64BE2AC9-2198-4B54-BC8E-FB97AE01E6E9}"/>
    <cellStyle name="Note 6 3 3 10" xfId="20889" xr:uid="{281C888F-4547-4154-A862-C4A211A21A43}"/>
    <cellStyle name="Note 6 3 3 11" xfId="21078" xr:uid="{40D7670B-97EC-42D2-9160-CE0BFE90F2F3}"/>
    <cellStyle name="Note 6 3 3 12" xfId="21205" xr:uid="{F6B25048-A784-441C-953C-205B4DAE742B}"/>
    <cellStyle name="Note 6 3 3 13" xfId="21290" xr:uid="{0A64ECB5-EF3B-48B9-A64F-35F2662005D5}"/>
    <cellStyle name="Note 6 3 3 2" xfId="3956" xr:uid="{4AAB8387-8572-4B7E-A97D-E7616A2DDCE9}"/>
    <cellStyle name="Note 6 3 3 2 10" xfId="15096" xr:uid="{5B393BE7-FF62-4A5A-AA69-19309636B555}"/>
    <cellStyle name="Note 6 3 3 2 11" xfId="12962" xr:uid="{3DB037D1-E6C7-4E9A-99F5-BC5E99C2DD9C}"/>
    <cellStyle name="Note 6 3 3 2 12" xfId="15253" xr:uid="{203F2E38-4501-4269-BDB1-9690394BA64E}"/>
    <cellStyle name="Note 6 3 3 2 2" xfId="16425" xr:uid="{EDE1B553-37E3-411A-94EB-738FC385FAD1}"/>
    <cellStyle name="Note 6 3 3 2 2 2" xfId="22183" xr:uid="{93BA63C3-10BE-46BD-A0EC-0EA6841A5538}"/>
    <cellStyle name="Note 6 3 3 2 3" xfId="16036" xr:uid="{8A4A7323-380B-4CEA-AEE0-D6EB665A3314}"/>
    <cellStyle name="Note 6 3 3 2 3 2" xfId="21792" xr:uid="{234D85B3-AC4B-49D4-A3C5-645D10FB2B10}"/>
    <cellStyle name="Note 6 3 3 2 4" xfId="17147" xr:uid="{4A6CEB41-6E3F-43F4-9375-967607808F92}"/>
    <cellStyle name="Note 6 3 3 2 4 2" xfId="22904" xr:uid="{FF070662-2EB8-4863-A37E-5767D49B7F0D}"/>
    <cellStyle name="Note 6 3 3 2 5" xfId="16868" xr:uid="{6E4F3183-85D2-416F-B281-9D8CE8736172}"/>
    <cellStyle name="Note 6 3 3 2 5 2" xfId="22625" xr:uid="{CBFDA9CA-5ECA-4051-90E3-52DA71FD8DC5}"/>
    <cellStyle name="Note 6 3 3 2 6" xfId="19502" xr:uid="{741365CE-5A6D-4265-A640-BD44A951C509}"/>
    <cellStyle name="Note 6 3 3 2 6 2" xfId="25258" xr:uid="{28B91589-F5C9-4A74-AE6B-E19198F8C3E9}"/>
    <cellStyle name="Note 6 3 3 2 7" xfId="17761" xr:uid="{FBC9F65B-71CB-4B66-99B2-078F903130FE}"/>
    <cellStyle name="Note 6 3 3 2 7 2" xfId="23518" xr:uid="{A64DFE00-1A8C-43FC-A5AA-3A96CF4BB239}"/>
    <cellStyle name="Note 6 3 3 2 8" xfId="14198" xr:uid="{9BCC5A38-8F36-4D9F-B061-51A8BBDA4F5A}"/>
    <cellStyle name="Note 6 3 3 2 9" xfId="12176" xr:uid="{3E053B7E-3B4A-4C69-933D-FA170EA4B36A}"/>
    <cellStyle name="Note 6 3 3 3" xfId="19680" xr:uid="{E47DE7C7-69FA-40AC-A8B7-A677432AFB73}"/>
    <cellStyle name="Note 6 3 3 3 2" xfId="25438" xr:uid="{9ACD3E0C-52C9-40A3-A4B3-16D4116F8B35}"/>
    <cellStyle name="Note 6 3 3 4" xfId="19977" xr:uid="{FFD36B04-2CBE-4C49-9629-00BCE931BB84}"/>
    <cellStyle name="Note 6 3 3 4 2" xfId="25736" xr:uid="{434B119E-3E07-4A10-8AB5-B5AB27C27CAC}"/>
    <cellStyle name="Note 6 3 3 5" xfId="20230" xr:uid="{C0FD6C90-3D94-4B30-800E-FE4AD5DF1DF7}"/>
    <cellStyle name="Note 6 3 3 5 2" xfId="25989" xr:uid="{C01FBBEB-D9F7-4625-8E5F-B0F2E765B8D9}"/>
    <cellStyle name="Note 6 3 3 6" xfId="20423" xr:uid="{4555A5B6-A3C6-4A37-9C49-39B4ABC935E8}"/>
    <cellStyle name="Note 6 3 3 6 2" xfId="26182" xr:uid="{CBF2D6BC-AA55-45ED-A436-8550CD0B49AF}"/>
    <cellStyle name="Note 6 3 3 7" xfId="20559" xr:uid="{83EFB01E-9A6B-41E9-8DA3-7696B38EE560}"/>
    <cellStyle name="Note 6 3 3 7 2" xfId="26318" xr:uid="{7F9B2631-D738-4C14-83B1-EE0A692EF6FC}"/>
    <cellStyle name="Note 6 3 3 8" xfId="20634" xr:uid="{2D60E48C-F86F-4F91-B0C0-B2A6C34B7562}"/>
    <cellStyle name="Note 6 3 3 8 2" xfId="26393" xr:uid="{0314E54A-235B-48D6-81D5-018D0A482290}"/>
    <cellStyle name="Note 6 3 3 9" xfId="20646" xr:uid="{3BF40810-44A9-4708-BBFF-53C16DB0A101}"/>
    <cellStyle name="Note 6 3 4" xfId="4337" xr:uid="{7828BE6C-6754-4854-BC1B-DF217A73198C}"/>
    <cellStyle name="Note 6 3 4 10" xfId="13016" xr:uid="{B2A12297-AB01-4897-A354-8900EEF9DBEC}"/>
    <cellStyle name="Note 6 3 4 11" xfId="12114" xr:uid="{2A520718-3D74-4E36-8735-24620EE28F88}"/>
    <cellStyle name="Note 6 3 4 12" xfId="14064" xr:uid="{66E72D32-199D-424C-8720-F5940301F7B8}"/>
    <cellStyle name="Note 6 3 4 13" xfId="12061" xr:uid="{59C8E2EE-C133-4845-A22D-88A31313780D}"/>
    <cellStyle name="Note 6 3 4 2" xfId="3955" xr:uid="{0ED67938-94B7-4C96-87A9-D517E3E8F4DB}"/>
    <cellStyle name="Note 6 3 4 2 10" xfId="14971" xr:uid="{29F71E77-5DC4-4DDA-8D0B-F25DD55A613C}"/>
    <cellStyle name="Note 6 3 4 2 11" xfId="13471" xr:uid="{0F05B9FF-D264-4F3D-9E0C-A38036CEA399}"/>
    <cellStyle name="Note 6 3 4 2 12" xfId="12037" xr:uid="{33F0B333-A9D2-47F7-8063-098993833B27}"/>
    <cellStyle name="Note 6 3 4 2 2" xfId="16424" xr:uid="{8272B953-91FB-4982-AEEB-7276A8EFECE3}"/>
    <cellStyle name="Note 6 3 4 2 2 2" xfId="22182" xr:uid="{5ED69850-10CA-4DA6-A373-D867BF138B92}"/>
    <cellStyle name="Note 6 3 4 2 3" xfId="18413" xr:uid="{D394B10E-7052-4DD0-99C9-A8441C68D8FE}"/>
    <cellStyle name="Note 6 3 4 2 3 2" xfId="24169" xr:uid="{471C9BA0-643C-445A-AF88-09267E063B9C}"/>
    <cellStyle name="Note 6 3 4 2 4" xfId="17613" xr:uid="{9FB0DC57-C77E-4FAC-BB44-14DAC580EEB6}"/>
    <cellStyle name="Note 6 3 4 2 4 2" xfId="23370" xr:uid="{AC1C09B6-9634-4AB3-8247-0C3833D333B7}"/>
    <cellStyle name="Note 6 3 4 2 5" xfId="17703" xr:uid="{92C17001-35DB-49C5-99C7-912CF359AC09}"/>
    <cellStyle name="Note 6 3 4 2 5 2" xfId="23460" xr:uid="{1898A6DA-F906-4830-8927-316C3E332E38}"/>
    <cellStyle name="Note 6 3 4 2 6" xfId="15600" xr:uid="{D3DD1438-C642-48FF-9F98-5A37A786B6A7}"/>
    <cellStyle name="Note 6 3 4 2 6 2" xfId="21357" xr:uid="{B56A1BC1-DB17-4BAF-ADDF-5812D6E34DDD}"/>
    <cellStyle name="Note 6 3 4 2 7" xfId="20558" xr:uid="{AB5BBFBA-3D3F-42ED-9C50-E77EC88BEE81}"/>
    <cellStyle name="Note 6 3 4 2 7 2" xfId="26317" xr:uid="{201F4CD7-3EFB-459E-9724-82D13AF76E41}"/>
    <cellStyle name="Note 6 3 4 2 8" xfId="12414" xr:uid="{3E255113-E8E1-44CC-B87D-C40A4964F2E0}"/>
    <cellStyle name="Note 6 3 4 2 9" xfId="14820" xr:uid="{EE522CAB-AA2F-4AF7-AF3C-E9B4B7EA6796}"/>
    <cellStyle name="Note 6 3 4 3" xfId="16749" xr:uid="{F213ED72-17AC-429F-8702-C5802078CB36}"/>
    <cellStyle name="Note 6 3 4 3 2" xfId="22507" xr:uid="{1023113C-C386-4B42-B4B3-FDA6CA69F164}"/>
    <cellStyle name="Note 6 3 4 4" xfId="16197" xr:uid="{E4203317-1D52-4798-A9A9-18F03D7AE744}"/>
    <cellStyle name="Note 6 3 4 4 2" xfId="21953" xr:uid="{DA0FAE71-532B-4A1B-9AA0-6536ECD899AB}"/>
    <cellStyle name="Note 6 3 4 5" xfId="17256" xr:uid="{A80F7DDF-5FA8-4A6E-B4BC-5B4573CD1F42}"/>
    <cellStyle name="Note 6 3 4 5 2" xfId="23013" xr:uid="{60484198-E931-4410-A9D4-33CB6CA838CD}"/>
    <cellStyle name="Note 6 3 4 6" xfId="15737" xr:uid="{35FC96BF-5310-4E7E-8C06-30121DA1E8B5}"/>
    <cellStyle name="Note 6 3 4 6 2" xfId="21494" xr:uid="{42140B14-793C-4B48-93BF-2B16C78417BB}"/>
    <cellStyle name="Note 6 3 4 7" xfId="18306" xr:uid="{041539A0-3AA1-4F0E-8D44-FEAAA2483E65}"/>
    <cellStyle name="Note 6 3 4 7 2" xfId="24064" xr:uid="{E8C07481-86A2-4A24-91BF-CC5CB43C60FB}"/>
    <cellStyle name="Note 6 3 4 8" xfId="15582" xr:uid="{1F1F5B71-51E1-4C0C-8633-4FDDF5F16CB4}"/>
    <cellStyle name="Note 6 3 4 8 2" xfId="21339" xr:uid="{A80EBA1B-A17A-4C08-84CE-3E611332440E}"/>
    <cellStyle name="Note 6 3 4 9" xfId="12576" xr:uid="{EF868761-E38C-47BC-8BCC-A081B61284BD}"/>
    <cellStyle name="Note 6 3 5" xfId="3952" xr:uid="{3EB13C8E-C989-4455-96E1-47FF120EBF8D}"/>
    <cellStyle name="Note 6 3 5 10" xfId="13840" xr:uid="{E5400F68-7A59-49E8-BB4A-C95C31AAF281}"/>
    <cellStyle name="Note 6 3 5 11" xfId="12460" xr:uid="{76A93541-2E9A-4B84-8372-77B65BAD5442}"/>
    <cellStyle name="Note 6 3 5 12" xfId="12877" xr:uid="{9D000FD0-A7CE-405A-AE8F-4AB8C707DAF8}"/>
    <cellStyle name="Note 6 3 5 13" xfId="11796" xr:uid="{EE44FE9A-FE6E-437A-8BEB-DA22D3DAA960}"/>
    <cellStyle name="Note 6 3 5 2" xfId="3949" xr:uid="{3036E3EE-EC08-4E32-9DFB-8014C9F355E0}"/>
    <cellStyle name="Note 6 3 5 2 10" xfId="13911" xr:uid="{050E1B8F-F657-4352-AFC2-841378169CDE}"/>
    <cellStyle name="Note 6 3 5 2 11" xfId="11943" xr:uid="{29023A36-D38B-4494-8BA4-913028951AAE}"/>
    <cellStyle name="Note 6 3 5 2 12" xfId="11959" xr:uid="{CFC05557-90D6-4ACC-B1F2-44C67C3502EB}"/>
    <cellStyle name="Note 6 3 5 2 2" xfId="16420" xr:uid="{341AC086-64B4-4025-92BC-131A53EF4BCF}"/>
    <cellStyle name="Note 6 3 5 2 2 2" xfId="22178" xr:uid="{56F35D65-5E32-461F-BF75-581DEBB8CF1A}"/>
    <cellStyle name="Note 6 3 5 2 3" xfId="17867" xr:uid="{F142511D-AC7F-488E-847F-B591C21F03BD}"/>
    <cellStyle name="Note 6 3 5 2 3 2" xfId="23624" xr:uid="{D94D8C99-C2D7-4071-B762-C1F1DB578EDE}"/>
    <cellStyle name="Note 6 3 5 2 4" xfId="18730" xr:uid="{EFA2E9CA-4734-4AD6-AFC7-6E8EB6E86005}"/>
    <cellStyle name="Note 6 3 5 2 4 2" xfId="24486" xr:uid="{806E1B33-F107-4108-A11A-CC50CCE7235C}"/>
    <cellStyle name="Note 6 3 5 2 5" xfId="15673" xr:uid="{53C7EDF9-FC98-45D1-AC14-7948B733C1E1}"/>
    <cellStyle name="Note 6 3 5 2 5 2" xfId="21430" xr:uid="{E2665D35-7090-49A0-9B88-2B5C19ACF064}"/>
    <cellStyle name="Note 6 3 5 2 6" xfId="17483" xr:uid="{FABB2AA2-9B04-4EA0-9B43-A87500546F14}"/>
    <cellStyle name="Note 6 3 5 2 6 2" xfId="23240" xr:uid="{C1A71E02-BD99-453B-8DC9-CF1C55CC277A}"/>
    <cellStyle name="Note 6 3 5 2 7" xfId="15941" xr:uid="{E126A8F7-D50F-49A1-80E2-57F9C670F466}"/>
    <cellStyle name="Note 6 3 5 2 7 2" xfId="21698" xr:uid="{13F7734C-505D-4C9F-9308-4615C90B911E}"/>
    <cellStyle name="Note 6 3 5 2 8" xfId="12410" xr:uid="{E8B57CE6-DD3E-4EC0-997E-F1EF454271F4}"/>
    <cellStyle name="Note 6 3 5 2 9" xfId="15409" xr:uid="{8144A08D-C233-4904-85E5-AAE20E24A264}"/>
    <cellStyle name="Note 6 3 5 3" xfId="16423" xr:uid="{A38E9388-E3FD-4EAB-A261-39DC90BCFBCA}"/>
    <cellStyle name="Note 6 3 5 3 2" xfId="22181" xr:uid="{C2ED126D-2C95-47D4-B56B-8538FBA1021B}"/>
    <cellStyle name="Note 6 3 5 4" xfId="17788" xr:uid="{3D10484C-CF00-4BA5-BA78-86DC89C95F89}"/>
    <cellStyle name="Note 6 3 5 4 2" xfId="23545" xr:uid="{8FD268FB-8830-4553-9E17-9C49C0D898C1}"/>
    <cellStyle name="Note 6 3 5 5" xfId="15813" xr:uid="{255D0A7E-B4B8-4B17-9B24-904FD8A2D422}"/>
    <cellStyle name="Note 6 3 5 5 2" xfId="21570" xr:uid="{F042697B-3462-4282-8245-6E7BC026B8DE}"/>
    <cellStyle name="Note 6 3 5 6" xfId="15674" xr:uid="{4EFAAB97-BF88-4C1A-BDF4-33092A40697C}"/>
    <cellStyle name="Note 6 3 5 6 2" xfId="21431" xr:uid="{BEABA029-F673-47BB-BD0B-9E105D97BCA9}"/>
    <cellStyle name="Note 6 3 5 7" xfId="15846" xr:uid="{9416C50E-030C-4678-A5FF-8C7F415E1946}"/>
    <cellStyle name="Note 6 3 5 7 2" xfId="21603" xr:uid="{D39645BF-08BC-4597-8070-74E7A74D3277}"/>
    <cellStyle name="Note 6 3 5 8" xfId="18442" xr:uid="{C1B54CFD-6062-4B23-BCED-B290BF9D394B}"/>
    <cellStyle name="Note 6 3 5 8 2" xfId="24198" xr:uid="{FD28229E-1CC9-4641-8D19-70FDC9A2DF47}"/>
    <cellStyle name="Note 6 3 5 9" xfId="12412" xr:uid="{A3F7F0E1-79CD-4C96-9839-28E6B7D4DE1C}"/>
    <cellStyle name="Note 6 3 6" xfId="9684" xr:uid="{6A048CE2-4A26-4411-A8FE-36097CA87481}"/>
    <cellStyle name="Note 6 3 6 10" xfId="14320" xr:uid="{DE907720-9CAD-42A5-A7F5-0015A6A5F849}"/>
    <cellStyle name="Note 6 3 6 11" xfId="15113" xr:uid="{337320DD-A6A0-44CC-AF73-D3973D440C5E}"/>
    <cellStyle name="Note 6 3 6 12" xfId="12703" xr:uid="{CBB42298-A2CC-48A0-B28A-AF140C47BEB2}"/>
    <cellStyle name="Note 6 3 6 13" xfId="21263" xr:uid="{121F5681-463D-4401-8FFD-9231DE6DD59D}"/>
    <cellStyle name="Note 6 3 6 2" xfId="7825" xr:uid="{59AA7F48-1E49-46E0-92E4-18360F9152E2}"/>
    <cellStyle name="Note 6 3 6 2 10" xfId="13361" xr:uid="{2F2CA863-2064-4617-BD12-827C9A64FDD9}"/>
    <cellStyle name="Note 6 3 6 2 11" xfId="14422" xr:uid="{DBFA0FC5-1F84-4B24-8664-64152FD98ADC}"/>
    <cellStyle name="Note 6 3 6 2 12" xfId="13335" xr:uid="{B5FE1599-5C96-4448-A11F-089119CD2937}"/>
    <cellStyle name="Note 6 3 6 2 2" xfId="18160" xr:uid="{ABAC1D4E-C1F1-40F8-95A9-68B8C957C024}"/>
    <cellStyle name="Note 6 3 6 2 2 2" xfId="23918" xr:uid="{5592922D-8996-463F-8F74-257733D3684F}"/>
    <cellStyle name="Note 6 3 6 2 3" xfId="19655" xr:uid="{595A5B3C-1832-40C0-9D13-07BF8F952B5A}"/>
    <cellStyle name="Note 6 3 6 2 3 2" xfId="25412" xr:uid="{9EF4B63D-8A1F-4E45-848E-105CFFB716A6}"/>
    <cellStyle name="Note 6 3 6 2 4" xfId="17042" xr:uid="{EA57A561-C95F-4A47-B9BC-45DEBA537DAF}"/>
    <cellStyle name="Note 6 3 6 2 4 2" xfId="22799" xr:uid="{09429F84-CD16-46F6-97FF-0B4D1FDE3623}"/>
    <cellStyle name="Note 6 3 6 2 5" xfId="19897" xr:uid="{1658DDEF-6200-482A-8FF6-D2E510BF2447}"/>
    <cellStyle name="Note 6 3 6 2 5 2" xfId="25656" xr:uid="{6D1AA76A-B41D-47C8-BB39-E84ACD7D1DF7}"/>
    <cellStyle name="Note 6 3 6 2 6" xfId="19036" xr:uid="{B2EB930D-B02B-486F-9F1A-77A678CD5B72}"/>
    <cellStyle name="Note 6 3 6 2 6 2" xfId="24793" xr:uid="{15740BCA-F43B-42B7-8551-4929DB6A8699}"/>
    <cellStyle name="Note 6 3 6 2 7" xfId="20281" xr:uid="{67CABF39-E669-43B7-97AD-E687B9068B35}"/>
    <cellStyle name="Note 6 3 6 2 7 2" xfId="26040" xr:uid="{B68AA15D-B400-4FA8-9157-0A6870767715}"/>
    <cellStyle name="Note 6 3 6 2 8" xfId="13638" xr:uid="{D5EE71DB-2615-4A6B-977E-C3C6BFB93984}"/>
    <cellStyle name="Note 6 3 6 2 9" xfId="13563" xr:uid="{F8E7D7EA-564B-48AE-B8C7-3234F90DBFBB}"/>
    <cellStyle name="Note 6 3 6 3" xfId="18866" xr:uid="{07D35EA4-8A38-4D7E-872F-7973BD8F707F}"/>
    <cellStyle name="Note 6 3 6 3 2" xfId="24622" xr:uid="{42E7B7A4-3B82-448F-9F9B-301CA54698C8}"/>
    <cellStyle name="Note 6 3 6 4" xfId="18614" xr:uid="{CCF6D4D7-CB0E-433D-96C4-2DF84AB4379F}"/>
    <cellStyle name="Note 6 3 6 4 2" xfId="24370" xr:uid="{D6884908-DA57-4714-B65D-EA16E2D9F855}"/>
    <cellStyle name="Note 6 3 6 5" xfId="17073" xr:uid="{F27876B7-8924-493B-85A6-F7E43DA25983}"/>
    <cellStyle name="Note 6 3 6 5 2" xfId="22830" xr:uid="{2786190B-B514-4DB9-9C78-A2280A50F294}"/>
    <cellStyle name="Note 6 3 6 6" xfId="18977" xr:uid="{57E96010-B7F7-4CF2-928E-63E4BCB79C99}"/>
    <cellStyle name="Note 6 3 6 6 2" xfId="24734" xr:uid="{5C6C6219-CD60-4651-93E0-86D848B8556F}"/>
    <cellStyle name="Note 6 3 6 7" xfId="17743" xr:uid="{99633E6C-9FE1-4886-BDCC-29543E439DAE}"/>
    <cellStyle name="Note 6 3 6 7 2" xfId="23500" xr:uid="{E10F6633-F534-408B-A0A3-BACC981E61BA}"/>
    <cellStyle name="Note 6 3 6 8" xfId="18320" xr:uid="{8B5C9A14-8099-4173-9E26-E31E1D78724B}"/>
    <cellStyle name="Note 6 3 6 8 2" xfId="24078" xr:uid="{BDF92B66-869B-4311-AC67-B23AB5F0200B}"/>
    <cellStyle name="Note 6 3 6 9" xfId="12859" xr:uid="{32516F5F-7E34-4ED4-AB59-8F75FFE9D2C3}"/>
    <cellStyle name="Note 6 3 7" xfId="3948" xr:uid="{DFE22E88-2047-4B2A-953A-D8D62FAADDA7}"/>
    <cellStyle name="Note 6 3 7 10" xfId="12839" xr:uid="{F14A67BA-6BB4-4530-9212-D7C009BE24CF}"/>
    <cellStyle name="Note 6 3 7 11" xfId="12208" xr:uid="{50C81960-C46A-49E1-B52D-838DE02CDCE0}"/>
    <cellStyle name="Note 6 3 7 12" xfId="12241" xr:uid="{A3445377-8DA6-4820-9F86-4EE1CB9CF36C}"/>
    <cellStyle name="Note 6 3 7 2" xfId="16419" xr:uid="{46861131-12D2-4C15-A132-04F306A049FC}"/>
    <cellStyle name="Note 6 3 7 2 2" xfId="22177" xr:uid="{19E176DD-1AD3-4D5B-92CC-22274C87F632}"/>
    <cellStyle name="Note 6 3 7 3" xfId="16316" xr:uid="{29F48C8C-0545-43B2-A758-300B4EC5B7AA}"/>
    <cellStyle name="Note 6 3 7 3 2" xfId="22072" xr:uid="{CF35925B-84DB-4643-A516-282983002A8E}"/>
    <cellStyle name="Note 6 3 7 4" xfId="18378" xr:uid="{C0939B13-CB98-4802-82A9-79D931F0C480}"/>
    <cellStyle name="Note 6 3 7 4 2" xfId="24136" xr:uid="{B88C6844-F808-4271-84E6-73B99E99A896}"/>
    <cellStyle name="Note 6 3 7 5" xfId="17036" xr:uid="{0A6BED0B-9C24-425F-9E19-F438DBBE23B7}"/>
    <cellStyle name="Note 6 3 7 5 2" xfId="22793" xr:uid="{9D42DE6C-88D6-4A12-951C-DCC214493DC5}"/>
    <cellStyle name="Note 6 3 7 6" xfId="15599" xr:uid="{3F804C31-1523-4D27-80A7-658750B903B2}"/>
    <cellStyle name="Note 6 3 7 6 2" xfId="21356" xr:uid="{E11D21AF-E7B4-4634-8D6A-4FF1D2E1DF12}"/>
    <cellStyle name="Note 6 3 7 7" xfId="15926" xr:uid="{0F8C791C-2B24-460F-B97C-AF0649DEEB1A}"/>
    <cellStyle name="Note 6 3 7 7 2" xfId="21683" xr:uid="{1986ECF7-5855-4562-9FC0-6E1FE796A8D9}"/>
    <cellStyle name="Note 6 3 7 8" xfId="13212" xr:uid="{E6BBB3D2-9B42-4BA8-BF0A-5685BEC6894D}"/>
    <cellStyle name="Note 6 3 7 9" xfId="14382" xr:uid="{B232E0B2-83D7-4257-B3BF-1076191052C9}"/>
    <cellStyle name="Note 6 3 8" xfId="3947" xr:uid="{B2328684-7CA7-435D-9007-7FE896D544EC}"/>
    <cellStyle name="Note 6 3 8 10" xfId="13924" xr:uid="{DCFDB0B3-7227-4CDB-82EA-02C0B9EB84AE}"/>
    <cellStyle name="Note 6 3 8 11" xfId="12596" xr:uid="{1327FE0D-5838-4541-9F7E-21AC9FBBAB55}"/>
    <cellStyle name="Note 6 3 8 12" xfId="20828" xr:uid="{D270AF6F-5713-4388-8F51-2F81D6677552}"/>
    <cellStyle name="Note 6 3 8 2" xfId="16418" xr:uid="{EEDE1D8C-3D84-4753-A5A9-E56B91DC6000}"/>
    <cellStyle name="Note 6 3 8 2 2" xfId="22176" xr:uid="{1FBC5A9B-5CD5-472C-82D0-FC2071497D29}"/>
    <cellStyle name="Note 6 3 8 3" xfId="18221" xr:uid="{87E34E40-D579-42F6-9434-DBEE73C548E4}"/>
    <cellStyle name="Note 6 3 8 3 2" xfId="23979" xr:uid="{AD7806C3-7C73-4911-8703-40F0BAFE92A3}"/>
    <cellStyle name="Note 6 3 8 4" xfId="17810" xr:uid="{622AB182-4AC9-4D9A-B465-42C03946E8ED}"/>
    <cellStyle name="Note 6 3 8 4 2" xfId="23567" xr:uid="{DF0DA7E1-B5AC-416B-9113-B6FF9369ECCC}"/>
    <cellStyle name="Note 6 3 8 5" xfId="18659" xr:uid="{97273499-C19E-40BA-84F9-A978E0ECC330}"/>
    <cellStyle name="Note 6 3 8 5 2" xfId="24415" xr:uid="{EE16DDBC-655F-46CB-BD04-7B6B87AD5604}"/>
    <cellStyle name="Note 6 3 8 6" xfId="18829" xr:uid="{E7FA192D-06EE-40C7-87ED-EB362D13AA68}"/>
    <cellStyle name="Note 6 3 8 6 2" xfId="24585" xr:uid="{27832E7F-9362-43D3-A4A5-A78A50CF406D}"/>
    <cellStyle name="Note 6 3 8 7" xfId="16964" xr:uid="{4389CB3F-F1D5-4840-B860-AF83CA76B041}"/>
    <cellStyle name="Note 6 3 8 7 2" xfId="22721" xr:uid="{13691DE1-99E9-4291-96DD-E1207A0B6458}"/>
    <cellStyle name="Note 6 3 8 8" xfId="12409" xr:uid="{08B03B5E-37CE-43B9-9D88-FDB4F4B37974}"/>
    <cellStyle name="Note 6 3 8 9" xfId="12175" xr:uid="{B27A8F2A-A95A-44F7-AFD1-AE0D86235A4D}"/>
    <cellStyle name="Note 6 3 9" xfId="11059" xr:uid="{829EB9BB-D659-47BD-BF1B-D9AE5F2934B5}"/>
    <cellStyle name="Note 6 3 9 10" xfId="20930" xr:uid="{A32579B3-AB2F-4CFD-80C1-CDA5068EDB90}"/>
    <cellStyle name="Note 6 3 9 11" xfId="21094" xr:uid="{FFB8B9F3-CCF1-481F-B8DB-C478DE887BCC}"/>
    <cellStyle name="Note 6 3 9 12" xfId="13211" xr:uid="{CBE7DCD0-421F-4C5E-A4A9-4216C0A34D58}"/>
    <cellStyle name="Note 6 3 9 2" xfId="19408" xr:uid="{9F25B8CB-468E-4B81-8D93-BD3211FCC47C}"/>
    <cellStyle name="Note 6 3 9 2 2" xfId="25164" xr:uid="{C2AF54BD-0FAB-490C-A29D-CA8756EA655D}"/>
    <cellStyle name="Note 6 3 9 3" xfId="19743" xr:uid="{E4D9B15B-67C1-49EC-BF2B-2403A41EBA26}"/>
    <cellStyle name="Note 6 3 9 3 2" xfId="25501" xr:uid="{54C91643-5D51-426B-AEC1-EBE8126D10FF}"/>
    <cellStyle name="Note 6 3 9 4" xfId="20037" xr:uid="{5A1445D1-9B7A-4375-9CBB-D8831E422F69}"/>
    <cellStyle name="Note 6 3 9 4 2" xfId="25796" xr:uid="{3F0FB2EC-8C0E-40AD-8984-9040B6F746B7}"/>
    <cellStyle name="Note 6 3 9 5" xfId="20268" xr:uid="{DDCF76EF-94D0-4DA6-9A30-6F4674FC736D}"/>
    <cellStyle name="Note 6 3 9 5 2" xfId="26027" xr:uid="{7C0D68E9-BC64-4305-BF50-D2AFD3994805}"/>
    <cellStyle name="Note 6 3 9 6" xfId="20451" xr:uid="{C48EF1A1-B29E-494C-9019-CD7440BAB14A}"/>
    <cellStyle name="Note 6 3 9 6 2" xfId="26210" xr:uid="{5BD6CD1B-7923-4D5A-AF02-6560B48CE32D}"/>
    <cellStyle name="Note 6 3 9 7" xfId="19507" xr:uid="{01CDFE21-C9A3-4AB0-B4C3-7E16CC4097AC}"/>
    <cellStyle name="Note 6 3 9 7 2" xfId="25263" xr:uid="{620BD5CA-61A2-40BC-9C13-20AFF5E1C446}"/>
    <cellStyle name="Note 6 3 9 8" xfId="15125" xr:uid="{8312AE83-0D44-4DBC-B875-04BB9E7CE935}"/>
    <cellStyle name="Note 6 3 9 9" xfId="20701" xr:uid="{87A40A99-02D1-4D3C-A4A6-905ED4EBE45C}"/>
    <cellStyle name="Note 6 4" xfId="16440" xr:uid="{49BE8789-8F0A-4C61-87D2-242B848AF1C0}"/>
    <cellStyle name="Note 6 4 2" xfId="22198" xr:uid="{4E1CF613-11F9-498A-BA34-89A94FD90616}"/>
    <cellStyle name="Note 6 5" xfId="16045" xr:uid="{31D92E20-97AE-4F5E-B717-B5B79423FB57}"/>
    <cellStyle name="Note 6 5 2" xfId="21801" xr:uid="{7BC48CC6-0DEA-46F1-93F1-A06B3D379999}"/>
    <cellStyle name="Note 6 6" xfId="15820" xr:uid="{C3E2FA75-4D80-4E7A-8F09-F67B46D52E7A}"/>
    <cellStyle name="Note 6 6 2" xfId="21577" xr:uid="{5A75C732-E7D9-4B73-B977-051159A03DAC}"/>
    <cellStyle name="Note 6 7" xfId="19164" xr:uid="{099F1A68-B435-4548-BD72-FBA021CEF0EC}"/>
    <cellStyle name="Note 6 7 2" xfId="24921" xr:uid="{AE9FFA43-470F-4FAE-AA77-97E805518C8D}"/>
    <cellStyle name="Note 6 8" xfId="15602" xr:uid="{A5B5C118-0EA9-4E5E-81F8-E970FF0FF14F}"/>
    <cellStyle name="Note 6 8 2" xfId="21359" xr:uid="{50CCFF86-4C21-4DC1-A2E7-76CF7F6B7E81}"/>
    <cellStyle name="Note 6 9" xfId="18197" xr:uid="{66F17CF3-3D10-4F9D-BE9C-56FC72EC17BA}"/>
    <cellStyle name="Note 6 9 2" xfId="23955" xr:uid="{4B4CAF80-180B-4082-95A0-C92A3E4326AE}"/>
    <cellStyle name="Note 7" xfId="3946" xr:uid="{AE7C131D-9813-4207-BD99-3FDE421EDC9B}"/>
    <cellStyle name="Note 7 10" xfId="14850" xr:uid="{A14C8D25-DCDF-4D07-ABDA-00638387A24A}"/>
    <cellStyle name="Note 7 11" xfId="12725" xr:uid="{418C1A6F-B992-42D3-925B-422D85C55970}"/>
    <cellStyle name="Note 7 12" xfId="12587" xr:uid="{CCD46828-B256-4011-A0C5-FA5A03B506B5}"/>
    <cellStyle name="Note 7 13" xfId="14453" xr:uid="{299240BF-19E8-4947-A4BF-6202D914F3B3}"/>
    <cellStyle name="Note 7 2" xfId="3945" xr:uid="{AA470709-924D-4B99-A611-D735A5918496}"/>
    <cellStyle name="Note 7 2 10" xfId="11624" xr:uid="{963EE7BF-F5A9-4BFB-B1E1-A2A6BC824E14}"/>
    <cellStyle name="Note 7 2 10 10" xfId="21050" xr:uid="{F4786E6F-D6B7-40E5-8533-2354652F8B73}"/>
    <cellStyle name="Note 7 2 10 11" xfId="21189" xr:uid="{954B5F0F-8E9D-42F4-9B45-45197DA639E3}"/>
    <cellStyle name="Note 7 2 10 12" xfId="21280" xr:uid="{E4C8F3BF-63C7-4C7F-9EEB-53B802904DC5}"/>
    <cellStyle name="Note 7 2 10 2" xfId="19638" xr:uid="{34AD51F3-73C2-4ECE-8445-7415B301D13E}"/>
    <cellStyle name="Note 7 2 10 2 2" xfId="25395" xr:uid="{8FB4B026-CCFD-4737-A322-D6B27FAD3524}"/>
    <cellStyle name="Note 7 2 10 3" xfId="19935" xr:uid="{EDBFDE81-F0FF-46A4-85FF-35DEF03D7B87}"/>
    <cellStyle name="Note 7 2 10 3 2" xfId="25694" xr:uid="{9D8A8F39-FA4F-427E-9838-63452FA7595C}"/>
    <cellStyle name="Note 7 2 10 4" xfId="20198" xr:uid="{A609538E-D733-4C5E-ABAB-0521FAFF3E2E}"/>
    <cellStyle name="Note 7 2 10 4 2" xfId="25957" xr:uid="{94C22DF1-D6E5-45A8-9E9B-84321445909C}"/>
    <cellStyle name="Note 7 2 10 5" xfId="20394" xr:uid="{CC9DEB4E-7DF9-4D4B-AA44-CC72BF6BA36E}"/>
    <cellStyle name="Note 7 2 10 5 2" xfId="26153" xr:uid="{F670757A-2E41-4201-80C6-017AE1DC1ADE}"/>
    <cellStyle name="Note 7 2 10 6" xfId="20540" xr:uid="{BD7F6255-4E0A-467F-AF0D-68AD5EBF6782}"/>
    <cellStyle name="Note 7 2 10 6 2" xfId="26299" xr:uid="{20EE77EC-BC04-497D-A47B-B265BCA8E5CD}"/>
    <cellStyle name="Note 7 2 10 7" xfId="20431" xr:uid="{48A2E8A8-EC23-423D-A3C3-1F832B48E82B}"/>
    <cellStyle name="Note 7 2 10 7 2" xfId="26190" xr:uid="{EE4F27F8-2AB0-42CB-8332-988F492973B4}"/>
    <cellStyle name="Note 7 2 10 8" xfId="14492" xr:uid="{134758B8-2A34-4F63-827B-4E1D032FC31D}"/>
    <cellStyle name="Note 7 2 10 9" xfId="20854" xr:uid="{1796BD53-9577-4DCE-8753-D33C0B3275F1}"/>
    <cellStyle name="Note 7 2 11" xfId="4527" xr:uid="{080C3B6A-2FB1-40D5-8AC2-C9631CE8BA5E}"/>
    <cellStyle name="Note 7 2 11 10" xfId="12140" xr:uid="{C3DDA207-6AD5-4F12-BAA5-BF7BD56B5486}"/>
    <cellStyle name="Note 7 2 11 11" xfId="12035" xr:uid="{D2CA1495-0212-44E2-9FCA-D55EB5672BD6}"/>
    <cellStyle name="Note 7 2 11 12" xfId="12323" xr:uid="{323DA174-CDDB-4367-A74E-3F6ADB8849D1}"/>
    <cellStyle name="Note 7 2 11 2" xfId="16845" xr:uid="{187DE047-E18D-42E2-A201-0512D383FC69}"/>
    <cellStyle name="Note 7 2 11 2 2" xfId="22602" xr:uid="{F880A45F-3AC0-4753-843C-A6A3B03AE1B5}"/>
    <cellStyle name="Note 7 2 11 3" xfId="16301" xr:uid="{8B96D7BD-FC70-47AE-9CB4-B57286BF5D76}"/>
    <cellStyle name="Note 7 2 11 3 2" xfId="22057" xr:uid="{AC7586F0-5790-4CEC-843F-77163381BE31}"/>
    <cellStyle name="Note 7 2 11 4" xfId="16078" xr:uid="{B3CB3F75-3AB2-4D78-8423-28EC1C3F44FF}"/>
    <cellStyle name="Note 7 2 11 4 2" xfId="21834" xr:uid="{229DDA78-8182-45A6-B1CF-3DA7DB89C73C}"/>
    <cellStyle name="Note 7 2 11 5" xfId="15769" xr:uid="{2C6B6EA5-3857-49A8-8D26-613AF404D2A1}"/>
    <cellStyle name="Note 7 2 11 5 2" xfId="21526" xr:uid="{9662E324-6C84-4D3A-A036-79737290921A}"/>
    <cellStyle name="Note 7 2 11 6" xfId="19337" xr:uid="{C92B0476-A776-4F94-9505-127FEB01C6B1}"/>
    <cellStyle name="Note 7 2 11 6 2" xfId="25093" xr:uid="{F17D4E04-72C4-4B6A-A285-4051EF5169CA}"/>
    <cellStyle name="Note 7 2 11 7" xfId="19357" xr:uid="{99DA95C3-6B9A-4EF0-9C2F-3A9FFBFA719C}"/>
    <cellStyle name="Note 7 2 11 7 2" xfId="25113" xr:uid="{A62F5748-DA23-4BBE-B689-25393C78EF8E}"/>
    <cellStyle name="Note 7 2 11 8" xfId="12636" xr:uid="{99F317C0-74D5-491F-A985-F42175DFA040}"/>
    <cellStyle name="Note 7 2 11 9" xfId="13902" xr:uid="{E6482A7F-A482-492C-AD48-CB987099B915}"/>
    <cellStyle name="Note 7 2 12" xfId="16416" xr:uid="{2227793C-6D5A-4CEB-B94B-6D014E7D344E}"/>
    <cellStyle name="Note 7 2 12 2" xfId="22174" xr:uid="{57E0AF6E-D050-4A8A-96A1-F750F7FAC76A}"/>
    <cellStyle name="Note 7 2 13" xfId="16032" xr:uid="{6A7574E9-0BAD-4D85-947E-4F9F1C3D7DB0}"/>
    <cellStyle name="Note 7 2 13 2" xfId="21788" xr:uid="{10B1B5FF-123F-4AC6-86A4-DB7B72CF9C69}"/>
    <cellStyle name="Note 7 2 14" xfId="16970" xr:uid="{769EFEBD-4109-4868-B954-B19448A1B8DD}"/>
    <cellStyle name="Note 7 2 14 2" xfId="22727" xr:uid="{DCB355A1-1ED8-4062-B42F-A902BAC77EA4}"/>
    <cellStyle name="Note 7 2 15" xfId="17902" xr:uid="{C729D95D-EDCC-4399-9AB0-19C352631C92}"/>
    <cellStyle name="Note 7 2 15 2" xfId="23659" xr:uid="{47E19AE4-7FF9-4AF3-82E6-E64C6B65191F}"/>
    <cellStyle name="Note 7 2 16" xfId="19575" xr:uid="{9FC25D02-FA17-40A8-B3C6-8223ADE48A2E}"/>
    <cellStyle name="Note 7 2 16 2" xfId="25332" xr:uid="{662AE510-EFC7-4525-8F58-5F0080EC3F8C}"/>
    <cellStyle name="Note 7 2 17" xfId="15740" xr:uid="{91B40ED6-F9C3-467B-BF48-C792A9E2E103}"/>
    <cellStyle name="Note 7 2 17 2" xfId="21497" xr:uid="{A7971262-87C3-4F03-B07C-2E11E867BACC}"/>
    <cellStyle name="Note 7 2 18" xfId="12407" xr:uid="{097118C1-914E-400B-BC3D-3C6DEFCE986E}"/>
    <cellStyle name="Note 7 2 19" xfId="13462" xr:uid="{0830DE67-4364-4079-B5E1-6A0820C26308}"/>
    <cellStyle name="Note 7 2 2" xfId="3944" xr:uid="{8235BB3A-D924-4346-BA60-6211C6EAA34F}"/>
    <cellStyle name="Note 7 2 2 10" xfId="14609" xr:uid="{DF2A96E4-7C0D-42AE-A285-25A901BB2428}"/>
    <cellStyle name="Note 7 2 2 11" xfId="14550" xr:uid="{AD58032E-FCB0-466B-9674-CB32CF61C1EC}"/>
    <cellStyle name="Note 7 2 2 12" xfId="12540" xr:uid="{FA814C61-531A-4A92-92C7-7E42682E750C}"/>
    <cellStyle name="Note 7 2 2 13" xfId="14552" xr:uid="{4A57ECE4-35A3-4CEA-9AB6-E42BAE5CA2FD}"/>
    <cellStyle name="Note 7 2 2 2" xfId="3943" xr:uid="{0FDA219C-9E2F-4CA8-99CD-F03CD88BAA17}"/>
    <cellStyle name="Note 7 2 2 2 10" xfId="14787" xr:uid="{86D73764-D005-4763-B31A-1BD65A45F1FC}"/>
    <cellStyle name="Note 7 2 2 2 11" xfId="13759" xr:uid="{4F44FB64-974A-461E-8A73-C162D572E14F}"/>
    <cellStyle name="Note 7 2 2 2 12" xfId="14925" xr:uid="{53C92ECA-466B-4512-BC51-0ACC691A572F}"/>
    <cellStyle name="Note 7 2 2 2 2" xfId="16414" xr:uid="{CE84FF8A-A4AE-4458-BB5C-F536DCC1D84E}"/>
    <cellStyle name="Note 7 2 2 2 2 2" xfId="22172" xr:uid="{D35E9FA2-A98A-4458-B78F-30F23A586A87}"/>
    <cellStyle name="Note 7 2 2 2 3" xfId="16030" xr:uid="{5B972D25-A7CF-4249-8D1D-4144C90983AD}"/>
    <cellStyle name="Note 7 2 2 2 3 2" xfId="21786" xr:uid="{EB6A859C-55B4-4DC5-856E-54DAA6D33EB9}"/>
    <cellStyle name="Note 7 2 2 2 4" xfId="16524" xr:uid="{8DAAB56D-8942-4B9E-9F8C-B23D2309F85A}"/>
    <cellStyle name="Note 7 2 2 2 4 2" xfId="22282" xr:uid="{B4CEF47D-C5F1-4063-AB40-DF5AFBF6945D}"/>
    <cellStyle name="Note 7 2 2 2 5" xfId="19114" xr:uid="{43CC84C3-7C6D-40D2-9185-BA554158E12C}"/>
    <cellStyle name="Note 7 2 2 2 5 2" xfId="24871" xr:uid="{CA335158-BC5D-4335-B418-87DFE2899566}"/>
    <cellStyle name="Note 7 2 2 2 6" xfId="17335" xr:uid="{EC303EB7-FE82-4F97-887B-8A7C69D8C763}"/>
    <cellStyle name="Note 7 2 2 2 6 2" xfId="23092" xr:uid="{6F5BB2C2-0836-45CF-9152-A2FD1352903D}"/>
    <cellStyle name="Note 7 2 2 2 7" xfId="17618" xr:uid="{C26C1A59-EC04-4C96-BB03-C69B5765D167}"/>
    <cellStyle name="Note 7 2 2 2 7 2" xfId="23375" xr:uid="{FF6F64DE-0531-4BAA-9692-5B57A6E80693}"/>
    <cellStyle name="Note 7 2 2 2 8" xfId="12405" xr:uid="{517E8A37-EF8D-4B7A-A3F6-EB9A4BA61306}"/>
    <cellStyle name="Note 7 2 2 2 9" xfId="13291" xr:uid="{2C69679E-22D1-4850-867D-85C62056C6F7}"/>
    <cellStyle name="Note 7 2 2 3" xfId="16415" xr:uid="{A276C5D6-75B3-4344-8891-CA7EDAC5AF28}"/>
    <cellStyle name="Note 7 2 2 3 2" xfId="22173" xr:uid="{2C724834-FCCE-4EDA-9037-B64A69302306}"/>
    <cellStyle name="Note 7 2 2 4" xfId="18068" xr:uid="{06020FC6-B10D-4C3F-B372-EC379C61615C}"/>
    <cellStyle name="Note 7 2 2 4 2" xfId="23826" xr:uid="{62A63041-6746-4373-A1E3-F02DBC7ED73E}"/>
    <cellStyle name="Note 7 2 2 5" xfId="15810" xr:uid="{3FA32910-8F82-4E71-A018-573089CF3337}"/>
    <cellStyle name="Note 7 2 2 5 2" xfId="21567" xr:uid="{1BA413B4-5D88-4BAB-B1F6-A3199E032F11}"/>
    <cellStyle name="Note 7 2 2 6" xfId="17167" xr:uid="{CDDCD65A-7069-4180-BEA1-931EA0AE3C30}"/>
    <cellStyle name="Note 7 2 2 6 2" xfId="22924" xr:uid="{64A44E41-9638-45D2-B30D-B521837181ED}"/>
    <cellStyle name="Note 7 2 2 7" xfId="19739" xr:uid="{C215E963-2CE4-4BE8-AF51-1D6A9ECA811E}"/>
    <cellStyle name="Note 7 2 2 7 2" xfId="25497" xr:uid="{25E8C1FA-7997-4C2C-9F0E-72BFD4EAE0C2}"/>
    <cellStyle name="Note 7 2 2 8" xfId="18798" xr:uid="{21331463-E1A6-4C90-ABFB-D1F0DC03B223}"/>
    <cellStyle name="Note 7 2 2 8 2" xfId="24554" xr:uid="{6D511025-BF0C-417B-9D53-7EF9C6D3C18D}"/>
    <cellStyle name="Note 7 2 2 9" xfId="12406" xr:uid="{93E62670-5784-4A85-96A2-2778AEC39164}"/>
    <cellStyle name="Note 7 2 20" xfId="12838" xr:uid="{7793C3AB-CF40-47A7-93DF-CE401327D711}"/>
    <cellStyle name="Note 7 2 21" xfId="14232" xr:uid="{9529AC32-306C-4C8C-98F8-5767BBED851F}"/>
    <cellStyle name="Note 7 2 22" xfId="13025" xr:uid="{3975A6E9-85B3-4143-B04F-5A08F5FD7AD6}"/>
    <cellStyle name="Note 7 2 3" xfId="4601" xr:uid="{B9E28F8E-96E1-4EE9-A214-47DC570BD7A0}"/>
    <cellStyle name="Note 7 2 3 10" xfId="14933" xr:uid="{C5928C76-1D64-4329-93B1-E7335A74D077}"/>
    <cellStyle name="Note 7 2 3 11" xfId="14151" xr:uid="{63070FEA-7FB8-4DE3-9AE0-BB1D2B528C39}"/>
    <cellStyle name="Note 7 2 3 12" xfId="11802" xr:uid="{2AAE5771-A9E4-4F8B-BC71-5E258D9A93EE}"/>
    <cellStyle name="Note 7 2 3 13" xfId="13490" xr:uid="{8FB51F22-0C11-4EC8-9BAC-1554BE0A1F63}"/>
    <cellStyle name="Note 7 2 3 2" xfId="9150" xr:uid="{44C6F2E5-3D05-4488-A2D0-04C55DB17A13}"/>
    <cellStyle name="Note 7 2 3 2 10" xfId="20814" xr:uid="{4417107E-BCD4-4224-ACF0-67ED2D3A6AB1}"/>
    <cellStyle name="Note 7 2 3 2 11" xfId="13576" xr:uid="{CA016B1F-E7FB-4A5D-AA4F-973A1D5E2435}"/>
    <cellStyle name="Note 7 2 3 2 12" xfId="13910" xr:uid="{AC969BB2-DCC1-419A-B69C-9CCABCB3D37B}"/>
    <cellStyle name="Note 7 2 3 2 2" xfId="18663" xr:uid="{3FC99A11-4AF5-43FA-96BA-67A4EB5D514A}"/>
    <cellStyle name="Note 7 2 3 2 2 2" xfId="24419" xr:uid="{14C965BC-4FBF-46E8-BEE7-32B184399411}"/>
    <cellStyle name="Note 7 2 3 2 3" xfId="18286" xr:uid="{902A57EF-12EB-4B4B-AB48-B4E40FB8D607}"/>
    <cellStyle name="Note 7 2 3 2 3 2" xfId="24044" xr:uid="{1DC4C03A-31C4-45B4-B590-EAE4A2E7230F}"/>
    <cellStyle name="Note 7 2 3 2 4" xfId="19304" xr:uid="{88412F8D-9A63-43B9-A2D7-3D8EDC75B1A2}"/>
    <cellStyle name="Note 7 2 3 2 4 2" xfId="25060" xr:uid="{F6E5259F-C354-463C-A3F3-962469742932}"/>
    <cellStyle name="Note 7 2 3 2 5" xfId="18482" xr:uid="{06314A10-9EDC-4341-BD1D-0B81A64FDA97}"/>
    <cellStyle name="Note 7 2 3 2 5 2" xfId="24238" xr:uid="{90E46F90-E3DD-4431-93F1-ED560EA12EA4}"/>
    <cellStyle name="Note 7 2 3 2 6" xfId="20410" xr:uid="{DB349D6F-E428-49C3-AF57-BBC03B22B48F}"/>
    <cellStyle name="Note 7 2 3 2 6 2" xfId="26169" xr:uid="{723F8634-E008-4FE5-9D16-0A3B3382F180}"/>
    <cellStyle name="Note 7 2 3 2 7" xfId="16778" xr:uid="{3620F59D-88DA-42DB-BFE5-0FC3834276E3}"/>
    <cellStyle name="Note 7 2 3 2 7 2" xfId="22535" xr:uid="{72B9F0C4-6E42-42FB-A8DC-8262A2AB7BBD}"/>
    <cellStyle name="Note 7 2 3 2 8" xfId="14178" xr:uid="{8BCF4724-C223-4628-AFA5-DF31B2EBC748}"/>
    <cellStyle name="Note 7 2 3 2 9" xfId="12926" xr:uid="{34CE37C7-A5AB-4FA0-B306-5F6BE5185CCF}"/>
    <cellStyle name="Note 7 2 3 3" xfId="16902" xr:uid="{1243FD94-4F44-4676-863B-91FD2BAFDCE4}"/>
    <cellStyle name="Note 7 2 3 3 2" xfId="22659" xr:uid="{532264F0-33DC-4216-A50B-FBE6A9B5F2E4}"/>
    <cellStyle name="Note 7 2 3 4" xfId="16335" xr:uid="{04F06D69-D8DD-4108-94A0-319FD87D799E}"/>
    <cellStyle name="Note 7 2 3 4 2" xfId="22091" xr:uid="{C3C372D7-6E89-45B6-BE82-5B0D197555F1}"/>
    <cellStyle name="Note 7 2 3 5" xfId="15985" xr:uid="{A8E59499-0F49-4003-91EF-7C47D047FC39}"/>
    <cellStyle name="Note 7 2 3 5 2" xfId="21742" xr:uid="{7568DE97-DF69-4B69-BA86-6FD40DA40B82}"/>
    <cellStyle name="Note 7 2 3 6" xfId="16015" xr:uid="{6A7DFA4F-2035-47E7-861D-A40B442A539F}"/>
    <cellStyle name="Note 7 2 3 6 2" xfId="21771" xr:uid="{6678672A-3662-44B5-9F3D-168A1A81338E}"/>
    <cellStyle name="Note 7 2 3 7" xfId="19192" xr:uid="{2A4D7E6C-C807-43AC-AAA3-5F306737DF00}"/>
    <cellStyle name="Note 7 2 3 7 2" xfId="24949" xr:uid="{46C0632F-9DF5-487A-9BB1-599ED2D739AB}"/>
    <cellStyle name="Note 7 2 3 8" xfId="20584" xr:uid="{1D633E9B-29F1-4D03-9D73-291C4BFAAF2C}"/>
    <cellStyle name="Note 7 2 3 8 2" xfId="26343" xr:uid="{28DA143E-DFC4-4F83-A624-818879004A5D}"/>
    <cellStyle name="Note 7 2 3 9" xfId="12680" xr:uid="{E202A07E-66E6-46F7-ACF3-A2B127E6329F}"/>
    <cellStyle name="Note 7 2 4" xfId="10815" xr:uid="{6B0F3016-92E9-4528-9BD2-5B9D439DEA07}"/>
    <cellStyle name="Note 7 2 4 10" xfId="13237" xr:uid="{3CAA1B1A-1805-4329-9637-47D13393571F}"/>
    <cellStyle name="Note 7 2 4 11" xfId="15426" xr:uid="{1C4A7181-8B9B-49BF-AFD2-80C7020355C2}"/>
    <cellStyle name="Note 7 2 4 12" xfId="13716" xr:uid="{1C6FF9D8-A4EF-4BE1-963E-51AFB4B77223}"/>
    <cellStyle name="Note 7 2 4 13" xfId="20806" xr:uid="{DF12BF7E-75AF-4FE7-B306-30955914B00C}"/>
    <cellStyle name="Note 7 2 4 2" xfId="11309" xr:uid="{3E025598-2908-41A2-B361-27FB82B74BB2}"/>
    <cellStyle name="Note 7 2 4 2 10" xfId="20978" xr:uid="{E5E4B86C-1159-4C2F-878D-78DE772DFC6D}"/>
    <cellStyle name="Note 7 2 4 2 11" xfId="21132" xr:uid="{C1EF662B-CD7C-4D8B-911D-F9D9A753F661}"/>
    <cellStyle name="Note 7 2 4 2 12" xfId="13493" xr:uid="{07087C4D-2407-45A6-9715-F894C691FE8E}"/>
    <cellStyle name="Note 7 2 4 2 2" xfId="19519" xr:uid="{AEF600A4-FF1E-42AE-83AF-5FA0746D6766}"/>
    <cellStyle name="Note 7 2 4 2 2 2" xfId="25275" xr:uid="{19F8A9AC-B7B4-44EE-BB4C-661DBD587ECD}"/>
    <cellStyle name="Note 7 2 4 2 3" xfId="19834" xr:uid="{1269FE19-8422-4552-B6C2-A79FD43E36B5}"/>
    <cellStyle name="Note 7 2 4 2 3 2" xfId="25593" xr:uid="{C501D33A-303F-473F-8A5B-36D171887CB7}"/>
    <cellStyle name="Note 7 2 4 2 4" xfId="20107" xr:uid="{196B2EE3-CE54-440B-A08B-13E6388131ED}"/>
    <cellStyle name="Note 7 2 4 2 4 2" xfId="25866" xr:uid="{26D76ECF-58BA-484B-8762-D711635F7947}"/>
    <cellStyle name="Note 7 2 4 2 5" xfId="20318" xr:uid="{6626B6B1-D4EC-4573-9032-99CE15605EFE}"/>
    <cellStyle name="Note 7 2 4 2 5 2" xfId="26077" xr:uid="{B55BE516-05F4-451E-9984-3A1DD648CB02}"/>
    <cellStyle name="Note 7 2 4 2 6" xfId="20484" xr:uid="{68336738-40E1-4155-9D2B-7386AFEC6508}"/>
    <cellStyle name="Note 7 2 4 2 6 2" xfId="26243" xr:uid="{35A363AB-3C64-4BF6-9F76-5AE495F54859}"/>
    <cellStyle name="Note 7 2 4 2 7" xfId="19211" xr:uid="{5BE061B1-A474-4AF2-8D53-9342E7913EE7}"/>
    <cellStyle name="Note 7 2 4 2 7 2" xfId="24968" xr:uid="{5284F438-3468-4F0F-BDDE-5D7EDBB129BA}"/>
    <cellStyle name="Note 7 2 4 2 8" xfId="15325" xr:uid="{9E416F64-99BB-4EE5-8249-93A92DDBD0DA}"/>
    <cellStyle name="Note 7 2 4 2 9" xfId="20768" xr:uid="{4EB2A610-CA73-4C97-81BF-D3865B9DF9E5}"/>
    <cellStyle name="Note 7 2 4 3" xfId="19315" xr:uid="{A16A0B05-F43D-4D0C-884F-12070EEF9372}"/>
    <cellStyle name="Note 7 2 4 3 2" xfId="25071" xr:uid="{E1B6EFC6-45F0-4419-9A07-8E9D6510D02B}"/>
    <cellStyle name="Note 7 2 4 4" xfId="19630" xr:uid="{05A854A2-6219-403C-85F4-15F37DFD6888}"/>
    <cellStyle name="Note 7 2 4 4 2" xfId="25387" xr:uid="{3DD219B4-723A-4E6E-A3BB-4564D9F06449}"/>
    <cellStyle name="Note 7 2 4 5" xfId="19324" xr:uid="{7834135F-E8B1-4BBD-8B9D-5E005AAC9412}"/>
    <cellStyle name="Note 7 2 4 5 2" xfId="25080" xr:uid="{4827FDE3-70D7-4344-9E47-EBC3E96AD69C}"/>
    <cellStyle name="Note 7 2 4 6" xfId="17494" xr:uid="{8E0558E8-67AC-4EED-AEC5-B8504BF6F565}"/>
    <cellStyle name="Note 7 2 4 6 2" xfId="23251" xr:uid="{5FA5EEA3-656E-4A10-90A7-EC054C3D55C9}"/>
    <cellStyle name="Note 7 2 4 7" xfId="17449" xr:uid="{B616CEA1-3252-41F0-8D29-3CC9C0F6305A}"/>
    <cellStyle name="Note 7 2 4 7 2" xfId="23206" xr:uid="{22A9BA6D-1CA4-4D5C-9602-03F68989AB53}"/>
    <cellStyle name="Note 7 2 4 8" xfId="18920" xr:uid="{9593250E-BF17-4C02-B6F8-1D41AC2048E0}"/>
    <cellStyle name="Note 7 2 4 8 2" xfId="24676" xr:uid="{7115FC88-001B-4325-A1BF-B3F60196162F}"/>
    <cellStyle name="Note 7 2 4 9" xfId="14045" xr:uid="{B7093802-7D0C-45E6-B271-3DF50B9D8E50}"/>
    <cellStyle name="Note 7 2 5" xfId="8131" xr:uid="{DE217E9B-0B66-4249-A50C-59FAEADE4557}"/>
    <cellStyle name="Note 7 2 5 10" xfId="13166" xr:uid="{191A9A3F-232A-4809-853E-F442A91F6478}"/>
    <cellStyle name="Note 7 2 5 11" xfId="13778" xr:uid="{C3A65405-1466-4C33-9C6E-7C0616FFF655}"/>
    <cellStyle name="Note 7 2 5 12" xfId="14437" xr:uid="{CCBA8590-354A-418B-AD55-2F6E94CD9E06}"/>
    <cellStyle name="Note 7 2 5 13" xfId="20858" xr:uid="{88317C3B-80D3-4079-A706-AF6FD30602CA}"/>
    <cellStyle name="Note 7 2 5 2" xfId="9830" xr:uid="{1A70D637-16ED-4697-967E-C4765B156DAF}"/>
    <cellStyle name="Note 7 2 5 2 10" xfId="14546" xr:uid="{39AFDD48-ECD1-416E-BD58-90F7F943F193}"/>
    <cellStyle name="Note 7 2 5 2 11" xfId="20886" xr:uid="{8A705BA5-BCDA-48E5-873A-B4E8FE3A2958}"/>
    <cellStyle name="Note 7 2 5 2 12" xfId="20966" xr:uid="{6553562A-4A25-47C0-96FA-BBB6732B9E4C}"/>
    <cellStyle name="Note 7 2 5 2 2" xfId="18930" xr:uid="{14C091F8-F9BF-43D6-B023-61979A9AC210}"/>
    <cellStyle name="Note 7 2 5 2 2 2" xfId="24686" xr:uid="{9DD52CA8-1CBF-4B6B-B2BA-38D6CB8C54B6}"/>
    <cellStyle name="Note 7 2 5 2 3" xfId="17141" xr:uid="{15D8DE4D-C8C4-4EB0-B813-0012803EF7F7}"/>
    <cellStyle name="Note 7 2 5 2 3 2" xfId="22898" xr:uid="{948CBD62-0686-43A7-A44C-6E768DC1E17F}"/>
    <cellStyle name="Note 7 2 5 2 4" xfId="18007" xr:uid="{5A0A79C7-50DB-400A-95E1-D8B34F38E2EE}"/>
    <cellStyle name="Note 7 2 5 2 4 2" xfId="23765" xr:uid="{1D6E2BC1-0CA6-48FA-8F27-FE69CE424B61}"/>
    <cellStyle name="Note 7 2 5 2 5" xfId="18751" xr:uid="{0CA65DC4-26E0-4C26-BEF1-FE0FCDC7833C}"/>
    <cellStyle name="Note 7 2 5 2 5 2" xfId="24507" xr:uid="{EC993FAB-D180-4AF4-86AA-EAE85BAC565F}"/>
    <cellStyle name="Note 7 2 5 2 6" xfId="16345" xr:uid="{FFBA3EED-3121-4728-AD86-519BE0E5325A}"/>
    <cellStyle name="Note 7 2 5 2 6 2" xfId="22102" xr:uid="{5C8C0D99-0720-471A-921A-6C723F373350}"/>
    <cellStyle name="Note 7 2 5 2 7" xfId="18055" xr:uid="{8DFF9FEA-E3F5-45DB-995E-8B28409C4922}"/>
    <cellStyle name="Note 7 2 5 2 7 2" xfId="23813" xr:uid="{28FC8DD4-C1E0-403B-9BF2-2192B9ACF643}"/>
    <cellStyle name="Note 7 2 5 2 8" xfId="15114" xr:uid="{CB8ED0EA-B271-4F3D-BB68-5F6381BBC663}"/>
    <cellStyle name="Note 7 2 5 2 9" xfId="15031" xr:uid="{AD58B5E4-125D-4AAD-9BFA-43758B93A45D}"/>
    <cellStyle name="Note 7 2 5 3" xfId="18272" xr:uid="{56C39E6A-6AA4-45EC-B5F6-8CA2065E8538}"/>
    <cellStyle name="Note 7 2 5 3 2" xfId="24030" xr:uid="{7052C7BA-A334-439E-A8A9-469DA1729BF2}"/>
    <cellStyle name="Note 7 2 5 4" xfId="17218" xr:uid="{2E399B5F-099A-4CE3-A051-A67D4D1C3115}"/>
    <cellStyle name="Note 7 2 5 4 2" xfId="22975" xr:uid="{69E3E030-1ABF-4266-A91F-F458E5664DC6}"/>
    <cellStyle name="Note 7 2 5 5" xfId="17911" xr:uid="{E60180B0-980E-47C1-9924-BDE3ED499AAC}"/>
    <cellStyle name="Note 7 2 5 5 2" xfId="23668" xr:uid="{D161900E-38C1-4514-A84B-DB1C5787DB6A}"/>
    <cellStyle name="Note 7 2 5 6" xfId="19504" xr:uid="{BE05C215-1D49-4060-9AAF-FEBD0BB078B5}"/>
    <cellStyle name="Note 7 2 5 6 2" xfId="25260" xr:uid="{FA62EE0C-4734-4C94-8B41-76694CB74189}"/>
    <cellStyle name="Note 7 2 5 7" xfId="20352" xr:uid="{470F2927-EB75-413B-93A1-9485861A006D}"/>
    <cellStyle name="Note 7 2 5 7 2" xfId="26111" xr:uid="{6275BEF1-FF5C-4DAE-9C32-61A1E7AABD85}"/>
    <cellStyle name="Note 7 2 5 8" xfId="19407" xr:uid="{8A979635-8EB0-44ED-8035-531E0CDABBDB}"/>
    <cellStyle name="Note 7 2 5 8 2" xfId="25163" xr:uid="{9512564F-8956-4B1D-AF83-A6B6DC5E53D5}"/>
    <cellStyle name="Note 7 2 5 9" xfId="13768" xr:uid="{84A5CCE5-A845-4148-8424-4676A7E26100}"/>
    <cellStyle name="Note 7 2 6" xfId="5453" xr:uid="{7ABFADAA-B83F-4786-A068-8FF7B1D47BFE}"/>
    <cellStyle name="Note 7 2 6 10" xfId="14215" xr:uid="{2B791938-40B0-4944-8F63-D442970BD15C}"/>
    <cellStyle name="Note 7 2 6 11" xfId="11925" xr:uid="{BC4F21A8-4D53-4268-990E-8A4F3B7CD868}"/>
    <cellStyle name="Note 7 2 6 12" xfId="15524" xr:uid="{0A8B9BA4-6018-428F-B5C5-4B2BC41E1335}"/>
    <cellStyle name="Note 7 2 6 13" xfId="13914" xr:uid="{EBCDD982-D7F2-4C63-BF0B-B2C5480D87F7}"/>
    <cellStyle name="Note 7 2 6 2" xfId="8019" xr:uid="{FE1309CD-5F71-4CDB-A606-E466C45F9FD0}"/>
    <cellStyle name="Note 7 2 6 2 10" xfId="14150" xr:uid="{6FE26451-E613-495B-A225-1652868776F7}"/>
    <cellStyle name="Note 7 2 6 2 11" xfId="13069" xr:uid="{CFD52B7C-3FA4-4D60-B620-3F6C0D1B67DE}"/>
    <cellStyle name="Note 7 2 6 2 12" xfId="21085" xr:uid="{646DF276-011E-4796-B5C2-ACCE47D45F4B}"/>
    <cellStyle name="Note 7 2 6 2 2" xfId="18231" xr:uid="{EC3F36E0-5C30-4B06-AFE6-ADEAAD03F55B}"/>
    <cellStyle name="Note 7 2 6 2 2 2" xfId="23989" xr:uid="{1B264F67-6E4D-4912-AF9E-EB92C46997DE}"/>
    <cellStyle name="Note 7 2 6 2 3" xfId="18043" xr:uid="{7C60A791-2291-4719-BBFF-30522AADE028}"/>
    <cellStyle name="Note 7 2 6 2 3 2" xfId="23801" xr:uid="{3757D5F4-8060-4698-BB94-23D200EFFCCE}"/>
    <cellStyle name="Note 7 2 6 2 4" xfId="16914" xr:uid="{5FA53CDB-465A-4DC1-90CE-80767C956834}"/>
    <cellStyle name="Note 7 2 6 2 4 2" xfId="22671" xr:uid="{E7EE9340-652F-43AD-858E-F77B392EEAE5}"/>
    <cellStyle name="Note 7 2 6 2 5" xfId="18287" xr:uid="{E5F837C1-4834-4478-B011-3D54D5CB4DB4}"/>
    <cellStyle name="Note 7 2 6 2 5 2" xfId="24045" xr:uid="{5DCF36D4-5A5A-4152-98D7-BA5D093DB1C5}"/>
    <cellStyle name="Note 7 2 6 2 6" xfId="20232" xr:uid="{FA616C43-906E-4569-B193-5DFF15CB3E13}"/>
    <cellStyle name="Note 7 2 6 2 6 2" xfId="25991" xr:uid="{68987349-8071-482C-AE12-9B29C61529B8}"/>
    <cellStyle name="Note 7 2 6 2 7" xfId="19957" xr:uid="{08353961-680E-491E-BE82-555D55E89AC2}"/>
    <cellStyle name="Note 7 2 6 2 7 2" xfId="25716" xr:uid="{FCF479D2-B012-4128-A8B7-1BFE245B293D}"/>
    <cellStyle name="Note 7 2 6 2 8" xfId="13722" xr:uid="{FEA48208-BFEC-4066-9DE9-629624C83F22}"/>
    <cellStyle name="Note 7 2 6 2 9" xfId="12608" xr:uid="{F714A7F9-048D-4B5A-BBE6-E82D1D064EEC}"/>
    <cellStyle name="Note 7 2 6 3" xfId="17270" xr:uid="{1DA1071C-19FC-492F-92C4-54EB1991EA37}"/>
    <cellStyle name="Note 7 2 6 3 2" xfId="23027" xr:uid="{77904CCD-5571-4378-BBA1-9219E53829A9}"/>
    <cellStyle name="Note 7 2 6 4" xfId="17045" xr:uid="{CDF0F1BF-BD48-4A52-A65D-507568B30686}"/>
    <cellStyle name="Note 7 2 6 4 2" xfId="22802" xr:uid="{A6F9A8CF-25DE-4032-A9FB-7CFE4D353BDA}"/>
    <cellStyle name="Note 7 2 6 5" xfId="16786" xr:uid="{868E12B0-7248-4722-B5F8-407EE6BBC1F0}"/>
    <cellStyle name="Note 7 2 6 5 2" xfId="22543" xr:uid="{F659CE61-A0AD-455C-9D26-E104B4AA7D48}"/>
    <cellStyle name="Note 7 2 6 6" xfId="18653" xr:uid="{79BC5757-311D-462A-A058-56B408CEA2DA}"/>
    <cellStyle name="Note 7 2 6 6 2" xfId="24409" xr:uid="{679D532E-17BB-4775-B8E2-A103E707F6B5}"/>
    <cellStyle name="Note 7 2 6 7" xfId="19478" xr:uid="{B13C03AA-ABA7-4380-94CE-AFB2E8CCDAC5}"/>
    <cellStyle name="Note 7 2 6 7 2" xfId="25234" xr:uid="{AFD6BB08-2A03-4993-8DC0-F414D0307305}"/>
    <cellStyle name="Note 7 2 6 8" xfId="18906" xr:uid="{925E0D9C-CD7D-4923-B11E-ECC2041D7D98}"/>
    <cellStyle name="Note 7 2 6 8 2" xfId="24662" xr:uid="{14940C37-6684-431A-90DA-85476BB36054}"/>
    <cellStyle name="Note 7 2 6 9" xfId="11790" xr:uid="{8662C1B5-00ED-4823-9018-4E6CC50C1036}"/>
    <cellStyle name="Note 7 2 7" xfId="11226" xr:uid="{60C6AF6B-B079-49DE-B8CA-F2545E2CDCB4}"/>
    <cellStyle name="Note 7 2 7 10" xfId="20962" xr:uid="{4CA37C38-771D-47D9-BBC5-BB6F00E6FBA2}"/>
    <cellStyle name="Note 7 2 7 11" xfId="21120" xr:uid="{4456E3A3-C58B-4017-931D-A01D36A2B5DD}"/>
    <cellStyle name="Note 7 2 7 12" xfId="11951" xr:uid="{73C50CEA-DA88-4A57-A62B-201C7567C6CC}"/>
    <cellStyle name="Note 7 2 7 2" xfId="19482" xr:uid="{A76A4FF3-3666-4BA6-A870-BD86ACED7F4C}"/>
    <cellStyle name="Note 7 2 7 2 2" xfId="25238" xr:uid="{1C3AEF98-1BF8-4797-A472-765F374B8C2B}"/>
    <cellStyle name="Note 7 2 7 3" xfId="19798" xr:uid="{D1C8CA0D-11CE-46F9-BA2E-8F9855DC2BFB}"/>
    <cellStyle name="Note 7 2 7 3 2" xfId="25556" xr:uid="{F53936A7-B7AF-4A5B-BAA0-A83A5BE638F9}"/>
    <cellStyle name="Note 7 2 7 4" xfId="20084" xr:uid="{6F45307B-A93F-4915-BB06-0BDA673A23FF}"/>
    <cellStyle name="Note 7 2 7 4 2" xfId="25843" xr:uid="{A3317093-BD77-4D9C-A8AE-0F316CA1D559}"/>
    <cellStyle name="Note 7 2 7 5" xfId="20303" xr:uid="{3D4E1788-A112-4904-8F40-0BB600AFE90E}"/>
    <cellStyle name="Note 7 2 7 5 2" xfId="26062" xr:uid="{E0D01A4E-9356-45D3-8576-0B1C8B56584B}"/>
    <cellStyle name="Note 7 2 7 6" xfId="20472" xr:uid="{0F8FDEA3-7914-4F01-8712-261A0AE00E3A}"/>
    <cellStyle name="Note 7 2 7 6 2" xfId="26231" xr:uid="{05BB0A54-CE37-4805-8464-528BB911A39B}"/>
    <cellStyle name="Note 7 2 7 7" xfId="20327" xr:uid="{ED0917CD-88A0-4A63-87E4-8F69C989E39B}"/>
    <cellStyle name="Note 7 2 7 7 2" xfId="26086" xr:uid="{CD74C195-AC39-4015-9785-9D85A308B0DF}"/>
    <cellStyle name="Note 7 2 7 8" xfId="14847" xr:uid="{EC50626D-C0F9-4511-9B40-4F67BC99A53D}"/>
    <cellStyle name="Note 7 2 7 9" xfId="20747" xr:uid="{8A3C9C47-EC44-41D9-89CE-5EF94745679D}"/>
    <cellStyle name="Note 7 2 8" xfId="9191" xr:uid="{F9398FBE-4F47-463D-8727-C22DB358CDDA}"/>
    <cellStyle name="Note 7 2 8 10" xfId="14072" xr:uid="{70DD7B7D-50DD-4231-934A-B584DADCC908}"/>
    <cellStyle name="Note 7 2 8 11" xfId="20918" xr:uid="{811443EA-D36F-4671-8131-20DB3FBDD066}"/>
    <cellStyle name="Note 7 2 8 12" xfId="13290" xr:uid="{C3C47EFC-4474-44AC-86C2-3E43975B4CF5}"/>
    <cellStyle name="Note 7 2 8 2" xfId="18680" xr:uid="{84D1DF1E-CB35-4726-A31B-2C298EBD7BAB}"/>
    <cellStyle name="Note 7 2 8 2 2" xfId="24436" xr:uid="{75D2D1FC-37B3-4679-A386-8D40A9223F84}"/>
    <cellStyle name="Note 7 2 8 3" xfId="18173" xr:uid="{A8DBB052-7AD0-4AC3-8092-9032FF0551E0}"/>
    <cellStyle name="Note 7 2 8 3 2" xfId="23931" xr:uid="{929E1445-3F78-4009-8913-88D127AAF181}"/>
    <cellStyle name="Note 7 2 8 4" xfId="18604" xr:uid="{0127D929-BCA8-4FCE-A190-4FC28BC11836}"/>
    <cellStyle name="Note 7 2 8 4 2" xfId="24360" xr:uid="{1E12B0FF-E8C1-4F2F-B377-720A0C2F3BBC}"/>
    <cellStyle name="Note 7 2 8 5" xfId="17203" xr:uid="{1A7B7078-FB52-4394-BA52-F7430D09D9CE}"/>
    <cellStyle name="Note 7 2 8 5 2" xfId="22960" xr:uid="{34423596-0CE3-428E-A416-EB1881154C5A}"/>
    <cellStyle name="Note 7 2 8 6" xfId="15553" xr:uid="{392FF350-121F-431C-9F07-91606B263A32}"/>
    <cellStyle name="Note 7 2 8 6 2" xfId="21312" xr:uid="{4BFCB559-9D81-46D9-814D-F66B60233A20}"/>
    <cellStyle name="Note 7 2 8 7" xfId="20521" xr:uid="{ADC73E59-B841-4121-9EBE-FCE0748AC6AD}"/>
    <cellStyle name="Note 7 2 8 7 2" xfId="26280" xr:uid="{E91B5C41-C766-4850-A8EB-E567120026E9}"/>
    <cellStyle name="Note 7 2 8 8" xfId="14193" xr:uid="{6AC31226-C145-4623-A8A9-E04FF0D488CB}"/>
    <cellStyle name="Note 7 2 8 9" xfId="15272" xr:uid="{9318177D-5493-4EF5-9A21-5CA5F60C4CF2}"/>
    <cellStyle name="Note 7 2 9" xfId="11039" xr:uid="{CFE437F5-AD05-472C-ACAB-F3869B0C6D2A}"/>
    <cellStyle name="Note 7 2 9 10" xfId="20924" xr:uid="{E411F735-E4B4-43FD-A193-5939D29D0B44}"/>
    <cellStyle name="Note 7 2 9 11" xfId="21092" xr:uid="{91F8DA4C-F2A4-4D3B-858C-5D1B6E080921}"/>
    <cellStyle name="Note 7 2 9 12" xfId="21072" xr:uid="{5548BB47-0314-4688-A86E-4C9214B8E568}"/>
    <cellStyle name="Note 7 2 9 2" xfId="19402" xr:uid="{679CB1DD-43EF-4E6B-BED6-30413B49F710}"/>
    <cellStyle name="Note 7 2 9 2 2" xfId="25158" xr:uid="{28CA2807-8DD1-4BAC-B65C-DAAB51D40050}"/>
    <cellStyle name="Note 7 2 9 3" xfId="19737" xr:uid="{30123C3D-4FE4-4825-90EB-D360A4657C99}"/>
    <cellStyle name="Note 7 2 9 3 2" xfId="25495" xr:uid="{397AD6DF-940D-4BF0-A57A-5FA432BD7919}"/>
    <cellStyle name="Note 7 2 9 4" xfId="20034" xr:uid="{31B4DAA0-648B-4523-B690-21E7D47F7DBF}"/>
    <cellStyle name="Note 7 2 9 4 2" xfId="25793" xr:uid="{2FE72DFE-BCA9-4532-BB96-1E10ACEC05B9}"/>
    <cellStyle name="Note 7 2 9 5" xfId="20262" xr:uid="{73FE4EFA-3F2B-4180-B141-321CDD7CB9A8}"/>
    <cellStyle name="Note 7 2 9 5 2" xfId="26021" xr:uid="{97EE7B11-7794-414F-A7EC-61FAC8E47E23}"/>
    <cellStyle name="Note 7 2 9 6" xfId="20449" xr:uid="{E7F0F7C3-FC3E-4B0B-AB48-D9D708F6BC36}"/>
    <cellStyle name="Note 7 2 9 6 2" xfId="26208" xr:uid="{3DE94985-2EA8-4B22-9649-811B4D29189C}"/>
    <cellStyle name="Note 7 2 9 7" xfId="20466" xr:uid="{789A44B1-4089-435F-A419-0D29229AAC46}"/>
    <cellStyle name="Note 7 2 9 7 2" xfId="26225" xr:uid="{DF3191AE-031D-4260-8E45-55446739A1A5}"/>
    <cellStyle name="Note 7 2 9 8" xfId="14835" xr:uid="{8C2B2645-4A4C-481C-BD8D-905B302C4A67}"/>
    <cellStyle name="Note 7 2 9 9" xfId="20695" xr:uid="{26820936-F4E0-4F67-9DB5-33F83512C633}"/>
    <cellStyle name="Note 7 3" xfId="16417" xr:uid="{CB6E6E73-2456-4280-A1DA-5EBE0E8534E2}"/>
    <cellStyle name="Note 7 3 2" xfId="22175" xr:uid="{63FA3831-D2D3-4DA6-863F-322E7343267C}"/>
    <cellStyle name="Note 7 4" xfId="16033" xr:uid="{41114739-B6FB-4653-A4D5-25D7521D53D6}"/>
    <cellStyle name="Note 7 4 2" xfId="21789" xr:uid="{1B1C6DBD-1BF9-4127-ACB6-D00D451AA0EA}"/>
    <cellStyle name="Note 7 5" xfId="15811" xr:uid="{74823193-E3B2-4B08-8DF3-6C7B9F9C8038}"/>
    <cellStyle name="Note 7 5 2" xfId="21568" xr:uid="{ADF3A168-43EF-45DD-A51D-C167828946D2}"/>
    <cellStyle name="Note 7 6" xfId="16081" xr:uid="{1D6628D6-1A04-4D39-9B9D-4A23C4A9454E}"/>
    <cellStyle name="Note 7 6 2" xfId="21837" xr:uid="{2F3BEA1C-A4BA-4CC5-8786-D99275542948}"/>
    <cellStyle name="Note 7 7" xfId="17146" xr:uid="{5AB03DDF-4BED-4E24-991D-880FC546CB53}"/>
    <cellStyle name="Note 7 7 2" xfId="22903" xr:uid="{921043D1-AE41-4C98-91ED-0DAD13498BEA}"/>
    <cellStyle name="Note 7 8" xfId="17946" xr:uid="{582169B2-8B1A-492C-B9EC-384B50ACC34A}"/>
    <cellStyle name="Note 7 8 2" xfId="23704" xr:uid="{7A5F5422-4D3C-457D-BDB3-9299731E4FAF}"/>
    <cellStyle name="Note 7 9" xfId="12408" xr:uid="{27100785-5268-4517-86C5-7B5734B1F93D}"/>
    <cellStyle name="Note 8" xfId="5329" xr:uid="{2D80585C-9910-4396-A864-3B010232246C}"/>
    <cellStyle name="Note 8 10" xfId="3942" xr:uid="{6448EE33-45F1-4A75-B390-D1A76175E07C}"/>
    <cellStyle name="Note 8 10 10" xfId="14172" xr:uid="{EA75E0B4-54EF-4E31-8C86-9351E02D05DF}"/>
    <cellStyle name="Note 8 10 11" xfId="14837" xr:uid="{873D85F1-2F11-47EC-825C-21FB714B3051}"/>
    <cellStyle name="Note 8 10 12" xfId="21145" xr:uid="{5AC65A03-B8EA-4BD1-8C30-7653979AE9B7}"/>
    <cellStyle name="Note 8 10 2" xfId="16413" xr:uid="{A390B8D6-843B-4420-AF99-784B4303FDFA}"/>
    <cellStyle name="Note 8 10 2 2" xfId="22171" xr:uid="{8D3FC29B-5B19-4642-9E43-48134D890341}"/>
    <cellStyle name="Note 8 10 3" xfId="18501" xr:uid="{CA974BAD-FCA8-43A9-8511-643A8145438F}"/>
    <cellStyle name="Note 8 10 3 2" xfId="24257" xr:uid="{B9B16846-0E6D-4F71-A7F1-B3C2BE1C8571}"/>
    <cellStyle name="Note 8 10 4" xfId="15809" xr:uid="{D55DDC4D-FD49-4C2F-9217-566FD58979F9}"/>
    <cellStyle name="Note 8 10 4 2" xfId="21566" xr:uid="{6CB87310-36E5-4507-ADE6-32EDEC7D9045}"/>
    <cellStyle name="Note 8 10 5" xfId="15672" xr:uid="{C7128433-F8E1-4687-875A-9755279222D1}"/>
    <cellStyle name="Note 8 10 5 2" xfId="21429" xr:uid="{584FDDF1-31DD-4FDC-8BB6-D7F119CB8848}"/>
    <cellStyle name="Note 8 10 6" xfId="18586" xr:uid="{F87824FA-58E9-4457-8FCE-56F002568E3F}"/>
    <cellStyle name="Note 8 10 6 2" xfId="24342" xr:uid="{C488AD83-DBD2-475E-86E5-D5F08E114768}"/>
    <cellStyle name="Note 8 10 7" xfId="18162" xr:uid="{ED66D50E-C096-402F-B561-DC72B50BB610}"/>
    <cellStyle name="Note 8 10 7 2" xfId="23920" xr:uid="{DAA2AAFB-2A6D-4A0D-B468-E59F23FCE9B6}"/>
    <cellStyle name="Note 8 10 8" xfId="13811" xr:uid="{582D7669-82C6-4372-BC2B-8DBC8104CBD7}"/>
    <cellStyle name="Note 8 10 9" xfId="12174" xr:uid="{33B12522-70D7-4679-9E2D-616377798641}"/>
    <cellStyle name="Note 8 11" xfId="7622" xr:uid="{50FD767D-062F-431D-A5F9-93FD425B87C4}"/>
    <cellStyle name="Note 8 11 10" xfId="14154" xr:uid="{87FD884F-C235-4CAC-B953-277BEE183A6C}"/>
    <cellStyle name="Note 8 11 11" xfId="14953" xr:uid="{567083AF-95F9-4594-AA97-AE594A1985A5}"/>
    <cellStyle name="Note 8 11 12" xfId="20746" xr:uid="{60E9DCF9-6BE3-4EF8-89EF-ACE139D105D8}"/>
    <cellStyle name="Note 8 11 2" xfId="18087" xr:uid="{A4818F24-700B-455D-A602-4AEAD75098E9}"/>
    <cellStyle name="Note 8 11 2 2" xfId="23845" xr:uid="{01EBECB8-B6CC-4673-AB09-B0D7D1D2F6FC}"/>
    <cellStyle name="Note 8 11 3" xfId="17893" xr:uid="{2F821670-6A20-4FA8-BF08-20D20583E859}"/>
    <cellStyle name="Note 8 11 3 2" xfId="23650" xr:uid="{38909ABD-66EA-4B10-814E-7A41E67B0A3D}"/>
    <cellStyle name="Note 8 11 4" xfId="19002" xr:uid="{6AE1CCEF-A66F-427C-A7D1-FF0640192E38}"/>
    <cellStyle name="Note 8 11 4 2" xfId="24759" xr:uid="{6D3401F2-F642-497B-948E-C659355CF410}"/>
    <cellStyle name="Note 8 11 5" xfId="17372" xr:uid="{8D35F17A-EEB6-4E9D-8AB4-9A08C48029EC}"/>
    <cellStyle name="Note 8 11 5 2" xfId="23129" xr:uid="{A34AA397-574B-43F0-97AD-C799CA6594CF}"/>
    <cellStyle name="Note 8 11 6" xfId="17153" xr:uid="{1851AFB4-B578-4B74-93A7-7A10D57C1FDB}"/>
    <cellStyle name="Note 8 11 6 2" xfId="22910" xr:uid="{F057C28C-30E4-493F-AF7C-EC3ADD6ECE10}"/>
    <cellStyle name="Note 8 11 7" xfId="19980" xr:uid="{715C33F1-6234-489A-BA7F-0541010B1A16}"/>
    <cellStyle name="Note 8 11 7 2" xfId="25739" xr:uid="{7C1CFC99-356D-4C1F-A054-F611DC8EA923}"/>
    <cellStyle name="Note 8 11 8" xfId="13567" xr:uid="{76EE2C10-B226-41FE-89EA-435E04B2935A}"/>
    <cellStyle name="Note 8 11 9" xfId="13810" xr:uid="{19BFA149-CFF6-488E-850A-901AC33048F0}"/>
    <cellStyle name="Note 8 12" xfId="17222" xr:uid="{7C8910C1-AD5E-41FF-A4B4-0BEACF7BF2CB}"/>
    <cellStyle name="Note 8 12 2" xfId="22979" xr:uid="{36224CF2-80CD-4339-8C0B-AE57264BDCCB}"/>
    <cellStyle name="Note 8 13" xfId="17016" xr:uid="{ABD5A1E7-0BFF-4352-A5F5-EBF768FBA7D4}"/>
    <cellStyle name="Note 8 13 2" xfId="22773" xr:uid="{C7CAC271-A723-482F-945A-F1DCF1824B4E}"/>
    <cellStyle name="Note 8 14" xfId="17074" xr:uid="{ECBC82A4-448C-42EC-A970-7578664CB462}"/>
    <cellStyle name="Note 8 14 2" xfId="22831" xr:uid="{3A98EF74-6710-4399-8FA0-8C3AEE42363A}"/>
    <cellStyle name="Note 8 15" xfId="16013" xr:uid="{767EDEB7-F15F-45F6-A125-D6DED38E3A32}"/>
    <cellStyle name="Note 8 15 2" xfId="21769" xr:uid="{5933D1EB-543C-4DB7-BEF9-008A9FAEAA3A}"/>
    <cellStyle name="Note 8 16" xfId="18877" xr:uid="{D6B746FB-56BB-4A62-954E-4BF908757AA9}"/>
    <cellStyle name="Note 8 16 2" xfId="24633" xr:uid="{0F905313-2F98-49D0-A142-3DA9EF134D98}"/>
    <cellStyle name="Note 8 17" xfId="19434" xr:uid="{8C823FB2-052B-4AD1-AD23-F8F6DC1357F7}"/>
    <cellStyle name="Note 8 17 2" xfId="25190" xr:uid="{4EB16C21-4F58-48BC-AD72-F44BFF250C64}"/>
    <cellStyle name="Note 8 18" xfId="12855" xr:uid="{7BF6A1A2-BCAB-4B4E-BBDA-D7A0698BC846}"/>
    <cellStyle name="Note 8 19" xfId="14620" xr:uid="{8910EB3F-9082-46DD-8BD2-788A121D9199}"/>
    <cellStyle name="Note 8 2" xfId="3941" xr:uid="{9D933162-C542-43E3-861E-97A12435CBC1}"/>
    <cellStyle name="Note 8 2 10" xfId="12173" xr:uid="{A7143C67-A255-4DE1-BCA8-3DE92B7F0C2E}"/>
    <cellStyle name="Note 8 2 11" xfId="12048" xr:uid="{D368ED31-0B08-4BB4-8BD0-A40DA16A9877}"/>
    <cellStyle name="Note 8 2 12" xfId="14009" xr:uid="{552AD25E-8EC6-4290-8619-0D1707744F6C}"/>
    <cellStyle name="Note 8 2 13" xfId="12845" xr:uid="{7D09B838-1E8D-4551-8054-0B99D0B902BC}"/>
    <cellStyle name="Note 8 2 2" xfId="3940" xr:uid="{8F715469-70F2-405F-9B36-3C24C451924E}"/>
    <cellStyle name="Note 8 2 2 10" xfId="15320" xr:uid="{E6F14B95-7A1D-4FE0-A787-9A5BE1562226}"/>
    <cellStyle name="Note 8 2 2 11" xfId="13640" xr:uid="{F786E52B-C9DD-4B44-A0E3-391A482F2BB0}"/>
    <cellStyle name="Note 8 2 2 12" xfId="14096" xr:uid="{2587B9A8-029F-4564-9DD0-803F78C1D17A}"/>
    <cellStyle name="Note 8 2 2 2" xfId="16411" xr:uid="{26ED510A-0F8D-45CB-A56D-02B706EC5215}"/>
    <cellStyle name="Note 8 2 2 2 2" xfId="22169" xr:uid="{3FEF40D9-C121-4D3B-8CDB-F69C32F9209B}"/>
    <cellStyle name="Note 8 2 2 3" xfId="16028" xr:uid="{1177FC12-8ECF-4E15-AB44-4ADE36CA74A3}"/>
    <cellStyle name="Note 8 2 2 3 2" xfId="21784" xr:uid="{66BADD11-3D5F-4E24-B35A-02B28E07A5C7}"/>
    <cellStyle name="Note 8 2 2 4" xfId="18928" xr:uid="{14068A93-BF72-40D9-BDA1-0AE50AC73F9B}"/>
    <cellStyle name="Note 8 2 2 4 2" xfId="24684" xr:uid="{4669ECF7-7515-4F43-A2B7-1992C08301B3}"/>
    <cellStyle name="Note 8 2 2 5" xfId="15671" xr:uid="{9E57A3EA-C138-4A50-BAF5-D9D3D4F34901}"/>
    <cellStyle name="Note 8 2 2 5 2" xfId="21428" xr:uid="{082EB2E0-A7AD-4427-BE1D-C2BDDD5BBB64}"/>
    <cellStyle name="Note 8 2 2 6" xfId="16159" xr:uid="{D790270C-1B06-4712-BBCF-33AE3E905215}"/>
    <cellStyle name="Note 8 2 2 6 2" xfId="21915" xr:uid="{25016336-716F-4236-89A2-E83AA9DB3B24}"/>
    <cellStyle name="Note 8 2 2 7" xfId="19704" xr:uid="{9890C0E0-9E44-4547-8BE3-018761F35103}"/>
    <cellStyle name="Note 8 2 2 7 2" xfId="25462" xr:uid="{5113476F-D56B-49C0-9185-26FFBB1D253E}"/>
    <cellStyle name="Note 8 2 2 8" xfId="12403" xr:uid="{95D31067-B8B8-48C9-A5E2-53CBC718CF09}"/>
    <cellStyle name="Note 8 2 2 9" xfId="14952" xr:uid="{0C711D52-53A5-4810-BD47-25436207D5ED}"/>
    <cellStyle name="Note 8 2 3" xfId="16412" xr:uid="{314AB9CC-150B-46D8-BC6A-D52FB28CA56E}"/>
    <cellStyle name="Note 8 2 3 2" xfId="22170" xr:uid="{A74F1926-9E42-4B13-A9ED-6032DC7B17A0}"/>
    <cellStyle name="Note 8 2 4" xfId="16029" xr:uid="{16B10270-6B60-4E9E-9D28-7601E93D8ABA}"/>
    <cellStyle name="Note 8 2 4 2" xfId="21785" xr:uid="{566587D4-D066-4750-B96F-F43E8E89FB0E}"/>
    <cellStyle name="Note 8 2 5" xfId="15808" xr:uid="{FA18A82E-D0D3-4DCB-9DE1-1C93AAFFC5BC}"/>
    <cellStyle name="Note 8 2 5 2" xfId="21565" xr:uid="{A609E135-BA7B-40B8-B9B4-F98EFA66FD36}"/>
    <cellStyle name="Note 8 2 6" xfId="18256" xr:uid="{F2BC0703-08DD-434A-A75A-97F895708740}"/>
    <cellStyle name="Note 8 2 6 2" xfId="24014" xr:uid="{3AC41473-0C7A-49E6-8123-B0A1E9D04309}"/>
    <cellStyle name="Note 8 2 7" xfId="17039" xr:uid="{25A01EE6-EB19-41F6-AE4E-D49A822AE763}"/>
    <cellStyle name="Note 8 2 7 2" xfId="22796" xr:uid="{CEFAF144-AE65-4E9D-AB0D-A9D2BD8499CC}"/>
    <cellStyle name="Note 8 2 8" xfId="18185" xr:uid="{99C0F192-DE1A-43D8-94D8-16302C15AF34}"/>
    <cellStyle name="Note 8 2 8 2" xfId="23943" xr:uid="{89566D74-11B3-43F8-ACA8-347137A88EB3}"/>
    <cellStyle name="Note 8 2 9" xfId="12404" xr:uid="{B4AB6D1B-F7EF-479D-BD52-87A7506DB435}"/>
    <cellStyle name="Note 8 20" xfId="12982" xr:uid="{C767F10D-7F5A-4B59-9580-7E25967C436D}"/>
    <cellStyle name="Note 8 21" xfId="13816" xr:uid="{33471268-C7E4-446A-A497-43019A5E3C51}"/>
    <cellStyle name="Note 8 22" xfId="20929" xr:uid="{73A1C982-0665-4870-A16A-74480E5444F6}"/>
    <cellStyle name="Note 8 3" xfId="9855" xr:uid="{5DE4C154-5A02-4641-B0E7-F6A15DBCA705}"/>
    <cellStyle name="Note 8 3 10" xfId="14363" xr:uid="{708EC289-729C-453C-97E6-7F6E7BD08A9A}"/>
    <cellStyle name="Note 8 3 11" xfId="14601" xr:uid="{23E4AD07-F533-405C-BC5A-EDCC29D96F08}"/>
    <cellStyle name="Note 8 3 12" xfId="14397" xr:uid="{596FC716-9E92-4BD0-9421-6673DFC013FE}"/>
    <cellStyle name="Note 8 3 13" xfId="15472" xr:uid="{F473AF92-FCDC-4341-B7C3-BBD132912A74}"/>
    <cellStyle name="Note 8 3 2" xfId="8598" xr:uid="{F088C458-4C3E-48C0-BCBF-1BA331BAE507}"/>
    <cellStyle name="Note 8 3 2 10" xfId="13809" xr:uid="{580D6EEC-F210-4E8C-B946-D2AF7A5F6999}"/>
    <cellStyle name="Note 8 3 2 11" xfId="15118" xr:uid="{B85335C7-49B0-47E1-99EE-3B5D9F0152C3}"/>
    <cellStyle name="Note 8 3 2 12" xfId="20974" xr:uid="{709D6C83-BAE0-4C4E-AC0E-69060CEB11D3}"/>
    <cellStyle name="Note 8 3 2 2" xfId="18437" xr:uid="{D3654FB3-64E6-47A5-904B-6D70977C2499}"/>
    <cellStyle name="Note 8 3 2 2 2" xfId="24193" xr:uid="{4779B347-8C83-45C2-88DF-74CBE0941306}"/>
    <cellStyle name="Note 8 3 2 3" xfId="18300" xr:uid="{E6D9D0EC-8B2D-4E41-9B3C-397DE8D47397}"/>
    <cellStyle name="Note 8 3 2 3 2" xfId="24058" xr:uid="{5731EF79-D4C3-4FA6-8C64-613DFEA82795}"/>
    <cellStyle name="Note 8 3 2 4" xfId="18460" xr:uid="{F5932B1A-CEE7-43BB-B4F4-E4333B925D44}"/>
    <cellStyle name="Note 8 3 2 4 2" xfId="24216" xr:uid="{76A06A91-07EA-4EC7-8315-B56791811AB1}"/>
    <cellStyle name="Note 8 3 2 5" xfId="18995" xr:uid="{9AA9D806-C413-4394-ADC4-6B7AF08CA0A7}"/>
    <cellStyle name="Note 8 3 2 5 2" xfId="24752" xr:uid="{73E6D93A-D582-4257-8C6A-3EEC4CD9185F}"/>
    <cellStyle name="Note 8 3 2 6" xfId="18848" xr:uid="{7D7B63DC-5279-4BC1-A40C-40C603D6DDFD}"/>
    <cellStyle name="Note 8 3 2 6 2" xfId="24604" xr:uid="{1DF90831-13C7-4B9D-9751-4ACC49D27116}"/>
    <cellStyle name="Note 8 3 2 7" xfId="17616" xr:uid="{6EEAD7DA-FBB9-45D1-ABC3-2DBB4C333CEE}"/>
    <cellStyle name="Note 8 3 2 7 2" xfId="23373" xr:uid="{7901C1D4-7C4A-4D22-87DC-0D13F4468EE4}"/>
    <cellStyle name="Note 8 3 2 8" xfId="14366" xr:uid="{28D295CC-D333-427A-99D9-7E61801B5F9E}"/>
    <cellStyle name="Note 8 3 2 9" xfId="15226" xr:uid="{16A08526-7BF6-4128-B0D8-8D72BA196405}"/>
    <cellStyle name="Note 8 3 3" xfId="18938" xr:uid="{3C492169-B413-4519-A702-3C30ADB7EED1}"/>
    <cellStyle name="Note 8 3 3 2" xfId="24694" xr:uid="{4DFB8884-4E2A-4AB5-84B5-A41B1A9E7F15}"/>
    <cellStyle name="Note 8 3 4" xfId="19554" xr:uid="{B37CAA27-B652-491F-96C1-FEFD2D3976E6}"/>
    <cellStyle name="Note 8 3 4 2" xfId="25311" xr:uid="{10362452-5581-4E2A-BF57-5D4CA664F2BF}"/>
    <cellStyle name="Note 8 3 5" xfId="19815" xr:uid="{86363EF5-0FDE-47E9-B62B-525D0D4452C4}"/>
    <cellStyle name="Note 8 3 5 2" xfId="25573" xr:uid="{643E1591-97BC-4738-BACA-20DDEB123625}"/>
    <cellStyle name="Note 8 3 6" xfId="18623" xr:uid="{88D5B613-1FD7-4DB7-996E-38326A5298B0}"/>
    <cellStyle name="Note 8 3 6 2" xfId="24379" xr:uid="{26B451F4-4777-4966-B829-E0AB9B05ABEE}"/>
    <cellStyle name="Note 8 3 7" xfId="17811" xr:uid="{E9B293A5-155A-40D2-AE12-5BA438D1EC0A}"/>
    <cellStyle name="Note 8 3 7 2" xfId="23568" xr:uid="{7ADDFEB8-4BDF-4C28-B7D7-50609D6E17BE}"/>
    <cellStyle name="Note 8 3 8" xfId="19645" xr:uid="{BC2E4B82-1479-46A9-81AE-BAB68F0DBC6A}"/>
    <cellStyle name="Note 8 3 8 2" xfId="25402" xr:uid="{CA551CAA-D055-4101-BD3C-82799145E46A}"/>
    <cellStyle name="Note 8 3 9" xfId="13828" xr:uid="{53DB0F52-C143-447B-B264-F1025B3474CD}"/>
    <cellStyle name="Note 8 4" xfId="3939" xr:uid="{306DAE25-041E-43DE-9E7C-9794405146A3}"/>
    <cellStyle name="Note 8 4 10" xfId="13934" xr:uid="{8326C29A-5EE3-4116-B20C-947E7E674EB3}"/>
    <cellStyle name="Note 8 4 11" xfId="12047" xr:uid="{25E30AE7-0CD6-42BC-AB21-CEFF7B39E6D3}"/>
    <cellStyle name="Note 8 4 12" xfId="20642" xr:uid="{F48FFFFB-A4B2-4FDE-BA8A-44769DB5FED5}"/>
    <cellStyle name="Note 8 4 13" xfId="14687" xr:uid="{45B91D45-E8D5-41BA-B3B2-D51F56098F2A}"/>
    <cellStyle name="Note 8 4 2" xfId="6784" xr:uid="{0271D377-F68C-4458-8BE6-2FED5C5574CD}"/>
    <cellStyle name="Note 8 4 2 10" xfId="20654" xr:uid="{1172F366-A2B3-41D4-9360-1AC14C41EC5F}"/>
    <cellStyle name="Note 8 4 2 11" xfId="14026" xr:uid="{84F493DB-C482-4B7E-B9C8-F096DCCA8D5F}"/>
    <cellStyle name="Note 8 4 2 12" xfId="11961" xr:uid="{E3F4111A-DAA1-4D0F-8E5B-988B67790033}"/>
    <cellStyle name="Note 8 4 2 2" xfId="17766" xr:uid="{4316A5F6-1BEA-4AF8-BFC3-EB6BE56050CA}"/>
    <cellStyle name="Note 8 4 2 2 2" xfId="23523" xr:uid="{397CB9A3-643D-4501-8C29-B9F535213BE1}"/>
    <cellStyle name="Note 8 4 2 3" xfId="19605" xr:uid="{BA1324B9-BC3B-485E-943B-BDA1DACF1DD9}"/>
    <cellStyle name="Note 8 4 2 3 2" xfId="25362" xr:uid="{6961312D-CE5E-422D-9D23-D53D40F7B468}"/>
    <cellStyle name="Note 8 4 2 4" xfId="19074" xr:uid="{01AF05A7-6693-4FD4-A1A0-9635049460B6}"/>
    <cellStyle name="Note 8 4 2 4 2" xfId="24831" xr:uid="{595A25FB-0F3C-4CED-8419-82D85A2AC94E}"/>
    <cellStyle name="Note 8 4 2 5" xfId="19713" xr:uid="{06F87122-5FB8-4872-8797-DA02C2DF3D75}"/>
    <cellStyle name="Note 8 4 2 5 2" xfId="25471" xr:uid="{06C2938B-FE7F-4766-AA3E-DE62ACDD7375}"/>
    <cellStyle name="Note 8 4 2 6" xfId="20129" xr:uid="{985F75A8-7C7D-46F9-9D9F-1D90BFCD532E}"/>
    <cellStyle name="Note 8 4 2 6 2" xfId="25888" xr:uid="{4097A583-29F6-4335-BE70-7B53CB802BE1}"/>
    <cellStyle name="Note 8 4 2 7" xfId="18224" xr:uid="{FF961515-ACA9-4F67-9637-00D9A25EB6A0}"/>
    <cellStyle name="Note 8 4 2 7 2" xfId="23982" xr:uid="{BC76C8A5-D88F-42C0-AB82-25F706155711}"/>
    <cellStyle name="Note 8 4 2 8" xfId="13268" xr:uid="{CE8AE3F6-1559-4271-97E2-3142C8678FD5}"/>
    <cellStyle name="Note 8 4 2 9" xfId="13095" xr:uid="{B734E768-231F-45B4-B383-AA17035CFC66}"/>
    <cellStyle name="Note 8 4 3" xfId="16410" xr:uid="{594F055F-5797-4EC8-B622-402EE93A7F4D}"/>
    <cellStyle name="Note 8 4 3 2" xfId="22168" xr:uid="{2B8B315B-7023-4C02-81BA-3B0E6913B58C}"/>
    <cellStyle name="Note 8 4 4" xfId="17156" xr:uid="{498F130B-7A0F-40AA-899F-65B2D5459305}"/>
    <cellStyle name="Note 8 4 4 2" xfId="22913" xr:uid="{AC455061-23F5-4E2E-86BE-AF16B929416A}"/>
    <cellStyle name="Note 8 4 5" xfId="19451" xr:uid="{5EEB159B-6F5A-457F-A3D1-851270A6435B}"/>
    <cellStyle name="Note 8 4 5 2" xfId="25207" xr:uid="{E0413778-DE6B-40CC-AC8D-602088E91E0A}"/>
    <cellStyle name="Note 8 4 6" xfId="17295" xr:uid="{DA964E9D-FBA4-49C7-8F05-FFA24A1B6ADD}"/>
    <cellStyle name="Note 8 4 6 2" xfId="23052" xr:uid="{F2893B22-F9FE-4941-871A-46FD2AF874E5}"/>
    <cellStyle name="Note 8 4 7" xfId="19910" xr:uid="{1AC30E13-2D8A-4FA7-AF55-243AE4895980}"/>
    <cellStyle name="Note 8 4 7 2" xfId="25669" xr:uid="{CE5759DC-DAF9-449A-B3B4-EB80FA8C224D}"/>
    <cellStyle name="Note 8 4 8" xfId="17595" xr:uid="{40BEA039-AF76-465D-A841-62B2F5610A22}"/>
    <cellStyle name="Note 8 4 8 2" xfId="23352" xr:uid="{784F142C-BC1D-426E-839E-9E8017DCB7B6}"/>
    <cellStyle name="Note 8 4 9" xfId="12402" xr:uid="{C42A9B04-6F45-42A6-895E-F1EAEA9879B0}"/>
    <cellStyle name="Note 8 5" xfId="3938" xr:uid="{792C9A44-055E-4663-BCD9-B77918634CF1}"/>
    <cellStyle name="Note 8 5 10" xfId="13426" xr:uid="{E1B754AA-5C7C-4583-B48B-C40199F943BA}"/>
    <cellStyle name="Note 8 5 11" xfId="14679" xr:uid="{96457FAF-493D-48E2-B8AC-62DE3504D6A5}"/>
    <cellStyle name="Note 8 5 12" xfId="12867" xr:uid="{F90E2134-DCED-4493-BA2B-5D4327486148}"/>
    <cellStyle name="Note 8 5 13" xfId="14328" xr:uid="{A61594F1-611E-4E58-A6B5-E80B569A2296}"/>
    <cellStyle name="Note 8 5 2" xfId="3937" xr:uid="{F7361E73-77A4-4011-8712-13725436EE90}"/>
    <cellStyle name="Note 8 5 2 10" xfId="13436" xr:uid="{9C68D0F5-69A5-4234-9575-953BFAEABD36}"/>
    <cellStyle name="Note 8 5 2 11" xfId="13082" xr:uid="{03F76C47-0356-4F7B-A63C-9D59E69E466E}"/>
    <cellStyle name="Note 8 5 2 12" xfId="21273" xr:uid="{BCDFE196-C515-4F88-A30D-4198B76E85B5}"/>
    <cellStyle name="Note 8 5 2 2" xfId="16408" xr:uid="{E09684AE-E723-4982-84C9-3F9BB1AE00FA}"/>
    <cellStyle name="Note 8 5 2 2 2" xfId="22166" xr:uid="{CC7E0FD0-69D8-4590-8D23-0858B876450F}"/>
    <cellStyle name="Note 8 5 2 3" xfId="16026" xr:uid="{8BCA0F3D-49F8-46CE-8C1A-432DCF5E789B}"/>
    <cellStyle name="Note 8 5 2 3 2" xfId="21782" xr:uid="{33089CAC-25C6-4312-A442-21ED416B21EA}"/>
    <cellStyle name="Note 8 5 2 4" xfId="17398" xr:uid="{EFB734B7-B4C2-4B42-B4D6-5BA0668E7259}"/>
    <cellStyle name="Note 8 5 2 4 2" xfId="23155" xr:uid="{BC87D41C-826E-464B-9C93-DC6745BE0018}"/>
    <cellStyle name="Note 8 5 2 5" xfId="18497" xr:uid="{074A39CD-BD60-4E14-BF49-ADDCEB28C15D}"/>
    <cellStyle name="Note 8 5 2 5 2" xfId="24253" xr:uid="{5650374F-9CD5-44DD-9547-FAD35F5081E0}"/>
    <cellStyle name="Note 8 5 2 6" xfId="17770" xr:uid="{A51CABCB-3670-4989-A6D4-81D183102107}"/>
    <cellStyle name="Note 8 5 2 6 2" xfId="23527" xr:uid="{EECA3DA8-0D53-4CAE-8AD4-72ADF0669A55}"/>
    <cellStyle name="Note 8 5 2 7" xfId="20181" xr:uid="{7FA6667A-FE66-48B1-A636-268604C808A6}"/>
    <cellStyle name="Note 8 5 2 7 2" xfId="25940" xr:uid="{A073CF32-371A-48B7-8D2F-22AF6C747869}"/>
    <cellStyle name="Note 8 5 2 8" xfId="12400" xr:uid="{3686DFE8-59E5-404B-BFD1-61CE2D0F1959}"/>
    <cellStyle name="Note 8 5 2 9" xfId="12172" xr:uid="{158E7689-2113-4375-8482-898AED2D70C5}"/>
    <cellStyle name="Note 8 5 3" xfId="16409" xr:uid="{8E2666F3-91E1-41D7-908C-8125A0952E98}"/>
    <cellStyle name="Note 8 5 3 2" xfId="22167" xr:uid="{82BFE5EA-0D4B-4A23-B09D-4D9022A35127}"/>
    <cellStyle name="Note 8 5 4" xfId="16027" xr:uid="{03CF58D1-E1B6-4FF9-9539-C8772C00729B}"/>
    <cellStyle name="Note 8 5 4 2" xfId="21783" xr:uid="{799C6E2F-33F3-4613-9148-6840C96BF33E}"/>
    <cellStyle name="Note 8 5 5" xfId="16522" xr:uid="{270B471F-FF56-4F3C-A0E5-A2A2C8F6500A}"/>
    <cellStyle name="Note 8 5 5 2" xfId="22280" xr:uid="{4BE48D5E-5D1F-421E-800B-455D1C3C9DF2}"/>
    <cellStyle name="Note 8 5 6" xfId="19119" xr:uid="{BC756719-1B1F-4834-A729-B879D7A65FB2}"/>
    <cellStyle name="Note 8 5 6 2" xfId="24876" xr:uid="{8FB969D7-412A-4766-8FD1-78E9CE98AA8D}"/>
    <cellStyle name="Note 8 5 7" xfId="11909" xr:uid="{FC65065A-DC4F-4615-A801-7047D9F55A98}"/>
    <cellStyle name="Note 8 5 7 2" xfId="20890" xr:uid="{AEDD6579-CAE6-4A77-A247-AC1C6E4A0F4F}"/>
    <cellStyle name="Note 8 5 8" xfId="11889" xr:uid="{048E60E2-5B0B-43FF-B815-1102BFF700C9}"/>
    <cellStyle name="Note 8 5 8 2" xfId="14046" xr:uid="{54900CBF-1D25-4F40-A717-8C766D3514CA}"/>
    <cellStyle name="Note 8 5 9" xfId="12401" xr:uid="{6FF0BF62-F3C0-4B71-A3F1-609BD6326C6E}"/>
    <cellStyle name="Note 8 6" xfId="7817" xr:uid="{AD6E41CB-388A-48BC-B92B-69D0D46C4D0C}"/>
    <cellStyle name="Note 8 6 10" xfId="13546" xr:uid="{14411094-32F1-4A97-87DC-BC4B73E3B2C5}"/>
    <cellStyle name="Note 8 6 11" xfId="13663" xr:uid="{F6708885-8F9B-4CDC-811A-71EB245698A9}"/>
    <cellStyle name="Note 8 6 12" xfId="13263" xr:uid="{5B037DEC-A761-47C4-81AB-4F967ED5EF1B}"/>
    <cellStyle name="Note 8 6 13" xfId="13446" xr:uid="{2E1A0E94-DAFF-4EEA-A418-94B69D86926A}"/>
    <cellStyle name="Note 8 6 2" xfId="5857" xr:uid="{F2FCD4C2-A311-4315-ADDA-99CAC6C6A068}"/>
    <cellStyle name="Note 8 6 2 10" xfId="14641" xr:uid="{B4D1B94F-A3DD-4596-9127-4FB11173E745}"/>
    <cellStyle name="Note 8 6 2 11" xfId="12776" xr:uid="{BF31BD62-8F0C-4CAA-A73D-77275751F582}"/>
    <cellStyle name="Note 8 6 2 12" xfId="14711" xr:uid="{8C756BA4-F62C-41A1-B471-8EE950C37FE7}"/>
    <cellStyle name="Note 8 6 2 2" xfId="17423" xr:uid="{55187DC5-9726-491B-B626-BD4DCF2603F1}"/>
    <cellStyle name="Note 8 6 2 2 2" xfId="23180" xr:uid="{DE5038AB-741C-4605-A5D7-670855CF8CA2}"/>
    <cellStyle name="Note 8 6 2 3" xfId="18728" xr:uid="{2D45218E-21B3-4F86-B3F3-E404B7DBA7DF}"/>
    <cellStyle name="Note 8 6 2 3 2" xfId="24484" xr:uid="{D753FFB1-51FE-4502-B090-648E7456A01D}"/>
    <cellStyle name="Note 8 6 2 4" xfId="16996" xr:uid="{92858847-5DA4-4514-82B6-9469B6BAAF3B}"/>
    <cellStyle name="Note 8 6 2 4 2" xfId="22753" xr:uid="{6974F5CB-521E-438D-BD57-81DB198A015C}"/>
    <cellStyle name="Note 8 6 2 5" xfId="18259" xr:uid="{738B3675-8088-411B-B232-50737BFE8794}"/>
    <cellStyle name="Note 8 6 2 5 2" xfId="24017" xr:uid="{0FE6C943-1CC6-4AD3-BC0A-99C92AF7E7B6}"/>
    <cellStyle name="Note 8 6 2 6" xfId="17600" xr:uid="{B5161C7F-B8E3-4179-AEE5-02D0F458B6E4}"/>
    <cellStyle name="Note 8 6 2 6 2" xfId="23357" xr:uid="{F5F8F8A5-5E37-4F71-A1B1-E190AF5156A7}"/>
    <cellStyle name="Note 8 6 2 7" xfId="20556" xr:uid="{441DBC10-66D1-4C10-BAED-1920F5B29C33}"/>
    <cellStyle name="Note 8 6 2 7 2" xfId="26315" xr:uid="{84AF78F8-2E08-4CB5-925E-07A3FBDA5552}"/>
    <cellStyle name="Note 8 6 2 8" xfId="11841" xr:uid="{6A055361-9955-4EAD-8E1B-7EB828E6DE20}"/>
    <cellStyle name="Note 8 6 2 9" xfId="13976" xr:uid="{4AF5FEB6-D572-4FDA-BB06-CCDA76ABA7BD}"/>
    <cellStyle name="Note 8 6 3" xfId="18156" xr:uid="{14BEC565-0A22-44E0-8F4E-7144AC8CC748}"/>
    <cellStyle name="Note 8 6 3 2" xfId="23914" xr:uid="{E2F1FE78-4778-4581-9612-FB4A1DAA2DA9}"/>
    <cellStyle name="Note 8 6 4" xfId="17973" xr:uid="{EC3E7315-B582-4CF2-AF1E-F7645F5E7DA0}"/>
    <cellStyle name="Note 8 6 4 2" xfId="23731" xr:uid="{6362E1AD-61F7-4E77-A66C-7C946E66DEA4}"/>
    <cellStyle name="Note 8 6 5" xfId="17084" xr:uid="{C0D98B7A-CAC6-457A-8837-241A76B1FFDD}"/>
    <cellStyle name="Note 8 6 5 2" xfId="22841" xr:uid="{E1CAE5AD-5724-484B-A671-DA89D784B098}"/>
    <cellStyle name="Note 8 6 6" xfId="17795" xr:uid="{485531CB-D786-4263-839B-905C20983388}"/>
    <cellStyle name="Note 8 6 6 2" xfId="23552" xr:uid="{720AEA2F-8281-42BD-BC66-974554AF8B88}"/>
    <cellStyle name="Note 8 6 7" xfId="15544" xr:uid="{40F0F66B-9C79-4837-AC1E-FD07617468A5}"/>
    <cellStyle name="Note 8 6 7 2" xfId="21303" xr:uid="{B673408D-25CF-4CD2-8562-3E23F88F01FC}"/>
    <cellStyle name="Note 8 6 8" xfId="17737" xr:uid="{79C1F435-CD59-4E03-84FB-38C4261FBECE}"/>
    <cellStyle name="Note 8 6 8 2" xfId="23494" xr:uid="{8FE59506-5B05-4ADE-B583-1FBBE61B6E12}"/>
    <cellStyle name="Note 8 6 9" xfId="13634" xr:uid="{43523A71-D8DC-48B4-996E-C7FA694ABAA1}"/>
    <cellStyle name="Note 8 7" xfId="4594" xr:uid="{301E10AB-0234-4105-9184-3970AC345EEC}"/>
    <cellStyle name="Note 8 7 10" xfId="14429" xr:uid="{10F204A0-3160-4934-9E5B-D7FE202F225C}"/>
    <cellStyle name="Note 8 7 11" xfId="20778" xr:uid="{7FB11FFD-776D-44E1-B030-1906E70A77D9}"/>
    <cellStyle name="Note 8 7 12" xfId="12812" xr:uid="{9443FBC5-73D7-4CE6-92A7-614C254F3153}"/>
    <cellStyle name="Note 8 7 2" xfId="16898" xr:uid="{12385CF9-8981-4A66-8898-DF310BA73A3C}"/>
    <cellStyle name="Note 8 7 2 2" xfId="22655" xr:uid="{B072C5A5-67EA-4DF3-8A9F-32897171D8BC}"/>
    <cellStyle name="Note 8 7 3" xfId="16340" xr:uid="{EAF9ACD2-3954-452A-AA02-ED4400DF02C3}"/>
    <cellStyle name="Note 8 7 3 2" xfId="22096" xr:uid="{56C7943F-6E93-4138-95E6-5A02EEDEC9A5}"/>
    <cellStyle name="Note 8 7 4" xfId="18986" xr:uid="{3B0298FA-9308-4209-9D86-C78776D667F8}"/>
    <cellStyle name="Note 8 7 4 2" xfId="24743" xr:uid="{3716315D-16CD-45D4-8DC0-9BCD1774C6F9}"/>
    <cellStyle name="Note 8 7 5" xfId="16374" xr:uid="{3CE5C0AA-1DA5-4174-9AFA-A0381B970B19}"/>
    <cellStyle name="Note 8 7 5 2" xfId="22132" xr:uid="{AC3B2700-99EF-4E8C-A14F-5AAB6D84F4AB}"/>
    <cellStyle name="Note 8 7 6" xfId="18008" xr:uid="{DA6ED1DC-10E9-43C2-BB62-02DADBEE15F3}"/>
    <cellStyle name="Note 8 7 6 2" xfId="23766" xr:uid="{F10D1AD7-712D-46C5-B93E-5C13B7D25ACB}"/>
    <cellStyle name="Note 8 7 7" xfId="16841" xr:uid="{3E59AFEB-CB97-4883-BA14-81F8457118F4}"/>
    <cellStyle name="Note 8 7 7 2" xfId="22598" xr:uid="{8D880A1E-F796-4A22-A60F-E2EB9F44C4EB}"/>
    <cellStyle name="Note 8 7 8" xfId="12671" xr:uid="{2FFFF25D-4D97-4D0E-99FF-EC7A82342FB8}"/>
    <cellStyle name="Note 8 7 9" xfId="12353" xr:uid="{7EA7343A-F863-4AD2-AB2E-7F597FC7D167}"/>
    <cellStyle name="Note 8 8" xfId="3936" xr:uid="{F6464EE6-654B-4D60-9DE8-7C125B3EFC15}"/>
    <cellStyle name="Note 8 8 10" xfId="12968" xr:uid="{E4D49244-3212-4A92-9215-EA508488EC21}"/>
    <cellStyle name="Note 8 8 11" xfId="15566" xr:uid="{D7F7DC55-6831-4A98-A725-8491A10AD077}"/>
    <cellStyle name="Note 8 8 12" xfId="13033" xr:uid="{E74BFFC2-04A3-49C6-A7D2-AED34D084067}"/>
    <cellStyle name="Note 8 8 2" xfId="16407" xr:uid="{6AD8CB6D-70AA-4CA3-9ED9-1086DA12D2EF}"/>
    <cellStyle name="Note 8 8 2 2" xfId="22165" xr:uid="{51E4F7D0-8D52-4FD6-842E-EF0DB644CF04}"/>
    <cellStyle name="Note 8 8 3" xfId="16025" xr:uid="{307A6429-F356-47A4-AB0D-C1DB9DA0D305}"/>
    <cellStyle name="Note 8 8 3 2" xfId="21781" xr:uid="{7662F966-0AAB-4732-A36B-8EF1788DC49A}"/>
    <cellStyle name="Note 8 8 4" xfId="19064" xr:uid="{20B32F0A-380D-49E5-AECE-29C917D1E18A}"/>
    <cellStyle name="Note 8 8 4 2" xfId="24821" xr:uid="{9984BFAA-23ED-4160-8534-46ED4BD1952A}"/>
    <cellStyle name="Note 8 8 5" xfId="17307" xr:uid="{3DE66274-D872-4D2B-A49A-6FE6325D8F73}"/>
    <cellStyle name="Note 8 8 5 2" xfId="23064" xr:uid="{34C97D96-17A5-4D2F-970D-ABCCF988DDBE}"/>
    <cellStyle name="Note 8 8 6" xfId="17524" xr:uid="{392F0A80-CED2-4A81-9B8C-F84E0D79523A}"/>
    <cellStyle name="Note 8 8 6 2" xfId="23281" xr:uid="{5D742385-36F7-44AB-A64A-70C709710D96}"/>
    <cellStyle name="Note 8 8 7" xfId="19330" xr:uid="{5C7A960A-3342-4BA5-8A3C-D22D7F2A3516}"/>
    <cellStyle name="Note 8 8 7 2" xfId="25086" xr:uid="{4BD853C7-1665-4CA9-8488-8C4309994197}"/>
    <cellStyle name="Note 8 8 8" xfId="12399" xr:uid="{7305C42C-3811-4BA5-8BBD-66E3FF7107EE}"/>
    <cellStyle name="Note 8 8 9" xfId="12171" xr:uid="{C7781C87-B083-470C-8DE8-B22A4C2BB404}"/>
    <cellStyle name="Note 8 9" xfId="3935" xr:uid="{1C4BE697-1F54-491F-8379-4DA4561AE17E}"/>
    <cellStyle name="Note 8 9 10" xfId="13470" xr:uid="{BB50BAF2-C066-4987-AD05-0B96B924E42B}"/>
    <cellStyle name="Note 8 9 11" xfId="15068" xr:uid="{37F8999A-C6A5-4D99-9758-1C25EAC939FB}"/>
    <cellStyle name="Note 8 9 12" xfId="21109" xr:uid="{7FAE1121-7C40-4B80-BC4D-27F67BD67A01}"/>
    <cellStyle name="Note 8 9 2" xfId="16406" xr:uid="{572A0822-A1F2-49E2-9B83-237EDD891758}"/>
    <cellStyle name="Note 8 9 2 2" xfId="22164" xr:uid="{788EF068-FA71-4D84-90EE-C0E48C8E7603}"/>
    <cellStyle name="Note 8 9 3" xfId="16024" xr:uid="{343CB14D-018E-4BB7-B445-9883DE8C8463}"/>
    <cellStyle name="Note 8 9 3 2" xfId="21780" xr:uid="{F472CEF8-2582-463F-943E-EE5D69A8B706}"/>
    <cellStyle name="Note 8 9 4" xfId="15807" xr:uid="{0B14D750-0953-4F40-A130-6B661434C0C2}"/>
    <cellStyle name="Note 8 9 4 2" xfId="21564" xr:uid="{445C5B1B-3EA2-4F59-9F4C-FECBD3244A75}"/>
    <cellStyle name="Note 8 9 5" xfId="15670" xr:uid="{B2901F9F-1592-480F-905D-DF6D42F7C3B2}"/>
    <cellStyle name="Note 8 9 5 2" xfId="21427" xr:uid="{D6DDA703-1598-4343-A077-583B721EDF40}"/>
    <cellStyle name="Note 8 9 6" xfId="17647" xr:uid="{20161E53-8C23-4920-8A20-4510E75B684C}"/>
    <cellStyle name="Note 8 9 6 2" xfId="23404" xr:uid="{1C697C99-DFBC-453B-AE4F-1F86C604B087}"/>
    <cellStyle name="Note 8 9 7" xfId="17954" xr:uid="{25C60FE3-91B1-443C-9323-5071B0370986}"/>
    <cellStyle name="Note 8 9 7 2" xfId="23712" xr:uid="{34B1D9E2-80E7-41E1-B14E-21F27FE9E23B}"/>
    <cellStyle name="Note 8 9 8" xfId="12398" xr:uid="{607E10ED-5684-4B1E-B5A0-1C84637CB9A3}"/>
    <cellStyle name="Note 8 9 9" xfId="13850" xr:uid="{AEE42020-829F-4843-BA74-F02BA2806264}"/>
    <cellStyle name="Note 9" xfId="8416" xr:uid="{2D44EB29-D5AB-42D1-A153-59E7CE323193}"/>
    <cellStyle name="Note 9 10" xfId="15005" xr:uid="{E19F3C0B-CF16-46FB-A1B1-8FAF7DABD122}"/>
    <cellStyle name="Note 9 11" xfId="13198" xr:uid="{4ABB436D-3951-40A0-A72F-8995DDA36658}"/>
    <cellStyle name="Note 9 12" xfId="13507" xr:uid="{07D82F0B-C975-434B-BCFD-BD38EFD79940}"/>
    <cellStyle name="Note 9 2" xfId="18364" xr:uid="{692DF0A7-5DF6-4D46-83EE-8D4D85A977B9}"/>
    <cellStyle name="Note 9 2 2" xfId="24122" xr:uid="{F8837EB2-3B6D-4367-A027-AA2FF0A77C08}"/>
    <cellStyle name="Note 9 3" xfId="18747" xr:uid="{9F34CF85-CB9F-43E0-AB76-E0666EC1994F}"/>
    <cellStyle name="Note 9 3 2" xfId="24503" xr:uid="{A34DFACF-5BDA-4D8C-B6D6-0095022CE096}"/>
    <cellStyle name="Note 9 4" xfId="19424" xr:uid="{803CC2FE-46E0-4A35-8CEF-F6F73A895EEF}"/>
    <cellStyle name="Note 9 4 2" xfId="25180" xr:uid="{3B495709-6034-45E0-877D-F89E6FEE7B6E}"/>
    <cellStyle name="Note 9 5" xfId="18345" xr:uid="{4A3AE454-144E-49EB-9BFB-D4FAE467609D}"/>
    <cellStyle name="Note 9 5 2" xfId="24103" xr:uid="{6E4FC51E-7C38-4695-84B9-21B360E9D584}"/>
    <cellStyle name="Note 9 6" xfId="15992" xr:uid="{CB2BBC20-6E44-431E-BCB0-12D563FD0D2A}"/>
    <cellStyle name="Note 9 6 2" xfId="21748" xr:uid="{4CE19F1A-05F0-4D19-BC4F-7A580B08AE73}"/>
    <cellStyle name="Note 9 7" xfId="18172" xr:uid="{3DFB7902-0535-4821-B2A6-4EBA45276A37}"/>
    <cellStyle name="Note 9 7 2" xfId="23930" xr:uid="{6BD69C79-3739-4199-B1C6-5E0A7F3CBD8D}"/>
    <cellStyle name="Note 9 8" xfId="12925" xr:uid="{42C6CF9F-D218-4936-AC3B-E3E48372EC7A}"/>
    <cellStyle name="Note 9 9" xfId="13569" xr:uid="{6C8EEB82-CD3D-4DCF-B5A2-680DDBADA17F}"/>
    <cellStyle name="Notes" xfId="294" xr:uid="{31324DDE-886D-4950-A96B-06963111AE8F}"/>
    <cellStyle name="Number" xfId="295" xr:uid="{DA75C955-E619-4B03-AA16-53924B6636A2}"/>
    <cellStyle name="Œ…‹æØ‚è [0.00]_Region Orders (2)" xfId="3934" xr:uid="{9213374C-6AD8-407A-BA2C-6E924A8C87E6}"/>
    <cellStyle name="Œ…‹æØ‚è_Region Orders (2)" xfId="3933" xr:uid="{AA4313B8-CC2D-4371-8713-478824148E43}"/>
    <cellStyle name="Ourrancy,[0]_pld|_1__GV_&gt;_VE^A_B}dget" xfId="296" xr:uid="{D4E06901-ED83-4A27-BD41-448024D1781F}"/>
    <cellStyle name="Ourrincy [0]Wpldt_1_WGV_:_VERA_Bqdgex_1" xfId="297" xr:uid="{EB429844-8B4A-4366-8A70-CA76747CB62C}"/>
    <cellStyle name="Output" xfId="58" builtinId="21" customBuiltin="1"/>
    <cellStyle name="Output 2" xfId="1673" xr:uid="{FB2293D9-1BFA-458B-9E6F-0389695A6E47}"/>
    <cellStyle name="Output 2 10" xfId="11069" xr:uid="{91968920-7353-4983-8D1F-AC3C0EAEE5D3}"/>
    <cellStyle name="Output 2 10 10" xfId="20933" xr:uid="{60C1EB6D-4194-4EAC-8CC8-8C6F00D0F229}"/>
    <cellStyle name="Output 2 10 11" xfId="21097" xr:uid="{EDAF932F-9254-47E6-AD91-9329FB8A0E9A}"/>
    <cellStyle name="Output 2 10 12" xfId="15348" xr:uid="{97596C8E-EAF0-4057-8B15-18CC800C1730}"/>
    <cellStyle name="Output 2 10 2" xfId="19413" xr:uid="{8B1F2064-4DAF-4277-AF3E-C1ACD61CBAF9}"/>
    <cellStyle name="Output 2 10 2 2" xfId="25169" xr:uid="{16772DF4-3535-42B1-AE51-938276A005E0}"/>
    <cellStyle name="Output 2 10 3" xfId="19749" xr:uid="{53EE5F4D-1E8F-4796-A3C8-653A8ABD949A}"/>
    <cellStyle name="Output 2 10 3 2" xfId="25507" xr:uid="{7DBC33FC-764C-43C4-A087-4E6F6F21589A}"/>
    <cellStyle name="Output 2 10 4" xfId="20042" xr:uid="{D16DAA45-2F24-44AA-AE27-DAE61893F218}"/>
    <cellStyle name="Output 2 10 4 2" xfId="25801" xr:uid="{296E8BDA-ADA3-4051-B86A-3260B4E620E0}"/>
    <cellStyle name="Output 2 10 5" xfId="20273" xr:uid="{27555981-DE9E-409B-9268-266C44F1D599}"/>
    <cellStyle name="Output 2 10 5 2" xfId="26032" xr:uid="{363764D2-D7C2-421B-B07D-709CE6FC19C0}"/>
    <cellStyle name="Output 2 10 6" xfId="20453" xr:uid="{1449F754-9711-4B88-9AB1-F98332C993CA}"/>
    <cellStyle name="Output 2 10 6 2" xfId="26212" xr:uid="{DDCEFEAD-5267-4782-ABC8-36803F513D1D}"/>
    <cellStyle name="Output 2 10 7" xfId="16961" xr:uid="{46EE92CD-A199-4387-B2CD-ED41F057FF6F}"/>
    <cellStyle name="Output 2 10 7 2" xfId="22718" xr:uid="{0E8FCDC3-875E-4A14-8A08-8536510E114A}"/>
    <cellStyle name="Output 2 10 8" xfId="15175" xr:uid="{CEB65488-CDE6-4FCB-BF3C-734CA9CCB985}"/>
    <cellStyle name="Output 2 10 9" xfId="20706" xr:uid="{1B7987F7-64E4-41E0-A2EE-1341622E8863}"/>
    <cellStyle name="Output 2 11" xfId="9786" xr:uid="{FE1E730E-85D7-41A1-8E6A-D5C7CACDA260}"/>
    <cellStyle name="Output 2 11 10" xfId="20683" xr:uid="{22DB817C-B3CC-4F23-8EAA-8DF5ACD6377D}"/>
    <cellStyle name="Output 2 11 11" xfId="14343" xr:uid="{15422674-1E0F-4C49-82EE-06BAC99B3DDB}"/>
    <cellStyle name="Output 2 11 12" xfId="14658" xr:uid="{4F975DD4-BFE6-4861-8DDB-27AE7B4D1FAB}"/>
    <cellStyle name="Output 2 11 2" xfId="18911" xr:uid="{BC9004DC-D3E6-4F97-80E5-78801D39ADFE}"/>
    <cellStyle name="Output 2 11 2 2" xfId="24667" xr:uid="{0B0353EF-AD17-44D1-B000-AC347C9A9BED}"/>
    <cellStyle name="Output 2 11 3" xfId="18960" xr:uid="{1ECA33C8-E09C-4E83-BA22-98E78CDF3ABF}"/>
    <cellStyle name="Output 2 11 3 2" xfId="24716" xr:uid="{B4299649-F651-4BB4-9826-EC75DF4404EB}"/>
    <cellStyle name="Output 2 11 4" xfId="18294" xr:uid="{D1744A1B-BAC9-4F7B-BE6F-53AA39DDAF7D}"/>
    <cellStyle name="Output 2 11 4 2" xfId="24052" xr:uid="{561CAB10-A9D0-4056-89C8-3F70136C2475}"/>
    <cellStyle name="Output 2 11 5" xfId="20188" xr:uid="{1525828A-8E8D-4514-B5D7-40E74F122E18}"/>
    <cellStyle name="Output 2 11 5 2" xfId="25947" xr:uid="{D4E4C01D-7034-4D23-9E65-5D518A016399}"/>
    <cellStyle name="Output 2 11 6" xfId="18060" xr:uid="{51ABA08B-00E0-4384-A0EB-DCD6C276271A}"/>
    <cellStyle name="Output 2 11 6 2" xfId="23818" xr:uid="{DBEA3591-5F79-4775-B248-454BECED22D2}"/>
    <cellStyle name="Output 2 11 7" xfId="19671" xr:uid="{F55C8080-1494-4CFA-9493-40B077947D91}"/>
    <cellStyle name="Output 2 11 7 2" xfId="25428" xr:uid="{0CA24076-F794-4940-AEA9-E6AE52890ABA}"/>
    <cellStyle name="Output 2 11 8" xfId="15286" xr:uid="{8E3E0BF6-1A15-498C-92B5-F8EA9416BA49}"/>
    <cellStyle name="Output 2 11 9" xfId="14538" xr:uid="{AA6F546E-AE0D-4993-9700-88BB9D1C6594}"/>
    <cellStyle name="Output 2 12" xfId="5643" xr:uid="{444336BF-319A-4A5F-BA65-2D6538CE561B}"/>
    <cellStyle name="Output 2 12 10" xfId="13917" xr:uid="{999E79BF-27AA-4694-A380-63497240C7C6}"/>
    <cellStyle name="Output 2 12 11" xfId="20763" xr:uid="{E25A69B8-E688-4C55-99AF-60D73CBA52C1}"/>
    <cellStyle name="Output 2 12 12" xfId="20967" xr:uid="{3DE14EE6-4EF4-412D-8653-F77CEB849425}"/>
    <cellStyle name="Output 2 12 2" xfId="17337" xr:uid="{32A11CF9-2970-4924-8072-5BB673DB0088}"/>
    <cellStyle name="Output 2 12 2 2" xfId="23094" xr:uid="{DBAF0ACE-67DD-4BA0-BAAE-DE41D4F5B62D}"/>
    <cellStyle name="Output 2 12 3" xfId="17597" xr:uid="{C4C99B63-4BFF-4ADE-850C-C36E85DE0377}"/>
    <cellStyle name="Output 2 12 3 2" xfId="23354" xr:uid="{03C6BB04-296E-49A8-B71D-DA7BF9F7A516}"/>
    <cellStyle name="Output 2 12 4" xfId="19759" xr:uid="{1E5D749B-5F25-4718-A8FA-3E15223B140C}"/>
    <cellStyle name="Output 2 12 4 2" xfId="25517" xr:uid="{7991966A-8D82-4EB8-9AE8-DE52C2BBF85F}"/>
    <cellStyle name="Output 2 12 5" xfId="19927" xr:uid="{65E3FBB1-E10C-409D-8224-1724681DC00B}"/>
    <cellStyle name="Output 2 12 5 2" xfId="25686" xr:uid="{317564B1-EAB2-483D-9712-19BFFBC9D887}"/>
    <cellStyle name="Output 2 12 6" xfId="11894" xr:uid="{6CBD343F-28BF-4EDD-B068-D725DAD909C4}"/>
    <cellStyle name="Output 2 12 6 2" xfId="14579" xr:uid="{289C779D-CBBA-45A5-AF14-874935EBB3C5}"/>
    <cellStyle name="Output 2 12 7" xfId="20371" xr:uid="{539F5F27-731E-4275-8511-6B7B890BCDF4}"/>
    <cellStyle name="Output 2 12 7 2" xfId="26130" xr:uid="{FFED9E44-15D8-4395-8EE0-ACC937764237}"/>
    <cellStyle name="Output 2 12 8" xfId="13234" xr:uid="{53CF419F-720D-42F1-85BA-613A957D8CA8}"/>
    <cellStyle name="Output 2 12 9" xfId="12882" xr:uid="{C94CAD2D-C809-46AC-8D73-0B8CE495E71B}"/>
    <cellStyle name="Output 2 2" xfId="3932" xr:uid="{DE03C58F-F73C-444E-A610-2B90BC77BE15}"/>
    <cellStyle name="Output 2 2 10" xfId="12930" xr:uid="{631E5C17-F74D-475C-BA39-DC63FB55C16B}"/>
    <cellStyle name="Output 2 2 11" xfId="15207" xr:uid="{64919094-FCB9-4307-BFA8-A6F08366DB6D}"/>
    <cellStyle name="Output 2 2 12" xfId="12585" xr:uid="{416D22E8-D904-4849-9E7C-3D11BA260B1D}"/>
    <cellStyle name="Output 2 2 13" xfId="20953" xr:uid="{B7664573-9980-4D40-B69D-D10F3F314234}"/>
    <cellStyle name="Output 2 2 2" xfId="10782" xr:uid="{D99CF5D3-907B-492F-98F9-0BB329F568FF}"/>
    <cellStyle name="Output 2 2 2 10" xfId="14477" xr:uid="{3E67007C-F945-48A6-82A0-7E11C46D4EB9}"/>
    <cellStyle name="Output 2 2 2 11" xfId="12429" xr:uid="{EC6E5363-A131-4A93-B98B-BAA6641DD799}"/>
    <cellStyle name="Output 2 2 2 12" xfId="21004" xr:uid="{A154D8D5-1E31-4F91-96DD-EB29C46B669C}"/>
    <cellStyle name="Output 2 2 2 2" xfId="19297" xr:uid="{00D21644-2288-4E24-AEA3-70477BE2F3FF}"/>
    <cellStyle name="Output 2 2 2 2 2" xfId="25053" xr:uid="{F650A553-5D89-4E9C-BA1E-96132EE1534A}"/>
    <cellStyle name="Output 2 2 2 3" xfId="18042" xr:uid="{F37AF026-76E9-49C0-9B33-BD945D3EC644}"/>
    <cellStyle name="Output 2 2 2 3 2" xfId="23800" xr:uid="{58B9018C-E28D-40A4-88E5-B43C6127BCB4}"/>
    <cellStyle name="Output 2 2 2 4" xfId="18118" xr:uid="{0A06B532-CEE8-4532-8BC6-77D7B13E5C8F}"/>
    <cellStyle name="Output 2 2 2 4 2" xfId="23876" xr:uid="{868603F0-91F2-45C0-B12E-A200C549CACF}"/>
    <cellStyle name="Output 2 2 2 5" xfId="15559" xr:uid="{68298501-6C0F-491F-8672-355F05637540}"/>
    <cellStyle name="Output 2 2 2 5 2" xfId="21318" xr:uid="{01A838D3-A1E9-44BE-ACF5-612D6071F6A4}"/>
    <cellStyle name="Output 2 2 2 6" xfId="18561" xr:uid="{D5534139-3A35-4001-86EE-1C64FA6F3452}"/>
    <cellStyle name="Output 2 2 2 6 2" xfId="24317" xr:uid="{9C7E1B36-E7BB-4464-8AD9-4CAD9D548493}"/>
    <cellStyle name="Output 2 2 2 7" xfId="20440" xr:uid="{B162D229-D9A4-4904-A10E-441433D27718}"/>
    <cellStyle name="Output 2 2 2 7 2" xfId="26199" xr:uid="{A1837E9F-5F7D-44C7-A545-0E73B45764F7}"/>
    <cellStyle name="Output 2 2 2 8" xfId="13992" xr:uid="{FBD8C71C-9C65-4B3C-AF58-BB72098C5D37}"/>
    <cellStyle name="Output 2 2 2 9" xfId="15027" xr:uid="{8546EA75-409E-4A1E-8743-58A4CE54D6C9}"/>
    <cellStyle name="Output 2 2 3" xfId="16404" xr:uid="{49B67C4A-160D-4266-BEDA-4343D7FA19FE}"/>
    <cellStyle name="Output 2 2 3 2" xfId="22162" xr:uid="{D379A313-FA97-4119-9DA2-AE1E9D71C102}"/>
    <cellStyle name="Output 2 2 4" xfId="16023" xr:uid="{40A500F0-F9BB-414A-AF4E-6362FC7EEBA5}"/>
    <cellStyle name="Output 2 2 4 2" xfId="21779" xr:uid="{158987F9-2336-47B7-81F1-C360C05FD1D2}"/>
    <cellStyle name="Output 2 2 5" xfId="18952" xr:uid="{EDE9BD8E-0EF1-4D73-AB63-8FCBB9B860B0}"/>
    <cellStyle name="Output 2 2 5 2" xfId="24708" xr:uid="{DC437093-2F10-4BFF-B2B6-8C24F7A182C5}"/>
    <cellStyle name="Output 2 2 6" xfId="17707" xr:uid="{F047313E-D444-438B-B1FF-1E5071716E99}"/>
    <cellStyle name="Output 2 2 6 2" xfId="23464" xr:uid="{A05CEBBA-F9A6-4E45-8CD1-3FE13215512D}"/>
    <cellStyle name="Output 2 2 7" xfId="18498" xr:uid="{30AB5501-C4CB-4E00-8B13-6B7F2A4FAEA0}"/>
    <cellStyle name="Output 2 2 7 2" xfId="24254" xr:uid="{2C8269A3-4D5A-4CF1-AD70-53ADB1E22B98}"/>
    <cellStyle name="Output 2 2 8" xfId="20152" xr:uid="{8CEB4911-17D3-40F9-8AED-EAA3B123C08A}"/>
    <cellStyle name="Output 2 2 8 2" xfId="25911" xr:uid="{7462D675-3CDC-4E63-86C2-AAB2B8DC186A}"/>
    <cellStyle name="Output 2 2 9" xfId="12396" xr:uid="{C2393B3F-BCBA-44B8-8B1D-95B0C3483D74}"/>
    <cellStyle name="Output 2 3" xfId="9776" xr:uid="{0BA8C31E-1BDD-41B3-8DDE-DE7D91BE717E}"/>
    <cellStyle name="Output 2 3 10" xfId="12719" xr:uid="{786359E3-4342-4400-80A2-3375D1EB48FF}"/>
    <cellStyle name="Output 2 3 11" xfId="14722" xr:uid="{579DC3CC-32DE-437A-9585-6F38E54A05A6}"/>
    <cellStyle name="Output 2 3 12" xfId="13517" xr:uid="{DD07D8FA-2037-4C4C-90B2-49A7BC5BF22C}"/>
    <cellStyle name="Output 2 3 13" xfId="20811" xr:uid="{2E18371F-7966-4782-9A71-F6DD92FDBCB1}"/>
    <cellStyle name="Output 2 3 2" xfId="3930" xr:uid="{F5D0CCF5-15E8-4211-9F11-921501990C12}"/>
    <cellStyle name="Output 2 3 2 10" xfId="12046" xr:uid="{13AE78D3-3BFC-4E54-AEC9-05330E81EFEE}"/>
    <cellStyle name="Output 2 3 2 11" xfId="12950" xr:uid="{B70F3DE9-6CF3-49F2-AD8F-563D86CD7884}"/>
    <cellStyle name="Output 2 3 2 12" xfId="13267" xr:uid="{3982C555-8565-41FE-9AC3-4A1ED9054C73}"/>
    <cellStyle name="Output 2 3 2 2" xfId="16403" xr:uid="{47B027F8-FB98-4BB5-AE90-CA057080D5E2}"/>
    <cellStyle name="Output 2 3 2 2 2" xfId="22161" xr:uid="{450572BC-9333-4099-8690-9C71EE9DE010}"/>
    <cellStyle name="Output 2 3 2 3" xfId="16022" xr:uid="{D65DD981-34EA-4515-A98F-38C7A459C6A7}"/>
    <cellStyle name="Output 2 3 2 3 2" xfId="21778" xr:uid="{8ACA6499-4290-4152-AD2A-7ED5E8B29ECF}"/>
    <cellStyle name="Output 2 3 2 4" xfId="17425" xr:uid="{B98D2B39-D378-4A62-B3F1-A43DF5C00230}"/>
    <cellStyle name="Output 2 3 2 4 2" xfId="23182" xr:uid="{9317A2A0-EC35-43B2-8AEB-FDBC7ED5825F}"/>
    <cellStyle name="Output 2 3 2 5" xfId="17150" xr:uid="{DCF962F1-C2B7-48C1-95B7-61E44A25EE22}"/>
    <cellStyle name="Output 2 3 2 5 2" xfId="22907" xr:uid="{2EB609B2-9619-4EE7-9CF9-F042CAFA357D}"/>
    <cellStyle name="Output 2 3 2 6" xfId="18128" xr:uid="{921393BA-2603-4120-9677-F814C35A7FD6}"/>
    <cellStyle name="Output 2 3 2 6 2" xfId="23886" xr:uid="{B6D080CA-B07F-4771-90EA-B4DE80236770}"/>
    <cellStyle name="Output 2 3 2 7" xfId="15653" xr:uid="{E121076C-610F-4E4E-8B2C-4E80E1547305}"/>
    <cellStyle name="Output 2 3 2 7 2" xfId="21410" xr:uid="{BD2B0F96-6738-4623-BAF6-D65BD471FFE8}"/>
    <cellStyle name="Output 2 3 2 8" xfId="15453" xr:uid="{A9EFE1F4-6529-4894-9028-D7FA3C7D6CC3}"/>
    <cellStyle name="Output 2 3 2 9" xfId="12953" xr:uid="{6950A4A8-FCAF-42D4-A478-B02AAE97AAE8}"/>
    <cellStyle name="Output 2 3 3" xfId="18908" xr:uid="{07737FCA-3752-458A-8FFD-B8842DC2E860}"/>
    <cellStyle name="Output 2 3 3 2" xfId="24664" xr:uid="{624ADECF-B329-477E-B28F-2741AF03583B}"/>
    <cellStyle name="Output 2 3 4" xfId="19498" xr:uid="{4A79020B-EFDC-42CD-A9D8-F30B4115EBFE}"/>
    <cellStyle name="Output 2 3 4 2" xfId="25254" xr:uid="{C7D351FF-8D24-4A5F-AFAF-C4B45369DBF4}"/>
    <cellStyle name="Output 2 3 5" xfId="18660" xr:uid="{AAB7E470-6F8B-4757-AB17-2A47C6405D79}"/>
    <cellStyle name="Output 2 3 5 2" xfId="24416" xr:uid="{5B2E5CD6-FD52-43CA-A745-96E9BFBE8A20}"/>
    <cellStyle name="Output 2 3 6" xfId="16990" xr:uid="{FC90FDBA-6411-49D1-A0EE-2586AF0721DF}"/>
    <cellStyle name="Output 2 3 6 2" xfId="22747" xr:uid="{5D26526F-FFEC-4EF4-A171-72A802A3E054}"/>
    <cellStyle name="Output 2 3 7" xfId="20252" xr:uid="{EE1B8271-58CA-4E4F-ABBF-B246AFC961DB}"/>
    <cellStyle name="Output 2 3 7 2" xfId="26011" xr:uid="{84F1A852-BC5F-49DC-AEA6-9FB72E64C9A8}"/>
    <cellStyle name="Output 2 3 8" xfId="20463" xr:uid="{5E03837A-FFE7-49CE-A699-86A99F749454}"/>
    <cellStyle name="Output 2 3 8 2" xfId="26222" xr:uid="{51D47895-044F-4A3B-B3CC-4D19F864265E}"/>
    <cellStyle name="Output 2 3 9" xfId="14466" xr:uid="{BBAC033E-A448-4E97-9D84-F871AACA3F1C}"/>
    <cellStyle name="Output 2 4" xfId="3929" xr:uid="{551F1634-7DF6-4CB3-9D1E-3ABD4989F8C5}"/>
    <cellStyle name="Output 2 4 10" xfId="14657" xr:uid="{6BF76D5F-A607-46B1-9730-CB3B7C05B362}"/>
    <cellStyle name="Output 2 4 11" xfId="14392" xr:uid="{48633A51-941A-40D6-9557-9F9138CA3CAF}"/>
    <cellStyle name="Output 2 4 12" xfId="14446" xr:uid="{7368B602-0B8B-406A-AE20-B197FADB197C}"/>
    <cellStyle name="Output 2 4 13" xfId="13578" xr:uid="{82DA3CE4-ED03-4879-BB73-9D30079D7A8A}"/>
    <cellStyle name="Output 2 4 2" xfId="3928" xr:uid="{555A4156-058C-4675-83FF-3250C572B088}"/>
    <cellStyle name="Output 2 4 2 10" xfId="20836" xr:uid="{D0C511FC-6673-43B3-AA3C-11C04261757B}"/>
    <cellStyle name="Output 2 4 2 11" xfId="21038" xr:uid="{4A9B864F-C638-4663-9369-908DF132E0DB}"/>
    <cellStyle name="Output 2 4 2 12" xfId="14737" xr:uid="{07C08E64-E093-49A5-8385-BDC0355C2E3B}"/>
    <cellStyle name="Output 2 4 2 2" xfId="16401" xr:uid="{065EDFD5-6CB7-46EE-9714-7205A04E60D5}"/>
    <cellStyle name="Output 2 4 2 2 2" xfId="22159" xr:uid="{14E018F3-2639-4A56-AF6B-7ECA2690BF92}"/>
    <cellStyle name="Output 2 4 2 3" xfId="16020" xr:uid="{97F4B7E6-09F5-499C-9396-58ADE877BA3B}"/>
    <cellStyle name="Output 2 4 2 3 2" xfId="21776" xr:uid="{412EA112-ACB2-4342-AC65-F5023DF473C8}"/>
    <cellStyle name="Output 2 4 2 4" xfId="17038" xr:uid="{E389071C-4C3E-4D1B-94D2-20C975341EF6}"/>
    <cellStyle name="Output 2 4 2 4 2" xfId="22795" xr:uid="{F62ACB79-1765-46CC-BDC1-F013A7B5AF28}"/>
    <cellStyle name="Output 2 4 2 5" xfId="19083" xr:uid="{BF1AB047-BCFD-44BA-ADFD-93AFCB80B0C5}"/>
    <cellStyle name="Output 2 4 2 5 2" xfId="24840" xr:uid="{154BFBF9-C360-49B9-BDDB-A680B9D8BDFB}"/>
    <cellStyle name="Output 2 4 2 6" xfId="15953" xr:uid="{CCA9D0F4-3B45-4B20-B5A0-A89909FB41A6}"/>
    <cellStyle name="Output 2 4 2 6 2" xfId="21710" xr:uid="{3339E8A1-A890-475C-B934-CA55CFC281BB}"/>
    <cellStyle name="Output 2 4 2 7" xfId="18131" xr:uid="{580F3884-94D1-4B66-BF29-D6605A4969B6}"/>
    <cellStyle name="Output 2 4 2 7 2" xfId="23889" xr:uid="{C59C32EF-EFB6-4990-88B3-C997A9B9C66D}"/>
    <cellStyle name="Output 2 4 2 8" xfId="14321" xr:uid="{8EF0A527-4C00-4069-BA2E-C84D00FE3B88}"/>
    <cellStyle name="Output 2 4 2 9" xfId="12170" xr:uid="{5C041617-886D-484D-B330-775AB0148C83}"/>
    <cellStyle name="Output 2 4 3" xfId="16402" xr:uid="{D28AC571-C621-4785-90FE-2F7CEAE7EC2D}"/>
    <cellStyle name="Output 2 4 3 2" xfId="22160" xr:uid="{52D54744-2E8A-4865-BDB8-E0AD28C21B77}"/>
    <cellStyle name="Output 2 4 4" xfId="16021" xr:uid="{4649C0A4-7C90-486E-A39F-AF2659792213}"/>
    <cellStyle name="Output 2 4 4 2" xfId="21777" xr:uid="{13E6AF12-C26C-48B6-8079-9E8139F90C91}"/>
    <cellStyle name="Output 2 4 5" xfId="18673" xr:uid="{72D56106-F939-4FA4-A217-CEAB3980BF87}"/>
    <cellStyle name="Output 2 4 5 2" xfId="24429" xr:uid="{D9A9F60E-9747-4C43-A777-9F529D480EDD}"/>
    <cellStyle name="Output 2 4 6" xfId="15669" xr:uid="{FE606782-0903-4491-8234-5C35ED40F861}"/>
    <cellStyle name="Output 2 4 6 2" xfId="21426" xr:uid="{D3F973E6-1C8E-465B-AF9E-99C9C863E671}"/>
    <cellStyle name="Output 2 4 7" xfId="17197" xr:uid="{E916C1ED-8C94-4C69-B996-D57AF7C2C915}"/>
    <cellStyle name="Output 2 4 7 2" xfId="22954" xr:uid="{12857102-36DE-48DB-8105-955D3F1DE611}"/>
    <cellStyle name="Output 2 4 8" xfId="18629" xr:uid="{3CD1461A-ADF2-4614-972E-BDDF14007A6F}"/>
    <cellStyle name="Output 2 4 8 2" xfId="24385" xr:uid="{144F8332-78BE-41FA-ACC5-EBF97263B9C5}"/>
    <cellStyle name="Output 2 4 9" xfId="12395" xr:uid="{F0DA14C5-647D-4901-9732-92E01C4027F2}"/>
    <cellStyle name="Output 2 5" xfId="11071" xr:uid="{61E45F99-ECC6-4B9A-B7C9-AB72B3977DBF}"/>
    <cellStyle name="Output 2 5 10" xfId="20707" xr:uid="{5AE657D6-4CC1-4643-BC97-5B6F35A09769}"/>
    <cellStyle name="Output 2 5 11" xfId="20934" xr:uid="{5C0B8FDC-FD6B-47FB-9C29-9D462C1F9F52}"/>
    <cellStyle name="Output 2 5 12" xfId="21098" xr:uid="{06DCD872-313C-42DC-826F-E2F61F9BD4B0}"/>
    <cellStyle name="Output 2 5 13" xfId="11958" xr:uid="{12D626F8-D9F4-4B8D-8E6F-864403F4968D}"/>
    <cellStyle name="Output 2 5 2" xfId="10906" xr:uid="{EC27AAF0-EDDE-49A5-8E7A-76382CE04CA3}"/>
    <cellStyle name="Output 2 5 2 10" xfId="13122" xr:uid="{A39B1D16-0A8E-4DF1-9A19-EF02209724B4}"/>
    <cellStyle name="Output 2 5 2 11" xfId="14892" xr:uid="{D5179ADC-39CC-44AE-8077-046677BE0965}"/>
    <cellStyle name="Output 2 5 2 12" xfId="12854" xr:uid="{7F8CE5CF-8182-47CE-B580-41EF528DF7D8}"/>
    <cellStyle name="Output 2 5 2 2" xfId="19347" xr:uid="{DF9C6DF5-DBC5-46EF-A112-2889BE2E88E2}"/>
    <cellStyle name="Output 2 5 2 2 2" xfId="25103" xr:uid="{6CCADE49-8ECA-4BBF-B600-11D742EB7759}"/>
    <cellStyle name="Output 2 5 2 3" xfId="19666" xr:uid="{EA956B45-845D-4997-953D-88FD6C9CB688}"/>
    <cellStyle name="Output 2 5 2 3 2" xfId="25423" xr:uid="{4CE48213-250D-4DEB-A702-3D5F1C5CFE7E}"/>
    <cellStyle name="Output 2 5 2 4" xfId="19841" xr:uid="{1E337036-AD08-49C9-8789-019938426329}"/>
    <cellStyle name="Output 2 5 2 4 2" xfId="25600" xr:uid="{806C979F-75E1-4EC6-84FD-BCF258489BA6}"/>
    <cellStyle name="Output 2 5 2 5" xfId="18836" xr:uid="{72AA0764-B60A-4AFF-807E-A7420D4CC5BB}"/>
    <cellStyle name="Output 2 5 2 5 2" xfId="24592" xr:uid="{0C92D21B-2353-4D96-BA46-C89E6F172602}"/>
    <cellStyle name="Output 2 5 2 6" xfId="19744" xr:uid="{2E93AE7D-3039-4FE2-A4E7-ABC4BFC45158}"/>
    <cellStyle name="Output 2 5 2 6 2" xfId="25502" xr:uid="{1FE9D553-294D-4EE4-9C60-E0A6F6891319}"/>
    <cellStyle name="Output 2 5 2 7" xfId="20006" xr:uid="{65E055A1-3228-4AFF-AB9D-8AD735D969B7}"/>
    <cellStyle name="Output 2 5 2 7 2" xfId="25765" xr:uid="{6471805D-4ABA-4DD2-87FF-0BDB474B4393}"/>
    <cellStyle name="Output 2 5 2 8" xfId="14272" xr:uid="{29C42291-B6AC-4DAE-B868-B96B6012612B}"/>
    <cellStyle name="Output 2 5 2 9" xfId="20662" xr:uid="{F86BD0BB-0C0C-4CEA-B835-86705D16E094}"/>
    <cellStyle name="Output 2 5 3" xfId="19414" xr:uid="{882EF4F4-558C-4511-AFD9-857348F4A90B}"/>
    <cellStyle name="Output 2 5 3 2" xfId="25170" xr:uid="{AACBCC74-1A6B-490E-80AA-AEC4C0866222}"/>
    <cellStyle name="Output 2 5 4" xfId="19750" xr:uid="{3FBC75AC-5D55-4EA6-94EA-639A6B27744E}"/>
    <cellStyle name="Output 2 5 4 2" xfId="25508" xr:uid="{2851D03A-7CFF-474B-AE2C-A0BC8C0C1915}"/>
    <cellStyle name="Output 2 5 5" xfId="20043" xr:uid="{B51DBB10-1065-4017-8D13-BE079494C273}"/>
    <cellStyle name="Output 2 5 5 2" xfId="25802" xr:uid="{D4632BB9-EB7A-4B71-9F2B-DC91FB734611}"/>
    <cellStyle name="Output 2 5 6" xfId="20274" xr:uid="{9221B8F5-FE4E-45A4-9C80-B9616E2D6614}"/>
    <cellStyle name="Output 2 5 6 2" xfId="26033" xr:uid="{A87FE721-F15B-421B-A326-255CD7B52D68}"/>
    <cellStyle name="Output 2 5 7" xfId="20454" xr:uid="{6DDC671B-63C5-4E96-A2F3-E8DF53187A05}"/>
    <cellStyle name="Output 2 5 7 2" xfId="26213" xr:uid="{B24F3F75-2CE3-4503-82B3-431254933F34}"/>
    <cellStyle name="Output 2 5 8" xfId="16936" xr:uid="{688023F3-1A9C-4C14-AC87-D737FBC68E55}"/>
    <cellStyle name="Output 2 5 8 2" xfId="22693" xr:uid="{1073A010-F7DB-4F01-B3D5-075A0638E3DF}"/>
    <cellStyle name="Output 2 5 9" xfId="15116" xr:uid="{1FC00605-9928-4563-9859-D60576411A2B}"/>
    <cellStyle name="Output 2 6" xfId="10960" xr:uid="{B34C0DEB-8655-4388-A2D6-305061CBCDFF}"/>
    <cellStyle name="Output 2 6 10" xfId="20670" xr:uid="{49A9F21E-317B-4657-B561-840429AEE9F4}"/>
    <cellStyle name="Output 2 6 11" xfId="20908" xr:uid="{481F5C77-D68D-4D60-864A-E87A75944BB1}"/>
    <cellStyle name="Output 2 6 12" xfId="13059" xr:uid="{A08B0713-A7E6-44C4-9ABF-539C673594D5}"/>
    <cellStyle name="Output 2 6 13" xfId="14934" xr:uid="{76AE6D74-F56C-43C9-A450-7B62B08733C6}"/>
    <cellStyle name="Output 2 6 2" xfId="3927" xr:uid="{71D423FB-33AE-46C6-9107-5AEB6C58A440}"/>
    <cellStyle name="Output 2 6 2 10" xfId="13416" xr:uid="{C3C1F208-E597-4DD6-913D-1A3621D30182}"/>
    <cellStyle name="Output 2 6 2 11" xfId="15180" xr:uid="{38E9D7A7-67CA-4ECA-92DE-E809F69DF542}"/>
    <cellStyle name="Output 2 6 2 12" xfId="20881" xr:uid="{B45AA245-459A-4342-84DC-32E53E0811C4}"/>
    <cellStyle name="Output 2 6 2 2" xfId="16400" xr:uid="{E1A4DFF7-0DC8-4AEE-B62D-C1B6E98D880A}"/>
    <cellStyle name="Output 2 6 2 2 2" xfId="22158" xr:uid="{0FB5AC85-9111-4E0A-A646-D19915CC3293}"/>
    <cellStyle name="Output 2 6 2 3" xfId="16019" xr:uid="{82EACD0F-7B7F-4DA4-A62B-38FA33CAE78C}"/>
    <cellStyle name="Output 2 6 2 3 2" xfId="21775" xr:uid="{B4FF641D-67E8-4DC1-9F5E-6CACD501252B}"/>
    <cellStyle name="Output 2 6 2 4" xfId="19919" xr:uid="{21F17FBB-F138-4FFC-A4F7-8D2957605877}"/>
    <cellStyle name="Output 2 6 2 4 2" xfId="25678" xr:uid="{9EA79722-3A6F-46F2-9FE2-AE25BD6CA39D}"/>
    <cellStyle name="Output 2 6 2 5" xfId="20186" xr:uid="{02CE4261-D5BC-43FF-84AC-D2227B2A6134}"/>
    <cellStyle name="Output 2 6 2 5 2" xfId="25945" xr:uid="{0310C9D3-76B0-4A16-B16B-30D6BF415956}"/>
    <cellStyle name="Output 2 6 2 6" xfId="17777" xr:uid="{14267CEB-C22F-4499-80BE-CF4EEB4820EE}"/>
    <cellStyle name="Output 2 6 2 6 2" xfId="23534" xr:uid="{B41C02A2-230E-420A-B206-CC1E49422C15}"/>
    <cellStyle name="Output 2 6 2 7" xfId="20617" xr:uid="{BCA55877-A66F-43C4-844D-6105A9D0D08F}"/>
    <cellStyle name="Output 2 6 2 7 2" xfId="26376" xr:uid="{355D1313-C604-408A-A62E-1F07E68965A1}"/>
    <cellStyle name="Output 2 6 2 8" xfId="12394" xr:uid="{30C0B5C7-99A3-4EB1-BA9F-590773876FD8}"/>
    <cellStyle name="Output 2 6 2 9" xfId="12169" xr:uid="{C06EB778-4CB3-4270-B221-5E7E405881E3}"/>
    <cellStyle name="Output 2 6 3" xfId="19362" xr:uid="{259A9177-6007-40E0-8519-5FE724FAB0B0}"/>
    <cellStyle name="Output 2 6 3 2" xfId="25118" xr:uid="{D9EAA14B-2AFA-484B-A484-0DE6FB924DE8}"/>
    <cellStyle name="Output 2 6 4" xfId="19708" xr:uid="{C8E10B3E-C73B-4659-9285-E9169091B9E9}"/>
    <cellStyle name="Output 2 6 4 2" xfId="25466" xr:uid="{19F3441A-F600-42F7-9BA9-A964D7BE5153}"/>
    <cellStyle name="Output 2 6 5" xfId="20008" xr:uid="{A99F4E40-7785-413F-A172-4F04487810AD}"/>
    <cellStyle name="Output 2 6 5 2" xfId="25767" xr:uid="{B8C75D3A-7C2C-4F09-813E-0304ED0574DC}"/>
    <cellStyle name="Output 2 6 6" xfId="20243" xr:uid="{65B1CD1E-163F-4521-B2B6-9A443670F0BA}"/>
    <cellStyle name="Output 2 6 6 2" xfId="26002" xr:uid="{6FA8F2EE-1AE9-404D-ACB9-D341AF2A4A2C}"/>
    <cellStyle name="Output 2 6 7" xfId="20436" xr:uid="{DD0A05F1-14CE-49F7-8D73-BD86468D8916}"/>
    <cellStyle name="Output 2 6 7 2" xfId="26195" xr:uid="{8CFA06E3-D661-4921-A401-2BAFEC4924F8}"/>
    <cellStyle name="Output 2 6 8" xfId="17477" xr:uid="{65843CD9-D984-4361-BD6A-32259AA1E3FD}"/>
    <cellStyle name="Output 2 6 8 2" xfId="23234" xr:uid="{D27539BD-E44C-4331-B9B7-19A91F71E3ED}"/>
    <cellStyle name="Output 2 6 9" xfId="15071" xr:uid="{FFD96720-AC03-462E-83F1-F753A79F71DB}"/>
    <cellStyle name="Output 2 7" xfId="8059" xr:uid="{41FE2128-4023-48AB-A226-D50B8BBE9C6B}"/>
    <cellStyle name="Output 2 7 10" xfId="20896" xr:uid="{45591B1F-A687-409C-84B4-CC7CCD52FC3F}"/>
    <cellStyle name="Output 2 7 11" xfId="13568" xr:uid="{3304C2BB-75FB-4B60-A5D9-61734799756E}"/>
    <cellStyle name="Output 2 7 12" xfId="21168" xr:uid="{80576092-5F62-4956-B3D8-11281336BD65}"/>
    <cellStyle name="Output 2 7 2" xfId="18246" xr:uid="{A13778A8-875E-47BB-BA54-9869A9ECC213}"/>
    <cellStyle name="Output 2 7 2 2" xfId="24004" xr:uid="{58FD6247-95EA-43C9-BB85-168F91B6A8BD}"/>
    <cellStyle name="Output 2 7 3" xfId="18180" xr:uid="{F520AA50-6EF7-4222-8739-535318EFB735}"/>
    <cellStyle name="Output 2 7 3 2" xfId="23938" xr:uid="{75F3B5D2-8223-449F-8D7F-E5B48F634D9A}"/>
    <cellStyle name="Output 2 7 4" xfId="19757" xr:uid="{A5BBD6AC-5A10-4F35-8402-64E087C265E5}"/>
    <cellStyle name="Output 2 7 4 2" xfId="25515" xr:uid="{DE8EBD94-072E-44C7-954F-1C1293E039E7}"/>
    <cellStyle name="Output 2 7 5" xfId="20240" xr:uid="{C27F0AAA-5F6C-44BA-99B1-02F41237FD95}"/>
    <cellStyle name="Output 2 7 5 2" xfId="25999" xr:uid="{03744C07-AF19-4ACE-AE46-2D72A2626CDD}"/>
    <cellStyle name="Output 2 7 6" xfId="18113" xr:uid="{C0A58396-C3EE-468F-A35D-CE10332B3A1D}"/>
    <cellStyle name="Output 2 7 6 2" xfId="23871" xr:uid="{A02581BC-E6E9-457E-9820-ADDD834250DA}"/>
    <cellStyle name="Output 2 7 7" xfId="18461" xr:uid="{53FB6817-7BAC-46A9-AE85-D64E3CFDD8D1}"/>
    <cellStyle name="Output 2 7 7 2" xfId="24217" xr:uid="{89154A2A-4E0A-49E0-B8C3-BAB84D6458AE}"/>
    <cellStyle name="Output 2 7 8" xfId="14000" xr:uid="{D51CB427-818D-4D04-BF71-8DE95D16F015}"/>
    <cellStyle name="Output 2 7 9" xfId="15169" xr:uid="{E6B2E40D-9D10-4D50-8B7A-08EE4E69547A}"/>
    <cellStyle name="Output 2 8" xfId="7541" xr:uid="{86BDAA82-7420-41A8-9AD5-B64A07962E3B}"/>
    <cellStyle name="Output 2 8 10" xfId="14426" xr:uid="{38F9834A-B411-4EFF-9A11-66DB8E4EE5A0}"/>
    <cellStyle name="Output 2 8 11" xfId="12673" xr:uid="{5081B045-2CA9-484B-B79C-EE139396607F}"/>
    <cellStyle name="Output 2 8 12" xfId="12696" xr:uid="{D9676448-CC05-4547-B2BA-9B970AC6B897}"/>
    <cellStyle name="Output 2 8 2" xfId="18056" xr:uid="{4FB9FC8B-62D1-4744-8EF5-7A0548EE3295}"/>
    <cellStyle name="Output 2 8 2 2" xfId="23814" xr:uid="{29550DB9-CCFA-4AB2-8846-FE377D93A7B9}"/>
    <cellStyle name="Output 2 8 3" xfId="17840" xr:uid="{72B2AE21-D7EC-4A92-BD93-9E050D9B2121}"/>
    <cellStyle name="Output 2 8 3 2" xfId="23597" xr:uid="{9F0930C7-1232-4576-8448-08B7F14E8EBE}"/>
    <cellStyle name="Output 2 8 4" xfId="17499" xr:uid="{668A2862-2AEC-4B62-B607-E3B3967DE4DA}"/>
    <cellStyle name="Output 2 8 4 2" xfId="23256" xr:uid="{F2F86936-F9A0-4B52-9AD8-95568C65B963}"/>
    <cellStyle name="Output 2 8 5" xfId="18631" xr:uid="{67406A26-38B8-4DC3-9993-50AD9F284E36}"/>
    <cellStyle name="Output 2 8 5 2" xfId="24387" xr:uid="{32B9E1BF-B68E-4BDC-A4C6-B57BB2F682F4}"/>
    <cellStyle name="Output 2 8 6" xfId="17742" xr:uid="{3B4BE87E-B808-47F3-AD03-A16F64CCFEB6}"/>
    <cellStyle name="Output 2 8 6 2" xfId="23499" xr:uid="{F179C8F2-D136-4FD1-9F7F-BE3E4724781D}"/>
    <cellStyle name="Output 2 8 7" xfId="20442" xr:uid="{2CD3F83F-5E10-47F0-A04A-C044D1164228}"/>
    <cellStyle name="Output 2 8 7 2" xfId="26201" xr:uid="{84543837-9539-4165-B508-28C86516AE45}"/>
    <cellStyle name="Output 2 8 8" xfId="13536" xr:uid="{EDAA7FCA-4260-4558-9567-002D228A0B50}"/>
    <cellStyle name="Output 2 8 9" xfId="14789" xr:uid="{C7F876E8-BA40-4962-975C-217ED3EA52A5}"/>
    <cellStyle name="Output 2 9" xfId="3926" xr:uid="{A598A688-0881-45EC-9E4B-829D85BD51D3}"/>
    <cellStyle name="Output 2 9 10" xfId="14481" xr:uid="{98526762-5BAA-4928-9926-0C1D6C033E7D}"/>
    <cellStyle name="Output 2 9 11" xfId="14505" xr:uid="{99F4A176-0745-4871-AD05-D1AE706D8031}"/>
    <cellStyle name="Output 2 9 12" xfId="15431" xr:uid="{24FD1E1A-B8B8-4EB4-AA8A-5865C48A44AC}"/>
    <cellStyle name="Output 2 9 2" xfId="16399" xr:uid="{73F840C4-6BCA-44B7-967D-2AFE17EE7EA1}"/>
    <cellStyle name="Output 2 9 2 2" xfId="22157" xr:uid="{CDAFCEB0-5879-431A-A367-7AB0BF7D6F83}"/>
    <cellStyle name="Output 2 9 3" xfId="16018" xr:uid="{792B3E99-2EE3-4A30-A73F-53B33D6818B7}"/>
    <cellStyle name="Output 2 9 3 2" xfId="21774" xr:uid="{C68DE6FF-AECB-440B-A503-4F7B4629162C}"/>
    <cellStyle name="Output 2 9 4" xfId="15805" xr:uid="{E6BA09F8-5F7F-4E82-9B1A-A5A1DB925883}"/>
    <cellStyle name="Output 2 9 4 2" xfId="21562" xr:uid="{F6AA3492-97FE-47F6-999F-7A66DE925B42}"/>
    <cellStyle name="Output 2 9 5" xfId="19331" xr:uid="{B1C9A8B9-3513-49DE-A766-AEFB6C698AB8}"/>
    <cellStyle name="Output 2 9 5 2" xfId="25087" xr:uid="{8F76C2E7-DCD7-4234-BD69-FE3D62778F53}"/>
    <cellStyle name="Output 2 9 6" xfId="15598" xr:uid="{FD5D6550-287A-4B8F-A60A-E67418CEC1A1}"/>
    <cellStyle name="Output 2 9 6 2" xfId="21355" xr:uid="{733D1B98-BDB7-49B3-8810-C211A3EE233D}"/>
    <cellStyle name="Output 2 9 7" xfId="19122" xr:uid="{031B0694-DA3E-4B06-AE75-69BE6348EC4D}"/>
    <cellStyle name="Output 2 9 7 2" xfId="24879" xr:uid="{02C4F11A-1704-42FD-A272-A4632CB98F18}"/>
    <cellStyle name="Output 2 9 8" xfId="12393" xr:uid="{D3ADBA5A-24C1-4FE7-BC6A-62957A7F3021}"/>
    <cellStyle name="Output 2 9 9" xfId="12168" xr:uid="{2093D8D3-7B18-4F62-B6CC-4151417B7B26}"/>
    <cellStyle name="Output 3" xfId="3925" xr:uid="{E858EF0C-C065-42ED-9761-3605B5D67F7D}"/>
    <cellStyle name="Output 3 10" xfId="13818" xr:uid="{B6F6728B-BD67-4027-A4BD-7E598495A7A0}"/>
    <cellStyle name="Output 3 11" xfId="15477" xr:uid="{791A4B45-2261-46E0-9BD4-F0AA3EC9DDF5}"/>
    <cellStyle name="Output 3 12" xfId="12730" xr:uid="{FB33E8CA-929B-4430-8A13-DE5529EC42C2}"/>
    <cellStyle name="Output 3 2" xfId="16398" xr:uid="{E8429F85-4288-4CEB-876A-99A2D607818E}"/>
    <cellStyle name="Output 3 2 2" xfId="22156" xr:uid="{72472A82-A730-4339-B2D0-932FCB5E113D}"/>
    <cellStyle name="Output 3 3" xfId="18350" xr:uid="{982FA1D5-A101-4770-B0C7-E77F3EBF6546}"/>
    <cellStyle name="Output 3 3 2" xfId="24108" xr:uid="{736865DD-8B3E-4466-B6B4-A5ED40C89F99}"/>
    <cellStyle name="Output 3 4" xfId="16765" xr:uid="{6D8669CA-D59A-4D7D-AF97-A690E88BB24E}"/>
    <cellStyle name="Output 3 4 2" xfId="22522" xr:uid="{33DC9AF7-BAD3-45C2-86B2-05691601FF21}"/>
    <cellStyle name="Output 3 5" xfId="17995" xr:uid="{87A14E4E-873A-43F6-A6E1-6E275C22D810}"/>
    <cellStyle name="Output 3 5 2" xfId="23753" xr:uid="{97F0417F-30DC-4244-907E-37E9EB02BD93}"/>
    <cellStyle name="Output 3 6" xfId="18211" xr:uid="{0826C2A9-EE53-4747-BE3C-A3ADEEB21AB1}"/>
    <cellStyle name="Output 3 6 2" xfId="23969" xr:uid="{C05B6E9A-0107-45D4-80B2-FEF5E8F62482}"/>
    <cellStyle name="Output 3 7" xfId="15532" xr:uid="{22018126-E125-43D3-9C2E-11A728886DDF}"/>
    <cellStyle name="Output 3 7 2" xfId="21292" xr:uid="{4B872D52-62DF-4A1C-A8AC-58ACFE42C8DF}"/>
    <cellStyle name="Output 3 8" xfId="12392" xr:uid="{13B97BDD-BDF5-4982-94CC-57D0C981E228}"/>
    <cellStyle name="Output 3 9" xfId="12167" xr:uid="{D0D77C83-A53D-48B4-AAD7-13E1AD83D3F9}"/>
    <cellStyle name="Output Amounts" xfId="298" xr:uid="{147052F6-E09E-4AB3-B28E-9F676FA55ACC}"/>
    <cellStyle name="Output Column Headings" xfId="299" xr:uid="{248AB9D8-4498-4596-9449-61D53174D188}"/>
    <cellStyle name="Output Line Items" xfId="300" xr:uid="{87D28B27-29D3-498F-A092-E4849617D0BF}"/>
    <cellStyle name="Output Report Heading" xfId="301" xr:uid="{E84B2CC3-1798-4540-BE44-C46EA29C65A4}"/>
    <cellStyle name="Output Report Title" xfId="302" xr:uid="{5C417730-7C95-4F4C-9CB9-7297A60FFAC6}"/>
    <cellStyle name="per.style" xfId="6220" xr:uid="{F3B62FC2-842F-4090-A187-3679039EDA8D}"/>
    <cellStyle name="Percent" xfId="59" builtinId="5" customBuiltin="1"/>
    <cellStyle name="Percent [0%]" xfId="3923" xr:uid="{08D3ADBA-56C1-4B02-A8A6-54768F5D13B2}"/>
    <cellStyle name="Percent [0.00%]" xfId="3922" xr:uid="{58F3EFBD-E700-47F5-B6F5-4D5AF36EAA9D}"/>
    <cellStyle name="Percent [0]" xfId="998" xr:uid="{6534DACB-D2F0-4F84-9D16-054C23F2B4FB}"/>
    <cellStyle name="Percent [00]" xfId="999" xr:uid="{54D66C49-79E9-4E76-89E5-F3139EFF4395}"/>
    <cellStyle name="Percent [2]" xfId="303" xr:uid="{8256C477-C768-461B-952E-D107E7B6434E}"/>
    <cellStyle name="Percent 10" xfId="447" xr:uid="{3714A92E-0E12-4045-8899-EFAD315888E5}"/>
    <cellStyle name="Percent 11" xfId="463" xr:uid="{B8FC6E9D-1F36-47C3-9AF0-09C5648DDDCF}"/>
    <cellStyle name="Percent 12" xfId="469" xr:uid="{0511E1D6-EA98-4B4E-AFAD-9449B541DDE5}"/>
    <cellStyle name="Percent 13" xfId="408" xr:uid="{E1495861-9FC7-4BBC-9C12-74C65B07F8B8}"/>
    <cellStyle name="Percent 14" xfId="475" xr:uid="{A0B4BDFB-DD90-4F66-8EBF-3D9ACB1D891C}"/>
    <cellStyle name="Percent 15" xfId="416" xr:uid="{3DB822C0-8DF7-483A-B3A9-B52B9D2DE451}"/>
    <cellStyle name="Percent 151" xfId="1650" xr:uid="{0A6F4F4B-36B0-496D-A1BE-F4BA21E9EE42}"/>
    <cellStyle name="Percent 16" xfId="393" xr:uid="{B2279F22-5FFA-46DD-B5B1-53B2243CACD5}"/>
    <cellStyle name="Percent 17" xfId="486" xr:uid="{A9C38F5E-95F1-4AB9-96A7-1CCE33E7D425}"/>
    <cellStyle name="Percent 18" xfId="490" xr:uid="{02D54590-83D9-4A0C-8EB4-BF336672F49C}"/>
    <cellStyle name="Percent 19" xfId="494" xr:uid="{2B9D9F2C-E322-4637-98F4-1DA087E3D705}"/>
    <cellStyle name="Percent 2" xfId="74" xr:uid="{0F4413C8-3F29-450F-91D2-7C2FA811D920}"/>
    <cellStyle name="Percent 2 2" xfId="305" xr:uid="{422D03B9-B884-4DB8-8F24-30F90E9B59F4}"/>
    <cellStyle name="Percent 2 2 2" xfId="3919" xr:uid="{EDBAC7D7-1037-4917-AB36-422E0602EC6C}"/>
    <cellStyle name="Percent 2 2 2 2" xfId="9639" xr:uid="{D419C03A-86DD-427B-8525-19CDE780D568}"/>
    <cellStyle name="Percent 2 2 3" xfId="6411" xr:uid="{5B344E19-0A30-4383-98FD-B5CF42CE5F7D}"/>
    <cellStyle name="Percent 2 2 3 2" xfId="3918" xr:uid="{51A6CF47-016D-4A58-9B81-B0651CB89E26}"/>
    <cellStyle name="Percent 2 2 4" xfId="3917" xr:uid="{0DBD52AD-522F-41AB-BFCA-F34F6B9EE924}"/>
    <cellStyle name="Percent 2 2 5" xfId="3921" xr:uid="{5E3BC9B1-B03A-4620-BCA0-EE947FBDF882}"/>
    <cellStyle name="Percent 2 3" xfId="306" xr:uid="{53260E45-F87C-402B-9177-64DB31216BC9}"/>
    <cellStyle name="Percent 2 3 2" xfId="3915" xr:uid="{EEBEACCE-C488-46A6-B4BB-CCD4D6F09F23}"/>
    <cellStyle name="Percent 2 3 2 2" xfId="8230" xr:uid="{F553B02A-29BB-4F48-8600-2DD8E7A55E64}"/>
    <cellStyle name="Percent 2 3 3" xfId="3913" xr:uid="{09D626EA-37DE-403B-916B-7FFEAAF5C212}"/>
    <cellStyle name="Percent 2 3 3 2" xfId="7667" xr:uid="{088BB313-07D8-49A5-8F32-94FFFBD737D5}"/>
    <cellStyle name="Percent 2 3 4" xfId="6089" xr:uid="{D3B76CCB-C615-4CF0-BAF8-E3B5B1F13075}"/>
    <cellStyle name="Percent 2 3 5" xfId="3916" xr:uid="{9CFA05E5-7C00-46DC-8587-92FDB43DE106}"/>
    <cellStyle name="Percent 2 4" xfId="184" xr:uid="{79DB24D4-2CA9-4B7B-9D7A-73F55F9BE8E1}"/>
    <cellStyle name="Percent 2 4 2" xfId="4055" xr:uid="{6FB27793-6566-4CAC-AE2A-6FDF80BB2352}"/>
    <cellStyle name="Percent 2 4 2 2" xfId="11715" xr:uid="{43A467A0-505D-4E95-BC38-DAE36A607247}"/>
    <cellStyle name="Percent 2 4 3" xfId="4052" xr:uid="{3E576FE5-00A8-46B3-9EF7-7FA9A192B92D}"/>
    <cellStyle name="Percent 2 4 4" xfId="11082" xr:uid="{6CB1F9A2-89CD-4A98-9E08-0CBBD5F7C10D}"/>
    <cellStyle name="Percent 2 5" xfId="304" xr:uid="{ACA09F6F-31C7-4EFA-8E39-46500552AFF8}"/>
    <cellStyle name="Percent 2 5 2" xfId="3910" xr:uid="{AEA07BA7-0E4A-4270-881E-891D74E8008B}"/>
    <cellStyle name="Percent 2 5 3" xfId="3911" xr:uid="{E1329297-2A1B-4D69-B3D4-A21F387A335E}"/>
    <cellStyle name="Percent 2 6" xfId="1022" xr:uid="{B30A39B6-C1B8-4440-ADD7-EE57E983F879}"/>
    <cellStyle name="Percent 2 6 2" xfId="10173" xr:uid="{A461B6EF-47B5-4A9A-9D04-C26268E0AAC8}"/>
    <cellStyle name="Percent 2 6 3" xfId="3908" xr:uid="{9C18206F-4CA9-4A5B-904B-4E404601DACB}"/>
    <cellStyle name="Percent 2 7" xfId="9208" xr:uid="{E8B0A52A-61A0-4395-9A42-033B7B08BDAC}"/>
    <cellStyle name="Percent 2 8" xfId="3907" xr:uid="{1608F189-5885-4A3C-8BAC-994E992C28E2}"/>
    <cellStyle name="Percent 2 9" xfId="5984" xr:uid="{700573F8-7909-44B4-B708-B9E6DCC580F3}"/>
    <cellStyle name="Percent 20" xfId="474" xr:uid="{4B1B31C0-1A38-416A-849E-9CE35E3E8ADD}"/>
    <cellStyle name="Percent 21" xfId="377" xr:uid="{598CC2DF-2E30-46A5-964D-22EC7036D5AC}"/>
    <cellStyle name="Percent 22" xfId="391" xr:uid="{F509CADA-17DD-4C66-A899-48885DE0FAD1}"/>
    <cellStyle name="Percent 23" xfId="382" xr:uid="{C23BCC5A-E2CE-4B01-A98A-A521F36A70B5}"/>
    <cellStyle name="Percent 24" xfId="79" xr:uid="{1C18A04B-70DC-4981-9FA5-03907B1210F9}"/>
    <cellStyle name="Percent 25" xfId="94" xr:uid="{BD4924A3-D36D-409E-9744-DF72AFD6FEEC}"/>
    <cellStyle name="Percent 3" xfId="152" xr:uid="{40B21E75-4941-4A85-83DD-3D2BF7D33ECC}"/>
    <cellStyle name="Percent 3 2" xfId="308" xr:uid="{81F47986-4A7C-4855-834A-B4B942B7E0A8}"/>
    <cellStyle name="Percent 3 2 2" xfId="4679" xr:uid="{3FCAE3AE-BFDA-4E74-B551-96CE360A20D4}"/>
    <cellStyle name="Percent 3 2 2 2" xfId="3902" xr:uid="{8DAEE914-2B1D-4665-A1B0-7C5549BF5B33}"/>
    <cellStyle name="Percent 3 2 2 2 2" xfId="3901" xr:uid="{A8D5790C-5D39-4C70-B688-13FAF3297AAE}"/>
    <cellStyle name="Percent 3 2 2 3" xfId="3900" xr:uid="{F10285C0-FBBD-42F9-B69C-F376D8D0FC9D}"/>
    <cellStyle name="Percent 3 2 2 3 2" xfId="7567" xr:uid="{356C33A8-4659-4CDA-B778-4A883468F602}"/>
    <cellStyle name="Percent 3 2 2 4" xfId="3899" xr:uid="{1710F33B-124F-4D70-9E6A-E117DDB3053C}"/>
    <cellStyle name="Percent 3 2 3" xfId="4676" xr:uid="{31986502-CD32-4BAF-9362-F2F20515CF43}"/>
    <cellStyle name="Percent 3 2 3 2" xfId="9605" xr:uid="{7795301C-1F04-481B-9964-0913416DD2EB}"/>
    <cellStyle name="Percent 3 2 3 2 2" xfId="3898" xr:uid="{B224BD44-211E-4C39-ABB3-694585F61F33}"/>
    <cellStyle name="Percent 3 2 3 3" xfId="7147" xr:uid="{5EF79BAE-D535-4175-A1FE-172AC4D9511E}"/>
    <cellStyle name="Percent 3 2 3 3 2" xfId="5165" xr:uid="{4A91457B-CA24-47FE-955E-463AA6E8890F}"/>
    <cellStyle name="Percent 3 2 3 4" xfId="3897" xr:uid="{0E1C7EAC-4D55-4D1E-837B-54065A270512}"/>
    <cellStyle name="Percent 3 2 4" xfId="4674" xr:uid="{C138ECE0-2D5B-42B6-8F7F-3E1CA8761CCF}"/>
    <cellStyle name="Percent 3 2 4 2" xfId="11499" xr:uid="{8DB32279-0ACA-4588-8F78-78AB90C1525A}"/>
    <cellStyle name="Percent 3 2 4 2 2" xfId="3896" xr:uid="{830DD2FA-A664-42D5-88B1-9793070BEF64}"/>
    <cellStyle name="Percent 3 2 4 3" xfId="7853" xr:uid="{E158DFF9-08FE-404A-A4CE-7258BBDE4E9C}"/>
    <cellStyle name="Percent 3 2 5" xfId="10031" xr:uid="{CE893A79-3978-4180-AF86-FB3CC36AC4D0}"/>
    <cellStyle name="Percent 3 2 5 2" xfId="8000" xr:uid="{83D090E3-FC09-47C3-B813-6A4151C58B4B}"/>
    <cellStyle name="Percent 3 2 6" xfId="4671" xr:uid="{35C44110-23C7-4256-95ED-01F374967750}"/>
    <cellStyle name="Percent 3 2 6 2" xfId="3895" xr:uid="{8F95C4AF-55C4-4A71-A0E0-EDA55FEB9486}"/>
    <cellStyle name="Percent 3 2 7" xfId="6816" xr:uid="{069D5A4B-853D-4DDA-99A3-5F889E4C6824}"/>
    <cellStyle name="Percent 3 2 8" xfId="3904" xr:uid="{FA093498-A65F-4E11-81A7-5966D78AAA99}"/>
    <cellStyle name="Percent 3 3" xfId="307" xr:uid="{CA992757-4609-44BC-BAAA-9049A33303F0}"/>
    <cellStyle name="Percent 3 3 2" xfId="3995" xr:uid="{E5AECA0B-760A-436B-8BEA-EE631C851436}"/>
    <cellStyle name="Percent 3 3 2 2" xfId="3893" xr:uid="{24A61077-45B5-4C01-8B47-033D36F54FAE}"/>
    <cellStyle name="Percent 3 3 3" xfId="3993" xr:uid="{B7EA5373-E56C-4666-9214-61849667850A}"/>
    <cellStyle name="Percent 3 3 3 2" xfId="3892" xr:uid="{B4A3DD9B-497D-42AD-8CED-B8E506765C57}"/>
    <cellStyle name="Percent 3 3 4" xfId="5967" xr:uid="{D794A6A7-6BF2-4B3D-A6AD-0EA842BAB4CD}"/>
    <cellStyle name="Percent 3 3 5" xfId="3894" xr:uid="{B35E7824-C0E4-4F43-98A3-7374ACCD8717}"/>
    <cellStyle name="Percent 3 4" xfId="1718" xr:uid="{4E53FDD4-B2AE-4697-B7A0-7BECF141BB15}"/>
    <cellStyle name="Percent 3 4 2" xfId="5879" xr:uid="{A362F055-BDCE-437B-98F0-3514875FC319}"/>
    <cellStyle name="Percent 3 4 2 2" xfId="7518" xr:uid="{CB6FA45B-8ADD-41C8-87F5-E1637E759180}"/>
    <cellStyle name="Percent 3 4 3" xfId="3890" xr:uid="{896654CF-89B8-46FE-AF9C-243A2F78286E}"/>
    <cellStyle name="Percent 3 4 3 2" xfId="11653" xr:uid="{1344AE5C-D112-4E73-910A-3525F147B251}"/>
    <cellStyle name="Percent 3 4 4" xfId="3889" xr:uid="{90308AC6-A191-410F-9BFA-A64AAB0B76F5}"/>
    <cellStyle name="Percent 3 4 5" xfId="3891" xr:uid="{6F34D382-796E-4044-88DE-CEF193647FD3}"/>
    <cellStyle name="Percent 3 5" xfId="6610" xr:uid="{B573C86D-02D1-405C-A614-E1CD8433C179}"/>
    <cellStyle name="Percent 3 5 2" xfId="4998" xr:uid="{7C9706A0-27C7-493D-9C88-D507034627C8}"/>
    <cellStyle name="Percent 3 5 2 2" xfId="3888" xr:uid="{62CCA5AD-F2F2-4F8A-9523-B756BDB713E7}"/>
    <cellStyle name="Percent 3 5 3" xfId="3887" xr:uid="{E093E382-01A4-4CC6-ABE8-5658B5FC834B}"/>
    <cellStyle name="Percent 3 6" xfId="3886" xr:uid="{33F7500F-FD77-4F41-8691-CD6932979E6B}"/>
    <cellStyle name="Percent 3 6 2" xfId="3885" xr:uid="{0C4A86E9-BC20-4B63-B2D3-D4566DABB609}"/>
    <cellStyle name="Percent 3 7" xfId="7534" xr:uid="{71879F5D-9BEF-4D9C-B427-90380052653E}"/>
    <cellStyle name="Percent 3 7 2" xfId="5375" xr:uid="{EA1CE800-6B26-43C1-9F93-F0A894940BE0}"/>
    <cellStyle name="Percent 3 8" xfId="8107" xr:uid="{046CCEDC-2EEF-4067-ADF7-E23F289FD70A}"/>
    <cellStyle name="Percent 3 9" xfId="3906" xr:uid="{E2DC8AFA-27E2-4A2C-AD11-BB3B1B695BD1}"/>
    <cellStyle name="Percent 4" xfId="309" xr:uid="{3E84D38D-E7B1-45B0-8535-9763D53E746B}"/>
    <cellStyle name="Percent 4 2" xfId="1023" xr:uid="{3C976561-6346-4C73-B952-CDD7335C0AE3}"/>
    <cellStyle name="Percent 4 3" xfId="3884" xr:uid="{8DA61E47-8BB6-4116-8249-7DAF5BC7820F}"/>
    <cellStyle name="Percent 5" xfId="310" xr:uid="{9DB2DAF8-E7A2-461D-8BC7-AC8BF8B2112A}"/>
    <cellStyle name="Percent 5 2" xfId="4096" xr:uid="{BD057F1B-291F-47E5-BD6E-D5C880313E61}"/>
    <cellStyle name="Percent 6" xfId="165" xr:uid="{B8C26C84-7E36-4593-B22C-F9728EBBDC09}"/>
    <cellStyle name="Percent 7" xfId="338" xr:uid="{7E95A197-8122-47C8-9F9A-CF118CD48E4D}"/>
    <cellStyle name="Percent 8" xfId="355" xr:uid="{EC1F8D32-D279-4362-A6AB-88DEDCF15785}"/>
    <cellStyle name="Percent 9" xfId="139" xr:uid="{E69AB8CD-D69C-4B0B-B4FD-41AAD242182D}"/>
    <cellStyle name="Percent 9 2" xfId="455" xr:uid="{500D4665-2253-48B8-A3B4-736DA33FB48D}"/>
    <cellStyle name="Percent[0]" xfId="3882" xr:uid="{B6C01BDB-E002-45CD-A77C-0784D9B78C42}"/>
    <cellStyle name="Percent[0] 2" xfId="3881" xr:uid="{CACFD713-A8B0-4449-8CFB-F0588DC7A422}"/>
    <cellStyle name="Percent[2]" xfId="3880" xr:uid="{F3018F5A-F29E-4655-9562-BDE5C636CD50}"/>
    <cellStyle name="Percent[2] 2" xfId="9369" xr:uid="{E7C09EA0-FFE5-439D-BA58-9BA4C03F09B7}"/>
    <cellStyle name="Prefilled" xfId="3879" xr:uid="{E4C506BC-1341-4190-AFF4-75A797D024A2}"/>
    <cellStyle name="Prefilled 10" xfId="12379" xr:uid="{0BBA12C8-5180-4D73-83DF-031EAE6753C7}"/>
    <cellStyle name="Prefilled 11" xfId="14655" xr:uid="{B4BAFB1D-676C-497B-8D9D-CBC3FE0250BE}"/>
    <cellStyle name="Prefilled 2" xfId="9004" xr:uid="{1E98D2C8-1CE1-417F-BBDB-EC9391704DD7}"/>
    <cellStyle name="Prefilled 2 10" xfId="21171" xr:uid="{00CD3C55-9017-4EEC-9164-3583076B6C60}"/>
    <cellStyle name="Prefilled 2 2" xfId="18577" xr:uid="{A5ED960E-33EB-444D-A5C9-653DC1285912}"/>
    <cellStyle name="Prefilled 2 2 2" xfId="24333" xr:uid="{3FE779AA-C313-44F2-B463-53F4D3906E13}"/>
    <cellStyle name="Prefilled 2 3" xfId="17331" xr:uid="{21A602AD-F522-4D22-9CDF-849B6580719A}"/>
    <cellStyle name="Prefilled 2 3 2" xfId="23088" xr:uid="{7949C9E8-3F4A-4BCC-8443-EE85AD7C00F9}"/>
    <cellStyle name="Prefilled 2 4" xfId="19319" xr:uid="{0E494FA2-F86E-4F31-BCFD-9C4C24AA38CA}"/>
    <cellStyle name="Prefilled 2 4 2" xfId="25075" xr:uid="{31874B46-8AD6-4A18-943B-236EB3471D2F}"/>
    <cellStyle name="Prefilled 2 5" xfId="16351" xr:uid="{430CF3C8-454E-43BA-AF73-BBC6BDF81CD4}"/>
    <cellStyle name="Prefilled 2 5 2" xfId="22109" xr:uid="{F1F00659-3BE2-4569-8CD1-80E80807196F}"/>
    <cellStyle name="Prefilled 2 6" xfId="20102" xr:uid="{57B19AB2-1E56-45C9-9138-ECFB2B19FBD2}"/>
    <cellStyle name="Prefilled 2 6 2" xfId="25861" xr:uid="{1EBA0D76-E7D2-4799-B4FA-2ACA63A32215}"/>
    <cellStyle name="Prefilled 2 7" xfId="17230" xr:uid="{5095B27B-7318-4A8D-8AB0-4C6A3FEBCE6A}"/>
    <cellStyle name="Prefilled 2 7 2" xfId="22987" xr:uid="{F5A57B21-4BC7-4942-9C68-2EE84AC84F2D}"/>
    <cellStyle name="Prefilled 2 8" xfId="14557" xr:uid="{F5FDD932-228D-4628-9A62-1E6BD42269AD}"/>
    <cellStyle name="Prefilled 2 9" xfId="14105" xr:uid="{BF718F36-9549-4EBA-BD23-CF73263AC479}"/>
    <cellStyle name="Prefilled 3" xfId="16008" xr:uid="{EE25E56B-BC53-4E24-A422-7C2984DDAAEE}"/>
    <cellStyle name="Prefilled 3 2" xfId="21764" xr:uid="{05D77A0C-F6BE-479C-BB05-96E15D877BBE}"/>
    <cellStyle name="Prefilled 4" xfId="16551" xr:uid="{5745C711-E1B2-47A7-9784-021C062D64F7}"/>
    <cellStyle name="Prefilled 4 2" xfId="22309" xr:uid="{B1E6721A-4EDA-42C5-9420-F2881E1B7BF8}"/>
    <cellStyle name="Prefilled 5" xfId="15664" xr:uid="{68442A70-DED9-433D-BD94-9BB2D8F76FCC}"/>
    <cellStyle name="Prefilled 5 2" xfId="21421" xr:uid="{C23D96F7-7F20-43E0-89DF-1B234BA958EC}"/>
    <cellStyle name="Prefilled 6" xfId="16886" xr:uid="{D16878D8-D373-47FB-BA15-58C7703AADB1}"/>
    <cellStyle name="Prefilled 6 2" xfId="22643" xr:uid="{D0BB7A45-AF41-4D04-A3F7-3471E2F0E78D}"/>
    <cellStyle name="Prefilled 7" xfId="18924" xr:uid="{1FD342AA-7144-4354-B555-8440FC9D2B40}"/>
    <cellStyle name="Prefilled 7 2" xfId="24680" xr:uid="{5D83C682-7D0E-488C-A219-29DFDDE930EF}"/>
    <cellStyle name="Prefilled 8" xfId="16200" xr:uid="{3165D0CF-AF3E-4C09-B311-B30816D81E20}"/>
    <cellStyle name="Prefilled 8 2" xfId="21956" xr:uid="{3FC974F8-93A6-4DB6-8EC9-8E48D5031659}"/>
    <cellStyle name="Prefilled 9" xfId="12736" xr:uid="{D8842FF6-79F4-467C-BAF4-F9368A64C195}"/>
    <cellStyle name="PrePop Currency (0)" xfId="1000" xr:uid="{FB141715-CC74-410E-B297-52FC5E790080}"/>
    <cellStyle name="PrePop Currency (2)" xfId="1001" xr:uid="{F381E968-DFB1-4BFA-806E-824A60987944}"/>
    <cellStyle name="PrePop Units (0)" xfId="1002" xr:uid="{AE54A351-4671-46D7-9522-4E62B06BEE88}"/>
    <cellStyle name="PrePop Units (1)" xfId="1003" xr:uid="{6B1BA292-B43F-4474-B88D-26CD410761D0}"/>
    <cellStyle name="PrePop Units (2)" xfId="1004" xr:uid="{97C35911-A4CE-44C1-8228-20E17292AA89}"/>
    <cellStyle name="price" xfId="3878" xr:uid="{09747BB5-0970-4645-A874-B9032BF3B3FF}"/>
    <cellStyle name="pricing" xfId="3876" xr:uid="{0A9B8AD7-8797-4F1F-B131-77030C25FE48}"/>
    <cellStyle name="PSChar" xfId="8972" xr:uid="{6AC971B3-3371-46F9-8C3D-1AE10CDC8CB4}"/>
    <cellStyle name="PSChar 2" xfId="6274" xr:uid="{21B29D84-34BD-49AC-8D30-F268FEF71C1C}"/>
    <cellStyle name="Quantity" xfId="311" xr:uid="{8E1651ED-E0B1-44C3-8D93-0C0611145C17}"/>
    <cellStyle name="Reset  - Style4" xfId="4394" xr:uid="{9AA49177-35B8-4865-914C-677406971E8E}"/>
    <cellStyle name="Reset  - Style4 2" xfId="11285" xr:uid="{BB9833CC-51B3-465E-9B66-999F6F00AF17}"/>
    <cellStyle name="revised" xfId="4942" xr:uid="{B06C5229-7C39-4A1C-B0AE-A95D8D0C37EF}"/>
    <cellStyle name="RevList" xfId="3875" xr:uid="{86EB4F6C-C95D-44E1-969C-0C160B39B9CE}"/>
    <cellStyle name="RevList 10" xfId="3874" xr:uid="{715FB53B-DD49-468F-B671-A04DBD1E752A}"/>
    <cellStyle name="RevList 2" xfId="3873" xr:uid="{FBF632F2-5E1B-4DC4-8996-3C892FB725B1}"/>
    <cellStyle name="RevList 2 2" xfId="3872" xr:uid="{234AC959-4440-4E37-9468-1B4E29F1504D}"/>
    <cellStyle name="RevList 2 2 2" xfId="8388" xr:uid="{DAD94826-A1E0-45DD-B098-CA77788B3BA2}"/>
    <cellStyle name="RevList 2 3" xfId="8337" xr:uid="{B90269D0-FB88-44D9-AB69-040DD465419E}"/>
    <cellStyle name="RevList 2 3 2" xfId="3871" xr:uid="{9FC23A51-C8AC-4666-8E32-6488E47E700A}"/>
    <cellStyle name="RevList 2 4" xfId="6913" xr:uid="{80CCCD74-EF93-481F-B164-4FCA92242CDE}"/>
    <cellStyle name="RevList 3" xfId="4420" xr:uid="{F982873B-25EB-4A84-8990-9709D32E115F}"/>
    <cellStyle name="RevList 3 2" xfId="10874" xr:uid="{3772DB8E-CBD7-46A2-ABE7-7A7F6114CF6F}"/>
    <cellStyle name="RevList 3 2 2" xfId="10868" xr:uid="{28A8F58A-6316-491F-B875-0C2F1CFCFF3E}"/>
    <cellStyle name="RevList 3 3" xfId="5096" xr:uid="{D633DE29-8CC3-4874-A438-C8645650B201}"/>
    <cellStyle name="RevList 3 3 2" xfId="9806" xr:uid="{43BAB433-8B97-4E7F-BBC4-37FFBC05D2E3}"/>
    <cellStyle name="RevList 3 4" xfId="5311" xr:uid="{4E3A753D-4DB1-4AC3-AF91-A9113DAE97C0}"/>
    <cellStyle name="RevList 4" xfId="4393" xr:uid="{CBA9B9E8-7166-4D54-9E30-A533433E7C79}"/>
    <cellStyle name="RevList 4 2" xfId="11284" xr:uid="{4609AA99-BCFA-4A04-B5BD-1454BED34C73}"/>
    <cellStyle name="RevList 4 2 2" xfId="4389" xr:uid="{B7FFC626-EB63-449F-AA0E-3D27CD56F966}"/>
    <cellStyle name="RevList 4 2 3" xfId="4757" xr:uid="{E374669D-6B6D-4D44-836A-43C2D3A56B60}"/>
    <cellStyle name="RevList 4 2 4" xfId="5914" xr:uid="{5E149E8C-DD1F-4559-B744-69B2B48D0433}"/>
    <cellStyle name="RevList 4 2 4 2" xfId="9868" xr:uid="{1C8A362D-BCC1-415E-AB1F-DE49B9C401BA}"/>
    <cellStyle name="RevList 4 3" xfId="4367" xr:uid="{D3A2923C-81F4-491C-B599-9497C02B4CF1}"/>
    <cellStyle name="RevList 4 4" xfId="4359" xr:uid="{AF741C32-A594-4E6E-85DB-78AFBF701A71}"/>
    <cellStyle name="RevList 4 5" xfId="4355" xr:uid="{4E70BCAF-1C84-4D05-BD1C-3E9BB5FA0AEE}"/>
    <cellStyle name="RevList 4 6" xfId="11021" xr:uid="{C5B4EE90-0C3A-47AE-9846-7AAEF8395EB5}"/>
    <cellStyle name="RevList 4 6 2" xfId="4347" xr:uid="{A866A76B-B567-4264-86BD-6E39A3B4C460}"/>
    <cellStyle name="RevList 5" xfId="4341" xr:uid="{DF7F39B0-D03E-4D97-BEF4-41E4395CC64C}"/>
    <cellStyle name="RevList 5 2" xfId="4336" xr:uid="{8C75B812-F67A-4EB8-95F5-0BC303E42F39}"/>
    <cellStyle name="RevList 5 2 2" xfId="3954" xr:uid="{7C0BAF2A-80AE-44EB-A068-79C09FB9409F}"/>
    <cellStyle name="RevList 5 3" xfId="3951" xr:uid="{7B340FD8-CAB6-4A19-BCF2-B03CF3E2810C}"/>
    <cellStyle name="RevList 6" xfId="8921" xr:uid="{AC72A0E4-AFE6-4B1E-95B9-071639274EE0}"/>
    <cellStyle name="RevList 6 2" xfId="8455" xr:uid="{690D3923-1D32-41C7-9E5E-C2513E8D3CBE}"/>
    <cellStyle name="RevList 6 3" xfId="10792" xr:uid="{2D732CE8-237B-4E98-9D21-494B383F76B8}"/>
    <cellStyle name="RevList 6 4" xfId="10503" xr:uid="{37391052-1CC8-4FFE-9A95-8002799D8454}"/>
    <cellStyle name="RevList 6 4 2" xfId="3870" xr:uid="{DAC47959-F371-4A53-96C7-4694F74655D1}"/>
    <cellStyle name="RevList 7" xfId="9029" xr:uid="{0D20C730-8A81-4572-AC8F-73AF0DC20809}"/>
    <cellStyle name="RevList 7 2" xfId="4333" xr:uid="{8ACFE632-AE76-48CF-99A5-0B5C56A71E0D}"/>
    <cellStyle name="RevList 8" xfId="5856" xr:uid="{5BC590DD-DB7E-48AA-9454-151EEDFA1C04}"/>
    <cellStyle name="RevList 9" xfId="4329" xr:uid="{4C3D6378-BD50-45F4-ACE1-5BC24764017A}"/>
    <cellStyle name="section" xfId="3869" xr:uid="{3F9C7BAA-853D-4AB8-806F-6B99570CB8FC}"/>
    <cellStyle name="section 2" xfId="3868" xr:uid="{D32F8630-597F-4804-9ED7-A52349222F57}"/>
    <cellStyle name="Standard_Anpassen der Amortisation" xfId="3867" xr:uid="{BA2F6D20-0479-49E0-B6E3-9CEF6EF4F8F4}"/>
    <cellStyle name="style" xfId="3865" xr:uid="{513845E9-A1D6-456D-B510-B8443C775368}"/>
    <cellStyle name="Style 1" xfId="312" xr:uid="{EE412D3E-9F38-4896-9ACE-A05A8FB516A0}"/>
    <cellStyle name="Style 1 10" xfId="12813" xr:uid="{5431E642-23B2-450B-9628-AFDA76DA2C8D}"/>
    <cellStyle name="Style 1 2" xfId="1024" xr:uid="{AF8C5716-5DC5-4401-8018-647B1E9FECF8}"/>
    <cellStyle name="Style 1 2 2" xfId="17635" xr:uid="{0E1EF099-A0B4-4F66-A570-46C43E225AE2}"/>
    <cellStyle name="Style 1 2 3" xfId="23392" xr:uid="{DA2A4892-76AF-4CAF-B1A6-09434D765A64}"/>
    <cellStyle name="Style 1 3" xfId="3864" xr:uid="{677DA3CB-9AD8-4A8A-8120-F83A004C8CF3}"/>
    <cellStyle name="Style 1 3 2" xfId="16397" xr:uid="{643D6321-6705-44D5-9F38-E819E33F600E}"/>
    <cellStyle name="Style 1 3 3" xfId="22155" xr:uid="{27EEE5B7-2B6A-4C53-AD63-00F5E62566EF}"/>
    <cellStyle name="Style 1 4" xfId="18369" xr:uid="{5A2A3CE5-9038-421F-850A-6E7C85C0EC9D}"/>
    <cellStyle name="Style 1 4 2" xfId="24127" xr:uid="{6F40221C-137E-462C-A512-0B7543DC454D}"/>
    <cellStyle name="Style 1 5" xfId="15596" xr:uid="{6FF48BE4-76AA-4AAD-BEBB-6C221D0D91A6}"/>
    <cellStyle name="Style 1 5 2" xfId="21353" xr:uid="{64DDCA4F-ECD7-42A6-891C-2E91826CFB5C}"/>
    <cellStyle name="Style 1 6" xfId="17947" xr:uid="{31BBFF68-FA3A-42B8-B9A5-D9ECF1359C2D}"/>
    <cellStyle name="Style 1 6 2" xfId="23705" xr:uid="{98DF775D-F9D6-47FD-A145-D1A01D578D0F}"/>
    <cellStyle name="Style 1 7" xfId="20323" xr:uid="{6C73BD3C-E70E-4BCE-B541-84F880974C06}"/>
    <cellStyle name="Style 1 7 2" xfId="26082" xr:uid="{263CF1BB-4332-4259-B1DB-6E608F16D4C8}"/>
    <cellStyle name="Style 1 8" xfId="12732" xr:uid="{44059CC1-24D3-4B1F-9C26-018407F850F0}"/>
    <cellStyle name="Style 1 9" xfId="12371" xr:uid="{61B8E1CC-AFD9-4EFE-838E-D7E5A3AE92A7}"/>
    <cellStyle name="Style 10" xfId="8392" xr:uid="{373567F0-3E05-4A5E-A6C9-9FE989258885}"/>
    <cellStyle name="Style 10 2" xfId="4291" xr:uid="{C053313E-262D-417D-8334-BDF39C4048CE}"/>
    <cellStyle name="Style 100" xfId="3863" xr:uid="{01F60149-C0B8-44DE-9E91-F37FBC5FFFFA}"/>
    <cellStyle name="Style 100 2" xfId="4423" xr:uid="{4DA790DC-1FC5-49D3-A506-92B8E82FCA89}"/>
    <cellStyle name="Style 101" xfId="3861" xr:uid="{5B6A85CE-31C3-4A52-B317-E5934222C32B}"/>
    <cellStyle name="Style 101 2" xfId="10506" xr:uid="{591D6E35-DC6B-4706-8EDE-920288D83D4A}"/>
    <cellStyle name="Style 102" xfId="3859" xr:uid="{1191E8F7-DEAA-4A96-B7CC-66E4222F0C55}"/>
    <cellStyle name="Style 102 2" xfId="3856" xr:uid="{DAE71C6B-90A8-44C1-8491-31DDA9D5AE88}"/>
    <cellStyle name="Style 103" xfId="3855" xr:uid="{CFA267D8-E08B-4D97-81AC-2925B8946EDF}"/>
    <cellStyle name="Style 103 2" xfId="9767" xr:uid="{8C20CA53-2496-4CFC-B858-7F46CF25F6B4}"/>
    <cellStyle name="Style 104" xfId="3853" xr:uid="{45854E74-831D-4663-B960-4DB84E470A59}"/>
    <cellStyle name="Style 104 2" xfId="3852" xr:uid="{D37FBEED-EE15-44C4-9F9A-B06D3E6E761C}"/>
    <cellStyle name="Style 105" xfId="3850" xr:uid="{26C3CF89-667F-45D0-BE1F-69D61BB7FCC2}"/>
    <cellStyle name="Style 105 2" xfId="3848" xr:uid="{6CCABE9C-4FEA-4913-A566-F68F6750B905}"/>
    <cellStyle name="Style 106" xfId="3845" xr:uid="{F23F325B-F72E-4630-84B5-BA7F245DB7C3}"/>
    <cellStyle name="Style 106 2" xfId="6326" xr:uid="{9336A81E-79E8-41F9-8722-5A61D80059FD}"/>
    <cellStyle name="Style 107" xfId="3843" xr:uid="{D38DDF45-D6D4-479D-82D0-9D6377BB15AB}"/>
    <cellStyle name="Style 107 2" xfId="3841" xr:uid="{D316CE91-3E06-4D8C-A898-7680E8823839}"/>
    <cellStyle name="Style 108" xfId="3839" xr:uid="{CDF08D90-E8E9-4EF1-96FA-B59AB77D2355}"/>
    <cellStyle name="Style 108 2" xfId="3837" xr:uid="{D32DBDBE-1DCD-4001-9352-989E4863BFF6}"/>
    <cellStyle name="Style 109" xfId="3835" xr:uid="{EF84BAC4-BD79-4396-A02B-13BCBD7669AC}"/>
    <cellStyle name="Style 109 2" xfId="3833" xr:uid="{A17D6D69-0767-4523-B71F-DD1C1CD3D0EB}"/>
    <cellStyle name="Style 11" xfId="6581" xr:uid="{FD385551-7AC3-40F2-A158-8E9AB52BD5D2}"/>
    <cellStyle name="Style 11 2" xfId="9590" xr:uid="{62D41626-B69A-42C1-AF3B-DE6F25CE7A5C}"/>
    <cellStyle name="Style 110" xfId="3849" xr:uid="{BBC784D4-1829-4BF0-AFB6-DD7B073ADC60}"/>
    <cellStyle name="Style 110 2" xfId="3847" xr:uid="{18A6E005-B903-47EB-B4DF-B59A4FA8B093}"/>
    <cellStyle name="Style 111" xfId="3844" xr:uid="{A7272A02-55CF-4C23-A3A4-05AAD61CD622}"/>
    <cellStyle name="Style 111 2" xfId="6325" xr:uid="{08EA0BEC-135D-495A-92B0-C68925BBF2A0}"/>
    <cellStyle name="Style 112" xfId="3842" xr:uid="{6634AD6D-AAAB-480A-A718-0D43E563D801}"/>
    <cellStyle name="Style 112 2" xfId="3840" xr:uid="{9C32A73A-ACD6-49D6-9022-EB059B76B189}"/>
    <cellStyle name="Style 113" xfId="3838" xr:uid="{D367CA4C-94F4-480E-9ED1-0F5A8D3F2BFF}"/>
    <cellStyle name="Style 113 2" xfId="3836" xr:uid="{6D583D18-F4EF-400D-83E8-E8E5941844B0}"/>
    <cellStyle name="Style 114" xfId="3834" xr:uid="{ABDBCCD4-B4A4-4C50-9148-B66E2867C459}"/>
    <cellStyle name="Style 114 2" xfId="3832" xr:uid="{5FE0A941-69AD-45DF-84A2-7D99A7551555}"/>
    <cellStyle name="Style 115" xfId="3831" xr:uid="{07060739-33E8-4656-9B80-CE1F4DB13FF3}"/>
    <cellStyle name="Style 115 2" xfId="3829" xr:uid="{E6ADBFF2-3676-4E31-A6ED-3C41CE5FA01A}"/>
    <cellStyle name="Style 116" xfId="3827" xr:uid="{714CCA3E-7D0D-443B-BBD9-BBEED6BA66EA}"/>
    <cellStyle name="Style 116 2" xfId="7411" xr:uid="{60CBF109-E867-40D5-8A09-BCC5D97DCA99}"/>
    <cellStyle name="Style 117" xfId="9035" xr:uid="{191EE6EF-BECC-4D15-BCE1-49F39E24748B}"/>
    <cellStyle name="Style 117 2" xfId="10919" xr:uid="{0DFEAF5F-8212-4E1F-B99A-00A668F0394B}"/>
    <cellStyle name="Style 118" xfId="5783" xr:uid="{3C1C5BFF-3269-4A63-95A9-F00C333DC584}"/>
    <cellStyle name="Style 118 2" xfId="3825" xr:uid="{DB60A033-AD96-4DA3-AEEE-8A8FAD2291DC}"/>
    <cellStyle name="Style 119" xfId="3823" xr:uid="{A916AF8F-32B5-414D-AC07-14ACDCF66E74}"/>
    <cellStyle name="Style 119 2" xfId="3821" xr:uid="{DC311E62-B97E-49AC-8978-1F64BF622004}"/>
    <cellStyle name="Style 12" xfId="7213" xr:uid="{6C5AC40F-55E4-46FD-A277-D05D1BC9A338}"/>
    <cellStyle name="Style 12 2" xfId="4257" xr:uid="{0833EC63-A1B6-4B08-8018-07CAF853A98B}"/>
    <cellStyle name="Style 120" xfId="3830" xr:uid="{7BF8DCD5-47E5-4341-A6A7-96CB120F68BE}"/>
    <cellStyle name="Style 120 2" xfId="3828" xr:uid="{8335C6B6-AE7F-4A61-BDA0-95DA2A4A995E}"/>
    <cellStyle name="Style 121" xfId="3826" xr:uid="{DF549B74-EF51-460F-8ABF-3FD2704440E9}"/>
    <cellStyle name="Style 121 2" xfId="7410" xr:uid="{7B28FA39-9EEF-4CF9-ADD9-D33F9456E4FC}"/>
    <cellStyle name="Style 122" xfId="9034" xr:uid="{E638570A-BCCE-4B67-9876-ED1968C824FC}"/>
    <cellStyle name="Style 122 2" xfId="10918" xr:uid="{BB65A5FA-4281-47EF-A9C9-6B24BC5D65AF}"/>
    <cellStyle name="Style 123" xfId="5782" xr:uid="{FED4A40A-D56A-47FE-9927-82F7612725F9}"/>
    <cellStyle name="Style 123 2" xfId="3824" xr:uid="{31B5872D-7FF5-4D51-B6BD-14BE4657F202}"/>
    <cellStyle name="Style 124" xfId="3822" xr:uid="{FB42AB2B-82C7-4948-AE8A-9A9D67AADB17}"/>
    <cellStyle name="Style 124 2" xfId="3820" xr:uid="{358C5747-F4F5-47D2-92F4-9B51D498D95D}"/>
    <cellStyle name="Style 125" xfId="11733" xr:uid="{19BAB08C-C33D-4DF8-B6BC-BB2A542C198F}"/>
    <cellStyle name="Style 125 2" xfId="3819" xr:uid="{2AB9E462-6380-4D6B-B0AB-77057C5EE756}"/>
    <cellStyle name="Style 126" xfId="10092" xr:uid="{CDBD7F5C-AD0E-4A07-BC56-8821F4D3E259}"/>
    <cellStyle name="Style 126 2" xfId="7523" xr:uid="{B506D7CE-13A3-4C88-B180-495E53716E4F}"/>
    <cellStyle name="Style 127" xfId="3817" xr:uid="{7540408B-A1A4-4761-998B-FA0AF0D43E25}"/>
    <cellStyle name="Style 127 2" xfId="11550" xr:uid="{872076AC-13E1-4FD5-A522-21865E82F578}"/>
    <cellStyle name="Style 128" xfId="3815" xr:uid="{6F7E04B6-E6C5-425B-8983-BA318D6B66D1}"/>
    <cellStyle name="Style 128 2" xfId="3813" xr:uid="{314770BA-495C-4EA1-A957-3D6BD1DE7DD7}"/>
    <cellStyle name="Style 129" xfId="3811" xr:uid="{3B22D110-8DA3-43B5-A270-7A3D8A44163B}"/>
    <cellStyle name="Style 129 2" xfId="3809" xr:uid="{F35CBE59-DB32-45F8-A027-413E90230D94}"/>
    <cellStyle name="Style 13" xfId="3807" xr:uid="{4838F8DA-77AD-4574-ABB1-33D07AFCACD9}"/>
    <cellStyle name="Style 13 2" xfId="3806" xr:uid="{40CF9EDE-A76D-4A3F-B203-D605813E466B}"/>
    <cellStyle name="Style 130" xfId="11732" xr:uid="{AA150E85-6822-43D8-B9F5-C2AF9D654848}"/>
    <cellStyle name="Style 130 2" xfId="3818" xr:uid="{C85B7C78-8B39-47BA-8790-10164A8AB66F}"/>
    <cellStyle name="Style 131" xfId="10091" xr:uid="{8185B04A-6346-4AAC-9C54-048219C7D7CB}"/>
    <cellStyle name="Style 131 2" xfId="7522" xr:uid="{DB052FCA-7CB9-44C3-BA50-008082C478DB}"/>
    <cellStyle name="Style 132" xfId="3816" xr:uid="{94855B2C-CE80-4443-AA37-384E5215EACB}"/>
    <cellStyle name="Style 132 2" xfId="11549" xr:uid="{E2BAEA5C-EE53-4017-BBDE-03A996F64BB7}"/>
    <cellStyle name="Style 133" xfId="3814" xr:uid="{44B10287-F6E2-4DE7-90D1-CCC70A6A03BF}"/>
    <cellStyle name="Style 133 2" xfId="3812" xr:uid="{492432B2-1187-46D5-95ED-0E5865964CAB}"/>
    <cellStyle name="Style 134" xfId="3810" xr:uid="{56D73591-22F0-4BF1-94E9-F16268DC2A81}"/>
    <cellStyle name="Style 134 2" xfId="3808" xr:uid="{2AC1EAE2-CE48-489C-9084-32983366704B}"/>
    <cellStyle name="Style 135" xfId="3805" xr:uid="{A58615F8-9102-4E34-9990-0C33A60BECD0}"/>
    <cellStyle name="Style 135 2" xfId="11139" xr:uid="{0435C7E3-667F-44D0-A8FE-BD2B385CD4B4}"/>
    <cellStyle name="Style 136" xfId="3803" xr:uid="{CAC652A1-8BD0-4A32-B84F-F40ECC46FAA6}"/>
    <cellStyle name="Style 136 2" xfId="3800" xr:uid="{25771FBE-8EE9-4D31-B049-E0EE46EB6CB1}"/>
    <cellStyle name="Style 137" xfId="3798" xr:uid="{4CEE1C49-8E2D-438F-AE31-D7262932F511}"/>
    <cellStyle name="Style 137 2" xfId="3794" xr:uid="{8E3E7507-840D-4522-B40D-11C4FCE63165}"/>
    <cellStyle name="Style 138" xfId="4074" xr:uid="{DD9A793B-D213-4EBF-87EA-756609176BDF}"/>
    <cellStyle name="Style 138 2" xfId="3792" xr:uid="{271AB9EE-BFBB-41B9-8952-99BC5CAC4220}"/>
    <cellStyle name="Style 139" xfId="3790" xr:uid="{5135E410-C449-4528-95F6-FE605368B6EB}"/>
    <cellStyle name="Style 139 2" xfId="3788" xr:uid="{A414F1EC-EDD8-4C5B-95DD-BD3D585A19EC}"/>
    <cellStyle name="Style 14" xfId="3786" xr:uid="{1F1AD605-AE6C-4B37-AF6A-6FA2F5EF4699}"/>
    <cellStyle name="Style 14 2" xfId="3785" xr:uid="{7DF03211-9414-4EDB-B53E-AB570157ACE5}"/>
    <cellStyle name="Style 140" xfId="3804" xr:uid="{642AC53C-01C6-4A5F-B6AA-E169D94F12CB}"/>
    <cellStyle name="Style 140 2" xfId="11138" xr:uid="{72EF01B3-F7E3-4E08-A2FE-93AEBB4AF0FC}"/>
    <cellStyle name="Style 141" xfId="3802" xr:uid="{F9202A35-59F8-445E-B2E4-E3F20969F3ED}"/>
    <cellStyle name="Style 141 2" xfId="3799" xr:uid="{E2797468-07CB-48F1-9856-DFA0476294FF}"/>
    <cellStyle name="Style 142" xfId="3797" xr:uid="{9B64C5A4-B538-4695-8FD8-2142CD4C037F}"/>
    <cellStyle name="Style 142 2" xfId="3793" xr:uid="{BCE9742F-BE3F-4373-9D86-014F54EECEAC}"/>
    <cellStyle name="Style 143" xfId="4073" xr:uid="{9B9EF9E4-3E8A-45FB-9A0D-76895D53E8C4}"/>
    <cellStyle name="Style 143 2" xfId="3791" xr:uid="{AEBA6C7A-8EFE-4234-B4D8-FE6835229DF8}"/>
    <cellStyle name="Style 144" xfId="3789" xr:uid="{0EF75545-E6EF-4DEC-AEFA-945B1AE486CC}"/>
    <cellStyle name="Style 144 2" xfId="3787" xr:uid="{982EF2FF-DA78-499E-A31C-163868F934E3}"/>
    <cellStyle name="Style 145" xfId="3784" xr:uid="{6C488C1B-AA53-4361-9203-716577728E20}"/>
    <cellStyle name="Style 145 2" xfId="3782" xr:uid="{82F0E0E2-36F1-43C5-8A8F-D92C4C35217F}"/>
    <cellStyle name="Style 146" xfId="10733" xr:uid="{0EE904AF-430B-456F-8819-EAA79DF476F6}"/>
    <cellStyle name="Style 146 2" xfId="3780" xr:uid="{18836FEE-BED5-4789-8E49-08A8770EDED8}"/>
    <cellStyle name="Style 147" xfId="3778" xr:uid="{3B874835-EF32-4B2D-928B-869E06741F99}"/>
    <cellStyle name="Style 147 2" xfId="10259" xr:uid="{7790EEBF-4EEA-40BD-BE63-C9A5A7674786}"/>
    <cellStyle name="Style 148" xfId="3776" xr:uid="{A01B67D4-76A4-4EED-94A4-559A771C3272}"/>
    <cellStyle name="Style 148 2" xfId="3774" xr:uid="{FD8E601F-897E-41B8-8C41-BA7163E03327}"/>
    <cellStyle name="Style 149" xfId="6436" xr:uid="{D567EABD-0993-4A9B-8642-830D4C33FE2E}"/>
    <cellStyle name="Style 149 2" xfId="6433" xr:uid="{B4825612-D159-4D0E-BA2A-7D56A70348FD}"/>
    <cellStyle name="Style 15" xfId="3771" xr:uid="{D1180389-2293-48CE-B129-0AE767B89C9A}"/>
    <cellStyle name="Style 15 2" xfId="3769" xr:uid="{4331B93F-48F0-47AC-8835-4C34B99B6B8F}"/>
    <cellStyle name="Style 150" xfId="3783" xr:uid="{054140EF-B1AB-4BDB-9D00-BDD0C0FA9D26}"/>
    <cellStyle name="Style 150 2" xfId="3781" xr:uid="{5F89B825-9EA4-446C-BD76-C2CB84457F0E}"/>
    <cellStyle name="Style 151" xfId="10732" xr:uid="{E1094346-94AB-423B-B637-56734EA37FA6}"/>
    <cellStyle name="Style 151 2" xfId="3779" xr:uid="{C53E059E-2AC7-48D3-8F24-C42921214C3C}"/>
    <cellStyle name="Style 152" xfId="3777" xr:uid="{F2BE8645-F4F5-4CF5-BF00-CB107F93C298}"/>
    <cellStyle name="Style 152 2" xfId="10258" xr:uid="{7E3A9A24-69E7-4FA3-9DC3-C65B204FB6DD}"/>
    <cellStyle name="Style 153" xfId="3775" xr:uid="{E4ECB428-68FE-47C4-849E-E801FF94E9B0}"/>
    <cellStyle name="Style 153 2" xfId="3773" xr:uid="{1863C730-3645-4134-A76C-3020054238A6}"/>
    <cellStyle name="Style 154" xfId="6435" xr:uid="{16EC9A9C-52EA-44B5-986B-0BB8A660AF55}"/>
    <cellStyle name="Style 154 2" xfId="6432" xr:uid="{FD5512EC-A5A2-44FB-B869-6C570C060B6E}"/>
    <cellStyle name="Style 155" xfId="3767" xr:uid="{1EE89BF4-27E3-4BD4-A78F-FBCD02D1C876}"/>
    <cellStyle name="Style 155 2" xfId="3766" xr:uid="{05E2A025-2D47-4718-960A-E5554FD3B28C}"/>
    <cellStyle name="style 156" xfId="3764" xr:uid="{A68C45AB-0F7A-4389-886F-3F2311352317}"/>
    <cellStyle name="style 156 10" xfId="21053" xr:uid="{A74D756F-349B-47FA-97A9-4A961F4B98D2}"/>
    <cellStyle name="style 156 2" xfId="15976" xr:uid="{4F11067D-6757-4EB6-9501-4A95CE61C43B}"/>
    <cellStyle name="style 156 2 2" xfId="21733" xr:uid="{095C64C8-717C-4ED8-8B45-6A612809EF66}"/>
    <cellStyle name="style 156 3" xfId="19010" xr:uid="{584626FA-2726-4EF6-B317-FBA68294B09C}"/>
    <cellStyle name="style 156 3 2" xfId="24767" xr:uid="{006E8651-2D39-4FA1-AFD1-88C4B3100762}"/>
    <cellStyle name="style 156 4" xfId="19035" xr:uid="{38491DCD-18E9-4B19-82E6-2663000E5401}"/>
    <cellStyle name="style 156 4 2" xfId="24792" xr:uid="{3CA739B0-8F89-46E0-9E2F-053D12DF95B8}"/>
    <cellStyle name="style 156 5" xfId="17252" xr:uid="{EE11363E-09AC-4798-9B45-4EAB2FE6C700}"/>
    <cellStyle name="style 156 5 2" xfId="23009" xr:uid="{9F9BCE32-81CD-4308-BD4C-9F2C7EF8A90D}"/>
    <cellStyle name="style 156 6" xfId="17925" xr:uid="{76040F28-7B78-4E53-8FB2-AE1D831F8A22}"/>
    <cellStyle name="style 156 6 2" xfId="23682" xr:uid="{2522F50C-30AD-48F2-8B7D-7F219E6A722F}"/>
    <cellStyle name="style 156 7" xfId="15558" xr:uid="{88D58E52-F47B-49A0-ADEE-A4C58FE58A7C}"/>
    <cellStyle name="style 156 7 2" xfId="21317" xr:uid="{89231471-33DB-49BB-9E3F-F7D1A9C3D503}"/>
    <cellStyle name="style 156 8" xfId="12687" xr:uid="{312F9AE8-D7FE-4C0D-84E8-1DCB393F9D8A}"/>
    <cellStyle name="style 156 9" xfId="13343" xr:uid="{019F461B-EE05-4CD5-AE84-0488A1DB7578}"/>
    <cellStyle name="style 157" xfId="16003" xr:uid="{4FA2B516-C00E-4D41-A8D1-7B644EA4A7BA}"/>
    <cellStyle name="style 157 2" xfId="21759" xr:uid="{FB307DE4-EF8A-4497-BB16-116EF53644C9}"/>
    <cellStyle name="style 158" xfId="17473" xr:uid="{82EAFD12-96C5-42CF-9EEE-B54BE2A151FD}"/>
    <cellStyle name="style 158 2" xfId="23230" xr:uid="{B8B753F0-9F12-4FB4-8AF8-18AA6BB58659}"/>
    <cellStyle name="style 159" xfId="18003" xr:uid="{EC12499F-916F-4BA2-A90D-CF117E435828}"/>
    <cellStyle name="style 159 2" xfId="23761" xr:uid="{AA9E3410-0E09-4059-8588-3B232B44968D}"/>
    <cellStyle name="Style 16" xfId="3763" xr:uid="{41292844-49D2-4B51-8C40-D76F07247F46}"/>
    <cellStyle name="Style 16 2" xfId="3761" xr:uid="{D9B99F04-9712-4EC4-A199-869EFDB86FF2}"/>
    <cellStyle name="style 160" xfId="19612" xr:uid="{16CD4927-98A1-431F-9D59-61DCC9A14B4D}"/>
    <cellStyle name="style 160 2" xfId="25369" xr:uid="{D4431D44-09C1-44B6-9121-D701B7BE5196}"/>
    <cellStyle name="style 161" xfId="18935" xr:uid="{21997311-90A5-476B-A142-0AF70C3A2732}"/>
    <cellStyle name="style 161 2" xfId="24691" xr:uid="{B439C04D-AC4B-4A8A-8DD4-2859BA0DCD1D}"/>
    <cellStyle name="style 162" xfId="17229" xr:uid="{CF72C8A6-5D39-42FB-BF10-D685D1903DF2}"/>
    <cellStyle name="style 162 2" xfId="22986" xr:uid="{87418BFC-1D3C-4BDE-999A-C8026E1E9C7D}"/>
    <cellStyle name="style 163" xfId="12733" xr:uid="{F64BE537-4A64-4C95-92C2-2A6890092BC9}"/>
    <cellStyle name="style 164" xfId="12373" xr:uid="{8AD753DB-9E4C-4DF6-BF74-0BCB8BEADBAD}"/>
    <cellStyle name="style 165" xfId="12161" xr:uid="{A04F0D64-EA7E-4592-941C-0588C38D5276}"/>
    <cellStyle name="style 166" xfId="14542" xr:uid="{C0AD994D-BCF9-404E-ABAD-049DAEBB008B}"/>
    <cellStyle name="style 167" xfId="13550" xr:uid="{3C988028-5FBE-4AFC-89D1-56116893230B}"/>
    <cellStyle name="style 168" xfId="20774" xr:uid="{2EE9296A-5544-477E-8D9E-27D3ABD699C7}"/>
    <cellStyle name="style 169" xfId="13577" xr:uid="{B4C6B279-7909-4E42-B2F2-B0C2723C671C}"/>
    <cellStyle name="Style 17" xfId="5177" xr:uid="{5F877F02-001B-4BDD-8881-D7A3DEA6C664}"/>
    <cellStyle name="Style 17 2" xfId="3758" xr:uid="{8E8DCB6F-B516-43A5-8973-09C000ED8F87}"/>
    <cellStyle name="Style 18" xfId="3756" xr:uid="{6F61BCDB-D53F-4EC3-89A0-AF528912540F}"/>
    <cellStyle name="Style 18 2" xfId="5407" xr:uid="{79F84D05-EC5A-4DD9-ADD1-D6C48639E877}"/>
    <cellStyle name="Style 19" xfId="3754" xr:uid="{4DAC29BA-4D58-47D5-B8DA-A84FB3FD44D4}"/>
    <cellStyle name="Style 19 2" xfId="3752" xr:uid="{08452466-ADFD-4CE9-B292-B64A2E491B23}"/>
    <cellStyle name="Style 2" xfId="3750" xr:uid="{12C2DCB8-1BD8-4063-A690-3B48283F0A97}"/>
    <cellStyle name="Style 2 2" xfId="3749" xr:uid="{3C4EFA35-6C58-4297-9A89-1400874D006B}"/>
    <cellStyle name="Style 20" xfId="3770" xr:uid="{7400C4A2-F5B0-4A48-8B75-85121E46B73D}"/>
    <cellStyle name="Style 20 2" xfId="3768" xr:uid="{83329995-71EF-44E1-9BC5-A44C4B20C9ED}"/>
    <cellStyle name="Style 21" xfId="3762" xr:uid="{A4380582-C417-46C3-85C1-64111A66F7D9}"/>
    <cellStyle name="Style 21 2" xfId="3760" xr:uid="{A04D4552-553E-43BB-A6A6-96CA13AFDF69}"/>
    <cellStyle name="Style 22" xfId="5176" xr:uid="{45C0C2A1-67EB-45F3-A255-B00D44EF922C}"/>
    <cellStyle name="Style 22 2" xfId="3757" xr:uid="{A1729451-FA7A-4750-B104-A766A4099E27}"/>
    <cellStyle name="Style 23" xfId="3755" xr:uid="{61070EEF-763F-42C9-83A8-09157C933515}"/>
    <cellStyle name="Style 23 2" xfId="5406" xr:uid="{90CD78D2-27A5-4E8F-8F27-839159902E37}"/>
    <cellStyle name="Style 24" xfId="3753" xr:uid="{6B8C97BE-433F-49ED-BA0A-45C58E8C3C2C}"/>
    <cellStyle name="Style 24 2" xfId="3751" xr:uid="{AC73C325-CA42-4E5B-9E99-334FD8732EE4}"/>
    <cellStyle name="Style 25" xfId="3748" xr:uid="{B651A5CF-47D8-4C62-8475-4BEB197A3252}"/>
    <cellStyle name="Style 25 2" xfId="11086" xr:uid="{D3C8CAC0-DC9A-4571-9CAD-61C5080F24B6}"/>
    <cellStyle name="Style 26" xfId="3746" xr:uid="{1627C774-3489-4FEB-9D89-B89A1940B5A3}"/>
    <cellStyle name="Style 26 2" xfId="3744" xr:uid="{31B61457-899B-4890-89DE-CC6BC80C242D}"/>
    <cellStyle name="Style 27" xfId="3742" xr:uid="{A9F4045E-4BD8-4A3C-B7E2-878F2CF3E554}"/>
    <cellStyle name="Style 27 2" xfId="3740" xr:uid="{480A9CF5-940D-4D9D-AE66-3D630F165B9A}"/>
    <cellStyle name="Style 28" xfId="3738" xr:uid="{EE1D1645-A44B-40A8-84AC-0B16A9EF5787}"/>
    <cellStyle name="Style 28 2" xfId="7725" xr:uid="{3858241A-9579-4C70-9398-E3A51B64FD3F}"/>
    <cellStyle name="Style 29" xfId="3736" xr:uid="{6B55E219-884A-4A04-8C7C-4391F3970E75}"/>
    <cellStyle name="Style 29 2" xfId="3734" xr:uid="{117E32B9-B3A3-4D7A-A866-EEA7883AE33D}"/>
    <cellStyle name="Style 3" xfId="8283" xr:uid="{3A12016D-4924-4E47-B94C-07BA83207E39}"/>
    <cellStyle name="Style 3 2" xfId="3732" xr:uid="{4EED3950-A7D7-47A5-BCBD-F7335DFD2C08}"/>
    <cellStyle name="Style 30" xfId="3747" xr:uid="{2D39F728-C88B-44EB-AE97-37A183D8B009}"/>
    <cellStyle name="Style 30 2" xfId="11085" xr:uid="{43383BD0-8BB2-4E0D-AE6A-B00C80393524}"/>
    <cellStyle name="Style 31" xfId="3745" xr:uid="{53F4E973-3C9E-4F8A-8CDF-35B17E90A1F2}"/>
    <cellStyle name="Style 31 2" xfId="3743" xr:uid="{28662DC2-4626-49EA-84E4-F450EA71C6E7}"/>
    <cellStyle name="Style 32" xfId="3741" xr:uid="{66EDA2E7-A44F-4F9C-9CF1-053149CD7627}"/>
    <cellStyle name="Style 32 2" xfId="3739" xr:uid="{F00D4B00-FC78-4D42-9744-8FF0A6EF4D89}"/>
    <cellStyle name="Style 33" xfId="3737" xr:uid="{5F748EFC-0AFD-4B86-BFBD-64F50D26D04D}"/>
    <cellStyle name="Style 33 2" xfId="7724" xr:uid="{CBCDD756-AEDE-4A12-B2E8-FCB8694C21E2}"/>
    <cellStyle name="Style 34" xfId="3735" xr:uid="{9A99F957-2E59-4829-81E0-F70416247400}"/>
    <cellStyle name="Style 34 2" xfId="3733" xr:uid="{C99A0CDB-23A9-41DA-BDC2-670433CAB866}"/>
    <cellStyle name="Style 35" xfId="3730" xr:uid="{92D8A293-1409-40A2-81DA-474433E7D909}"/>
    <cellStyle name="Style 35 2" xfId="3728" xr:uid="{90F2EBE1-EF17-4B21-9D51-0CF72F1659D8}"/>
    <cellStyle name="Style 36" xfId="3725" xr:uid="{DE90740D-39F5-4FF8-A1E6-BA12E2609CE7}"/>
    <cellStyle name="Style 36 2" xfId="3723" xr:uid="{BF50E431-2ED3-4ABD-9C6D-8DA6681A4185}"/>
    <cellStyle name="Style 37" xfId="3721" xr:uid="{CE75557B-AB4C-4D94-B09B-C30E42478E07}"/>
    <cellStyle name="Style 37 2" xfId="9659" xr:uid="{34DAEEBC-94D1-4DA9-907C-E3D565C641BD}"/>
    <cellStyle name="Style 38" xfId="3719" xr:uid="{C43F4A6A-0ED9-430D-9194-A4905B998C5C}"/>
    <cellStyle name="Style 38 2" xfId="3717" xr:uid="{91570148-00CD-4943-9072-020F3AFC7194}"/>
    <cellStyle name="Style 39" xfId="3715" xr:uid="{5C00CA31-1FFC-41CA-9764-057D65301E93}"/>
    <cellStyle name="Style 39 2" xfId="3713" xr:uid="{83DA12DA-0265-4890-8EF0-C2B73F7917FA}"/>
    <cellStyle name="Style 4" xfId="6267" xr:uid="{0D17BAF2-17E2-4E8E-9213-FF27CA1BDCD0}"/>
    <cellStyle name="Style 4 2" xfId="3711" xr:uid="{28DCD8F9-1401-45B9-9CE7-70AAA79F8FBB}"/>
    <cellStyle name="Style 40" xfId="3729" xr:uid="{4A88A951-21A8-4CB0-A2E0-5C8BAC095C2D}"/>
    <cellStyle name="Style 40 2" xfId="3727" xr:uid="{E980B76F-5E24-402F-AB38-4EEE55F44996}"/>
    <cellStyle name="Style 41" xfId="3724" xr:uid="{84850929-FBE4-4F1C-9EA2-2AABB1BBC99C}"/>
    <cellStyle name="Style 41 2" xfId="3722" xr:uid="{F0E69B00-8C6E-40FC-AE0F-CE206BC91020}"/>
    <cellStyle name="Style 42" xfId="3720" xr:uid="{2ABBD1A8-8FAF-461F-854F-19CE182072F9}"/>
    <cellStyle name="Style 42 2" xfId="9658" xr:uid="{F4386E76-FBC6-41AC-9A73-17C472C7AF99}"/>
    <cellStyle name="Style 43" xfId="3718" xr:uid="{604195F7-6F5B-4EB4-8D5E-CC801A23A072}"/>
    <cellStyle name="Style 43 2" xfId="3716" xr:uid="{EA922101-7F7C-4E16-ACF3-63E319CC0AE3}"/>
    <cellStyle name="Style 44" xfId="3714" xr:uid="{F0A0F280-C907-492C-91C0-DB8F989F0F61}"/>
    <cellStyle name="Style 44 2" xfId="3712" xr:uid="{21B50056-01B8-437F-8CF8-4D3364DA7404}"/>
    <cellStyle name="Style 45" xfId="3709" xr:uid="{4685EA3F-7E3F-4009-8EA2-631481F4145D}"/>
    <cellStyle name="Style 45 2" xfId="3707" xr:uid="{B2382D65-98FE-496F-902A-A431AC0579FA}"/>
    <cellStyle name="Style 46" xfId="3705" xr:uid="{F7908F1C-D83D-4FF0-8CC1-777D2F8A0A05}"/>
    <cellStyle name="Style 46 2" xfId="10609" xr:uid="{05FFE8B6-919A-4449-86F8-EFFD3CF5D847}"/>
    <cellStyle name="Style 47" xfId="10255" xr:uid="{85AC46FB-3381-44DD-BFCA-CF1A2F4A1DFB}"/>
    <cellStyle name="Style 47 2" xfId="3703" xr:uid="{E5CB5951-ADDE-42D4-9C1E-D189621C0498}"/>
    <cellStyle name="Style 48" xfId="8946" xr:uid="{2203759C-FA9F-4A1C-A5A5-3C3A2EADA61E}"/>
    <cellStyle name="Style 48 2" xfId="5499" xr:uid="{5FD97F52-994B-4E86-884E-335C836E9114}"/>
    <cellStyle name="Style 49" xfId="3701" xr:uid="{82CB939C-9B6F-4818-BAF2-1FAB53964714}"/>
    <cellStyle name="Style 49 2" xfId="10935" xr:uid="{0B1008D5-9E64-4CE0-B636-57C6DE5C4A5B}"/>
    <cellStyle name="Style 5" xfId="3699" xr:uid="{8BB4C9C7-816E-434F-A723-DFB3A7677D13}"/>
    <cellStyle name="Style 5 2" xfId="3796" xr:uid="{6BFBB990-480B-4527-8FE4-CFE495CD8C6D}"/>
    <cellStyle name="Style 50" xfId="3708" xr:uid="{D22CC0E0-A617-41B9-8FED-70905DDED9EE}"/>
    <cellStyle name="Style 50 2" xfId="3706" xr:uid="{918876EC-31CB-4355-B0AC-A666143C593A}"/>
    <cellStyle name="Style 51" xfId="3704" xr:uid="{CD723E52-0052-4CE5-AF8D-029CBEC307E8}"/>
    <cellStyle name="Style 51 2" xfId="10608" xr:uid="{C6837AA3-81C6-4844-ACD9-A4DDC7E2A640}"/>
    <cellStyle name="Style 52" xfId="10254" xr:uid="{76CE774F-8133-4E59-AFA1-633281B2A1F1}"/>
    <cellStyle name="Style 52 2" xfId="3702" xr:uid="{BDE4AED3-D50D-4926-A2DC-136B861D8CD8}"/>
    <cellStyle name="Style 53" xfId="8945" xr:uid="{FCDC5F49-34F1-4E04-AB4E-2697CD137E7C}"/>
    <cellStyle name="Style 53 2" xfId="5498" xr:uid="{987C01D3-1262-41DD-9464-3B6B113EBFC6}"/>
    <cellStyle name="Style 54" xfId="3700" xr:uid="{72D46691-8EF5-404E-8C5C-42804E71E0A9}"/>
    <cellStyle name="Style 54 2" xfId="10934" xr:uid="{80AB15C3-E3A5-45C3-BC06-509A5643424D}"/>
    <cellStyle name="Style 55" xfId="3698" xr:uid="{87F7B96E-838C-408C-B31A-1CE34502081B}"/>
    <cellStyle name="Style 55 2" xfId="6065" xr:uid="{FD60736A-D12D-45B5-90CD-EA3D7D172A3C}"/>
    <cellStyle name="Style 56" xfId="3696" xr:uid="{1CABD647-DA08-4EB5-B5E7-2A2DABE7D9B5}"/>
    <cellStyle name="Style 56 2" xfId="4207" xr:uid="{71417EF4-A6B5-4B3F-88B6-EA9314E9FA24}"/>
    <cellStyle name="Style 57" xfId="5485" xr:uid="{06659FB4-10BC-4DA3-80C5-3C90561885E7}"/>
    <cellStyle name="Style 57 2" xfId="9718" xr:uid="{4B883909-451F-4F84-A732-C2C7765F42DE}"/>
    <cellStyle name="Style 58" xfId="3694" xr:uid="{8F75992C-5A11-4981-8F26-A0068FC32962}"/>
    <cellStyle name="Style 58 2" xfId="4558" xr:uid="{530E5B14-AE5A-4E34-AA61-D35BDE8B727E}"/>
    <cellStyle name="Style 59" xfId="3692" xr:uid="{181F8D1C-832C-4816-AFBB-7E5424CE1C18}"/>
    <cellStyle name="Style 59 2" xfId="7628" xr:uid="{455C748C-D3E1-4B62-B1A6-49079777F599}"/>
    <cellStyle name="Style 6" xfId="11648" xr:uid="{3B84D4CC-3B4B-44A2-BE61-4E5DD1C038A6}"/>
    <cellStyle name="Style 6 2" xfId="3690" xr:uid="{59D54ABA-347D-4405-9D88-0970DBB38892}"/>
    <cellStyle name="Style 60" xfId="3697" xr:uid="{EF4EFFEA-2C2D-4CB7-9503-989E845AB660}"/>
    <cellStyle name="Style 60 2" xfId="6064" xr:uid="{58A2FBDC-39F6-49BB-9800-F6F535F1EBDD}"/>
    <cellStyle name="Style 61" xfId="3695" xr:uid="{00545900-2625-4506-98B2-E29BD8463578}"/>
    <cellStyle name="Style 61 2" xfId="4206" xr:uid="{C64D0233-089D-4ED9-9B2B-2E60C2C6D380}"/>
    <cellStyle name="Style 62" xfId="5484" xr:uid="{01C1E893-FD43-4EA3-91A6-FB7694614865}"/>
    <cellStyle name="Style 62 2" xfId="9717" xr:uid="{A59DF4F2-3A4D-43AF-A3A1-36C55F7B2861}"/>
    <cellStyle name="Style 63" xfId="3693" xr:uid="{9A01E285-987E-45E5-AD9F-C8D2EDCA724A}"/>
    <cellStyle name="Style 63 2" xfId="4557" xr:uid="{039ED41B-6FB9-49F8-8341-E53D82E1DF2B}"/>
    <cellStyle name="Style 64" xfId="3691" xr:uid="{F9149880-233A-4D8C-8C66-1AED5A306DBF}"/>
    <cellStyle name="Style 64 2" xfId="7627" xr:uid="{83EFC665-9AC7-4A4D-894E-31DE4B818831}"/>
    <cellStyle name="Style 65" xfId="3689" xr:uid="{BFD7E608-7773-404D-B400-B633D8E6F6FC}"/>
    <cellStyle name="Style 65 2" xfId="3687" xr:uid="{A31AA2EB-2D98-475F-AE0C-33749F8CDEC4}"/>
    <cellStyle name="Style 66" xfId="3685" xr:uid="{1D30AAD8-2687-4200-896A-5417077158EC}"/>
    <cellStyle name="Style 66 2" xfId="3683" xr:uid="{8454074F-8375-4A7F-A3D4-22EB72932E9C}"/>
    <cellStyle name="Style 67" xfId="3681" xr:uid="{FA2BD5C1-92F5-41AE-A0CE-2DCB609230B3}"/>
    <cellStyle name="Style 67 2" xfId="3679" xr:uid="{DF95BB72-5E77-4EEC-80E4-920F42D76DDF}"/>
    <cellStyle name="Style 68" xfId="3677" xr:uid="{94D8C548-56AB-4483-AECB-42D67BC4B75F}"/>
    <cellStyle name="Style 68 2" xfId="3675" xr:uid="{E192C5EE-9F29-4B67-B2C9-28F6F730E471}"/>
    <cellStyle name="Style 69" xfId="3673" xr:uid="{142A7631-9ED5-4B7C-8923-DBF124A14838}"/>
    <cellStyle name="Style 69 2" xfId="3671" xr:uid="{CB92F23F-46BB-4569-B930-56735709E111}"/>
    <cellStyle name="Style 7" xfId="3669" xr:uid="{CE1D7041-AF0A-45EB-8613-242C67AEDF47}"/>
    <cellStyle name="Style 7 2" xfId="3668" xr:uid="{E68E9179-2F20-4F28-B012-DDBD3DEB1235}"/>
    <cellStyle name="Style 70" xfId="3688" xr:uid="{2D94B384-6E5D-4287-912F-1CB66AA19CB8}"/>
    <cellStyle name="Style 70 2" xfId="3686" xr:uid="{2706DFB6-DF92-4355-9DEE-35B20CD5E7D7}"/>
    <cellStyle name="Style 71" xfId="3684" xr:uid="{15D78E19-B81B-4078-922D-89205E8E8412}"/>
    <cellStyle name="Style 71 2" xfId="3682" xr:uid="{29C5908C-765F-4625-99DA-17C38337FC8B}"/>
    <cellStyle name="Style 72" xfId="3680" xr:uid="{3F5E0C1D-7FB0-46DD-9FD6-3105D796AD75}"/>
    <cellStyle name="Style 72 2" xfId="3678" xr:uid="{E52E8084-315E-491A-8414-F69D911E2E87}"/>
    <cellStyle name="Style 73" xfId="3676" xr:uid="{3AEEBF07-7519-46E8-A82B-5F75611C8B82}"/>
    <cellStyle name="Style 73 2" xfId="3674" xr:uid="{BB531D79-08FA-4C11-8FAB-9B478780ED30}"/>
    <cellStyle name="Style 74" xfId="3672" xr:uid="{9816449B-6E8C-40DB-9F8B-840DD9BF7BDC}"/>
    <cellStyle name="Style 74 2" xfId="3670" xr:uid="{28E273CA-CB09-44CA-9BCC-C751E337B3EE}"/>
    <cellStyle name="Style 75" xfId="3667" xr:uid="{85F3FF9F-3CCC-4419-B8E2-7F8176B5B2D4}"/>
    <cellStyle name="Style 75 2" xfId="9275" xr:uid="{EB511BD1-0613-4F6B-999D-61A7F1241EAA}"/>
    <cellStyle name="Style 76" xfId="3665" xr:uid="{76EDF3E9-67EA-4737-A1B6-03EC3C7FE21A}"/>
    <cellStyle name="Style 76 2" xfId="6823" xr:uid="{857C4A39-448D-4E72-8F28-5E730BF50C03}"/>
    <cellStyle name="Style 77" xfId="3663" xr:uid="{51B7C547-2116-4F28-87A0-826962BFE112}"/>
    <cellStyle name="Style 77 2" xfId="3661" xr:uid="{29CCAE54-2893-4177-99CD-508D75827235}"/>
    <cellStyle name="Style 78" xfId="3659" xr:uid="{0E8A85DE-E6DB-4880-BED7-C9BC446374A8}"/>
    <cellStyle name="Style 78 2" xfId="7892" xr:uid="{C5E0BCBB-6C45-4EC4-899F-85557C93BDEE}"/>
    <cellStyle name="Style 79" xfId="3657" xr:uid="{79207927-F24E-4502-8BEE-8889C6DC7A33}"/>
    <cellStyle name="Style 79 2" xfId="3655" xr:uid="{9C768EEB-E82A-47CA-9513-53CE3187EEB8}"/>
    <cellStyle name="Style 8" xfId="3653" xr:uid="{38DA5F0C-B925-462A-9A56-3AC983E02DF9}"/>
    <cellStyle name="Style 8 2" xfId="3652" xr:uid="{AD8AAC0E-AAD6-4A74-BBCA-5AC5814F2A01}"/>
    <cellStyle name="Style 80" xfId="3666" xr:uid="{E182E93F-5F24-4F60-A2B7-05C505BA3C56}"/>
    <cellStyle name="Style 80 2" xfId="9274" xr:uid="{BF1A4F04-BF63-488F-A66F-D5DA36CA9F68}"/>
    <cellStyle name="Style 81" xfId="3664" xr:uid="{070AEFAA-B506-42D8-A909-B354D8D21294}"/>
    <cellStyle name="Style 81 2" xfId="6822" xr:uid="{B45BFAF1-0957-4E1E-98C9-D19CE7E221CC}"/>
    <cellStyle name="Style 82" xfId="3662" xr:uid="{A5291229-7457-46A6-9947-6CC179C4C2A6}"/>
    <cellStyle name="Style 82 2" xfId="3660" xr:uid="{13B64E1A-F857-442B-926D-F55FAB588642}"/>
    <cellStyle name="Style 83" xfId="3658" xr:uid="{173554EC-7BEA-4A9B-B999-CA07E838F845}"/>
    <cellStyle name="Style 83 2" xfId="7891" xr:uid="{16E7F728-45EB-46CA-B210-1724C7E69B64}"/>
    <cellStyle name="Style 84" xfId="3656" xr:uid="{1AA88B83-9AE0-48DB-871C-141C6AD4EE74}"/>
    <cellStyle name="Style 84 2" xfId="3654" xr:uid="{2A629A1E-AFE3-4117-8EBF-910D62453DFB}"/>
    <cellStyle name="Style 85" xfId="3651" xr:uid="{7830B1E9-7189-4959-BB6D-AAFF88D74ECA}"/>
    <cellStyle name="Style 85 2" xfId="3649" xr:uid="{3D0148AF-EDC0-42C3-A4EF-274C679EF700}"/>
    <cellStyle name="Style 86" xfId="3647" xr:uid="{8BDAF2EB-89B4-4BE9-BBDD-AFABB236EA26}"/>
    <cellStyle name="Style 86 2" xfId="3645" xr:uid="{422FC4D4-D893-404F-9F34-9D8AD8EC37B8}"/>
    <cellStyle name="Style 87" xfId="11490" xr:uid="{42729458-1BB9-41AD-91D9-A902034E0450}"/>
    <cellStyle name="Style 87 2" xfId="6172" xr:uid="{4CF47576-6B67-484D-ADD2-7D1EFE182FD6}"/>
    <cellStyle name="Style 88" xfId="3643" xr:uid="{24CA2172-BEF4-4964-810B-FC58C23934B4}"/>
    <cellStyle name="Style 88 2" xfId="3641" xr:uid="{7CCFA390-C670-439C-B4B6-BD8CAE6745C9}"/>
    <cellStyle name="Style 89" xfId="3639" xr:uid="{7FB1546D-8DA8-4767-AB0D-21E151A9B143}"/>
    <cellStyle name="Style 89 2" xfId="3637" xr:uid="{C3FBC376-1C3D-4E63-91B2-AF9F93AFE348}"/>
    <cellStyle name="Style 9" xfId="10743" xr:uid="{7BACD416-CB00-4B27-A52B-4904AABDB870}"/>
    <cellStyle name="Style 9 2" xfId="9260" xr:uid="{20117347-B574-439E-B05D-470B504A4025}"/>
    <cellStyle name="Style 90" xfId="3650" xr:uid="{64D7A06C-F862-4075-BF41-2922C4C254ED}"/>
    <cellStyle name="Style 90 2" xfId="3648" xr:uid="{6DDE8E1D-66C9-4A66-AD32-799653437779}"/>
    <cellStyle name="Style 91" xfId="3646" xr:uid="{C10EBC15-D745-4BE5-9AB8-177644E0EB3D}"/>
    <cellStyle name="Style 91 2" xfId="3644" xr:uid="{4DFF0F1F-AC41-4C6C-B83D-5E7A2D337D15}"/>
    <cellStyle name="Style 92" xfId="11489" xr:uid="{BB2DEA5D-6DF1-42A3-B5B9-C1D5E69E035C}"/>
    <cellStyle name="Style 92 2" xfId="6171" xr:uid="{D800C802-F562-43B2-8722-C940CEB93365}"/>
    <cellStyle name="Style 93" xfId="3642" xr:uid="{EA8498C0-292A-4DA9-9DC3-474101B5B24C}"/>
    <cellStyle name="Style 93 2" xfId="3640" xr:uid="{8189C085-2663-4318-A763-99E2335195F2}"/>
    <cellStyle name="Style 94" xfId="3638" xr:uid="{F43D7CED-B9A3-4086-AFFE-0A912410BF79}"/>
    <cellStyle name="Style 94 2" xfId="3636" xr:uid="{E505BF7C-E29A-4A5E-B244-29D41D8AD427}"/>
    <cellStyle name="Style 95" xfId="10551" xr:uid="{7A666838-A0AA-49DF-A120-5A9CAC44CDA3}"/>
    <cellStyle name="Style 95 2" xfId="3635" xr:uid="{7A8EFFBD-C033-4019-8B25-DF7831F3A6E3}"/>
    <cellStyle name="Style 96" xfId="3634" xr:uid="{8AD16FA1-E407-44E7-89C7-0D83D11DA73B}"/>
    <cellStyle name="Style 96 2" xfId="3633" xr:uid="{0ACEB610-45C3-4275-9AB7-DBDB093BD7C1}"/>
    <cellStyle name="Style 97" xfId="11254" xr:uid="{9A86C3D2-B05C-49C5-9D89-20DEF771D369}"/>
    <cellStyle name="Style 97 2" xfId="3632" xr:uid="{90B8AFDE-1B3A-4384-B6AB-135E4D26AA75}"/>
    <cellStyle name="Style 98" xfId="3631" xr:uid="{5F0C0F8E-CAB9-49C3-A7F8-4ED0483B7191}"/>
    <cellStyle name="Style 98 2" xfId="6335" xr:uid="{EBD2D235-946D-4DF2-8013-D512EC5D9BDE}"/>
    <cellStyle name="Style 99" xfId="3630" xr:uid="{2E0347A9-0AB7-41A5-9CDE-13D4BE972EA4}"/>
    <cellStyle name="Style 99 2" xfId="6320" xr:uid="{BF2947E1-2AA4-42DB-A182-9BB892A29E19}"/>
    <cellStyle name="STYLE1" xfId="313" xr:uid="{3693FBBB-5D16-4645-AD1D-D0636B14A12B}"/>
    <cellStyle name="style1 2" xfId="3628" xr:uid="{1BEE62E2-6F4D-4783-A43F-F049336D0F07}"/>
    <cellStyle name="style1 3" xfId="3629" xr:uid="{1AB70358-04F7-48C6-A0E1-6D63694F7222}"/>
    <cellStyle name="STYLE10" xfId="314" xr:uid="{E836ECCF-4946-4EB7-98BC-F31BCAC007AC}"/>
    <cellStyle name="STYLE11" xfId="315" xr:uid="{23A09A6A-D837-44FF-89C8-4B31C1E21ADB}"/>
    <cellStyle name="STYLE2" xfId="316" xr:uid="{B4EBCABE-E587-4170-8F93-8D9BC22BC69D}"/>
    <cellStyle name="style2 2" xfId="3626" xr:uid="{E7EB5FE3-9B23-44F7-BC2A-C0F6EA31045E}"/>
    <cellStyle name="style2 3" xfId="3627" xr:uid="{40C25ABC-9B2E-46B0-8809-78A6DF12474B}"/>
    <cellStyle name="STYLE3" xfId="317" xr:uid="{DC5B6ACD-AF61-463F-9271-26CD8F6B1667}"/>
    <cellStyle name="STYLE4" xfId="318" xr:uid="{458A233F-308D-4E43-972D-D5E24E0AD2A5}"/>
    <cellStyle name="STYLE5" xfId="319" xr:uid="{DEB1E8FE-5E2E-4DA2-9C0F-43F4A71F4EAE}"/>
    <cellStyle name="STYLE6" xfId="320" xr:uid="{1DF77DF3-1BF9-4032-B009-D72B892513DD}"/>
    <cellStyle name="STYLE7" xfId="321" xr:uid="{303DC5EC-E43E-4BAA-A364-9466841432E2}"/>
    <cellStyle name="STYLE8" xfId="322" xr:uid="{914268F2-D5AC-4CFE-97C6-7D1F2A299A47}"/>
    <cellStyle name="STYLE9" xfId="323" xr:uid="{6D601AF9-EDC2-49B9-9EEF-1831D1AEC99E}"/>
    <cellStyle name="Subtotal" xfId="10689" xr:uid="{0F6DAEA3-DD81-4831-9A3A-A96872D5B8AF}"/>
    <cellStyle name="Table  - Style5" xfId="3625" xr:uid="{E4699B98-32F8-464C-9A50-B4687FC0B1F1}"/>
    <cellStyle name="Table  - Style5 10" xfId="12306" xr:uid="{8798BC23-BED1-4335-922F-7EDBC8E31ED5}"/>
    <cellStyle name="Table  - Style5 11" xfId="13824" xr:uid="{6D648740-2023-4D65-862B-954D5D3403D6}"/>
    <cellStyle name="Table  - Style5 12" xfId="12694" xr:uid="{78CCE7CA-F529-455A-9E81-E526FA270551}"/>
    <cellStyle name="Table  - Style5 13" xfId="15465" xr:uid="{73961B27-2887-4D28-959D-33FDE33ECA54}"/>
    <cellStyle name="Table  - Style5 14" xfId="21264" xr:uid="{41A643C6-8813-4D8B-874F-2A2491FEB92B}"/>
    <cellStyle name="Table  - Style5 2" xfId="3624" xr:uid="{F04F37A1-34EB-4904-9887-F14690B388B2}"/>
    <cellStyle name="Table  - Style5 2 10" xfId="8770" xr:uid="{23CE42DC-A788-4AB4-BBC5-A6568B49EAB7}"/>
    <cellStyle name="Table  - Style5 2 10 10" xfId="13743" xr:uid="{77805344-0272-43FD-8BD4-A2389611CAE1}"/>
    <cellStyle name="Table  - Style5 2 10 11" xfId="13865" xr:uid="{87A1D0DC-D20D-4D3D-953B-CD8C57081DFD}"/>
    <cellStyle name="Table  - Style5 2 10 12" xfId="21222" xr:uid="{3307F371-8588-4463-9C70-CE3C78F8C15D}"/>
    <cellStyle name="Table  - Style5 2 10 2" xfId="18507" xr:uid="{A569C621-EBB1-4490-9D0A-6EEC79365D72}"/>
    <cellStyle name="Table  - Style5 2 10 2 2" xfId="24263" xr:uid="{FB96114B-EF1F-4EFA-8AB0-39AA5ECA457C}"/>
    <cellStyle name="Table  - Style5 2 10 3" xfId="18594" xr:uid="{3FCC6E01-93DC-4B64-A300-3C13937BA5E4}"/>
    <cellStyle name="Table  - Style5 2 10 3 2" xfId="24350" xr:uid="{B85ECCB7-D937-4A8E-8112-A836B1911D17}"/>
    <cellStyle name="Table  - Style5 2 10 4" xfId="19032" xr:uid="{E7BEE2A9-9CCA-47F1-9AC5-D4C05389F06B}"/>
    <cellStyle name="Table  - Style5 2 10 4 2" xfId="24789" xr:uid="{C18DC9E6-15F3-42A5-AB1E-6F242851BBD4}"/>
    <cellStyle name="Table  - Style5 2 10 5" xfId="16252" xr:uid="{216215B1-89D4-4BF4-8EE0-EC747BF00DF7}"/>
    <cellStyle name="Table  - Style5 2 10 5 2" xfId="22008" xr:uid="{ACDC84B6-688A-4072-B6E3-77AD3ACEFD1D}"/>
    <cellStyle name="Table  - Style5 2 10 6" xfId="19202" xr:uid="{22FD0C15-77EB-4FC4-954C-F73BD2736EC6}"/>
    <cellStyle name="Table  - Style5 2 10 6 2" xfId="24959" xr:uid="{66D64B15-3999-48FB-AE85-C2740E162733}"/>
    <cellStyle name="Table  - Style5 2 10 7" xfId="18622" xr:uid="{01CF0576-11E6-4C9F-868A-BBF8F8738C83}"/>
    <cellStyle name="Table  - Style5 2 10 7 2" xfId="24378" xr:uid="{FFC3B3E7-829B-4DA3-962F-A9D292327A7D}"/>
    <cellStyle name="Table  - Style5 2 10 8" xfId="14012" xr:uid="{D1A2C6E3-5443-4987-AE70-7A9654705501}"/>
    <cellStyle name="Table  - Style5 2 10 9" xfId="14355" xr:uid="{7E619C8F-43B9-4C5D-B8EB-EBB74425144C}"/>
    <cellStyle name="Table  - Style5 2 11" xfId="3623" xr:uid="{6F5FEFA2-0445-44B5-95F2-EF043AB1AB8C}"/>
    <cellStyle name="Table  - Style5 2 11 10" xfId="12026" xr:uid="{1470EC54-07E4-459F-AF51-DD75D100F9D0}"/>
    <cellStyle name="Table  - Style5 2 11 11" xfId="11845" xr:uid="{178DD2BB-BC34-43AA-88AF-7549C963B82B}"/>
    <cellStyle name="Table  - Style5 2 11 12" xfId="15466" xr:uid="{13355A2C-8226-49F7-B901-824EB370196E}"/>
    <cellStyle name="Table  - Style5 2 11 2" xfId="16239" xr:uid="{8BB77922-7D8D-42AE-857B-00D62785068B}"/>
    <cellStyle name="Table  - Style5 2 11 2 2" xfId="21995" xr:uid="{BB0F694F-1D79-4351-B47C-6223F7A7869A}"/>
    <cellStyle name="Table  - Style5 2 11 3" xfId="15939" xr:uid="{EF02F658-9999-4F94-A736-4020F3FFE34B}"/>
    <cellStyle name="Table  - Style5 2 11 3 2" xfId="21696" xr:uid="{E7A3A39A-4032-4D1E-9748-CADA8F074B75}"/>
    <cellStyle name="Table  - Style5 2 11 4" xfId="19863" xr:uid="{2B403C0C-4AEC-4712-9FFE-F959FA1B2E64}"/>
    <cellStyle name="Table  - Style5 2 11 4 2" xfId="25622" xr:uid="{1EC87C95-0F46-4BAD-A54E-BA06C48E5985}"/>
    <cellStyle name="Table  - Style5 2 11 5" xfId="20131" xr:uid="{11DE6C67-9831-473B-A9FF-AF90D81435CE}"/>
    <cellStyle name="Table  - Style5 2 11 5 2" xfId="25890" xr:uid="{C6B13D88-7B0E-416A-9B91-01F139319C5F}"/>
    <cellStyle name="Table  - Style5 2 11 6" xfId="17680" xr:uid="{5E19CA3B-F58B-4034-A182-5C8813573072}"/>
    <cellStyle name="Table  - Style5 2 11 6 2" xfId="23437" xr:uid="{DCFEDAD5-CFB4-417C-89DC-860C30501453}"/>
    <cellStyle name="Table  - Style5 2 11 7" xfId="20603" xr:uid="{77A400BB-B80B-4C5D-B47F-CF041CCC822B}"/>
    <cellStyle name="Table  - Style5 2 11 7 2" xfId="26362" xr:uid="{C50EEE2C-6D1C-4E38-AE4B-A5F9DB6B0138}"/>
    <cellStyle name="Table  - Style5 2 11 8" xfId="12305" xr:uid="{6F90D1BE-4717-4A3E-90A2-CFBF2D4FFB51}"/>
    <cellStyle name="Table  - Style5 2 11 9" xfId="15198" xr:uid="{D37907B0-2748-4F69-86AA-3CDB0E1878FE}"/>
    <cellStyle name="Table  - Style5 2 12" xfId="16240" xr:uid="{DB14F30E-77A5-4516-85ED-38DC97636C13}"/>
    <cellStyle name="Table  - Style5 2 12 2" xfId="21996" xr:uid="{20D73F7E-69E9-476D-B972-9191BAECAF7D}"/>
    <cellStyle name="Table  - Style5 2 13" xfId="19001" xr:uid="{1FD5EFBC-2D2F-4576-8E83-A8BDC92D4C66}"/>
    <cellStyle name="Table  - Style5 2 13 2" xfId="24758" xr:uid="{E2EE1F9B-1556-4476-827B-3BBAB73EA46C}"/>
    <cellStyle name="Table  - Style5 2 14" xfId="16969" xr:uid="{0CB8516E-B8D1-4407-97B4-7DCA70753CB9}"/>
    <cellStyle name="Table  - Style5 2 14 2" xfId="22726" xr:uid="{E0173459-5CA0-48DB-AF7C-CE192EC8AB94}"/>
    <cellStyle name="Table  - Style5 2 15" xfId="16785" xr:uid="{314FDFAF-5E9F-4FD3-B2A5-50F49115F416}"/>
    <cellStyle name="Table  - Style5 2 15 2" xfId="22542" xr:uid="{02C96A57-C7B2-4BA2-A8AA-8460B7B961EF}"/>
    <cellStyle name="Table  - Style5 2 16" xfId="16763" xr:uid="{45013EC1-D406-4E1A-9B4D-2871FCE948E5}"/>
    <cellStyle name="Table  - Style5 2 16 2" xfId="22520" xr:uid="{C5B72FAA-41B9-436D-8FC0-AEFC0F3F92D9}"/>
    <cellStyle name="Table  - Style5 2 17" xfId="20233" xr:uid="{6EF344BE-6F7E-43AA-82CF-65CAD1E0ABEA}"/>
    <cellStyle name="Table  - Style5 2 17 2" xfId="25992" xr:uid="{BA62EA72-D614-4027-BDF2-51B762531AA0}"/>
    <cellStyle name="Table  - Style5 2 18" xfId="13754" xr:uid="{7CB008A9-4F91-4D12-BA9B-4B03416140F3}"/>
    <cellStyle name="Table  - Style5 2 19" xfId="12130" xr:uid="{4477F7A8-43D6-4C1C-B383-04322DF80D0E}"/>
    <cellStyle name="Table  - Style5 2 2" xfId="3622" xr:uid="{1BBE1FFE-35D2-48A2-A920-33175DB19F66}"/>
    <cellStyle name="Table  - Style5 2 2 10" xfId="14715" xr:uid="{081C5C9D-D4FA-4665-8E3D-BD2BE457616A}"/>
    <cellStyle name="Table  - Style5 2 2 11" xfId="14790" xr:uid="{9F820049-9B57-485C-AE16-AE65DB6C09ED}"/>
    <cellStyle name="Table  - Style5 2 2 12" xfId="20718" xr:uid="{E13DD845-394E-483C-9FCE-1BDE19FF5DA9}"/>
    <cellStyle name="Table  - Style5 2 2 13" xfId="11842" xr:uid="{C0F78178-B29F-4B5D-8278-92850107BB67}"/>
    <cellStyle name="Table  - Style5 2 2 2" xfId="3621" xr:uid="{71090B6F-C8E7-4504-809E-EEB3FFBBFDB7}"/>
    <cellStyle name="Table  - Style5 2 2 2 10" xfId="15480" xr:uid="{7A896182-9941-4C6C-ACA0-7980D3B706EB}"/>
    <cellStyle name="Table  - Style5 2 2 2 11" xfId="14568" xr:uid="{6CD0F836-B66F-44F9-A240-A1FD044952C5}"/>
    <cellStyle name="Table  - Style5 2 2 2 12" xfId="21194" xr:uid="{EFA688FF-D78B-47E3-96E0-50CAF0B9806D}"/>
    <cellStyle name="Table  - Style5 2 2 2 2" xfId="16237" xr:uid="{962E39C8-3A12-436C-9188-6EFDC7010BE1}"/>
    <cellStyle name="Table  - Style5 2 2 2 2 2" xfId="21993" xr:uid="{ED5784BC-CF67-4340-B44F-FC8D2108FA9E}"/>
    <cellStyle name="Table  - Style5 2 2 2 3" xfId="17568" xr:uid="{43491C63-61F8-48D7-A80D-8882E41200D8}"/>
    <cellStyle name="Table  - Style5 2 2 2 3 2" xfId="23325" xr:uid="{4A4CB9D1-BA0A-4056-BC19-F3AFDAECDDF2}"/>
    <cellStyle name="Table  - Style5 2 2 2 4" xfId="17701" xr:uid="{E74EF686-93B7-4351-9901-4E7753761936}"/>
    <cellStyle name="Table  - Style5 2 2 2 4 2" xfId="23458" xr:uid="{C461D526-629F-41DF-8E2B-5239A65B4DD4}"/>
    <cellStyle name="Table  - Style5 2 2 2 5" xfId="17656" xr:uid="{81473988-23E0-4B3C-A675-41436F13231B}"/>
    <cellStyle name="Table  - Style5 2 2 2 5 2" xfId="23413" xr:uid="{AEC61B98-C849-40AE-90FC-B1CFBDCEC2DF}"/>
    <cellStyle name="Table  - Style5 2 2 2 6" xfId="18190" xr:uid="{80ED0230-48D2-4190-A90E-E7099C6D1D1C}"/>
    <cellStyle name="Table  - Style5 2 2 2 6 2" xfId="23948" xr:uid="{2DE2C2C5-2F70-44EE-82B7-AA216CF0AA97}"/>
    <cellStyle name="Table  - Style5 2 2 2 7" xfId="17774" xr:uid="{896B224E-D9A7-4FAE-8E8F-BEF3DA10E811}"/>
    <cellStyle name="Table  - Style5 2 2 2 7 2" xfId="23531" xr:uid="{7CF6F64A-7D0C-4797-8D88-79EFBA02A6EC}"/>
    <cellStyle name="Table  - Style5 2 2 2 8" xfId="12304" xr:uid="{6198ECB1-ECE5-48F9-BB25-D32768E56A33}"/>
    <cellStyle name="Table  - Style5 2 2 2 9" xfId="13192" xr:uid="{34F9D0DD-86BE-4887-BD67-430404DC2B67}"/>
    <cellStyle name="Table  - Style5 2 2 3" xfId="16238" xr:uid="{D52B4307-CAAE-41F2-A77E-78E8BD2C0853}"/>
    <cellStyle name="Table  - Style5 2 2 3 2" xfId="21994" xr:uid="{7EA5666C-6429-4518-803E-87E1C1CDD410}"/>
    <cellStyle name="Table  - Style5 2 2 4" xfId="15938" xr:uid="{CD14F040-D176-4B7A-8680-13927419E47C}"/>
    <cellStyle name="Table  - Style5 2 2 4 2" xfId="21695" xr:uid="{53C58BE2-B9F3-43DC-AED4-DBC1F0AAC0AB}"/>
    <cellStyle name="Table  - Style5 2 2 5" xfId="18295" xr:uid="{9A3521CD-080B-4CDA-A63C-9604F561E32B}"/>
    <cellStyle name="Table  - Style5 2 2 5 2" xfId="24053" xr:uid="{0F539CD7-DB16-48FD-8ACC-6C6779FB5691}"/>
    <cellStyle name="Table  - Style5 2 2 6" xfId="15648" xr:uid="{00CCA092-D9AB-4EFD-8E6E-00D31DB2D9E3}"/>
    <cellStyle name="Table  - Style5 2 2 6 2" xfId="21405" xr:uid="{720DFEDA-F1C5-45E6-9C7D-A653D3DEE759}"/>
    <cellStyle name="Table  - Style5 2 2 7" xfId="15593" xr:uid="{5A4ED0CB-FE5F-48F2-827D-F760C302A798}"/>
    <cellStyle name="Table  - Style5 2 2 7 2" xfId="21350" xr:uid="{CA3D053C-4EFC-4943-8A7E-98DD88D18EEE}"/>
    <cellStyle name="Table  - Style5 2 2 8" xfId="20418" xr:uid="{5D5157A0-30F8-4E57-B02A-DDEB3D5E6FC4}"/>
    <cellStyle name="Table  - Style5 2 2 8 2" xfId="26177" xr:uid="{ACB70001-6EDC-46E4-BD88-599FA5AD57A0}"/>
    <cellStyle name="Table  - Style5 2 2 9" xfId="15456" xr:uid="{1BBADF2B-9671-4D89-B39E-ACB29BE42B6D}"/>
    <cellStyle name="Table  - Style5 2 20" xfId="20795" xr:uid="{992C1599-25A5-43D3-89D1-2FE4B0825989}"/>
    <cellStyle name="Table  - Style5 2 21" xfId="20998" xr:uid="{F1AE8B2F-5EAB-4804-80DE-C9128B937D10}"/>
    <cellStyle name="Table  - Style5 2 22" xfId="14984" xr:uid="{9D7FA851-319F-494A-BF16-0D7709846A0B}"/>
    <cellStyle name="Table  - Style5 2 3" xfId="3620" xr:uid="{B1835CF2-BBB7-4C26-A4E8-07B51193AAC2}"/>
    <cellStyle name="Table  - Style5 2 3 10" xfId="13190" xr:uid="{DD3D3D19-49D7-4B12-B8D8-9EBF9A900082}"/>
    <cellStyle name="Table  - Style5 2 3 11" xfId="20838" xr:uid="{D09D0544-625D-4C66-AAF9-4F73ED28B5E3}"/>
    <cellStyle name="Table  - Style5 2 3 12" xfId="21039" xr:uid="{83703842-69DE-44EB-8270-2F57AE819D13}"/>
    <cellStyle name="Table  - Style5 2 3 13" xfId="13676" xr:uid="{5AD1B5B3-0065-43C3-A27A-25B377383DC1}"/>
    <cellStyle name="Table  - Style5 2 3 2" xfId="3619" xr:uid="{11950A22-3800-4A48-8247-1624A63FAB55}"/>
    <cellStyle name="Table  - Style5 2 3 2 10" xfId="13926" xr:uid="{B35AA4CE-1192-4269-AFA9-CF42A655F5CF}"/>
    <cellStyle name="Table  - Style5 2 3 2 11" xfId="14758" xr:uid="{E774F6FB-4FD4-4E8E-A1B2-61FA66469308}"/>
    <cellStyle name="Table  - Style5 2 3 2 12" xfId="21102" xr:uid="{2270FC31-FE6B-47B8-A3D4-32371AE72BD3}"/>
    <cellStyle name="Table  - Style5 2 3 2 2" xfId="16235" xr:uid="{A09E34C3-0425-4EDC-9DA8-5ACC3DF83D4B}"/>
    <cellStyle name="Table  - Style5 2 3 2 2 2" xfId="21991" xr:uid="{3CDE17FA-35BF-4039-86D7-85C3EABDC581}"/>
    <cellStyle name="Table  - Style5 2 3 2 3" xfId="15937" xr:uid="{0A231EC6-33AF-4B65-887D-8852F055B434}"/>
    <cellStyle name="Table  - Style5 2 3 2 3 2" xfId="21694" xr:uid="{B2AE7E06-EE5A-48C0-8B59-20851CC791EC}"/>
    <cellStyle name="Table  - Style5 2 3 2 4" xfId="19923" xr:uid="{4931C203-3167-4019-95A5-6AD488BD093B}"/>
    <cellStyle name="Table  - Style5 2 3 2 4 2" xfId="25682" xr:uid="{9FA14E75-8690-4B75-A490-EBF06706C5BF}"/>
    <cellStyle name="Table  - Style5 2 3 2 5" xfId="20187" xr:uid="{044D3255-4C3D-4E2F-B40C-B8187C3BB353}"/>
    <cellStyle name="Table  - Style5 2 3 2 5 2" xfId="25946" xr:uid="{0437DAFD-3CCC-4D98-BCDB-CF6437E67185}"/>
    <cellStyle name="Table  - Style5 2 3 2 6" xfId="17013" xr:uid="{19722286-196F-412D-82F1-A7F4321EECB3}"/>
    <cellStyle name="Table  - Style5 2 3 2 6 2" xfId="22770" xr:uid="{7D1941D4-6DCA-44D2-BA55-A0C791F8793C}"/>
    <cellStyle name="Table  - Style5 2 3 2 7" xfId="20618" xr:uid="{876CF2EC-FE05-46C2-A1FE-8D2915F76948}"/>
    <cellStyle name="Table  - Style5 2 3 2 7 2" xfId="26377" xr:uid="{518D254A-7A2E-4ED3-A0F9-A67EA9317026}"/>
    <cellStyle name="Table  - Style5 2 3 2 8" xfId="12302" xr:uid="{ECBE103D-E7F7-49A2-99B7-F2E9C0633205}"/>
    <cellStyle name="Table  - Style5 2 3 2 9" xfId="14923" xr:uid="{1D0FB90C-65B3-43ED-BF45-97F83653A2CF}"/>
    <cellStyle name="Table  - Style5 2 3 3" xfId="16236" xr:uid="{0836817A-80C7-4076-9C1B-62DF1C94062A}"/>
    <cellStyle name="Table  - Style5 2 3 3 2" xfId="21992" xr:uid="{149FA0EA-D02E-4A57-A210-B95CED60F02C}"/>
    <cellStyle name="Table  - Style5 2 3 4" xfId="18926" xr:uid="{CAECE8DF-1667-4FF8-8A8F-4BC5ED4D7C67}"/>
    <cellStyle name="Table  - Style5 2 3 4 2" xfId="24682" xr:uid="{B58665A3-3A66-439A-AB37-186C272F4895}"/>
    <cellStyle name="Table  - Style5 2 3 5" xfId="17856" xr:uid="{9153C3E6-8664-4966-A470-FD904774A83F}"/>
    <cellStyle name="Table  - Style5 2 3 5 2" xfId="23613" xr:uid="{9EB9B5AA-7594-4093-B36C-D6CFCCC8EBC3}"/>
    <cellStyle name="Table  - Style5 2 3 6" xfId="17752" xr:uid="{B7DAFF6B-6058-4FA8-A582-A33AF35D0F19}"/>
    <cellStyle name="Table  - Style5 2 3 6 2" xfId="23509" xr:uid="{BBCF0198-D5C5-4307-8B0D-F156C817FF44}"/>
    <cellStyle name="Table  - Style5 2 3 7" xfId="17913" xr:uid="{6EDB25AB-DAC3-4932-B938-350C3669C5F0}"/>
    <cellStyle name="Table  - Style5 2 3 7 2" xfId="23670" xr:uid="{9D4B8CC4-1EC6-413B-88CA-DE6AB4ABA373}"/>
    <cellStyle name="Table  - Style5 2 3 8" xfId="16095" xr:uid="{4DC2F799-CC36-46AB-A656-9DCA5C85C83F}"/>
    <cellStyle name="Table  - Style5 2 3 8 2" xfId="21851" xr:uid="{0F4D1A70-FD6A-4E40-B452-BCC3048E0999}"/>
    <cellStyle name="Table  - Style5 2 3 9" xfId="12303" xr:uid="{EAC00E44-41B8-4BEE-9DF0-F0EB29B98DE1}"/>
    <cellStyle name="Table  - Style5 2 4" xfId="3618" xr:uid="{BA880892-7969-4B86-9368-0E4FB943C59E}"/>
    <cellStyle name="Table  - Style5 2 4 10" xfId="14545" xr:uid="{EEB766F4-A74E-40B2-9461-BD18C6875CFA}"/>
    <cellStyle name="Table  - Style5 2 4 11" xfId="12807" xr:uid="{AA1B5A87-5E41-45EE-B539-D1D0B137C9D3}"/>
    <cellStyle name="Table  - Style5 2 4 12" xfId="13565" xr:uid="{C4023D99-BCB1-4DF0-8935-28BB31CF3A56}"/>
    <cellStyle name="Table  - Style5 2 4 13" xfId="21281" xr:uid="{31D18F51-F407-40CE-BF98-C46E117B1D10}"/>
    <cellStyle name="Table  - Style5 2 4 2" xfId="3617" xr:uid="{66D07F1B-D608-445A-BAB2-0F08E9A49EF1}"/>
    <cellStyle name="Table  - Style5 2 4 2 10" xfId="12025" xr:uid="{70A0F58F-BFDD-44D8-9231-33A388F79C3C}"/>
    <cellStyle name="Table  - Style5 2 4 2 11" xfId="15149" xr:uid="{981E10AB-FFC3-4ABA-9B87-7B6C455514C7}"/>
    <cellStyle name="Table  - Style5 2 4 2 12" xfId="14459" xr:uid="{B49B4C06-6AAD-437A-A6C2-1676D6A49BD0}"/>
    <cellStyle name="Table  - Style5 2 4 2 2" xfId="16233" xr:uid="{B75256C7-3F18-4DEA-A497-88E072671712}"/>
    <cellStyle name="Table  - Style5 2 4 2 2 2" xfId="21989" xr:uid="{509815C5-292C-4074-BD96-DE7DA08FFFE0}"/>
    <cellStyle name="Table  - Style5 2 4 2 3" xfId="19543" xr:uid="{0336ED13-C14B-4713-A6A6-CF87F88F14BE}"/>
    <cellStyle name="Table  - Style5 2 4 2 3 2" xfId="25300" xr:uid="{8A952469-8F0E-49FD-B8C4-09150E9740EC}"/>
    <cellStyle name="Table  - Style5 2 4 2 4" xfId="19158" xr:uid="{391DA424-C5A1-40E7-8833-546014123494}"/>
    <cellStyle name="Table  - Style5 2 4 2 4 2" xfId="24915" xr:uid="{4226D05F-0B81-470D-8DB5-28F8FC006F0F}"/>
    <cellStyle name="Table  - Style5 2 4 2 5" xfId="17479" xr:uid="{43CB6CD1-9183-4540-8F87-28C779A240C8}"/>
    <cellStyle name="Table  - Style5 2 4 2 5 2" xfId="23236" xr:uid="{87AF4164-C555-49CF-99F6-D0662766A46E}"/>
    <cellStyle name="Table  - Style5 2 4 2 6" xfId="17239" xr:uid="{3CFDFA13-EDC6-4B26-96D2-740862F72272}"/>
    <cellStyle name="Table  - Style5 2 4 2 6 2" xfId="22996" xr:uid="{93CC733D-0521-4BF0-ADF5-0830A2C2DBA7}"/>
    <cellStyle name="Table  - Style5 2 4 2 7" xfId="20161" xr:uid="{67178718-716A-4894-B7FE-4AED50E11068}"/>
    <cellStyle name="Table  - Style5 2 4 2 7 2" xfId="25920" xr:uid="{8E2DD47B-E33B-4A0B-A90B-2BF5E8F88313}"/>
    <cellStyle name="Table  - Style5 2 4 2 8" xfId="14846" xr:uid="{A3B56282-D5B1-4450-820C-A1160CD282A6}"/>
    <cellStyle name="Table  - Style5 2 4 2 9" xfId="12129" xr:uid="{111AD136-7C59-4497-ADF7-D0C87EC57E12}"/>
    <cellStyle name="Table  - Style5 2 4 3" xfId="16234" xr:uid="{57F6290C-CAA0-4B88-A51A-8E5C9D1BDAD6}"/>
    <cellStyle name="Table  - Style5 2 4 3 2" xfId="21990" xr:uid="{FDE6348B-4F8E-4CD8-9B81-103F19D5B50C}"/>
    <cellStyle name="Table  - Style5 2 4 4" xfId="17154" xr:uid="{79CDCA25-F178-40BC-9FAB-D3C9D6295FE6}"/>
    <cellStyle name="Table  - Style5 2 4 4 2" xfId="22911" xr:uid="{E01B7653-4CA1-49FE-B628-4CEFF646C52C}"/>
    <cellStyle name="Table  - Style5 2 4 5" xfId="15753" xr:uid="{106060F9-BE26-4B4B-B48D-50C66948F7CB}"/>
    <cellStyle name="Table  - Style5 2 4 5 2" xfId="21510" xr:uid="{E613FE8C-6112-4445-B166-1782FC5E2B80}"/>
    <cellStyle name="Table  - Style5 2 4 6" xfId="18608" xr:uid="{1B3C57A3-3819-4BC7-A2EF-9B3448F57F8D}"/>
    <cellStyle name="Table  - Style5 2 4 6 2" xfId="24364" xr:uid="{8961CB11-4256-4926-AB56-844625271A78}"/>
    <cellStyle name="Table  - Style5 2 4 7" xfId="16375" xr:uid="{C337086C-3B55-4222-9F6A-FE032DACA3DB}"/>
    <cellStyle name="Table  - Style5 2 4 7 2" xfId="22133" xr:uid="{46193577-234B-43EB-910B-3609937CEF18}"/>
    <cellStyle name="Table  - Style5 2 4 8" xfId="15665" xr:uid="{942D3CBE-523F-4147-A8EB-655337D19B8A}"/>
    <cellStyle name="Table  - Style5 2 4 8 2" xfId="21422" xr:uid="{A62D1AAB-5117-413F-86EE-E31ABE81778A}"/>
    <cellStyle name="Table  - Style5 2 4 9" xfId="15084" xr:uid="{D067C3BE-916A-487E-923D-E4B545D486A3}"/>
    <cellStyle name="Table  - Style5 2 5" xfId="3616" xr:uid="{76854F8A-1DD6-4107-8DCB-38B0DFC1500E}"/>
    <cellStyle name="Table  - Style5 2 5 10" xfId="14656" xr:uid="{10D08EE2-CE8A-47F4-8DFD-F175E36868EF}"/>
    <cellStyle name="Table  - Style5 2 5 11" xfId="14094" xr:uid="{0D67DFF5-C3C9-41E9-A325-FFA5E0876F73}"/>
    <cellStyle name="Table  - Style5 2 5 12" xfId="20745" xr:uid="{9ED6886A-0B07-4FFE-B0C0-83DD890563A6}"/>
    <cellStyle name="Table  - Style5 2 5 13" xfId="15267" xr:uid="{3A87FB55-95A4-499F-B701-D22A733603F2}"/>
    <cellStyle name="Table  - Style5 2 5 2" xfId="6440" xr:uid="{14FB39F9-AA0F-4307-8CFE-CAD296EB4E72}"/>
    <cellStyle name="Table  - Style5 2 5 2 10" xfId="12825" xr:uid="{10D543A8-F9F2-4DC8-B865-C1C43FDDD719}"/>
    <cellStyle name="Table  - Style5 2 5 2 11" xfId="13112" xr:uid="{7D572D96-3FE8-48B7-9029-E5A0EC478D7A}"/>
    <cellStyle name="Table  - Style5 2 5 2 12" xfId="12312" xr:uid="{9501D202-554D-49A9-9DBE-65D10585CF42}"/>
    <cellStyle name="Table  - Style5 2 5 2 2" xfId="17643" xr:uid="{D50CCC46-77C3-431D-9397-AD20EBCCFE46}"/>
    <cellStyle name="Table  - Style5 2 5 2 2 2" xfId="23400" xr:uid="{DCCC4AD9-1105-4071-B74C-7D8298A3F3ED}"/>
    <cellStyle name="Table  - Style5 2 5 2 3" xfId="17388" xr:uid="{17AEC3B1-EC40-4EB3-99BA-835CA326FF0C}"/>
    <cellStyle name="Table  - Style5 2 5 2 3 2" xfId="23145" xr:uid="{62917139-8570-4681-9D36-CA8325C62898}"/>
    <cellStyle name="Table  - Style5 2 5 2 4" xfId="17162" xr:uid="{E3E1BD70-3D2A-4AB1-828E-636F9F693FC8}"/>
    <cellStyle name="Table  - Style5 2 5 2 4 2" xfId="22919" xr:uid="{32952DB8-A809-4372-BE0A-A98C75CD3058}"/>
    <cellStyle name="Table  - Style5 2 5 2 5" xfId="17549" xr:uid="{FAFBB7CC-B6ED-4F39-84C4-54A8B20C4C47}"/>
    <cellStyle name="Table  - Style5 2 5 2 5 2" xfId="23306" xr:uid="{61C8ED9E-C6B9-4380-88D4-1A0215D11330}"/>
    <cellStyle name="Table  - Style5 2 5 2 6" xfId="17906" xr:uid="{0A426CFE-7E6D-45A1-A656-9028B42FA316}"/>
    <cellStyle name="Table  - Style5 2 5 2 6 2" xfId="23663" xr:uid="{8601F9E5-2C95-4B1C-976C-08D0BEA5CC20}"/>
    <cellStyle name="Table  - Style5 2 5 2 7" xfId="17712" xr:uid="{34E13F54-B00D-4FA4-A5B1-8195D36EF745}"/>
    <cellStyle name="Table  - Style5 2 5 2 7 2" xfId="23469" xr:uid="{0B95DC8B-975C-480E-91AD-924B024D2EDD}"/>
    <cellStyle name="Table  - Style5 2 5 2 8" xfId="13324" xr:uid="{4BBE5B38-5599-435B-B076-60397347E3F4}"/>
    <cellStyle name="Table  - Style5 2 5 2 9" xfId="12755" xr:uid="{4B822B18-3BAC-483F-850B-97774404F461}"/>
    <cellStyle name="Table  - Style5 2 5 3" xfId="16232" xr:uid="{7D85DA31-4815-4A2E-BE57-550D0AF265BB}"/>
    <cellStyle name="Table  - Style5 2 5 3 2" xfId="21988" xr:uid="{83AAF3BD-2D1B-4492-96DD-F630A9A360D4}"/>
    <cellStyle name="Table  - Style5 2 5 4" xfId="15936" xr:uid="{6B5EBD63-D2EC-445A-8906-DF03E02D8B31}"/>
    <cellStyle name="Table  - Style5 2 5 4 2" xfId="21693" xr:uid="{99A5760E-4CEE-4953-9030-970E817790F0}"/>
    <cellStyle name="Table  - Style5 2 5 5" xfId="17758" xr:uid="{C85A03F1-831C-4857-BC45-3C8F3E9CB41B}"/>
    <cellStyle name="Table  - Style5 2 5 5 2" xfId="23515" xr:uid="{2B1EA000-C152-42BB-88A0-531AEA1C80BC}"/>
    <cellStyle name="Table  - Style5 2 5 6" xfId="15647" xr:uid="{FE18C2D5-DC09-4588-905C-6567BB929A57}"/>
    <cellStyle name="Table  - Style5 2 5 6 2" xfId="21404" xr:uid="{4451FFAF-9393-404F-9BDC-1E3D672DBE2B}"/>
    <cellStyle name="Table  - Style5 2 5 7" xfId="15592" xr:uid="{B1698FEB-ECA6-4005-8C0C-118E89F4762B}"/>
    <cellStyle name="Table  - Style5 2 5 7 2" xfId="21349" xr:uid="{0B5F0FE2-D618-4C56-8CD3-2251AA78E0EB}"/>
    <cellStyle name="Table  - Style5 2 5 8" xfId="17363" xr:uid="{B42F752F-46D7-460C-B735-FA94D42FD4AB}"/>
    <cellStyle name="Table  - Style5 2 5 8 2" xfId="23120" xr:uid="{749944A6-B64A-4977-AE79-F2441759C2E1}"/>
    <cellStyle name="Table  - Style5 2 5 9" xfId="12301" xr:uid="{27E9F905-5804-49AF-AFB8-FA6BAE8C8EC8}"/>
    <cellStyle name="Table  - Style5 2 6" xfId="3615" xr:uid="{67BE7079-4CA7-4A07-A491-B40F2C3BD6D9}"/>
    <cellStyle name="Table  - Style5 2 6 10" xfId="12128" xr:uid="{7FEDFFB1-D0E5-4082-BFEA-41AD9FE17B61}"/>
    <cellStyle name="Table  - Style5 2 6 11" xfId="14638" xr:uid="{B75C15F3-DC84-4787-81AF-BEAF5B422EE5}"/>
    <cellStyle name="Table  - Style5 2 6 12" xfId="20867" xr:uid="{BD67C883-5466-40CF-B3C4-5482900912F5}"/>
    <cellStyle name="Table  - Style5 2 6 13" xfId="15016" xr:uid="{92328889-9909-4BCC-9C20-03A40E435957}"/>
    <cellStyle name="Table  - Style5 2 6 2" xfId="3614" xr:uid="{45E8F009-374B-439E-A454-0718212752C9}"/>
    <cellStyle name="Table  - Style5 2 6 2 10" xfId="14371" xr:uid="{4F15440F-62C2-406E-AE8C-E4EFDD9CD651}"/>
    <cellStyle name="Table  - Style5 2 6 2 11" xfId="13274" xr:uid="{212A860A-62F4-4496-9245-9545DC23A6AB}"/>
    <cellStyle name="Table  - Style5 2 6 2 12" xfId="13461" xr:uid="{CD66EBF3-0FB0-4D8D-9AFD-B1610832F597}"/>
    <cellStyle name="Table  - Style5 2 6 2 2" xfId="16230" xr:uid="{5254D581-0CFF-40AE-ACB5-3304754D72E6}"/>
    <cellStyle name="Table  - Style5 2 6 2 2 2" xfId="21986" xr:uid="{8814CD69-5EDB-42E1-80A9-E4D383DA6B59}"/>
    <cellStyle name="Table  - Style5 2 6 2 3" xfId="15935" xr:uid="{CE12DB78-9F31-4B94-BB58-F1C4056C5EB0}"/>
    <cellStyle name="Table  - Style5 2 6 2 3 2" xfId="21692" xr:uid="{6D36AD53-9E99-4337-8D83-6406DA84FE51}"/>
    <cellStyle name="Table  - Style5 2 6 2 4" xfId="19012" xr:uid="{F3F1B4BC-0F01-4167-8070-330FB78BFFC1}"/>
    <cellStyle name="Table  - Style5 2 6 2 4 2" xfId="24769" xr:uid="{C34504E1-EA35-47F2-BC67-3BF390BA22EC}"/>
    <cellStyle name="Table  - Style5 2 6 2 5" xfId="19136" xr:uid="{90FA3D7C-0D08-4392-9D29-B6F78262E325}"/>
    <cellStyle name="Table  - Style5 2 6 2 5 2" xfId="24893" xr:uid="{EA1E7B29-19E6-47F7-8F69-40F0847EF78A}"/>
    <cellStyle name="Table  - Style5 2 6 2 6" xfId="18568" xr:uid="{AA0AAC6A-3920-4984-9ED7-8658B4018753}"/>
    <cellStyle name="Table  - Style5 2 6 2 6 2" xfId="24324" xr:uid="{1D926EDE-201F-4C78-8284-5E12310F2FE1}"/>
    <cellStyle name="Table  - Style5 2 6 2 7" xfId="18828" xr:uid="{7126F896-5CA4-46BC-AD6F-01849E73A064}"/>
    <cellStyle name="Table  - Style5 2 6 2 7 2" xfId="24584" xr:uid="{76E85CDE-5AC0-4122-83E3-EDA3A4335477}"/>
    <cellStyle name="Table  - Style5 2 6 2 8" xfId="12299" xr:uid="{96441B6D-94D7-4728-8130-2F155FDA2E56}"/>
    <cellStyle name="Table  - Style5 2 6 2 9" xfId="12127" xr:uid="{7EF4293B-1371-4D11-AE13-EBD097D7323C}"/>
    <cellStyle name="Table  - Style5 2 6 3" xfId="16231" xr:uid="{2713FF80-6659-4AB4-A3FB-A7DB7E9A5A94}"/>
    <cellStyle name="Table  - Style5 2 6 3 2" xfId="21987" xr:uid="{F5EBA7A3-FBCB-4008-97BA-6EE93DAAE038}"/>
    <cellStyle name="Table  - Style5 2 6 4" xfId="17748" xr:uid="{A8D41E75-E4CC-4E74-A055-5292D9C9F62F}"/>
    <cellStyle name="Table  - Style5 2 6 4 2" xfId="23505" xr:uid="{915AA6EF-D33E-43BE-B87F-85402D58E95C}"/>
    <cellStyle name="Table  - Style5 2 6 5" xfId="17718" xr:uid="{CE39A03C-D0FA-43F4-A96B-6D8C2EB80B8C}"/>
    <cellStyle name="Table  - Style5 2 6 5 2" xfId="23475" xr:uid="{3F6F23DC-5909-4CC4-9541-E2533571E03D}"/>
    <cellStyle name="Table  - Style5 2 6 6" xfId="19039" xr:uid="{6F2562C1-C85D-46E6-B678-822D94112E03}"/>
    <cellStyle name="Table  - Style5 2 6 6 2" xfId="24796" xr:uid="{15103EFD-55A9-4FE0-832C-489E2708C61F}"/>
    <cellStyle name="Table  - Style5 2 6 7" xfId="17121" xr:uid="{EDDBE533-5E1B-40CB-BA0C-8369E16625B3}"/>
    <cellStyle name="Table  - Style5 2 6 7 2" xfId="22878" xr:uid="{E7A0DF99-8FE8-4EBD-ADB0-4CFE33F42C39}"/>
    <cellStyle name="Table  - Style5 2 6 8" xfId="19047" xr:uid="{FD8673C0-5897-480A-9F08-CB5D73A0EDE0}"/>
    <cellStyle name="Table  - Style5 2 6 8 2" xfId="24804" xr:uid="{3650EC4A-031B-4660-BE8B-878AB3E7031B}"/>
    <cellStyle name="Table  - Style5 2 6 9" xfId="12300" xr:uid="{0E046F1E-597F-4AFB-9072-47784BAC8AED}"/>
    <cellStyle name="Table  - Style5 2 7" xfId="3613" xr:uid="{953CE7A8-B7DE-4D05-A1B2-3E0DC343E2C2}"/>
    <cellStyle name="Table  - Style5 2 7 10" xfId="12024" xr:uid="{54758B7D-AAA3-4520-B126-962588C77F06}"/>
    <cellStyle name="Table  - Style5 2 7 11" xfId="14818" xr:uid="{0B706BC2-F4CC-4C5D-9CD7-ACA6B196DD59}"/>
    <cellStyle name="Table  - Style5 2 7 12" xfId="15400" xr:uid="{F737E962-BA2E-49E1-BF70-B49FAA7CAB73}"/>
    <cellStyle name="Table  - Style5 2 7 2" xfId="16229" xr:uid="{94609822-3841-4B65-A3B5-F6A718AB48F3}"/>
    <cellStyle name="Table  - Style5 2 7 2 2" xfId="21985" xr:uid="{2A6D4DC7-E405-4F68-9E0E-1D4330B234C1}"/>
    <cellStyle name="Table  - Style5 2 7 3" xfId="19615" xr:uid="{B9413E1F-A1C5-49CB-850D-F92E736DADBA}"/>
    <cellStyle name="Table  - Style5 2 7 3 2" xfId="25372" xr:uid="{057371F7-0DD5-4851-A40C-70C715C3B3E6}"/>
    <cellStyle name="Table  - Style5 2 7 4" xfId="15752" xr:uid="{6BFAE113-F8E4-42B9-B31F-B4EA80DE08A7}"/>
    <cellStyle name="Table  - Style5 2 7 4 2" xfId="21509" xr:uid="{9C250680-0256-40F5-A403-8A4541B09D04}"/>
    <cellStyle name="Table  - Style5 2 7 5" xfId="19061" xr:uid="{F009BB66-5F52-4AD6-897D-A35155A1DA08}"/>
    <cellStyle name="Table  - Style5 2 7 5 2" xfId="24818" xr:uid="{B7CF074B-C32E-43F6-BD3B-79E0C36F46AA}"/>
    <cellStyle name="Table  - Style5 2 7 6" xfId="15591" xr:uid="{BEAACE1C-B748-4096-B35A-D480A69E83D3}"/>
    <cellStyle name="Table  - Style5 2 7 6 2" xfId="21348" xr:uid="{774A769C-C3A0-4040-BF87-B365D601652B}"/>
    <cellStyle name="Table  - Style5 2 7 7" xfId="19208" xr:uid="{5524F8E0-0A2B-4E55-A981-70126F552FD8}"/>
    <cellStyle name="Table  - Style5 2 7 7 2" xfId="24965" xr:uid="{E6624182-C4CB-4206-A163-085AA8DDA2F2}"/>
    <cellStyle name="Table  - Style5 2 7 8" xfId="12298" xr:uid="{E92CBA5C-233C-4148-9F1B-021583665D8C}"/>
    <cellStyle name="Table  - Style5 2 7 9" xfId="13585" xr:uid="{A14BA3A3-5E20-4835-8EE1-5C6E0ABC98DD}"/>
    <cellStyle name="Table  - Style5 2 8" xfId="3612" xr:uid="{5D71FEC7-ABA3-4C47-BD53-5E6C209829FA}"/>
    <cellStyle name="Table  - Style5 2 8 10" xfId="12021" xr:uid="{C256E5C1-2CA9-4AFF-B5F0-36122D07851E}"/>
    <cellStyle name="Table  - Style5 2 8 11" xfId="11982" xr:uid="{5673334E-91FE-45B8-AFA3-1F62205354C8}"/>
    <cellStyle name="Table  - Style5 2 8 12" xfId="20870" xr:uid="{9647EB41-448D-466C-94C9-CB4DB6E91E37}"/>
    <cellStyle name="Table  - Style5 2 8 2" xfId="16228" xr:uid="{9C142AFB-C802-4A22-8EFD-DC985C5127B5}"/>
    <cellStyle name="Table  - Style5 2 8 2 2" xfId="21984" xr:uid="{6EB2929D-2463-47F5-9494-5EFCE6F4D379}"/>
    <cellStyle name="Table  - Style5 2 8 3" xfId="15934" xr:uid="{5D296651-F40E-4E03-80D0-FF4149F71522}"/>
    <cellStyle name="Table  - Style5 2 8 3 2" xfId="21691" xr:uid="{CC294C07-3D67-4610-B2AB-D53CC60845CD}"/>
    <cellStyle name="Table  - Style5 2 8 4" xfId="15751" xr:uid="{CCE9A823-431A-4333-AA99-67E960FD0E4A}"/>
    <cellStyle name="Table  - Style5 2 8 4 2" xfId="21508" xr:uid="{E970B99C-A354-4E02-8049-D2DC7669EE64}"/>
    <cellStyle name="Table  - Style5 2 8 5" xfId="11912" xr:uid="{FE3E0C8E-401B-4492-AAE3-C83C92F9412B}"/>
    <cellStyle name="Table  - Style5 2 8 5 2" xfId="11831" xr:uid="{9883A7A3-EB92-456A-993F-34CA2CF98C12}"/>
    <cellStyle name="Table  - Style5 2 8 6" xfId="15590" xr:uid="{32FE0607-4E89-4D13-A8AE-DC48341913DC}"/>
    <cellStyle name="Table  - Style5 2 8 6 2" xfId="21347" xr:uid="{DD81835B-76BD-4578-A345-68A482965A46}"/>
    <cellStyle name="Table  - Style5 2 8 7" xfId="20389" xr:uid="{0B0AC823-D801-445A-918E-64D9751878B8}"/>
    <cellStyle name="Table  - Style5 2 8 7 2" xfId="26148" xr:uid="{B51B34D4-0CC1-49D7-909D-26412FF89361}"/>
    <cellStyle name="Table  - Style5 2 8 8" xfId="12297" xr:uid="{BAEB0F1F-5341-48A3-9CF5-B38C4E2CAA5D}"/>
    <cellStyle name="Table  - Style5 2 8 9" xfId="12126" xr:uid="{7C71AF93-B46A-4EF9-B93C-059BE6EFF2F6}"/>
    <cellStyle name="Table  - Style5 2 9" xfId="7185" xr:uid="{D3E0894E-E809-450F-8C34-D6E3200AA901}"/>
    <cellStyle name="Table  - Style5 2 9 10" xfId="14263" xr:uid="{13A24698-BE31-4653-89F9-1951D91004FC}"/>
    <cellStyle name="Table  - Style5 2 9 11" xfId="13288" xr:uid="{0AB6752A-7239-4852-AB04-897E3B816DAA}"/>
    <cellStyle name="Table  - Style5 2 9 12" xfId="20777" xr:uid="{11F216C7-6436-4563-8B8D-2818EFF736AA}"/>
    <cellStyle name="Table  - Style5 2 9 2" xfId="17924" xr:uid="{D6A5FCE7-B16F-4637-9D7A-6AE7D473F2BB}"/>
    <cellStyle name="Table  - Style5 2 9 2 2" xfId="23681" xr:uid="{7C68048D-3600-46BC-A2F9-EAD194F4757D}"/>
    <cellStyle name="Table  - Style5 2 9 3" xfId="17683" xr:uid="{6644D83B-1C6F-4DA5-906F-9CFA49BF0C65}"/>
    <cellStyle name="Table  - Style5 2 9 3 2" xfId="23440" xr:uid="{38BBD9E3-4615-43E7-8565-844E509DA88B}"/>
    <cellStyle name="Table  - Style5 2 9 4" xfId="17563" xr:uid="{B6BDF7B2-B04E-4573-975E-5067018C2446}"/>
    <cellStyle name="Table  - Style5 2 9 4 2" xfId="23320" xr:uid="{E91DA100-192F-4287-9730-AC27763D0C6F}"/>
    <cellStyle name="Table  - Style5 2 9 5" xfId="17999" xr:uid="{E1C248D4-374B-406E-8D9E-2491DA770825}"/>
    <cellStyle name="Table  - Style5 2 9 5 2" xfId="23757" xr:uid="{4489F024-5111-45C3-A1EE-E7D2D5B16F69}"/>
    <cellStyle name="Table  - Style5 2 9 6" xfId="20238" xr:uid="{645F731D-1CF3-491F-89FA-9D4CE531C5B0}"/>
    <cellStyle name="Table  - Style5 2 9 6 2" xfId="25997" xr:uid="{5BF25C57-38A5-4D7C-ACF4-F9368F7CA98B}"/>
    <cellStyle name="Table  - Style5 2 9 7" xfId="19725" xr:uid="{B23F6106-F5F9-4C11-81AF-96B35174C246}"/>
    <cellStyle name="Table  - Style5 2 9 7 2" xfId="25483" xr:uid="{11079502-C3ED-45D4-B385-B5EFAC932665}"/>
    <cellStyle name="Table  - Style5 2 9 8" xfId="14210" xr:uid="{134C3B64-E20B-4848-A6D3-011F1FB81340}"/>
    <cellStyle name="Table  - Style5 2 9 9" xfId="13621" xr:uid="{254D451F-7ED8-44A3-8E02-14801062B1EE}"/>
    <cellStyle name="Table  - Style5 3" xfId="3611" xr:uid="{2C763030-B0DB-44D3-B0A9-5471470AEF32}"/>
    <cellStyle name="Table  - Style5 3 10" xfId="14001" xr:uid="{58BF5232-9331-4073-89B3-FC85415ECBA6}"/>
    <cellStyle name="Table  - Style5 3 11" xfId="13855" xr:uid="{2DA36061-5464-4A6C-A0CC-B3796CAEAD27}"/>
    <cellStyle name="Table  - Style5 3 12" xfId="15384" xr:uid="{5539D1EE-4FA7-401F-996C-549340F55D26}"/>
    <cellStyle name="Table  - Style5 3 2" xfId="16227" xr:uid="{520A5CC9-99DA-4927-B46F-EB49F1B755D3}"/>
    <cellStyle name="Table  - Style5 3 2 2" xfId="21983" xr:uid="{D58305EE-7175-4DE8-97C4-613C2B8A5BF7}"/>
    <cellStyle name="Table  - Style5 3 3" xfId="15933" xr:uid="{209D264A-6316-4942-8777-11284C35D2EC}"/>
    <cellStyle name="Table  - Style5 3 3 2" xfId="21690" xr:uid="{A31BECCF-2208-4143-B6CB-F9C064399B9F}"/>
    <cellStyle name="Table  - Style5 3 4" xfId="17734" xr:uid="{E125B313-0194-4194-9CF1-60CDD78EF64D}"/>
    <cellStyle name="Table  - Style5 3 4 2" xfId="23491" xr:uid="{81CDE4A5-2008-470D-8E14-7608B1953688}"/>
    <cellStyle name="Table  - Style5 3 5" xfId="19673" xr:uid="{337672D8-DFD0-42B4-BAB8-06BC93321CD4}"/>
    <cellStyle name="Table  - Style5 3 5 2" xfId="25430" xr:uid="{7E248072-C92C-4EA0-B647-F61DCFD97513}"/>
    <cellStyle name="Table  - Style5 3 6" xfId="15991" xr:uid="{21F6AB10-49B7-4042-A9EC-D3636999CE81}"/>
    <cellStyle name="Table  - Style5 3 6 2" xfId="21747" xr:uid="{A898089D-37A9-4941-BE60-45653F211C44}"/>
    <cellStyle name="Table  - Style5 3 7" xfId="18959" xr:uid="{712D89D1-78F4-4101-A5AA-E81E012855FB}"/>
    <cellStyle name="Table  - Style5 3 7 2" xfId="24715" xr:uid="{0985568E-92E2-4F00-94BB-F7588B7F37A4}"/>
    <cellStyle name="Table  - Style5 3 8" xfId="12296" xr:uid="{518B5E01-0AB0-433D-A299-1E77AF7BB3A3}"/>
    <cellStyle name="Table  - Style5 3 9" xfId="12125" xr:uid="{62ABF865-395A-4EDF-A36B-44AAFB871265}"/>
    <cellStyle name="Table  - Style5 4" xfId="16241" xr:uid="{CF3A5862-F94B-416D-A8B3-CEF73EAFF487}"/>
    <cellStyle name="Table  - Style5 4 2" xfId="21997" xr:uid="{A818F19B-572E-43C9-941B-1D9A8FF8B71E}"/>
    <cellStyle name="Table  - Style5 5" xfId="19386" xr:uid="{8BD7EFE8-19A6-4567-A887-16309AE163C4}"/>
    <cellStyle name="Table  - Style5 5 2" xfId="25142" xr:uid="{B640ADCB-DFFE-402E-BBDB-9080C46BAB08}"/>
    <cellStyle name="Table  - Style5 6" xfId="15867" xr:uid="{1BEA7E7A-EAEA-41C7-8A39-88DD386C8DBF}"/>
    <cellStyle name="Table  - Style5 6 2" xfId="21624" xr:uid="{EF546E67-D451-43B4-B810-D08C928B9539}"/>
    <cellStyle name="Table  - Style5 7" xfId="15649" xr:uid="{9FE8135B-E3D3-4971-82F1-9A46C9FA930B}"/>
    <cellStyle name="Table  - Style5 7 2" xfId="21406" xr:uid="{136C6CA5-61E1-407A-86C5-C4DD5C42FCAC}"/>
    <cellStyle name="Table  - Style5 8" xfId="20380" xr:uid="{5F3F5E2F-89D5-4CB8-AD33-27296B0ED126}"/>
    <cellStyle name="Table  - Style5 8 2" xfId="26139" xr:uid="{984A63D5-FDE9-433A-80D4-415F0A1F01BF}"/>
    <cellStyle name="Table  - Style5 9" xfId="17574" xr:uid="{98C8B90E-DCCF-48A7-8720-C69439A5E5C3}"/>
    <cellStyle name="Table  - Style5 9 2" xfId="23331" xr:uid="{0CA73109-644D-44D7-8531-B104E418B013}"/>
    <cellStyle name="TableHeading" xfId="324" xr:uid="{72866E74-8246-4A53-8C7F-5F5BE4FC5F77}"/>
    <cellStyle name="TableHeading 10" xfId="481" xr:uid="{BAC9F0EA-4BC3-4D3C-A2D2-9D62DFC26588}"/>
    <cellStyle name="TableHeading 10 2" xfId="564" xr:uid="{ACAB4B7E-32A0-4C5E-BC3D-78A6D9C55CB7}"/>
    <cellStyle name="TableHeading 10 2 2" xfId="815" xr:uid="{381B125E-CACC-4F0C-8AEE-C0C07DDB5171}"/>
    <cellStyle name="TableHeading 10 2 2 2" xfId="1941" xr:uid="{29E4418D-073C-4ED8-9E12-BD400FF7E959}"/>
    <cellStyle name="TableHeading 10 2 3" xfId="933" xr:uid="{23187ACB-93C1-47FE-B419-3D47E5966A01}"/>
    <cellStyle name="TableHeading 10 2 3 2" xfId="1362" xr:uid="{8AC0BE16-A184-40D3-9F8D-3EFEEA45E5D7}"/>
    <cellStyle name="TableHeading 10 2 3 2 2" xfId="2054" xr:uid="{21CB1138-80CC-4364-AC83-452667C2739E}"/>
    <cellStyle name="TableHeading 10 2 3 3" xfId="1451" xr:uid="{8A4CFF1C-9C83-4555-BD54-EA281D987E22}"/>
    <cellStyle name="TableHeading 10 2 3 3 2" xfId="2090" xr:uid="{3C0718E3-3532-4A74-B24B-7436927A58F2}"/>
    <cellStyle name="TableHeading 10 2 3 4" xfId="1971" xr:uid="{D5880EF0-40AF-49B9-95B9-A16588D5DA2E}"/>
    <cellStyle name="TableHeading 10 2 4" xfId="1143" xr:uid="{18C12F78-DE43-4592-8870-E180C4412769}"/>
    <cellStyle name="TableHeading 10 2 4 2" xfId="2022" xr:uid="{45E28249-0878-4EBA-8FE8-A4C398875072}"/>
    <cellStyle name="TableHeading 10 2 5" xfId="1837" xr:uid="{38F132C9-C73F-4847-8671-275FE20C88B6}"/>
    <cellStyle name="TableHeading 10 3" xfId="759" xr:uid="{FA3B2528-5D2B-473F-8AFD-46C8E6B9CD21}"/>
    <cellStyle name="TableHeading 10 3 2" xfId="1923" xr:uid="{17E0FC6D-A079-4DF0-9481-3C8371249ACD}"/>
    <cellStyle name="TableHeading 10 4" xfId="887" xr:uid="{C083B1E9-B0B3-4034-A46D-BD1F72418D0C}"/>
    <cellStyle name="TableHeading 10 4 2" xfId="1316" xr:uid="{2A9BBCBA-0063-4C77-8471-93C189133CAA}"/>
    <cellStyle name="TableHeading 10 4 2 2" xfId="2043" xr:uid="{8F925C2F-5294-4815-9D0D-E1790FC07872}"/>
    <cellStyle name="TableHeading 10 4 3" xfId="1440" xr:uid="{AB3BAA48-FE64-472F-AF00-F718A709CC93}"/>
    <cellStyle name="TableHeading 10 4 3 2" xfId="2079" xr:uid="{EF8246F3-E969-4389-9ED2-994ED1766E77}"/>
    <cellStyle name="TableHeading 10 4 4" xfId="1960" xr:uid="{AA9BCDB3-B8C6-4263-A1BD-18EAD2A171EE}"/>
    <cellStyle name="TableHeading 10 5" xfId="1097" xr:uid="{C3D251A9-F088-4A80-B6F1-B06599B40F9C}"/>
    <cellStyle name="TableHeading 10 5 2" xfId="2011" xr:uid="{9FCC28F6-265F-466F-9495-0942FD4B46A3}"/>
    <cellStyle name="TableHeading 10 6" xfId="1821" xr:uid="{D0AE1C62-7111-40BC-AED8-DB9B22A75420}"/>
    <cellStyle name="TableHeading 11" xfId="478" xr:uid="{D2844A34-B191-439B-99C2-23BA0F166E7A}"/>
    <cellStyle name="TableHeading 11 2" xfId="563" xr:uid="{711CD99E-21AB-4FB5-8A06-DA58902A7356}"/>
    <cellStyle name="TableHeading 11 2 2" xfId="814" xr:uid="{35898EE8-94DC-465C-A88D-97F396E28B6F}"/>
    <cellStyle name="TableHeading 11 2 2 2" xfId="1940" xr:uid="{E5AFCA68-744B-4B81-9DD2-8D24FE866260}"/>
    <cellStyle name="TableHeading 11 2 3" xfId="932" xr:uid="{85BA2DED-7314-45E8-9F71-EDFF4CFFFC35}"/>
    <cellStyle name="TableHeading 11 2 3 2" xfId="1361" xr:uid="{60AF2958-7957-4013-B88F-EA4A353219C0}"/>
    <cellStyle name="TableHeading 11 2 3 2 2" xfId="2053" xr:uid="{4A0C32BA-06F4-459D-ABF0-08156BE2A2BF}"/>
    <cellStyle name="TableHeading 11 2 3 3" xfId="1450" xr:uid="{17621399-58CF-4D03-8F29-7CBD08354A0D}"/>
    <cellStyle name="TableHeading 11 2 3 3 2" xfId="2089" xr:uid="{770C921B-A572-4C3E-9EF5-42AE694A6214}"/>
    <cellStyle name="TableHeading 11 2 3 4" xfId="1970" xr:uid="{9C293E39-4FE0-405A-B41C-2DBD3676C9D0}"/>
    <cellStyle name="TableHeading 11 2 4" xfId="1142" xr:uid="{B569AC53-A7CF-4C89-BBF5-2C60AA1C37E0}"/>
    <cellStyle name="TableHeading 11 2 4 2" xfId="2021" xr:uid="{30F32D08-A7D2-43B9-999D-64B863520E9E}"/>
    <cellStyle name="TableHeading 11 2 5" xfId="1836" xr:uid="{6598F24A-B2FC-4579-B43D-AE9694CA7E43}"/>
    <cellStyle name="TableHeading 11 3" xfId="757" xr:uid="{7F73E41C-2D30-4360-9C3A-4D55152568FB}"/>
    <cellStyle name="TableHeading 11 3 2" xfId="1921" xr:uid="{F7313A34-8670-4FAD-98D1-B575095240F1}"/>
    <cellStyle name="TableHeading 11 4" xfId="886" xr:uid="{28B17E47-727C-427C-894D-AB806640014A}"/>
    <cellStyle name="TableHeading 11 4 2" xfId="1315" xr:uid="{1D78B853-0686-40D1-A5B4-C6B6DFAB4C68}"/>
    <cellStyle name="TableHeading 11 4 2 2" xfId="2042" xr:uid="{E621C384-5813-46E9-9BC3-A1DBB611F675}"/>
    <cellStyle name="TableHeading 11 4 3" xfId="1439" xr:uid="{7D251FCD-04E0-4D1F-BD4B-A595A3B34F35}"/>
    <cellStyle name="TableHeading 11 4 3 2" xfId="2078" xr:uid="{6F230096-E462-436D-AEFF-B179DE1E2668}"/>
    <cellStyle name="TableHeading 11 4 4" xfId="1959" xr:uid="{1DDAF2A6-49D4-4BB6-B44E-A4EFBA81A526}"/>
    <cellStyle name="TableHeading 11 5" xfId="1096" xr:uid="{0D311E00-93F0-4231-B767-3285E234C9B6}"/>
    <cellStyle name="TableHeading 11 5 2" xfId="2010" xr:uid="{12EE6A39-FEF5-46CF-81EA-12FFD9B367C5}"/>
    <cellStyle name="TableHeading 11 6" xfId="1819" xr:uid="{A2CC0385-7B4F-4EDF-9028-FD8BA08DBC08}"/>
    <cellStyle name="TableHeading 12" xfId="493" xr:uid="{649E2363-ABB0-4DA6-869D-CA5948B6E961}"/>
    <cellStyle name="TableHeading 12 2" xfId="568" xr:uid="{DC52D1F4-8A76-4E44-86F2-05C13E6F50B1}"/>
    <cellStyle name="TableHeading 12 2 2" xfId="819" xr:uid="{A1AF17E4-8D88-4964-A4EB-7EECEE272849}"/>
    <cellStyle name="TableHeading 12 2 2 2" xfId="1942" xr:uid="{F0C785D2-2210-4E11-A8E7-A2D3A0ADCDB8}"/>
    <cellStyle name="TableHeading 12 2 3" xfId="936" xr:uid="{B5C0AD88-5127-42EB-AA8E-4CD3FF72A4CD}"/>
    <cellStyle name="TableHeading 12 2 3 2" xfId="1365" xr:uid="{83A7DF9D-0302-40A8-81ED-BF34279B7C0C}"/>
    <cellStyle name="TableHeading 12 2 3 2 2" xfId="2055" xr:uid="{6DF8CA41-3D5E-4977-852F-F316A6E713D7}"/>
    <cellStyle name="TableHeading 12 2 3 3" xfId="1452" xr:uid="{17EE079B-FD8C-42F6-83B3-680909604B74}"/>
    <cellStyle name="TableHeading 12 2 3 3 2" xfId="2091" xr:uid="{3254601C-15B9-4CBC-9253-334E2770F6A5}"/>
    <cellStyle name="TableHeading 12 2 3 4" xfId="1972" xr:uid="{8CEB3C0F-4D0D-4BC6-BF54-2D8A60D03571}"/>
    <cellStyle name="TableHeading 12 2 4" xfId="1146" xr:uid="{1CF17554-C52C-44BF-A00A-20CB0D76AA31}"/>
    <cellStyle name="TableHeading 12 2 4 2" xfId="2023" xr:uid="{90394D54-DA9E-41E7-A50F-A2D4E24CE825}"/>
    <cellStyle name="TableHeading 12 2 5" xfId="1838" xr:uid="{63296DA4-0760-48D3-B5A3-B4E4E7C4B5AB}"/>
    <cellStyle name="TableHeading 12 3" xfId="766" xr:uid="{76E6E9B5-B088-4D98-BABF-7B51AB50E3E6}"/>
    <cellStyle name="TableHeading 12 3 2" xfId="1928" xr:uid="{69551A1B-DC36-4B29-8091-27C8502A9CAC}"/>
    <cellStyle name="TableHeading 12 4" xfId="890" xr:uid="{8FDD768C-313A-44CB-BC73-40A3F009C2D2}"/>
    <cellStyle name="TableHeading 12 4 2" xfId="1319" xr:uid="{7E30D026-AA57-4DFB-A637-C549DEFC8034}"/>
    <cellStyle name="TableHeading 12 4 2 2" xfId="2044" xr:uid="{AF593F13-5E6B-476E-9358-E55E461582B2}"/>
    <cellStyle name="TableHeading 12 4 3" xfId="1441" xr:uid="{91A46B9A-995E-4120-BEEF-BA7004FF501F}"/>
    <cellStyle name="TableHeading 12 4 3 2" xfId="2080" xr:uid="{E4974930-A314-41AD-AF5D-86C68D6B14E9}"/>
    <cellStyle name="TableHeading 12 4 4" xfId="1961" xr:uid="{F0703497-CB89-4A0C-A57C-50E897639A88}"/>
    <cellStyle name="TableHeading 12 5" xfId="1100" xr:uid="{ACA47B04-9DE5-47A1-921B-7E470C87527C}"/>
    <cellStyle name="TableHeading 12 5 2" xfId="2012" xr:uid="{1C9CCDBF-661E-4A6B-AB8A-4666D6498A7D}"/>
    <cellStyle name="TableHeading 12 6" xfId="1825" xr:uid="{E1056421-9AA6-47F8-9F7C-3A118F40BB7F}"/>
    <cellStyle name="TableHeading 13" xfId="389" xr:uid="{71BA0DBF-F24C-4E99-89C2-D8DB7BD71987}"/>
    <cellStyle name="TableHeading 13 2" xfId="702" xr:uid="{EF4FD58E-3161-439D-9622-00FFF1BB0F3D}"/>
    <cellStyle name="TableHeading 13 2 2" xfId="1208" xr:uid="{F94D4947-9EDF-47EB-8BD6-2BFDF5F31618}"/>
    <cellStyle name="TableHeading 13 2 2 2" xfId="2032" xr:uid="{06F010E9-258E-469B-B4AB-12BF1A5E168D}"/>
    <cellStyle name="TableHeading 13 2 3" xfId="1403" xr:uid="{B8CCAB15-1642-4C10-8D84-7240F6F46588}"/>
    <cellStyle name="TableHeading 13 2 3 2" xfId="2068" xr:uid="{23ADBDAE-69EB-4A0D-B16B-A9EB6DFD4771}"/>
    <cellStyle name="TableHeading 13 2 4" xfId="1905" xr:uid="{A14B7388-C881-4F38-87C1-6565BBC521D0}"/>
    <cellStyle name="TableHeading 13 3" xfId="1804" xr:uid="{FD6B0EE0-09B8-49F3-B5BE-E17FABFAFF1A}"/>
    <cellStyle name="TableHeading 14" xfId="381" xr:uid="{FE03A5A1-2266-463A-B0EE-0FD82E27FDF0}"/>
    <cellStyle name="TableHeading 14 2" xfId="698" xr:uid="{30E9D70E-07B4-4FC1-B2A0-D0B749E73798}"/>
    <cellStyle name="TableHeading 14 2 2" xfId="1904" xr:uid="{540A298D-84B1-47DE-AB4B-2F9CED0E4B75}"/>
    <cellStyle name="TableHeading 14 3" xfId="809" xr:uid="{3FD4E382-2AD0-4581-BA96-BB1D4990FF75}"/>
    <cellStyle name="TableHeading 14 3 2" xfId="1259" xr:uid="{6BEE639C-B7DA-4A96-8A1E-EF9B5C5821FE}"/>
    <cellStyle name="TableHeading 14 3 2 2" xfId="2034" xr:uid="{2BFDE44C-84AD-4C43-85C1-3168A9BADE03}"/>
    <cellStyle name="TableHeading 14 3 3" xfId="1423" xr:uid="{45330CD0-CAE8-4026-87C9-8997650D617F}"/>
    <cellStyle name="TableHeading 14 3 3 2" xfId="2070" xr:uid="{BB5C4003-304E-40CA-B33D-9690AAC420AB}"/>
    <cellStyle name="TableHeading 14 3 4" xfId="1938" xr:uid="{45319FB3-1055-4EDC-9A82-476910ACD6A3}"/>
    <cellStyle name="TableHeading 14 4" xfId="1051" xr:uid="{833B6A89-56E0-4212-8E5E-FCD81E632FB8}"/>
    <cellStyle name="TableHeading 14 4 2" xfId="2001" xr:uid="{189DE6D7-87D7-4418-BF44-B306314E9647}"/>
    <cellStyle name="TableHeading 14 5" xfId="1803" xr:uid="{4CC5387A-A005-472D-8CFC-E1D3CDAE6849}"/>
    <cellStyle name="TableHeading 15" xfId="667" xr:uid="{4CBD1B46-775C-40B8-909E-17D0982C0DCD}"/>
    <cellStyle name="TableHeading 15 2" xfId="1194" xr:uid="{C9DA1654-E179-4EEA-877D-6E4D506D6CC2}"/>
    <cellStyle name="TableHeading 15 2 2" xfId="2030" xr:uid="{C2DE1263-0667-4615-B7BA-CEC8C2A1FA26}"/>
    <cellStyle name="TableHeading 15 3" xfId="1395" xr:uid="{4C085232-3AE4-43D0-A18C-E476D6471911}"/>
    <cellStyle name="TableHeading 15 3 2" xfId="2066" xr:uid="{0326697C-4FC1-4C76-BE5B-AC0E16EF45AA}"/>
    <cellStyle name="TableHeading 15 4" xfId="1890" xr:uid="{4912FB4E-B977-4B76-8519-D7E4C755D1BC}"/>
    <cellStyle name="TableHeading 16" xfId="1793" xr:uid="{3F1FC432-C8A7-4484-A4E6-1FD9C33965A6}"/>
    <cellStyle name="TableHeading 2" xfId="353" xr:uid="{3E15814A-3663-442F-8B4F-134A82EBDF9C}"/>
    <cellStyle name="TableHeading 2 2" xfId="374" xr:uid="{973384A2-6C1F-4A62-B657-D7A04040B689}"/>
    <cellStyle name="TableHeading 2 2 2" xfId="590" xr:uid="{E5D67CE5-7644-4C4C-92DA-3777D3F8C7FD}"/>
    <cellStyle name="TableHeading 2 2 2 2" xfId="839" xr:uid="{26513C92-CE96-48E6-A96E-A45ECE4CFB8A}"/>
    <cellStyle name="TableHeading 2 2 2 2 2" xfId="1944" xr:uid="{9595BC4C-1B4F-459E-9B17-90F87B8F3AAE}"/>
    <cellStyle name="TableHeading 2 2 2 3" xfId="958" xr:uid="{6B5D6D68-9DD5-481A-A522-FF1D0E76D89F}"/>
    <cellStyle name="TableHeading 2 2 2 3 2" xfId="1387" xr:uid="{96016B4E-B9FD-421F-9000-602C049A31B5}"/>
    <cellStyle name="TableHeading 2 2 2 3 2 2" xfId="2059" xr:uid="{8E60106C-CAD0-466E-BA0D-0179698FF5C3}"/>
    <cellStyle name="TableHeading 2 2 2 3 3" xfId="1456" xr:uid="{33C3A9A8-FA46-487F-874A-3F951EDE4408}"/>
    <cellStyle name="TableHeading 2 2 2 3 3 2" xfId="2095" xr:uid="{6E2D2CEC-D0CB-4C57-A0F1-C98800C4CB9A}"/>
    <cellStyle name="TableHeading 2 2 2 3 4" xfId="1976" xr:uid="{7D0E8BFA-E158-4C43-9F64-2701C97CD536}"/>
    <cellStyle name="TableHeading 2 2 2 4" xfId="1166" xr:uid="{89FD9D16-772A-43BC-BB79-9DCE4E858169}"/>
    <cellStyle name="TableHeading 2 2 2 4 2" xfId="2025" xr:uid="{BA3F67C2-C65D-46EC-851A-34926ADA1F00}"/>
    <cellStyle name="TableHeading 2 2 2 5" xfId="1842" xr:uid="{66AAD164-7064-4AFA-85B4-5B7A28F8AEA7}"/>
    <cellStyle name="TableHeading 2 2 3" xfId="693" xr:uid="{0A7078F8-2A2C-4D7D-B7EC-78B8B7DCCC85}"/>
    <cellStyle name="TableHeading 2 2 3 2" xfId="1903" xr:uid="{84DF590C-8BC1-4E6A-8C93-45EB2639D8CD}"/>
    <cellStyle name="TableHeading 2 2 4" xfId="764" xr:uid="{3FD18C37-BA01-44B5-98BE-A40F3FEECDF3}"/>
    <cellStyle name="TableHeading 2 2 4 2" xfId="1232" xr:uid="{DA1CE4CE-D133-401D-8F26-F7F01FC7FF93}"/>
    <cellStyle name="TableHeading 2 2 4 2 2" xfId="2033" xr:uid="{6CCB9B28-B120-46D1-AB64-306B9D4F34E7}"/>
    <cellStyle name="TableHeading 2 2 4 3" xfId="1415" xr:uid="{40F8AAA6-2EB2-42B6-A331-B7EAA96AAAE8}"/>
    <cellStyle name="TableHeading 2 2 4 3 2" xfId="2069" xr:uid="{DE171A28-A638-448F-96B1-4F63BC2BB4DB}"/>
    <cellStyle name="TableHeading 2 2 4 4" xfId="1926" xr:uid="{5DB78739-7370-40B0-9188-FE436908B292}"/>
    <cellStyle name="TableHeading 2 2 5" xfId="1802" xr:uid="{B0192005-5678-4F9B-9584-D35A0EABFBA2}"/>
    <cellStyle name="TableHeading 2 3" xfId="407" xr:uid="{98DF9E92-D7C1-4519-A14C-360B0B214B9C}"/>
    <cellStyle name="TableHeading 2 3 2" xfId="716" xr:uid="{CE517754-CB5A-4A45-9497-CCDA2DB9AAB7}"/>
    <cellStyle name="TableHeading 2 3 2 2" xfId="1908" xr:uid="{9DFD5930-6E79-42EA-955D-D4FAF364FA29}"/>
    <cellStyle name="TableHeading 2 3 3" xfId="855" xr:uid="{6E71A842-6B33-42A8-80F9-BBC55D224768}"/>
    <cellStyle name="TableHeading 2 3 3 2" xfId="1284" xr:uid="{F984A3B6-4A6B-40F8-9B25-7730E71A66DD}"/>
    <cellStyle name="TableHeading 2 3 3 2 2" xfId="2035" xr:uid="{0B3A17CF-FA5B-471B-916F-776FC00E2CE0}"/>
    <cellStyle name="TableHeading 2 3 3 3" xfId="1432" xr:uid="{12F337F6-B989-42C9-B6DF-1C9B0634C07E}"/>
    <cellStyle name="TableHeading 2 3 3 3 2" xfId="2071" xr:uid="{2750677B-245E-4083-AF13-0C5FD55EDCCF}"/>
    <cellStyle name="TableHeading 2 3 3 4" xfId="1952" xr:uid="{A2568E21-F829-4639-8BC4-96C5012E79A5}"/>
    <cellStyle name="TableHeading 2 3 4" xfId="1065" xr:uid="{4BCA01DD-043E-48F8-A942-4C5279CC7439}"/>
    <cellStyle name="TableHeading 2 3 4 2" xfId="2003" xr:uid="{FB5D6B1D-83DB-4AC6-91E9-11D4A42A1061}"/>
    <cellStyle name="TableHeading 2 3 5" xfId="1806" xr:uid="{EDB6C6F0-C3D6-435F-9025-3162CDE4BD36}"/>
    <cellStyle name="TableHeading 2 4" xfId="512" xr:uid="{B92E844C-C0C2-435E-9366-2BC067A48586}"/>
    <cellStyle name="TableHeading 2 4 2" xfId="780" xr:uid="{E8196B08-EB95-4977-8A11-3B9D2E4CDD12}"/>
    <cellStyle name="TableHeading 2 4 2 2" xfId="1932" xr:uid="{7F4E1560-2ECC-4980-BEDE-4E577FDAA249}"/>
    <cellStyle name="TableHeading 2 4 3" xfId="901" xr:uid="{64B95A00-A45E-42DF-83A3-8CF552B635B3}"/>
    <cellStyle name="TableHeading 2 4 3 2" xfId="1330" xr:uid="{1E4FB9FF-FE17-4FA4-B127-53823D853BF9}"/>
    <cellStyle name="TableHeading 2 4 3 2 2" xfId="2046" xr:uid="{BA872C00-EF70-413F-9325-612469C47C5F}"/>
    <cellStyle name="TableHeading 2 4 3 3" xfId="1443" xr:uid="{94972429-5CCC-4167-84E2-64FC2889181B}"/>
    <cellStyle name="TableHeading 2 4 3 3 2" xfId="2082" xr:uid="{EDD15489-DD37-4EB9-8C43-C4B165634381}"/>
    <cellStyle name="TableHeading 2 4 3 4" xfId="1963" xr:uid="{B075490C-F7C9-4FD3-955C-E4637690F382}"/>
    <cellStyle name="TableHeading 2 4 4" xfId="1111" xr:uid="{36FD5D4C-CC74-4393-AAEA-7052A0DA7300}"/>
    <cellStyle name="TableHeading 2 4 4 2" xfId="2014" xr:uid="{91BCF482-B6FC-481F-B6C5-299AE1967FF6}"/>
    <cellStyle name="TableHeading 2 4 5" xfId="1829" xr:uid="{D5831F40-E999-4AA0-949E-D88506AE275A}"/>
    <cellStyle name="TableHeading 2 5" xfId="577" xr:uid="{EEE5004B-FDB6-47DB-9F7D-8DF3B12415D3}"/>
    <cellStyle name="TableHeading 2 5 2" xfId="945" xr:uid="{6FB7040E-11C2-40CE-9AAD-00059E9F5FE8}"/>
    <cellStyle name="TableHeading 2 5 2 2" xfId="1374" xr:uid="{8CCD6692-499D-44B1-94AD-0644F776A92F}"/>
    <cellStyle name="TableHeading 2 5 2 2 2" xfId="2057" xr:uid="{AF6666F5-AD1B-4EF3-B567-BF0270115B3A}"/>
    <cellStyle name="TableHeading 2 5 2 3" xfId="1454" xr:uid="{EA55A5FA-652F-44D8-B576-0EEE004227DA}"/>
    <cellStyle name="TableHeading 2 5 2 3 2" xfId="2093" xr:uid="{8B64DA5A-790F-4F5E-B50E-3E377D3D322C}"/>
    <cellStyle name="TableHeading 2 5 2 4" xfId="1974" xr:uid="{59B780D4-5E73-4C7D-BD2A-B0F6FDB181B6}"/>
    <cellStyle name="TableHeading 2 5 3" xfId="1840" xr:uid="{71146401-37C9-4840-BE7A-B03FCEFA6BBB}"/>
    <cellStyle name="TableHeading 2 6" xfId="682" xr:uid="{EEA9FA7D-1635-498B-B74E-B885912A5C9C}"/>
    <cellStyle name="TableHeading 2 6 2" xfId="1198" xr:uid="{074631EB-E547-42B5-BE70-8A6C86B0B7AD}"/>
    <cellStyle name="TableHeading 2 6 2 2" xfId="2031" xr:uid="{CD3462CE-76BE-4F6A-9067-B397D466EEC0}"/>
    <cellStyle name="TableHeading 2 6 3" xfId="1398" xr:uid="{A4F778B8-86CB-4FC3-9E38-52627065E572}"/>
    <cellStyle name="TableHeading 2 6 3 2" xfId="2067" xr:uid="{A5F2464C-FACC-4A70-8CAF-C91D769F6E3D}"/>
    <cellStyle name="TableHeading 2 6 4" xfId="1900" xr:uid="{F488BE05-3F4D-4B61-81C9-2042955F76B8}"/>
    <cellStyle name="TableHeading 2 7" xfId="1797" xr:uid="{A7A3289D-4E68-406B-86DB-FC467E0FF88F}"/>
    <cellStyle name="TableHeading 3" xfId="341" xr:uid="{568E580D-47A0-4F56-B85C-1639752923FA}"/>
    <cellStyle name="TableHeading 3 2" xfId="368" xr:uid="{8B440A07-64E4-4E3D-A8E8-BC646F9737C2}"/>
    <cellStyle name="TableHeading 3 2 2" xfId="584" xr:uid="{3D2F1B79-AE37-4594-9A1C-20F5C6BB9F00}"/>
    <cellStyle name="TableHeading 3 2 2 2" xfId="833" xr:uid="{271FD6F8-F2B2-4CD1-8C28-45CA0B00B04A}"/>
    <cellStyle name="TableHeading 3 2 2 2 2" xfId="1943" xr:uid="{BB466D70-6CCD-4312-B4EA-27A69B9B7064}"/>
    <cellStyle name="TableHeading 3 2 2 3" xfId="952" xr:uid="{0C4E2991-1286-469D-9349-166490BF0921}"/>
    <cellStyle name="TableHeading 3 2 2 3 2" xfId="1381" xr:uid="{66967BAE-58AC-408C-B078-79CD86C42AF0}"/>
    <cellStyle name="TableHeading 3 2 2 3 2 2" xfId="2058" xr:uid="{9EEA05F3-A753-440E-82C7-9AC136CD51F3}"/>
    <cellStyle name="TableHeading 3 2 2 3 3" xfId="1455" xr:uid="{2C6B6175-3920-4621-9A72-3774F21D6D52}"/>
    <cellStyle name="TableHeading 3 2 2 3 3 2" xfId="2094" xr:uid="{DDD9F872-3943-4F38-88B7-C43C24393804}"/>
    <cellStyle name="TableHeading 3 2 2 3 4" xfId="1975" xr:uid="{5E16005F-CB8F-4E31-8CB8-521A9226B6BA}"/>
    <cellStyle name="TableHeading 3 2 2 4" xfId="1160" xr:uid="{895501B3-5622-40C7-972A-C20573DE9C86}"/>
    <cellStyle name="TableHeading 3 2 2 4 2" xfId="2024" xr:uid="{9012A002-4C81-4960-9ACA-1327AA5D53B7}"/>
    <cellStyle name="TableHeading 3 2 2 5" xfId="1841" xr:uid="{B34482E9-B52B-4AE4-A4C7-B61965A2BCFD}"/>
    <cellStyle name="TableHeading 3 2 3" xfId="687" xr:uid="{E5EC87FD-83E4-4449-8AD4-37E181A93DB1}"/>
    <cellStyle name="TableHeading 3 2 3 2" xfId="1902" xr:uid="{53629203-DC67-4E15-823E-50A71DB9E7B4}"/>
    <cellStyle name="TableHeading 3 2 4" xfId="641" xr:uid="{057A3B6C-E4CA-4014-BCD9-529E90541E69}"/>
    <cellStyle name="TableHeading 3 2 4 2" xfId="1181" xr:uid="{A389DD82-012B-4D67-A89A-2B7B9E3123FE}"/>
    <cellStyle name="TableHeading 3 2 4 2 2" xfId="2027" xr:uid="{2F97DA98-E98C-4C5A-93EB-58AEDA874CFA}"/>
    <cellStyle name="TableHeading 3 2 4 3" xfId="1392" xr:uid="{1D2DBC4D-4DD6-4D32-A2F4-D60CBB0C62DB}"/>
    <cellStyle name="TableHeading 3 2 4 3 2" xfId="2063" xr:uid="{DAA77CD8-0FAB-4E07-A25A-78A0EF8A1BFD}"/>
    <cellStyle name="TableHeading 3 2 4 4" xfId="1874" xr:uid="{29FCD81F-D90C-4DB0-9592-7D31446D1DA0}"/>
    <cellStyle name="TableHeading 3 2 5" xfId="1801" xr:uid="{F58A2A9C-4051-417D-8C4A-2561A5605DE7}"/>
    <cellStyle name="TableHeading 3 3" xfId="396" xr:uid="{69BCC60B-70B9-4F8F-9DFA-AE5C580E3F37}"/>
    <cellStyle name="TableHeading 3 3 2" xfId="705" xr:uid="{8FE6ED07-9D24-473E-87E5-46A131FC5C40}"/>
    <cellStyle name="TableHeading 3 3 2 2" xfId="1907" xr:uid="{200DE3F1-ABF8-464A-84F7-4917E5BFC104}"/>
    <cellStyle name="TableHeading 3 3 3" xfId="635" xr:uid="{055A4F05-1981-4914-A55F-7F37266D14F0}"/>
    <cellStyle name="TableHeading 3 3 3 2" xfId="1175" xr:uid="{8D93F32B-B3DE-4539-AD8D-15AD3A3C98F8}"/>
    <cellStyle name="TableHeading 3 3 3 2 2" xfId="2026" xr:uid="{795C1B57-77CB-432A-A499-0D9F14076B86}"/>
    <cellStyle name="TableHeading 3 3 3 3" xfId="1391" xr:uid="{350A08F4-8DCC-461A-8122-DFB62960CE46}"/>
    <cellStyle name="TableHeading 3 3 3 3 2" xfId="2062" xr:uid="{137EF1F8-5187-4647-BF69-CCACAD577A21}"/>
    <cellStyle name="TableHeading 3 3 3 4" xfId="1873" xr:uid="{59B4D2D5-7F08-4435-999B-FBC0D05E6B70}"/>
    <cellStyle name="TableHeading 3 3 4" xfId="1055" xr:uid="{D215DAAF-278F-4551-B6B5-E60EC2282E5D}"/>
    <cellStyle name="TableHeading 3 3 4 2" xfId="2002" xr:uid="{9259B012-7935-41D5-B591-C15F2342E058}"/>
    <cellStyle name="TableHeading 3 3 5" xfId="1805" xr:uid="{921BA4DD-3C72-42FD-BC06-82703EA9DA75}"/>
    <cellStyle name="TableHeading 3 4" xfId="501" xr:uid="{B1FEF1FB-A853-4D86-8EEE-9E6EC372992A}"/>
    <cellStyle name="TableHeading 3 4 2" xfId="769" xr:uid="{04EFE7C5-A8F5-4F56-8EEB-5107ECEB640C}"/>
    <cellStyle name="TableHeading 3 4 2 2" xfId="1931" xr:uid="{6453577D-7AAA-4D27-B595-9ED5B226935D}"/>
    <cellStyle name="TableHeading 3 4 3" xfId="891" xr:uid="{545ECDF8-B470-48CA-9542-22D7FD1CCE44}"/>
    <cellStyle name="TableHeading 3 4 3 2" xfId="1320" xr:uid="{3E53ABF3-7265-41A4-81C6-E20405159EBD}"/>
    <cellStyle name="TableHeading 3 4 3 2 2" xfId="2045" xr:uid="{A34D1D58-5A66-4E08-91A0-98BFFA3E1342}"/>
    <cellStyle name="TableHeading 3 4 3 3" xfId="1442" xr:uid="{8B77C397-B0D5-4204-9CCF-9D313BE41380}"/>
    <cellStyle name="TableHeading 3 4 3 3 2" xfId="2081" xr:uid="{A2FD63E8-6F5D-45DC-9728-81DB49263F0A}"/>
    <cellStyle name="TableHeading 3 4 3 4" xfId="1962" xr:uid="{7E89F72F-BE23-4037-BB0C-B8C3B35CAAF2}"/>
    <cellStyle name="TableHeading 3 4 4" xfId="1101" xr:uid="{E07DD5F1-FB17-4A1A-A0AD-7125ECF5881C}"/>
    <cellStyle name="TableHeading 3 4 4 2" xfId="2013" xr:uid="{EC2E10A0-DFA4-4AB0-88DC-5D7742EB231B}"/>
    <cellStyle name="TableHeading 3 4 5" xfId="1828" xr:uid="{EDF42546-28A8-4427-BABA-1DD634704E8C}"/>
    <cellStyle name="TableHeading 3 5" xfId="571" xr:uid="{78E95E26-5C36-4D46-A76D-C64A3691AC2B}"/>
    <cellStyle name="TableHeading 3 5 2" xfId="939" xr:uid="{AF082762-FC0B-45B0-BD62-EDA9C1EAB506}"/>
    <cellStyle name="TableHeading 3 5 2 2" xfId="1368" xr:uid="{02DA13A1-C962-4F57-8023-EE7F1C8D4384}"/>
    <cellStyle name="TableHeading 3 5 2 2 2" xfId="2056" xr:uid="{AEE9B28B-387C-4712-A829-FBBFC5732C61}"/>
    <cellStyle name="TableHeading 3 5 2 3" xfId="1453" xr:uid="{7CB3E0E2-3BB6-4FFA-9739-A58E3D0DD035}"/>
    <cellStyle name="TableHeading 3 5 2 3 2" xfId="2092" xr:uid="{816F84EE-CB51-4891-AB43-A53A82E25615}"/>
    <cellStyle name="TableHeading 3 5 2 4" xfId="1973" xr:uid="{CA7627FA-37D9-488C-9F54-C39779F13B4A}"/>
    <cellStyle name="TableHeading 3 5 3" xfId="1839" xr:uid="{C7DE2A3C-F43A-4B90-83BC-49D46F5A9444}"/>
    <cellStyle name="TableHeading 3 6" xfId="663" xr:uid="{165070B5-3305-480F-BA1E-90FAA1181CA2}"/>
    <cellStyle name="TableHeading 3 6 2" xfId="1190" xr:uid="{17E67159-5792-4316-8C14-E673CEE250B0}"/>
    <cellStyle name="TableHeading 3 6 2 2" xfId="2029" xr:uid="{C342292B-75B6-4E9E-A2A1-9FB646445D86}"/>
    <cellStyle name="TableHeading 3 6 3" xfId="1394" xr:uid="{011D110A-EAF4-4608-A2C5-2D0498E4E9B4}"/>
    <cellStyle name="TableHeading 3 6 3 2" xfId="2065" xr:uid="{79466A4C-55C5-48D7-9127-1EE9A62E87CD}"/>
    <cellStyle name="TableHeading 3 6 4" xfId="1889" xr:uid="{C9E28E5E-347C-494C-825C-3AC6A9CF9A3D}"/>
    <cellStyle name="TableHeading 3 7" xfId="1796" xr:uid="{168B4EA1-65DB-469C-B450-DF5C8712B9D1}"/>
    <cellStyle name="TableHeading 4" xfId="363" xr:uid="{CA7585DF-C4D2-48F6-9E73-40080CE85034}"/>
    <cellStyle name="TableHeading 4 2" xfId="440" xr:uid="{0AEFA53D-CEF1-40BE-B2A7-BA3E834937CD}"/>
    <cellStyle name="TableHeading 4 2 2" xfId="733" xr:uid="{9B506796-01B6-408E-B4B9-B5316303F470}"/>
    <cellStyle name="TableHeading 4 2 2 2" xfId="1910" xr:uid="{2E6CA914-F56D-4C76-867C-A5A65B35B52D}"/>
    <cellStyle name="TableHeading 4 2 3" xfId="869" xr:uid="{DAD4B7F9-E83E-403F-9CBB-227D31DB9443}"/>
    <cellStyle name="TableHeading 4 2 3 2" xfId="1298" xr:uid="{3A14C522-8D14-4BD5-A381-9D5F8E7E1C77}"/>
    <cellStyle name="TableHeading 4 2 3 2 2" xfId="2037" xr:uid="{F3A8F778-C878-4ADA-A5AC-BFA882B1C529}"/>
    <cellStyle name="TableHeading 4 2 3 3" xfId="1434" xr:uid="{16F4A9BD-0D12-4A96-A9E8-4A56ADBBD4A7}"/>
    <cellStyle name="TableHeading 4 2 3 3 2" xfId="2073" xr:uid="{37894591-1B58-4F5D-AC7B-C3EFE2AC048D}"/>
    <cellStyle name="TableHeading 4 2 3 4" xfId="1954" xr:uid="{6D2A40DB-E697-4E1A-94B5-730482C295F7}"/>
    <cellStyle name="TableHeading 4 2 4" xfId="1079" xr:uid="{29C743FA-0F67-426E-BAC3-6FFE4F115D6D}"/>
    <cellStyle name="TableHeading 4 2 4 2" xfId="2005" xr:uid="{ED8AEAA5-E154-4C4C-A7A9-15583FA52FC0}"/>
    <cellStyle name="TableHeading 4 2 5" xfId="1808" xr:uid="{2204E8C4-4AF8-46F5-B216-E523888C313D}"/>
    <cellStyle name="TableHeading 4 3" xfId="543" xr:uid="{8442B9CD-A3DF-488D-9BB2-856BCE1BFD85}"/>
    <cellStyle name="TableHeading 4 3 2" xfId="795" xr:uid="{3E0591F7-F178-4E17-930F-4AD04CBA194D}"/>
    <cellStyle name="TableHeading 4 3 2 2" xfId="1934" xr:uid="{635F9AF4-A17A-4997-A784-4B14ACD48BDE}"/>
    <cellStyle name="TableHeading 4 3 3" xfId="915" xr:uid="{B1CF79D5-4820-4DA4-B413-18494839F72A}"/>
    <cellStyle name="TableHeading 4 3 3 2" xfId="1344" xr:uid="{A19A731A-2C1A-4A2B-8428-3CCFF0C58FBF}"/>
    <cellStyle name="TableHeading 4 3 3 2 2" xfId="2048" xr:uid="{660A1D2A-62E5-4F46-B2BA-F18ED956E696}"/>
    <cellStyle name="TableHeading 4 3 3 3" xfId="1445" xr:uid="{B1544AB7-15A2-49C6-BB35-25D0164049E3}"/>
    <cellStyle name="TableHeading 4 3 3 3 2" xfId="2084" xr:uid="{53162F33-40A9-4F0B-9EAD-90AB1360BF11}"/>
    <cellStyle name="TableHeading 4 3 3 4" xfId="1965" xr:uid="{BC94A274-0FFE-49B7-8B78-C41C52C70157}"/>
    <cellStyle name="TableHeading 4 3 4" xfId="1125" xr:uid="{5DAA051A-B5B4-4593-BC8C-E5B8EB998B0D}"/>
    <cellStyle name="TableHeading 4 3 4 2" xfId="2016" xr:uid="{1BE66BB7-3372-4EB5-97E7-3268350DAEF9}"/>
    <cellStyle name="TableHeading 4 3 5" xfId="1831" xr:uid="{A7BB341E-4286-4F13-A90B-933462CFCEC7}"/>
    <cellStyle name="TableHeading 4 4" xfId="683" xr:uid="{A5445553-914A-480E-A5CB-EE975F986F2E}"/>
    <cellStyle name="TableHeading 4 4 2" xfId="1901" xr:uid="{E336EC75-EB3C-4D20-9773-C1A31B6015DB}"/>
    <cellStyle name="TableHeading 4 5" xfId="645" xr:uid="{D34D339F-14A5-4846-A92B-62EA8BEFFF3D}"/>
    <cellStyle name="TableHeading 4 5 2" xfId="1185" xr:uid="{67F2B8A1-99D2-469E-9D77-7BC7C55B3247}"/>
    <cellStyle name="TableHeading 4 5 2 2" xfId="2028" xr:uid="{4F112D15-F2F3-40D1-9368-3B0B5CBEAC43}"/>
    <cellStyle name="TableHeading 4 5 3" xfId="1393" xr:uid="{B8CC57E2-9AB5-4717-8908-D3B91B4D87C1}"/>
    <cellStyle name="TableHeading 4 5 3 2" xfId="2064" xr:uid="{7E432B34-236D-406F-903F-8E935F0B89E9}"/>
    <cellStyle name="TableHeading 4 5 4" xfId="1875" xr:uid="{84D10394-95C0-4239-BF7E-AB28773191EE}"/>
    <cellStyle name="TableHeading 4 6" xfId="1800" xr:uid="{D731CB37-06AB-48F6-9AC5-182450F70D1E}"/>
    <cellStyle name="TableHeading 5" xfId="445" xr:uid="{6A93864A-AC94-4872-AA08-DE78C196779C}"/>
    <cellStyle name="TableHeading 5 2" xfId="548" xr:uid="{24F9CE00-9532-4545-9355-6595CFABB41C}"/>
    <cellStyle name="TableHeading 5 2 2" xfId="800" xr:uid="{13748A75-5272-4FED-8B63-C7B2151649CD}"/>
    <cellStyle name="TableHeading 5 2 2 2" xfId="1935" xr:uid="{206DB515-ECAC-4380-AC74-786F070099E5}"/>
    <cellStyle name="TableHeading 5 2 3" xfId="920" xr:uid="{DC7DBC6E-0BEA-4ABE-9AB5-2967D1DEE0D4}"/>
    <cellStyle name="TableHeading 5 2 3 2" xfId="1349" xr:uid="{D9C90993-232D-4FF9-8F4A-E702C670AED2}"/>
    <cellStyle name="TableHeading 5 2 3 2 2" xfId="2049" xr:uid="{A0A665DE-F9D5-4094-8F90-D434742381EC}"/>
    <cellStyle name="TableHeading 5 2 3 3" xfId="1446" xr:uid="{98AC947B-9E61-41B6-955C-CE1EA85E3354}"/>
    <cellStyle name="TableHeading 5 2 3 3 2" xfId="2085" xr:uid="{0AE71692-FEB7-43EF-A082-08E3062BC09F}"/>
    <cellStyle name="TableHeading 5 2 3 4" xfId="1966" xr:uid="{409A660D-4712-4772-AD5C-0DD6CC3D16F8}"/>
    <cellStyle name="TableHeading 5 2 4" xfId="1130" xr:uid="{CA2CD9D0-8BF8-4948-84C9-B25EFB5350E1}"/>
    <cellStyle name="TableHeading 5 2 4 2" xfId="2017" xr:uid="{4DAB84D5-0069-466B-925B-685D38EAF94A}"/>
    <cellStyle name="TableHeading 5 2 5" xfId="1832" xr:uid="{A3F39361-C98A-415B-83AC-C82A8A337B58}"/>
    <cellStyle name="TableHeading 5 3" xfId="738" xr:uid="{4E4160DD-298A-450D-90AA-8D3D90D4D383}"/>
    <cellStyle name="TableHeading 5 3 2" xfId="1911" xr:uid="{CC2174BA-5718-40AE-85EB-8FBDFDA3A74A}"/>
    <cellStyle name="TableHeading 5 4" xfId="874" xr:uid="{753EBFD3-9964-44CC-8A7E-F06346583CBF}"/>
    <cellStyle name="TableHeading 5 4 2" xfId="1303" xr:uid="{287D8E3F-C4D0-455D-8484-6AD8A2E57BD8}"/>
    <cellStyle name="TableHeading 5 4 2 2" xfId="2038" xr:uid="{6F09D60E-1285-4C9E-84D7-7C89B999FC01}"/>
    <cellStyle name="TableHeading 5 4 3" xfId="1435" xr:uid="{9455CB2B-0AAD-47AE-BD21-F967FE1EFD2E}"/>
    <cellStyle name="TableHeading 5 4 3 2" xfId="2074" xr:uid="{A7D22D25-0428-485F-9875-88D758BA15EC}"/>
    <cellStyle name="TableHeading 5 4 4" xfId="1955" xr:uid="{50CA3E9C-21A1-43F3-985E-36DEFA89E5D0}"/>
    <cellStyle name="TableHeading 5 5" xfId="1084" xr:uid="{AB482DA1-EFBA-4B9A-866B-AB6087FFCB1D}"/>
    <cellStyle name="TableHeading 5 5 2" xfId="2006" xr:uid="{3105F7C7-23CA-42FD-B302-6F74980D18BD}"/>
    <cellStyle name="TableHeading 5 6" xfId="1809" xr:uid="{C5309921-2082-43C5-8AC3-D976883DF33F}"/>
    <cellStyle name="TableHeading 6" xfId="466" xr:uid="{1CDB4F82-C082-4D46-9A52-10A4BF1EF5D8}"/>
    <cellStyle name="TableHeading 6 2" xfId="560" xr:uid="{27B48DF5-4E02-4294-B157-0EC3DD40E5FF}"/>
    <cellStyle name="TableHeading 6 2 2" xfId="811" xr:uid="{EDA40B97-BCDC-443B-8683-C0DA2AD1022C}"/>
    <cellStyle name="TableHeading 6 2 2 2" xfId="1939" xr:uid="{B8C6181E-7206-457D-9341-80D8DDFE2817}"/>
    <cellStyle name="TableHeading 6 2 3" xfId="929" xr:uid="{A990613D-F31A-46F9-A2DB-5F66E8B84032}"/>
    <cellStyle name="TableHeading 6 2 3 2" xfId="1358" xr:uid="{F10FEFE8-CA8B-4111-B257-E0806D031FF0}"/>
    <cellStyle name="TableHeading 6 2 3 2 2" xfId="2052" xr:uid="{2DA610F8-3BD2-4EDA-AE98-BC5E182FD108}"/>
    <cellStyle name="TableHeading 6 2 3 3" xfId="1449" xr:uid="{DB419B5B-49FD-4A05-8CD3-F93ABCACB0AA}"/>
    <cellStyle name="TableHeading 6 2 3 3 2" xfId="2088" xr:uid="{E9B4A9A8-8528-4220-A179-3C140E5F9684}"/>
    <cellStyle name="TableHeading 6 2 3 4" xfId="1969" xr:uid="{C1D0FB23-4234-41FA-AFE6-5372F90E0289}"/>
    <cellStyle name="TableHeading 6 2 4" xfId="1139" xr:uid="{E4A7797E-CC43-4FEE-914D-66DC506BE0D0}"/>
    <cellStyle name="TableHeading 6 2 4 2" xfId="2020" xr:uid="{F5978785-AB9B-4D82-BE40-0821308D1EF9}"/>
    <cellStyle name="TableHeading 6 2 5" xfId="1835" xr:uid="{EF4086D6-E8C8-49A3-847B-5D2948678FCE}"/>
    <cellStyle name="TableHeading 6 3" xfId="751" xr:uid="{C720544D-0798-4E5F-9E65-2307E261FDA1}"/>
    <cellStyle name="TableHeading 6 3 2" xfId="1917" xr:uid="{59CA3105-737F-4C7B-84BD-7894D8C8E5D8}"/>
    <cellStyle name="TableHeading 6 4" xfId="883" xr:uid="{5F79D4D6-620F-4864-9F70-D75632BA580A}"/>
    <cellStyle name="TableHeading 6 4 2" xfId="1312" xr:uid="{82FA2451-84DB-45EC-87EC-9E1096DA8A7E}"/>
    <cellStyle name="TableHeading 6 4 2 2" xfId="2041" xr:uid="{A527E9A7-98F3-4F55-94DD-B1918AA8A608}"/>
    <cellStyle name="TableHeading 6 4 3" xfId="1438" xr:uid="{C6B075A4-E3FF-422B-A16F-8B0A3BBB9620}"/>
    <cellStyle name="TableHeading 6 4 3 2" xfId="2077" xr:uid="{980A270C-1317-4C77-8444-DD9DCC3A3D34}"/>
    <cellStyle name="TableHeading 6 4 4" xfId="1958" xr:uid="{F01E05B0-612B-4331-AF9D-519C9037E79E}"/>
    <cellStyle name="TableHeading 6 5" xfId="1093" xr:uid="{E8CB36D0-2C9B-4A2B-BFCA-0CE556140217}"/>
    <cellStyle name="TableHeading 6 5 2" xfId="2009" xr:uid="{9CA88063-D00B-4B48-9BD6-984ADDCF5B2D}"/>
    <cellStyle name="TableHeading 6 6" xfId="1815" xr:uid="{E0CD0D68-FEC0-4E3D-A5C0-AC56034BCA53}"/>
    <cellStyle name="TableHeading 7" xfId="454" xr:uid="{2EEFFD62-75FA-49AB-B648-EC4CEFC0707E}"/>
    <cellStyle name="TableHeading 7 2" xfId="556" xr:uid="{685A1AEA-4552-4C14-A19A-3979BBC17828}"/>
    <cellStyle name="TableHeading 7 2 2" xfId="807" xr:uid="{89BCF654-C3C5-4707-845B-3D84B1F00816}"/>
    <cellStyle name="TableHeading 7 2 2 2" xfId="1937" xr:uid="{E85E929A-BAFE-4A6D-80C7-AF043B1C13CD}"/>
    <cellStyle name="TableHeading 7 2 3" xfId="926" xr:uid="{5B53C5C7-B43E-4F81-8ED6-CEEC7739E1C8}"/>
    <cellStyle name="TableHeading 7 2 3 2" xfId="1355" xr:uid="{795198E4-DC57-4944-AA92-3D33A8FD20F3}"/>
    <cellStyle name="TableHeading 7 2 3 2 2" xfId="2051" xr:uid="{9F8D23FA-1DE4-45F4-9FB0-D29F26BAFB99}"/>
    <cellStyle name="TableHeading 7 2 3 3" xfId="1448" xr:uid="{A60116C8-3357-43BD-8C0C-880841DC2146}"/>
    <cellStyle name="TableHeading 7 2 3 3 2" xfId="2087" xr:uid="{04C81B97-9207-4F86-83F9-BEC3CCBAE0BD}"/>
    <cellStyle name="TableHeading 7 2 3 4" xfId="1968" xr:uid="{046C9B26-FE7B-48F0-BAB5-73D0E23C9B9B}"/>
    <cellStyle name="TableHeading 7 2 4" xfId="1136" xr:uid="{25FE9E66-1CA6-45BF-B0E5-C41B789C72E6}"/>
    <cellStyle name="TableHeading 7 2 4 2" xfId="2019" xr:uid="{7823B508-D3E0-4955-A490-2F2562028B0F}"/>
    <cellStyle name="TableHeading 7 2 5" xfId="1834" xr:uid="{0502C4DB-E6C5-4E34-9660-22050AC48020}"/>
    <cellStyle name="TableHeading 7 3" xfId="745" xr:uid="{76049984-33AC-4D5B-9D50-4B9EED2D7675}"/>
    <cellStyle name="TableHeading 7 3 2" xfId="1913" xr:uid="{34A7071C-E69C-4FCA-90FD-D35F5C0F33A4}"/>
    <cellStyle name="TableHeading 7 4" xfId="880" xr:uid="{11D3F5B5-9908-4D88-9F31-BCBD466221D5}"/>
    <cellStyle name="TableHeading 7 4 2" xfId="1309" xr:uid="{F2F0BB23-6F79-4CE3-94A6-1832C21C2A3B}"/>
    <cellStyle name="TableHeading 7 4 2 2" xfId="2040" xr:uid="{15E237DF-6F4D-4368-ACE3-EF680DA52A65}"/>
    <cellStyle name="TableHeading 7 4 3" xfId="1437" xr:uid="{727A1495-5DA0-43CE-8550-FF8FFB628F71}"/>
    <cellStyle name="TableHeading 7 4 3 2" xfId="2076" xr:uid="{C7F54D21-9996-45FC-AA5A-B998D0A81866}"/>
    <cellStyle name="TableHeading 7 4 4" xfId="1957" xr:uid="{941549C0-A0E3-422A-B427-B6DFA0628720}"/>
    <cellStyle name="TableHeading 7 5" xfId="1090" xr:uid="{F4C37112-26B2-42A9-860C-3EEB727234AA}"/>
    <cellStyle name="TableHeading 7 5 2" xfId="2008" xr:uid="{399AB26F-32FA-4610-A00B-62F9D5C0E728}"/>
    <cellStyle name="TableHeading 7 6" xfId="1811" xr:uid="{7588D729-2016-49B5-BAEA-AB1EDCBBC60D}"/>
    <cellStyle name="TableHeading 8" xfId="415" xr:uid="{8616C034-EFF2-4897-A8CF-408CB0BBA531}"/>
    <cellStyle name="TableHeading 8 2" xfId="519" xr:uid="{D2608C58-742A-4EDB-B50A-48B67EF8D76E}"/>
    <cellStyle name="TableHeading 8 2 2" xfId="787" xr:uid="{EDB454F0-3218-4DFF-ADED-D58886D69867}"/>
    <cellStyle name="TableHeading 8 2 2 2" xfId="1933" xr:uid="{426BD77C-C93F-495D-B910-3B86B2846CCB}"/>
    <cellStyle name="TableHeading 8 2 3" xfId="907" xr:uid="{54066BB5-42CA-450B-B484-408727AEF5B8}"/>
    <cellStyle name="TableHeading 8 2 3 2" xfId="1336" xr:uid="{14804529-54A1-40F1-B1B4-9FA1D9DFD0D2}"/>
    <cellStyle name="TableHeading 8 2 3 2 2" xfId="2047" xr:uid="{A5B8B5A8-0D5E-4E6C-BA95-EA701AB4CD2A}"/>
    <cellStyle name="TableHeading 8 2 3 3" xfId="1444" xr:uid="{E098AB8B-04BA-4D7F-A07C-4BC0A5C3B642}"/>
    <cellStyle name="TableHeading 8 2 3 3 2" xfId="2083" xr:uid="{42B585BC-8A0B-499B-88BA-62D1E2ED47BC}"/>
    <cellStyle name="TableHeading 8 2 3 4" xfId="1964" xr:uid="{201EFF69-223B-4351-8F7E-D7EFFA55F72F}"/>
    <cellStyle name="TableHeading 8 2 4" xfId="1117" xr:uid="{4D1768FB-AE20-4305-AFA5-D10673EB28B5}"/>
    <cellStyle name="TableHeading 8 2 4 2" xfId="2015" xr:uid="{2A442ACF-3560-4C66-B6B4-AE75D1F79C27}"/>
    <cellStyle name="TableHeading 8 2 5" xfId="1830" xr:uid="{0B1023BD-AB44-40B2-917B-9D39C81E6375}"/>
    <cellStyle name="TableHeading 8 3" xfId="722" xr:uid="{A52263E5-54B4-4849-9E6A-92276F0909E6}"/>
    <cellStyle name="TableHeading 8 3 2" xfId="1909" xr:uid="{DE21EA8A-74F8-4122-944E-D3A76803E840}"/>
    <cellStyle name="TableHeading 8 4" xfId="861" xr:uid="{B2D74A86-53DF-4C87-ACC2-705BA97CE3C1}"/>
    <cellStyle name="TableHeading 8 4 2" xfId="1290" xr:uid="{0A4F9ACC-F16B-4C04-9EA1-E75D1C2086F9}"/>
    <cellStyle name="TableHeading 8 4 2 2" xfId="2036" xr:uid="{B056AD04-10BE-4D53-A126-8868B5DBE72E}"/>
    <cellStyle name="TableHeading 8 4 3" xfId="1433" xr:uid="{54A6A519-F66B-4AE1-BE07-36883017F092}"/>
    <cellStyle name="TableHeading 8 4 3 2" xfId="2072" xr:uid="{B7E1480D-CB1C-4D48-AEE4-70EA41A09261}"/>
    <cellStyle name="TableHeading 8 4 4" xfId="1953" xr:uid="{AC48340A-66EA-4BE7-B6FD-B12709187031}"/>
    <cellStyle name="TableHeading 8 5" xfId="1071" xr:uid="{7B9D131F-09A6-434E-84F6-C2035537A463}"/>
    <cellStyle name="TableHeading 8 5 2" xfId="2004" xr:uid="{B53BEB10-5D9D-4EB1-BE18-A077D361164F}"/>
    <cellStyle name="TableHeading 8 6" xfId="1807" xr:uid="{6E651B57-8DA8-4B84-A786-B73D0CF1B8FD}"/>
    <cellStyle name="TableHeading 9" xfId="452" xr:uid="{ADE00E95-2E49-4E78-B22A-1332255C03DC}"/>
    <cellStyle name="TableHeading 9 2" xfId="554" xr:uid="{8ED32868-746E-4E20-AAC7-ECD920474D48}"/>
    <cellStyle name="TableHeading 9 2 2" xfId="805" xr:uid="{A645FD87-E0B8-4DC7-A6DA-5C0F6B1A7AE8}"/>
    <cellStyle name="TableHeading 9 2 2 2" xfId="1936" xr:uid="{975E7938-22C1-4EBB-B2F5-C68C6A59250D}"/>
    <cellStyle name="TableHeading 9 2 3" xfId="924" xr:uid="{C2D645C8-D96F-4A0D-9AE4-96FEC6983CC4}"/>
    <cellStyle name="TableHeading 9 2 3 2" xfId="1353" xr:uid="{B2DFD6C7-28D7-4E4E-8E50-0AF489EDF737}"/>
    <cellStyle name="TableHeading 9 2 3 2 2" xfId="2050" xr:uid="{C55AC6F6-EC74-4E79-A5CC-262C55B9AC91}"/>
    <cellStyle name="TableHeading 9 2 3 3" xfId="1447" xr:uid="{B8A8EF5E-F3E6-43D7-B824-C5C74FECA046}"/>
    <cellStyle name="TableHeading 9 2 3 3 2" xfId="2086" xr:uid="{A7EA3972-C777-4C70-B8BA-81C13057B966}"/>
    <cellStyle name="TableHeading 9 2 3 4" xfId="1967" xr:uid="{AA5AEFF6-A03F-4256-AB90-531FBF3327D5}"/>
    <cellStyle name="TableHeading 9 2 4" xfId="1134" xr:uid="{3F3658BE-578A-4EA5-AADF-6943B38FE6D3}"/>
    <cellStyle name="TableHeading 9 2 4 2" xfId="2018" xr:uid="{28841BB5-224F-4550-BE53-42016EFD7125}"/>
    <cellStyle name="TableHeading 9 2 5" xfId="1833" xr:uid="{198D4D48-6967-402C-B9DD-1312D6E22352}"/>
    <cellStyle name="TableHeading 9 3" xfId="743" xr:uid="{DAD254F6-30A2-4AF5-8BE2-A8705648CD04}"/>
    <cellStyle name="TableHeading 9 3 2" xfId="1912" xr:uid="{2D28A9A9-5537-46A6-A995-28E119C81403}"/>
    <cellStyle name="TableHeading 9 4" xfId="878" xr:uid="{7A7F48C2-4A1C-43D4-98A6-CF258EE184FC}"/>
    <cellStyle name="TableHeading 9 4 2" xfId="1307" xr:uid="{2071EF52-D15C-4052-B271-2E6133AD96CB}"/>
    <cellStyle name="TableHeading 9 4 2 2" xfId="2039" xr:uid="{D4922D87-24B2-4453-8711-3ED60E57905C}"/>
    <cellStyle name="TableHeading 9 4 3" xfId="1436" xr:uid="{F8F38269-9B50-4376-94DC-3A91E5D63169}"/>
    <cellStyle name="TableHeading 9 4 3 2" xfId="2075" xr:uid="{9EC61B32-0D9C-4995-9127-8B50745DA351}"/>
    <cellStyle name="TableHeading 9 4 4" xfId="1956" xr:uid="{D81E2B61-517E-4CA7-B0F4-D1FD078E929D}"/>
    <cellStyle name="TableHeading 9 5" xfId="1088" xr:uid="{60A2D268-0EB3-43E0-AE09-EC3774051484}"/>
    <cellStyle name="TableHeading 9 5 2" xfId="2007" xr:uid="{B4DB553A-50E2-4BB7-9525-8AD487D9D8B2}"/>
    <cellStyle name="TableHeading 9 6" xfId="1810" xr:uid="{DC3EA2DD-74B0-47C8-9FBA-2E070146D063}"/>
    <cellStyle name="Text Indent A" xfId="1005" xr:uid="{33E7C358-F9C7-4096-BB10-E6BFE82F9228}"/>
    <cellStyle name="Text Indent B" xfId="1006" xr:uid="{2A6E330A-FA4D-4790-BF6C-202AF90F8409}"/>
    <cellStyle name="Text Indent C" xfId="1007" xr:uid="{2F178720-ED1F-4105-B75A-2DDAB285E582}"/>
    <cellStyle name="TextUnlocked" xfId="325" xr:uid="{A6083176-55E0-43CB-BB6D-9F1E0117F5F9}"/>
    <cellStyle name="TextUnlocked 10" xfId="485" xr:uid="{3BD1F4EB-BCA8-4E68-85EA-9AC3C8F76E78}"/>
    <cellStyle name="TextUnlocked 10 2" xfId="566" xr:uid="{4ECD3B95-8256-4E7E-B434-DACE387C0A73}"/>
    <cellStyle name="TextUnlocked 10 2 2" xfId="817" xr:uid="{62946AF4-84AD-4768-A1DB-6884A9865910}"/>
    <cellStyle name="TextUnlocked 10 2 2 2" xfId="1427" xr:uid="{AA1388A1-E272-4E89-ADF0-0E91A2DEABE8}"/>
    <cellStyle name="TextUnlocked 10 2 3" xfId="935" xr:uid="{715B63F2-41EC-40AD-9558-4706D0E9B5B0}"/>
    <cellStyle name="TextUnlocked 10 2 3 2" xfId="1364" xr:uid="{F5851283-7EC3-4AE5-AED2-44CDDCE1021F}"/>
    <cellStyle name="TextUnlocked 10 2 4" xfId="1145" xr:uid="{994B761A-D539-4163-B37E-769210B40354}"/>
    <cellStyle name="TextUnlocked 10 3" xfId="762" xr:uid="{C51A255C-FC6F-4824-A6F1-DD1D0CC0C016}"/>
    <cellStyle name="TextUnlocked 10 3 2" xfId="1414" xr:uid="{15EF1E29-4849-4E11-B931-D60C72DB8F21}"/>
    <cellStyle name="TextUnlocked 10 4" xfId="889" xr:uid="{7BB84EB4-2FFA-4736-B877-DF12C0A6E11B}"/>
    <cellStyle name="TextUnlocked 10 4 2" xfId="1318" xr:uid="{F9F217F7-7CB3-4BCB-9B3C-A0ACAE5D3F2B}"/>
    <cellStyle name="TextUnlocked 10 5" xfId="1099" xr:uid="{22EDFB7F-CAE1-4C46-A7AF-D9D5C0E616BE}"/>
    <cellStyle name="TextUnlocked 11" xfId="484" xr:uid="{029CA172-2BD7-4E22-A866-06D6C63B14D0}"/>
    <cellStyle name="TextUnlocked 11 2" xfId="565" xr:uid="{CA5DEC32-0247-4275-AB41-2880D7D498F0}"/>
    <cellStyle name="TextUnlocked 11 2 2" xfId="816" xr:uid="{329232AA-97E7-4667-9F8B-8E7082E87D73}"/>
    <cellStyle name="TextUnlocked 11 2 2 2" xfId="1426" xr:uid="{86237482-4A73-4201-8257-602B84B00B99}"/>
    <cellStyle name="TextUnlocked 11 2 3" xfId="934" xr:uid="{7BB64785-2015-4B08-A2A1-8D3C0D15F1D5}"/>
    <cellStyle name="TextUnlocked 11 2 3 2" xfId="1363" xr:uid="{7975FC9E-C61A-42FB-91F9-1132D9AF94C9}"/>
    <cellStyle name="TextUnlocked 11 2 4" xfId="1144" xr:uid="{C955A620-F3D9-49A7-951E-10BE983B283D}"/>
    <cellStyle name="TextUnlocked 11 3" xfId="761" xr:uid="{9BACF2B4-DCC5-414A-9F63-6D6F19507D6E}"/>
    <cellStyle name="TextUnlocked 11 3 2" xfId="1413" xr:uid="{7E218E25-D565-42B0-8067-3F81B8D71BD4}"/>
    <cellStyle name="TextUnlocked 11 4" xfId="888" xr:uid="{354265A5-F699-43D3-9AD4-299CDA662744}"/>
    <cellStyle name="TextUnlocked 11 4 2" xfId="1317" xr:uid="{99F7A566-0C0A-428A-808E-CA04D28D3E78}"/>
    <cellStyle name="TextUnlocked 11 5" xfId="1098" xr:uid="{C2B3EB2C-04F1-4ADF-BAB1-37FD16454709}"/>
    <cellStyle name="TextUnlocked 12" xfId="449" xr:uid="{0E085D35-2436-48C6-A290-D3544CA15E11}"/>
    <cellStyle name="TextUnlocked 12 2" xfId="551" xr:uid="{6CFCAC2B-46F7-4BBB-9447-4E5DE10A7179}"/>
    <cellStyle name="TextUnlocked 12 2 2" xfId="803" xr:uid="{061E472F-C84E-4178-AC06-AD209101A634}"/>
    <cellStyle name="TextUnlocked 12 2 2 2" xfId="1420" xr:uid="{233DFF78-6D8E-42A5-B31F-CC516C96D54A}"/>
    <cellStyle name="TextUnlocked 12 2 3" xfId="922" xr:uid="{37AF1EB0-8320-484F-B073-73B781E0290E}"/>
    <cellStyle name="TextUnlocked 12 2 3 2" xfId="1351" xr:uid="{AE1B9935-DD23-4C8D-B880-DCEF67BBF530}"/>
    <cellStyle name="TextUnlocked 12 2 4" xfId="1132" xr:uid="{25050C75-8A43-4126-88DB-438F0625E1C2}"/>
    <cellStyle name="TextUnlocked 12 3" xfId="740" xr:uid="{CDF536FA-250C-4F9F-96B7-6C79AB8BBCDD}"/>
    <cellStyle name="TextUnlocked 12 3 2" xfId="1408" xr:uid="{FBA9F307-49E9-4789-8306-D0D20DFE0873}"/>
    <cellStyle name="TextUnlocked 12 4" xfId="876" xr:uid="{C33B9CC6-C48E-4B88-91C2-E2862D35C32D}"/>
    <cellStyle name="TextUnlocked 12 4 2" xfId="1305" xr:uid="{AC2983DB-0237-4C74-A9B7-95210788886A}"/>
    <cellStyle name="TextUnlocked 12 5" xfId="1086" xr:uid="{AD83DCD4-E5E2-43FB-B056-BBFAC801E559}"/>
    <cellStyle name="TextUnlocked 13" xfId="390" xr:uid="{7067B1F3-2111-4916-BD78-159169797642}"/>
    <cellStyle name="TextUnlocked 13 2" xfId="636" xr:uid="{8640B6BF-1A51-46BA-9234-30A38BF21E9E}"/>
    <cellStyle name="TextUnlocked 13 2 2" xfId="1176" xr:uid="{522CE4D7-33FC-4923-8D5B-FA09D7A64F8D}"/>
    <cellStyle name="TextUnlocked 14" xfId="380" xr:uid="{C87D716E-F784-4697-A1D7-57A96A0823B5}"/>
    <cellStyle name="TextUnlocked 14 2" xfId="697" xr:uid="{77FD94C7-0897-4BB6-812E-7EB5B3649B11}"/>
    <cellStyle name="TextUnlocked 14 2 2" xfId="1402" xr:uid="{933E924C-D589-4C01-8FD4-BCC1F94519D2}"/>
    <cellStyle name="TextUnlocked 14 3" xfId="741" xr:uid="{384EC502-A443-42CC-B05F-C3165C41DEFD}"/>
    <cellStyle name="TextUnlocked 14 3 2" xfId="1229" xr:uid="{2F3DC966-E9C7-4426-8B1F-05810A731DBF}"/>
    <cellStyle name="TextUnlocked 14 4" xfId="1050" xr:uid="{5B7132C8-0070-4436-ADAF-0B016400FA40}"/>
    <cellStyle name="TextUnlocked 15" xfId="666" xr:uid="{B83D25A8-F7E7-410D-BB8C-D06AD24466C5}"/>
    <cellStyle name="TextUnlocked 15 2" xfId="1193" xr:uid="{E9A0BA27-6295-4B6A-ABDF-4C9F99AEF1CE}"/>
    <cellStyle name="TextUnlocked 2" xfId="354" xr:uid="{FB4D5605-6D19-4013-AF72-75BDE4861903}"/>
    <cellStyle name="TextUnlocked 2 2" xfId="375" xr:uid="{81EC321B-B81A-4F19-960B-A6BED7641AF4}"/>
    <cellStyle name="TextUnlocked 2 2 2" xfId="591" xr:uid="{648D1F4B-8021-4AD1-B4D0-3B21612D344F}"/>
    <cellStyle name="TextUnlocked 2 2 2 2" xfId="840" xr:uid="{45FA5608-5706-4163-B580-66B979E9B780}"/>
    <cellStyle name="TextUnlocked 2 2 2 2 2" xfId="1431" xr:uid="{B5CF6589-B84E-4D33-BF29-78D8E167FF7C}"/>
    <cellStyle name="TextUnlocked 2 2 2 3" xfId="959" xr:uid="{4720A4BE-7914-4E6E-8954-20A26AA06955}"/>
    <cellStyle name="TextUnlocked 2 2 2 3 2" xfId="1388" xr:uid="{64775103-C246-4ADA-B113-A41D9B9E2440}"/>
    <cellStyle name="TextUnlocked 2 2 2 4" xfId="1167" xr:uid="{3321FC5C-99CA-47AB-8201-8AFA9E96266E}"/>
    <cellStyle name="TextUnlocked 2 2 3" xfId="694" xr:uid="{AB857196-9F41-4B2A-B81C-933D8115B9DD}"/>
    <cellStyle name="TextUnlocked 2 2 3 2" xfId="1401" xr:uid="{DDA329BA-27B1-4EA3-9100-61DFB8F108E3}"/>
    <cellStyle name="TextUnlocked 2 2 4" xfId="801" xr:uid="{6A2A39E7-B8AF-4B3B-8EBD-AA5FEA2139F0}"/>
    <cellStyle name="TextUnlocked 2 2 4 2" xfId="1256" xr:uid="{6FF38499-0FE7-4372-B0CC-B7DB6739547C}"/>
    <cellStyle name="TextUnlocked 2 3" xfId="406" xr:uid="{D75E960B-01B5-4F7E-8AF5-02C08E7061F0}"/>
    <cellStyle name="TextUnlocked 2 3 2" xfId="715" xr:uid="{A64CBBB2-749C-4455-9AB9-532B57B4733A}"/>
    <cellStyle name="TextUnlocked 2 3 2 2" xfId="1405" xr:uid="{1E999B91-7781-477F-8D7B-6A3B453C8976}"/>
    <cellStyle name="TextUnlocked 2 3 3" xfId="854" xr:uid="{E5A0DB88-FA29-48CE-934D-8ABA93E4414C}"/>
    <cellStyle name="TextUnlocked 2 3 3 2" xfId="1283" xr:uid="{BBF5E0BC-B603-4B5F-83AC-5918194D1BDD}"/>
    <cellStyle name="TextUnlocked 2 3 4" xfId="1064" xr:uid="{2AC86ADF-5719-45F3-BD7F-95A8F2F73515}"/>
    <cellStyle name="TextUnlocked 2 4" xfId="511" xr:uid="{C1524ABC-431D-443A-A09D-9BF8D77855BA}"/>
    <cellStyle name="TextUnlocked 2 4 2" xfId="779" xr:uid="{55531E8E-0347-4D1F-80F3-3998E03C7D69}"/>
    <cellStyle name="TextUnlocked 2 4 2 2" xfId="1417" xr:uid="{4AC8A2D5-89E9-4F71-B544-9F972DA6C3B6}"/>
    <cellStyle name="TextUnlocked 2 4 3" xfId="900" xr:uid="{F4C59BAB-E3E2-4F46-9DA2-0AD8B35C577A}"/>
    <cellStyle name="TextUnlocked 2 4 3 2" xfId="1329" xr:uid="{87916EB3-0236-4D85-A0D8-39CC9C44B5DC}"/>
    <cellStyle name="TextUnlocked 2 4 4" xfId="1110" xr:uid="{04BCAF22-5949-4382-A5D4-49A2EA39ACB6}"/>
    <cellStyle name="TextUnlocked 2 5" xfId="578" xr:uid="{E33993C3-94B5-43E2-9785-BC296D20069A}"/>
    <cellStyle name="TextUnlocked 2 5 2" xfId="827" xr:uid="{ACA8715C-36F1-4AD6-9FA3-D9A3D26C6515}"/>
    <cellStyle name="TextUnlocked 2 5 2 2" xfId="1429" xr:uid="{8BDE4AB3-1481-4FE3-B3C6-FBB243BE7FB3}"/>
    <cellStyle name="TextUnlocked 2 5 3" xfId="946" xr:uid="{717D8E90-66DB-4D70-BF0B-9413B912B8BD}"/>
    <cellStyle name="TextUnlocked 2 5 3 2" xfId="1375" xr:uid="{6A0340AF-037D-4944-B9DD-3257C0C76F70}"/>
    <cellStyle name="TextUnlocked 2 5 4" xfId="1154" xr:uid="{BCA08AA3-236C-4A75-91AE-8723E8FC58E1}"/>
    <cellStyle name="TextUnlocked 2 6" xfId="678" xr:uid="{5F7EB1C9-6A42-4AC1-9391-EF3C8CA1A340}"/>
    <cellStyle name="TextUnlocked 2 6 2" xfId="1397" xr:uid="{2E73B2EF-41CD-4F26-8558-4DEA1E22491A}"/>
    <cellStyle name="TextUnlocked 2 7" xfId="676" xr:uid="{4DD5370C-90C9-4B64-A0C0-7DE82A0EA8CE}"/>
    <cellStyle name="TextUnlocked 2 7 2" xfId="1196" xr:uid="{05887110-6119-484E-B3D7-385086AAAFFE}"/>
    <cellStyle name="TextUnlocked 3" xfId="340" xr:uid="{02BE5389-478A-4350-A722-3A49F3146AC2}"/>
    <cellStyle name="TextUnlocked 3 2" xfId="367" xr:uid="{512CBC31-4CF2-4DE3-9FB3-BA065E95ECF7}"/>
    <cellStyle name="TextUnlocked 3 2 2" xfId="583" xr:uid="{37F9736A-4F38-4A58-9061-05648D7795AD}"/>
    <cellStyle name="TextUnlocked 3 2 2 2" xfId="832" xr:uid="{EE253A2F-F2F7-4FAA-B6CE-603D043D4C0C}"/>
    <cellStyle name="TextUnlocked 3 2 2 2 2" xfId="1430" xr:uid="{AFC2AE7D-75FA-4DCB-9F39-FE732A4591E9}"/>
    <cellStyle name="TextUnlocked 3 2 2 3" xfId="951" xr:uid="{E899EE16-98F7-40BC-B35D-1F16A91FC049}"/>
    <cellStyle name="TextUnlocked 3 2 2 3 2" xfId="1380" xr:uid="{132C1C6C-2D64-4E98-B5C4-0E8A5CF168C1}"/>
    <cellStyle name="TextUnlocked 3 2 2 4" xfId="1159" xr:uid="{AD5EECAE-EC80-48EB-8541-33F63A799160}"/>
    <cellStyle name="TextUnlocked 3 2 3" xfId="686" xr:uid="{EE1A1105-2242-4F4B-8F4C-077A579E9734}"/>
    <cellStyle name="TextUnlocked 3 2 3 2" xfId="1400" xr:uid="{29842E6C-4E64-4740-B4D9-3B594825B62C}"/>
    <cellStyle name="TextUnlocked 3 2 4" xfId="642" xr:uid="{19D3C571-E0A1-4CC3-94D6-0D59A91CD0CA}"/>
    <cellStyle name="TextUnlocked 3 2 4 2" xfId="1182" xr:uid="{BFD0423C-77A2-4B8E-B3CA-1C9A5512E2BD}"/>
    <cellStyle name="TextUnlocked 3 3" xfId="444" xr:uid="{B2F051E9-D243-4137-91C8-7160570F304F}"/>
    <cellStyle name="TextUnlocked 3 3 2" xfId="737" xr:uid="{D00CBD20-19CA-4FC1-946D-B9429AB40E9A}"/>
    <cellStyle name="TextUnlocked 3 3 2 2" xfId="1407" xr:uid="{4FEBDF8B-674D-4DEB-99B4-E4265733F05B}"/>
    <cellStyle name="TextUnlocked 3 3 3" xfId="873" xr:uid="{CCDE7D1E-B9E0-4D91-B0E8-2774A37881F9}"/>
    <cellStyle name="TextUnlocked 3 3 3 2" xfId="1302" xr:uid="{DC24DA3C-2084-4B29-8B86-C1182740AED8}"/>
    <cellStyle name="TextUnlocked 3 3 4" xfId="1083" xr:uid="{13EF2AB9-2647-48F7-BE3C-6F32E66DCC56}"/>
    <cellStyle name="TextUnlocked 3 4" xfId="547" xr:uid="{8F6A087A-DC6B-4C13-B895-1DD119418B98}"/>
    <cellStyle name="TextUnlocked 3 4 2" xfId="799" xr:uid="{8948F225-2B41-4B69-804A-07713BC10736}"/>
    <cellStyle name="TextUnlocked 3 4 2 2" xfId="1419" xr:uid="{4DB091CE-BCBE-4064-A58D-301EC4478274}"/>
    <cellStyle name="TextUnlocked 3 4 3" xfId="919" xr:uid="{88109CB1-A09A-4CB1-9BE2-87E24C45596B}"/>
    <cellStyle name="TextUnlocked 3 4 3 2" xfId="1348" xr:uid="{2390C6EE-FF45-4F6E-835C-1F04263EB4B9}"/>
    <cellStyle name="TextUnlocked 3 4 4" xfId="1129" xr:uid="{DC8FECD0-3940-427F-B3AA-196D89AD7E0E}"/>
    <cellStyle name="TextUnlocked 3 5" xfId="570" xr:uid="{C890DABC-52D5-411C-9EB9-179E7DA7CDE5}"/>
    <cellStyle name="TextUnlocked 3 5 2" xfId="821" xr:uid="{F87E51AF-70C4-4550-9F83-3C34BCF95201}"/>
    <cellStyle name="TextUnlocked 3 5 2 2" xfId="1428" xr:uid="{1353FCA4-8B5D-43B8-9AEC-AD1D0F5C08D0}"/>
    <cellStyle name="TextUnlocked 3 5 3" xfId="938" xr:uid="{CED6ACFB-8321-46CD-BE0A-E410EF18E5A0}"/>
    <cellStyle name="TextUnlocked 3 5 3 2" xfId="1367" xr:uid="{209644D6-29B9-4643-942F-BFF8E1D070FF}"/>
    <cellStyle name="TextUnlocked 3 5 4" xfId="1148" xr:uid="{A043B42F-491D-4304-959E-381D22E7608C}"/>
    <cellStyle name="TextUnlocked 3 6" xfId="675" xr:uid="{6A49EA53-6083-4D8B-885B-4720B3DF4FC3}"/>
    <cellStyle name="TextUnlocked 3 6 2" xfId="1396" xr:uid="{BBB3BAF0-AAA7-4F36-A67B-85B6C57EC9A2}"/>
    <cellStyle name="TextUnlocked 3 7" xfId="664" xr:uid="{58483177-0C0C-4405-AED1-F09081442CD4}"/>
    <cellStyle name="TextUnlocked 3 7 2" xfId="1191" xr:uid="{9FA4CB7D-6291-4806-BB2D-E456E1705001}"/>
    <cellStyle name="TextUnlocked 4" xfId="364" xr:uid="{1C4D7701-F898-474F-A930-0C8FD611F5F0}"/>
    <cellStyle name="TextUnlocked 4 2" xfId="441" xr:uid="{E931BA78-0ABA-4CF2-881F-6AC6E1AF716B}"/>
    <cellStyle name="TextUnlocked 4 2 2" xfId="734" xr:uid="{9FA18FED-53F2-40C1-8FC4-5456ED3C5594}"/>
    <cellStyle name="TextUnlocked 4 2 2 2" xfId="1406" xr:uid="{C6F9740D-4CD5-458B-85A6-51E7AF19B9F3}"/>
    <cellStyle name="TextUnlocked 4 2 3" xfId="870" xr:uid="{21F9A572-15B1-491A-876D-4D50AB21B267}"/>
    <cellStyle name="TextUnlocked 4 2 3 2" xfId="1299" xr:uid="{DA199DD0-6F71-4526-BCA9-D420AAD09A11}"/>
    <cellStyle name="TextUnlocked 4 2 4" xfId="1080" xr:uid="{777B4FC1-B51C-4D1B-BE36-83CF9270ACE1}"/>
    <cellStyle name="TextUnlocked 4 3" xfId="544" xr:uid="{8D267DF1-A80B-42C1-81EA-0A54E8583A13}"/>
    <cellStyle name="TextUnlocked 4 3 2" xfId="796" xr:uid="{B868A3DB-AA78-4DBB-A75B-FEBED930F6F9}"/>
    <cellStyle name="TextUnlocked 4 3 2 2" xfId="1418" xr:uid="{7819E325-70BB-43F6-B888-A835100C03BA}"/>
    <cellStyle name="TextUnlocked 4 3 3" xfId="916" xr:uid="{FC6C718E-9865-47E9-99F9-AC01FEA2AE63}"/>
    <cellStyle name="TextUnlocked 4 3 3 2" xfId="1345" xr:uid="{8F71F875-4902-4DBB-8693-CE70E445BF08}"/>
    <cellStyle name="TextUnlocked 4 3 4" xfId="1126" xr:uid="{E6B01D67-D176-4A79-BF5E-FE82F77A493C}"/>
    <cellStyle name="TextUnlocked 4 4" xfId="684" xr:uid="{DAC13790-04C6-415F-8574-A466476497E0}"/>
    <cellStyle name="TextUnlocked 4 4 2" xfId="1399" xr:uid="{E8579427-3158-46EB-86F3-F41FF1DAF0D9}"/>
    <cellStyle name="TextUnlocked 4 5" xfId="644" xr:uid="{7C795D58-0E19-45E7-84A7-980554DD78CE}"/>
    <cellStyle name="TextUnlocked 4 5 2" xfId="1184" xr:uid="{AB142649-5901-41B1-95DF-1375608951AA}"/>
    <cellStyle name="TextUnlocked 5" xfId="458" xr:uid="{F239C0DF-D132-4637-A934-CD675E52DAE6}"/>
    <cellStyle name="TextUnlocked 5 2" xfId="557" xr:uid="{0094D11A-5C32-474E-BAFC-4134F41CD121}"/>
    <cellStyle name="TextUnlocked 5 2 2" xfId="808" xr:uid="{49475362-4F1D-4DB8-B692-968F5ED83A92}"/>
    <cellStyle name="TextUnlocked 5 2 2 2" xfId="1422" xr:uid="{3C0D25DE-BF02-46DE-BE18-1FA3323267E1}"/>
    <cellStyle name="TextUnlocked 5 2 3" xfId="927" xr:uid="{9866A1EF-A22E-4ED1-8930-250F3D327D23}"/>
    <cellStyle name="TextUnlocked 5 2 3 2" xfId="1356" xr:uid="{BA34221E-4003-404B-BB5E-6B9167EAEB8A}"/>
    <cellStyle name="TextUnlocked 5 2 4" xfId="1137" xr:uid="{40B5EC5D-1A45-468C-AAAB-4001BFC59072}"/>
    <cellStyle name="TextUnlocked 5 3" xfId="747" xr:uid="{E40DEEF0-47D9-4768-A5FC-8BB6FF91364E}"/>
    <cellStyle name="TextUnlocked 5 3 2" xfId="1410" xr:uid="{774161AC-392B-4056-9109-138791703DC8}"/>
    <cellStyle name="TextUnlocked 5 4" xfId="881" xr:uid="{11DE1E0E-EB58-4163-AF24-5177C621B338}"/>
    <cellStyle name="TextUnlocked 5 4 2" xfId="1310" xr:uid="{2D26D0FC-2C2E-4CC9-8E37-26721120E0D7}"/>
    <cellStyle name="TextUnlocked 5 5" xfId="1091" xr:uid="{88DD25F3-032F-47D9-B34C-79FB2E7A2E03}"/>
    <cellStyle name="TextUnlocked 6" xfId="451" xr:uid="{C39126F5-22F3-4F88-BD46-40986A6DCDC7}"/>
    <cellStyle name="TextUnlocked 6 2" xfId="553" xr:uid="{7366C34A-4F28-4311-B213-5448163E8E6B}"/>
    <cellStyle name="TextUnlocked 6 2 2" xfId="804" xr:uid="{A624BFF7-7099-492D-9A93-4185AC74AF8A}"/>
    <cellStyle name="TextUnlocked 6 2 2 2" xfId="1421" xr:uid="{9AF27E59-528C-4DA8-A9DF-1A44D467609C}"/>
    <cellStyle name="TextUnlocked 6 2 3" xfId="923" xr:uid="{19640CD0-2F53-4BB3-B2AF-7EE387A18843}"/>
    <cellStyle name="TextUnlocked 6 2 3 2" xfId="1352" xr:uid="{BB1DE3E8-434D-4E27-A60C-18EDDE064086}"/>
    <cellStyle name="TextUnlocked 6 2 4" xfId="1133" xr:uid="{D560146E-5869-478C-8680-4A324D11F0E0}"/>
    <cellStyle name="TextUnlocked 6 3" xfId="742" xr:uid="{DB39C279-F52B-4CD3-8AFB-C433DFF3ACED}"/>
    <cellStyle name="TextUnlocked 6 3 2" xfId="1409" xr:uid="{06B6B5F8-0562-4842-84C5-6EEBC3D7A27A}"/>
    <cellStyle name="TextUnlocked 6 4" xfId="877" xr:uid="{4ED91856-8C1C-4B5A-911B-9B2AC3DEAEE9}"/>
    <cellStyle name="TextUnlocked 6 4 2" xfId="1306" xr:uid="{AEE3A023-52C6-4E1C-8E55-0727CD90753A}"/>
    <cellStyle name="TextUnlocked 6 5" xfId="1087" xr:uid="{8FB08982-A676-4CE0-A78C-DCF96816D3D6}"/>
    <cellStyle name="TextUnlocked 7" xfId="468" xr:uid="{C3962C90-7E2F-4228-B308-39953E4758BA}"/>
    <cellStyle name="TextUnlocked 7 2" xfId="562" xr:uid="{82E77912-5B24-4FCF-AE5E-1B2BDE1B03D4}"/>
    <cellStyle name="TextUnlocked 7 2 2" xfId="813" xr:uid="{5D60411D-9AF4-477F-AF3C-181C08E018DF}"/>
    <cellStyle name="TextUnlocked 7 2 2 2" xfId="1425" xr:uid="{75330C8C-8D42-4DDC-8FF1-BA7F0E92D8EF}"/>
    <cellStyle name="TextUnlocked 7 2 3" xfId="931" xr:uid="{C011068D-EB28-4928-85EF-5EFA89DE7B5E}"/>
    <cellStyle name="TextUnlocked 7 2 3 2" xfId="1360" xr:uid="{34C9824A-925D-4CC7-A57A-B99C8DA2628A}"/>
    <cellStyle name="TextUnlocked 7 2 4" xfId="1141" xr:uid="{168F8679-0874-4A69-9C85-88CAB66D6829}"/>
    <cellStyle name="TextUnlocked 7 3" xfId="753" xr:uid="{422C921B-E466-40CC-AB29-348906A82D8E}"/>
    <cellStyle name="TextUnlocked 7 3 2" xfId="1412" xr:uid="{6A2074D7-87B0-45C3-B54C-436236DA23B4}"/>
    <cellStyle name="TextUnlocked 7 4" xfId="885" xr:uid="{02452647-5911-4853-B16A-8A6CF12EC345}"/>
    <cellStyle name="TextUnlocked 7 4 2" xfId="1314" xr:uid="{A4A447E8-8C69-45FD-9850-023D7B5A6594}"/>
    <cellStyle name="TextUnlocked 7 5" xfId="1095" xr:uid="{F3F31EB8-2070-4454-B65F-2A617B20673E}"/>
    <cellStyle name="TextUnlocked 8" xfId="398" xr:uid="{0F92BE55-DCDD-488C-B31B-E9089BEB790F}"/>
    <cellStyle name="TextUnlocked 8 2" xfId="503" xr:uid="{7148C9CC-E37B-403E-8015-27BCEF005807}"/>
    <cellStyle name="TextUnlocked 8 2 2" xfId="771" xr:uid="{53D5E89D-4C01-407E-8363-B8274DA4028A}"/>
    <cellStyle name="TextUnlocked 8 2 2 2" xfId="1416" xr:uid="{4A233FEA-0F66-41F3-9F01-72A7DF889692}"/>
    <cellStyle name="TextUnlocked 8 2 3" xfId="893" xr:uid="{5160D2F5-4D9A-404F-ACF4-DDFFE4AFD72C}"/>
    <cellStyle name="TextUnlocked 8 2 3 2" xfId="1322" xr:uid="{C15350B1-6955-4909-8891-6A485843F21B}"/>
    <cellStyle name="TextUnlocked 8 2 4" xfId="1103" xr:uid="{5DB903D3-59CF-4F57-81F3-56693A8F60C6}"/>
    <cellStyle name="TextUnlocked 8 3" xfId="707" xr:uid="{53C5A5D6-235D-4D6B-98F4-02F5CE24E194}"/>
    <cellStyle name="TextUnlocked 8 3 2" xfId="1404" xr:uid="{8349A77E-5669-4FC8-8886-6F029793BD9B}"/>
    <cellStyle name="TextUnlocked 8 4" xfId="633" xr:uid="{6D44339D-E536-42C0-AA62-2EEE095758DE}"/>
    <cellStyle name="TextUnlocked 8 4 2" xfId="1173" xr:uid="{1CACA524-9B99-43D6-A454-520AA0209700}"/>
    <cellStyle name="TextUnlocked 8 5" xfId="1057" xr:uid="{1C7C1B3F-5F6C-4F9A-98C9-A854FC0B36C7}"/>
    <cellStyle name="TextUnlocked 9" xfId="467" xr:uid="{B3DC4F30-4A77-41E3-80FF-C86DD364E637}"/>
    <cellStyle name="TextUnlocked 9 2" xfId="561" xr:uid="{2D2E79B5-9C5A-49DB-A513-DA5316A533E2}"/>
    <cellStyle name="TextUnlocked 9 2 2" xfId="812" xr:uid="{2DF4A7E7-FA4E-4A11-9A59-933AE6C8F388}"/>
    <cellStyle name="TextUnlocked 9 2 2 2" xfId="1424" xr:uid="{A518B82F-9AE3-4F4E-95BD-209355A57676}"/>
    <cellStyle name="TextUnlocked 9 2 3" xfId="930" xr:uid="{E865A63E-7CC1-457C-95AB-B28551E0A431}"/>
    <cellStyle name="TextUnlocked 9 2 3 2" xfId="1359" xr:uid="{90E65B9C-C1E0-4FC7-8612-9440FFB20754}"/>
    <cellStyle name="TextUnlocked 9 2 4" xfId="1140" xr:uid="{96492820-B1C4-4DC9-AEEE-BAAD562EB1FD}"/>
    <cellStyle name="TextUnlocked 9 3" xfId="752" xr:uid="{79AAEB40-EA60-4FAB-A940-4E668DD7F96D}"/>
    <cellStyle name="TextUnlocked 9 3 2" xfId="1411" xr:uid="{C275FBE1-1AA7-4F05-8C6F-36E62F76D43C}"/>
    <cellStyle name="TextUnlocked 9 4" xfId="884" xr:uid="{507BD89C-5D1C-4C71-9D32-0724D124DEB4}"/>
    <cellStyle name="TextUnlocked 9 4 2" xfId="1313" xr:uid="{A1BD109A-77B3-488C-8878-FCCF2174F2A3}"/>
    <cellStyle name="TextUnlocked 9 5" xfId="1094" xr:uid="{0204DB8F-43E2-44C8-9623-5A8F4EC613BF}"/>
    <cellStyle name="Thousands" xfId="5152" xr:uid="{042667E3-A5C4-4609-AA13-D52B8A6933BD}"/>
    <cellStyle name="Times New Roman" xfId="326" xr:uid="{E5A5DFFB-58A3-416C-A5C3-176A215A7FA3}"/>
    <cellStyle name="Title" xfId="60" builtinId="15" customBuiltin="1"/>
    <cellStyle name="Title  - Style6" xfId="6366" xr:uid="{844BF15C-800F-4E69-BF0F-EC3D39557FF7}"/>
    <cellStyle name="Title  - Style6 2" xfId="8422" xr:uid="{F8A9E950-8807-41FB-8EE8-35F29460B95C}"/>
    <cellStyle name="Title 2" xfId="1664" xr:uid="{14667D2D-20A1-424D-B76F-3D74B5005B3F}"/>
    <cellStyle name="title 2 2" xfId="3609" xr:uid="{C02A7115-B1FE-4305-9BBA-0374E5EE7CD1}"/>
    <cellStyle name="title 3" xfId="8660" xr:uid="{02D2A544-2BF0-4A73-A5C6-6B2A1F460C58}"/>
    <cellStyle name="Title 4" xfId="93" xr:uid="{1BE0483F-6BF8-4BD0-940B-C6321A5562AC}"/>
    <cellStyle name="Title 5" xfId="26396" xr:uid="{429267ED-E921-45B1-9271-DC43A2F91608}"/>
    <cellStyle name="Total" xfId="61" builtinId="25" customBuiltin="1"/>
    <cellStyle name="Total 2" xfId="1680" xr:uid="{EC07D436-F4B7-40E7-862F-79CF9BD3BCA9}"/>
    <cellStyle name="Total 2 10" xfId="4571" xr:uid="{D371273D-DC74-45F5-850D-B5C2B5228226}"/>
    <cellStyle name="Total 2 10 10" xfId="15229" xr:uid="{3ABA2176-875E-4717-B2DF-0741CAAFFC2B}"/>
    <cellStyle name="Total 2 10 11" xfId="14257" xr:uid="{509742D1-8DD6-4356-9D29-32B0527ACB6B}"/>
    <cellStyle name="Total 2 10 12" xfId="20979" xr:uid="{9477AC76-AF18-437A-9C71-AAF46501DB1D}"/>
    <cellStyle name="Total 2 10 2" xfId="16879" xr:uid="{131822A3-210B-4C8D-8E35-E5B2480267C2}"/>
    <cellStyle name="Total 2 10 2 2" xfId="22636" xr:uid="{6C878CDD-21F2-4CBE-B598-28303153FC16}"/>
    <cellStyle name="Total 2 10 3" xfId="19093" xr:uid="{DDA57342-2E06-4D1E-B8FA-CDCE7BBEE860}"/>
    <cellStyle name="Total 2 10 3 2" xfId="24850" xr:uid="{6ECD08C5-1197-48A3-A068-B7F7455A7B66}"/>
    <cellStyle name="Total 2 10 4" xfId="19231" xr:uid="{18AF6826-08F6-4D0A-8497-3C39EF346FB2}"/>
    <cellStyle name="Total 2 10 4 2" xfId="24988" xr:uid="{0796EBF1-601F-4DE7-88AD-B1B3C22B509F}"/>
    <cellStyle name="Total 2 10 5" xfId="19833" xr:uid="{52B3DCFB-720D-4632-9BA6-2B16156E505F}"/>
    <cellStyle name="Total 2 10 5 2" xfId="25592" xr:uid="{05E66D7D-9002-4BE1-BF51-713A185952E5}"/>
    <cellStyle name="Total 2 10 6" xfId="19456" xr:uid="{3ADCF0C4-39F9-443E-B092-B287F542BC21}"/>
    <cellStyle name="Total 2 10 6 2" xfId="25212" xr:uid="{29D6818B-8EED-49AC-97B6-916CC5EB618A}"/>
    <cellStyle name="Total 2 10 7" xfId="20223" xr:uid="{5E087DBD-7810-436A-B1D5-5FF4A0C0085C}"/>
    <cellStyle name="Total 2 10 7 2" xfId="25982" xr:uid="{030281D1-37F0-47F5-A453-B67CFC0DF1B8}"/>
    <cellStyle name="Total 2 10 8" xfId="12653" xr:uid="{A0E04D9F-1CAB-4489-A09A-AA295723036E}"/>
    <cellStyle name="Total 2 10 9" xfId="14908" xr:uid="{50EE0EF8-BE3F-42B9-B023-F06042BFF955}"/>
    <cellStyle name="Total 2 11" xfId="4562" xr:uid="{8F7364AC-A616-4BC0-9AC9-09C63D27555F}"/>
    <cellStyle name="Total 2 11 10" xfId="12145" xr:uid="{60CEF3AD-9989-40E1-8B18-B1BAABC00C8B}"/>
    <cellStyle name="Total 2 11 11" xfId="12942" xr:uid="{C46526C6-C684-4939-901F-B32B3B38997B}"/>
    <cellStyle name="Total 2 11 12" xfId="21083" xr:uid="{C902A16D-3F71-46D1-8C0A-457B8A471A43}"/>
    <cellStyle name="Total 2 11 2" xfId="16870" xr:uid="{684C09CA-FB13-42B6-BA7D-63BF0DC14C03}"/>
    <cellStyle name="Total 2 11 2 2" xfId="22627" xr:uid="{4C727F61-79E5-40F6-A55B-06798A29426A}"/>
    <cellStyle name="Total 2 11 3" xfId="16312" xr:uid="{9A0E4BBF-6441-4997-B786-EECF8F26DE1F}"/>
    <cellStyle name="Total 2 11 3 2" xfId="22068" xr:uid="{EDCC2245-C5A5-42A7-A7AE-0B30C35B9BDA}"/>
    <cellStyle name="Total 2 11 4" xfId="15971" xr:uid="{90CBB9F4-62AB-4CF5-9CB6-E21F3B7D61BE}"/>
    <cellStyle name="Total 2 11 4 2" xfId="21728" xr:uid="{C346408D-EA84-4D0B-B62B-0ED690F5BE6D}"/>
    <cellStyle name="Total 2 11 5" xfId="17458" xr:uid="{A33318C8-DBCA-434D-9D02-DADFFC3D7A19}"/>
    <cellStyle name="Total 2 11 5 2" xfId="23215" xr:uid="{B5930CE2-9B68-4490-A1ED-4EE33031FA17}"/>
    <cellStyle name="Total 2 11 6" xfId="19232" xr:uid="{F4DDAAB1-35FC-43C4-8932-F60F982CD81C}"/>
    <cellStyle name="Total 2 11 6 2" xfId="24989" xr:uid="{5165C1F2-C9C8-4B82-B296-043628A7BDF4}"/>
    <cellStyle name="Total 2 11 7" xfId="18223" xr:uid="{58BD6116-393C-4B05-B63B-7BE9094FC96F}"/>
    <cellStyle name="Total 2 11 7 2" xfId="23981" xr:uid="{91611D51-D5D0-4BC8-8B41-C0F91AC3C352}"/>
    <cellStyle name="Total 2 11 8" xfId="12656" xr:uid="{31A50866-55B5-4410-B50B-065F7662F9BF}"/>
    <cellStyle name="Total 2 11 9" xfId="12340" xr:uid="{479A7654-3936-4237-A24F-4BBAE1B0C16C}"/>
    <cellStyle name="Total 2 12" xfId="5446" xr:uid="{8A780EB3-3E45-4F95-AF43-F2100A8E2894}"/>
    <cellStyle name="Total 2 12 10" xfId="12602" xr:uid="{81033D7F-FE5C-4A0D-872F-7BB466F84AAE}"/>
    <cellStyle name="Total 2 12 11" xfId="15408" xr:uid="{5AD20EB0-9CE9-479A-8F9F-647488E79515}"/>
    <cellStyle name="Total 2 12 12" xfId="20985" xr:uid="{25C26010-4F02-4132-8F3B-FAD9030944ED}"/>
    <cellStyle name="Total 2 12 2" xfId="17268" xr:uid="{3964CA3D-46EC-4AF1-A168-D020F17E913C}"/>
    <cellStyle name="Total 2 12 2 2" xfId="23025" xr:uid="{570AF7D8-D701-408F-9D93-DCE8C80F0BD9}"/>
    <cellStyle name="Total 2 12 3" xfId="17064" xr:uid="{A0CB425A-2F79-49AA-95A9-DD8890A9A983}"/>
    <cellStyle name="Total 2 12 3 2" xfId="22821" xr:uid="{36932ABA-20E6-413A-ACF4-899F29F86DB8}"/>
    <cellStyle name="Total 2 12 4" xfId="18329" xr:uid="{B0BB9175-9299-42C5-A289-F0CCE80612F5}"/>
    <cellStyle name="Total 2 12 4 2" xfId="24087" xr:uid="{C174C010-E506-45A9-A434-0430BA470685}"/>
    <cellStyle name="Total 2 12 5" xfId="19823" xr:uid="{D507CE35-4B82-498E-A4CA-A4F5C801A49D}"/>
    <cellStyle name="Total 2 12 5 2" xfId="25581" xr:uid="{43FF2B9E-1010-4961-B439-C2F4BAA57A45}"/>
    <cellStyle name="Total 2 12 6" xfId="19486" xr:uid="{EB043CF5-7F5E-4091-910A-D5654D143E92}"/>
    <cellStyle name="Total 2 12 6 2" xfId="25242" xr:uid="{36EE6D12-7C12-4A9D-885C-846C7EAEBBCD}"/>
    <cellStyle name="Total 2 12 7" xfId="19748" xr:uid="{1A2B0115-6A60-4C74-A56D-8241A86B9F24}"/>
    <cellStyle name="Total 2 12 7 2" xfId="25506" xr:uid="{22C17F8D-AF12-4800-BAF1-6859F2A328A6}"/>
    <cellStyle name="Total 2 12 8" xfId="11792" xr:uid="{9F062D3B-5378-4437-9629-93561A8C873F}"/>
    <cellStyle name="Total 2 12 9" xfId="13265" xr:uid="{EE341FB3-8685-4049-A103-A3BADD5EE0E1}"/>
    <cellStyle name="Total 2 2" xfId="6917" xr:uid="{006A6EE7-54DA-4AD6-8C78-B82BF034101B}"/>
    <cellStyle name="Total 2 2 10" xfId="13134" xr:uid="{2F5E98E3-CBF0-490E-B776-C263653A7A55}"/>
    <cellStyle name="Total 2 2 11" xfId="13651" xr:uid="{3C26921E-0E5F-46D1-BC7F-E625DD9ED539}"/>
    <cellStyle name="Total 2 2 12" xfId="14002" xr:uid="{0E84A2A5-B82D-441F-BDC5-AC7489470ACE}"/>
    <cellStyle name="Total 2 2 13" xfId="12896" xr:uid="{4578474F-6E89-4D77-866C-5CF524E2F179}"/>
    <cellStyle name="Total 2 2 2" xfId="9837" xr:uid="{1956197A-3A90-4CAF-BF27-91FF9249685F}"/>
    <cellStyle name="Total 2 2 2 10" xfId="14598" xr:uid="{4CF8322C-61C4-485F-80B9-5AE2F5E20A62}"/>
    <cellStyle name="Total 2 2 2 11" xfId="13289" xr:uid="{3027C202-E8B2-4581-AB0E-2B12A9BF1AC1}"/>
    <cellStyle name="Total 2 2 2 12" xfId="21099" xr:uid="{46B54AD2-1338-484C-A5D8-446ED133891F}"/>
    <cellStyle name="Total 2 2 2 2" xfId="18933" xr:uid="{FCBAFCFB-4BAA-4041-BE2C-F470AEE91818}"/>
    <cellStyle name="Total 2 2 2 2 2" xfId="24689" xr:uid="{5B6368A4-AE8E-477A-8C31-6A55FDCE1422}"/>
    <cellStyle name="Total 2 2 2 3" xfId="19335" xr:uid="{BBB684C7-7355-452D-98F5-D32FCB507B93}"/>
    <cellStyle name="Total 2 2 2 3 2" xfId="25091" xr:uid="{12B72F4F-752F-4D12-ADC8-D2F9FD5A1401}"/>
    <cellStyle name="Total 2 2 2 4" xfId="19453" xr:uid="{462DEDCC-0273-4BAE-8035-4C5221551D59}"/>
    <cellStyle name="Total 2 2 2 4 2" xfId="25209" xr:uid="{DA66DE8F-52D3-4C45-A51B-E75EB11770B8}"/>
    <cellStyle name="Total 2 2 2 5" xfId="18114" xr:uid="{F5610EF6-9E45-4F1D-970B-681D7C5D44C1}"/>
    <cellStyle name="Total 2 2 2 5 2" xfId="23872" xr:uid="{32E45DBB-357C-46B3-92DC-60E884B50D2C}"/>
    <cellStyle name="Total 2 2 2 6" xfId="20278" xr:uid="{38A0AECA-0447-4F4D-AA8F-454F738C0F76}"/>
    <cellStyle name="Total 2 2 2 6 2" xfId="26037" xr:uid="{99BD8879-1BB8-4611-B62A-B226964EAB41}"/>
    <cellStyle name="Total 2 2 2 7" xfId="19885" xr:uid="{6249B1F4-62B1-4137-BDA2-DBDDA9AE78B1}"/>
    <cellStyle name="Total 2 2 2 7 2" xfId="25644" xr:uid="{26D72789-5F48-4DA0-8852-E1A151B4912F}"/>
    <cellStyle name="Total 2 2 2 8" xfId="14508" xr:uid="{23EF69F7-2C16-446D-881C-D1EDEDD741DA}"/>
    <cellStyle name="Total 2 2 2 9" xfId="12954" xr:uid="{04C93FA5-9E72-46D4-AA4C-F6CD4559FA01}"/>
    <cellStyle name="Total 2 2 3" xfId="17822" xr:uid="{46282869-0583-4947-9AFD-786B7D5A8120}"/>
    <cellStyle name="Total 2 2 3 2" xfId="23579" xr:uid="{BE6CC35B-9787-4A18-8539-CC0361DC0244}"/>
    <cellStyle name="Total 2 2 4" xfId="17567" xr:uid="{B5F092CF-7F99-4B4F-AE72-12D465392E73}"/>
    <cellStyle name="Total 2 2 4 2" xfId="23324" xr:uid="{83D28E02-4EF2-4509-887F-547EE1422DB3}"/>
    <cellStyle name="Total 2 2 5" xfId="17387" xr:uid="{4D22F563-C3A4-4F99-B408-5205F04B2F05}"/>
    <cellStyle name="Total 2 2 5 2" xfId="23144" xr:uid="{EDA26B35-CC49-4FC9-B6C5-942DD43B1684}"/>
    <cellStyle name="Total 2 2 6" xfId="18312" xr:uid="{C5933760-D373-4118-A1F0-50CA2215A2E9}"/>
    <cellStyle name="Total 2 2 6 2" xfId="24070" xr:uid="{D4952A28-9952-48D3-9B6E-2EC903731F87}"/>
    <cellStyle name="Total 2 2 7" xfId="17861" xr:uid="{37CFF85E-BD33-42DC-BE4D-4A4915FF81B9}"/>
    <cellStyle name="Total 2 2 7 2" xfId="23618" xr:uid="{AD44502F-71FA-4055-9FB7-EC4B98CF2773}"/>
    <cellStyle name="Total 2 2 8" xfId="17724" xr:uid="{EF0E5571-6697-4A7E-A540-C6ABCA41FD7A}"/>
    <cellStyle name="Total 2 2 8 2" xfId="23481" xr:uid="{0B5F5275-0864-47ED-8842-55EB7FFBD3F2}"/>
    <cellStyle name="Total 2 2 9" xfId="13310" xr:uid="{DF449FB9-A165-4619-BB48-40ED6643A3DB}"/>
    <cellStyle name="Total 2 3" xfId="3608" xr:uid="{D6525A76-7E6E-4F32-881B-8D82029BDBD0}"/>
    <cellStyle name="Total 2 3 10" xfId="12122" xr:uid="{378B09DC-21E5-4C9E-8034-165BF31809F7}"/>
    <cellStyle name="Total 2 3 11" xfId="12019" xr:uid="{AC2D144E-BC56-4714-AC06-B2C9054D36C7}"/>
    <cellStyle name="Total 2 3 12" xfId="15460" xr:uid="{D77592B2-6008-4755-AFE6-B8449A762A9B}"/>
    <cellStyle name="Total 2 3 13" xfId="15344" xr:uid="{473AEFAE-860C-40C8-9FEC-5BB3B317570B}"/>
    <cellStyle name="Total 2 3 2" xfId="3607" xr:uid="{2D46B43D-418C-431D-99D2-9F468D64911A}"/>
    <cellStyle name="Total 2 3 2 10" xfId="12018" xr:uid="{A632D1A7-B877-4E81-8A05-7268D622BBBB}"/>
    <cellStyle name="Total 2 3 2 11" xfId="14747" xr:uid="{9D61F7B9-14F5-41E1-89FF-10D996CEB908}"/>
    <cellStyle name="Total 2 3 2 12" xfId="21062" xr:uid="{6E19A673-D9F8-4C5E-871B-96E0FBFDAA20}"/>
    <cellStyle name="Total 2 3 2 2" xfId="16223" xr:uid="{DD85322E-39A3-437B-8A3E-96421704A70F}"/>
    <cellStyle name="Total 2 3 2 2 2" xfId="21979" xr:uid="{78BA1352-F12D-4B97-BD4D-A5EE619BD26F}"/>
    <cellStyle name="Total 2 3 2 3" xfId="15931" xr:uid="{9DA824AF-85FC-4856-A4CA-DFA7BE334100}"/>
    <cellStyle name="Total 2 3 2 3 2" xfId="21688" xr:uid="{5F48CDF3-72DD-4903-A532-BCE01198B176}"/>
    <cellStyle name="Total 2 3 2 4" xfId="18801" xr:uid="{D89F9028-0DFB-426F-9025-F539EBACDD67}"/>
    <cellStyle name="Total 2 3 2 4 2" xfId="24557" xr:uid="{67BC9D5D-D641-48B6-B559-658EBB07B359}"/>
    <cellStyle name="Total 2 3 2 5" xfId="15645" xr:uid="{C51B32AA-9EF9-4790-85F8-8D4DB755DC54}"/>
    <cellStyle name="Total 2 3 2 5 2" xfId="21402" xr:uid="{37744472-B31D-434A-8657-EE58363C03C8}"/>
    <cellStyle name="Total 2 3 2 6" xfId="19184" xr:uid="{5296F9D3-C144-4954-96CB-AFBCBF0CF5AB}"/>
    <cellStyle name="Total 2 3 2 6 2" xfId="24941" xr:uid="{B6804045-341B-4B38-8A9C-1BA47EC98442}"/>
    <cellStyle name="Total 2 3 2 7" xfId="17951" xr:uid="{8897A5A8-172A-4F7B-9141-B7BC73A85CF9}"/>
    <cellStyle name="Total 2 3 2 7 2" xfId="23709" xr:uid="{AED4CD52-B424-4F15-A675-06371B9D070A}"/>
    <cellStyle name="Total 2 3 2 8" xfId="12292" xr:uid="{A6968CCB-E82E-4523-B104-26C2A76CD559}"/>
    <cellStyle name="Total 2 3 2 9" xfId="15220" xr:uid="{F63453C1-48C3-4B8D-85CF-7C2168A6CC42}"/>
    <cellStyle name="Total 2 3 3" xfId="16224" xr:uid="{560CD43B-C67B-428A-A861-CE6344D5E6BB}"/>
    <cellStyle name="Total 2 3 3 2" xfId="21980" xr:uid="{C5940046-6AB7-45CA-82E7-5CFB9BBFF194}"/>
    <cellStyle name="Total 2 3 4" xfId="18949" xr:uid="{3A1E60D1-45B0-45E0-B9F5-C6C27C73A12A}"/>
    <cellStyle name="Total 2 3 4 2" xfId="24705" xr:uid="{04AA31D5-6566-45E2-AC99-808EF4333B2E}"/>
    <cellStyle name="Total 2 3 5" xfId="15750" xr:uid="{5F21F719-1E47-4E96-B6DE-16D502FF069D}"/>
    <cellStyle name="Total 2 3 5 2" xfId="21507" xr:uid="{6F207D04-5080-4C8C-BB77-2BDBCEDD78A5}"/>
    <cellStyle name="Total 2 3 6" xfId="15646" xr:uid="{80EE8258-48D8-4A9E-9A56-7C909D86E289}"/>
    <cellStyle name="Total 2 3 6 2" xfId="21403" xr:uid="{83676DD5-6BBC-49A5-9999-B92BD056FA6E}"/>
    <cellStyle name="Total 2 3 7" xfId="18648" xr:uid="{3F61F1E6-46BF-431F-A300-A8CE461DC1B3}"/>
    <cellStyle name="Total 2 3 7 2" xfId="24404" xr:uid="{9A093754-9888-49AE-8FFA-58A9A89324E3}"/>
    <cellStyle name="Total 2 3 8" xfId="20001" xr:uid="{3CA2F9AE-1BED-4E30-A106-314DA47E1551}"/>
    <cellStyle name="Total 2 3 8 2" xfId="25760" xr:uid="{00F6F410-FBC8-4190-828F-E214C399876E}"/>
    <cellStyle name="Total 2 3 9" xfId="12293" xr:uid="{AF549E7B-16A1-463C-8BF3-B60ED3D1B8AE}"/>
    <cellStyle name="Total 2 4" xfId="6489" xr:uid="{938BEF80-7837-4A92-9FEB-57995482C0EA}"/>
    <cellStyle name="Total 2 4 10" xfId="17515" xr:uid="{D474708E-C73E-4ECB-9920-FF56BA1EACE4}"/>
    <cellStyle name="Total 2 4 11" xfId="15491" xr:uid="{6D559EBA-306F-416A-A5DD-C95857D94901}"/>
    <cellStyle name="Total 2 4 12" xfId="21021" xr:uid="{E21CAFBF-E539-45F8-9ADB-391F0A3EC842}"/>
    <cellStyle name="Total 2 4 13" xfId="13628" xr:uid="{0815A011-1DE4-429C-9F04-1E9128996ED9}"/>
    <cellStyle name="Total 2 4 2" xfId="4090" xr:uid="{D8AEFA4F-18B2-4FC2-B4F4-16DC5BD38D10}"/>
    <cellStyle name="Total 2 4 2 10" xfId="15461" xr:uid="{BA7F4FFF-0857-454E-AEAC-749FF9D3141D}"/>
    <cellStyle name="Total 2 4 2 11" xfId="11998" xr:uid="{54FB8542-CD07-442B-B558-58A57CCB053B}"/>
    <cellStyle name="Total 2 4 2 12" xfId="15122" xr:uid="{4A50284A-327A-4A32-9D52-8BF5C65D20C8}"/>
    <cellStyle name="Total 2 4 2 2" xfId="16544" xr:uid="{D337B3B2-73B6-4E42-9F32-C65360291DE9}"/>
    <cellStyle name="Total 2 4 2 2 2" xfId="22302" xr:uid="{6EA81A15-AD49-4158-80E9-BB9E852E1076}"/>
    <cellStyle name="Total 2 4 2 3" xfId="16100" xr:uid="{5DB5550F-9C08-4CE3-91F9-CA5501235931}"/>
    <cellStyle name="Total 2 4 2 3 2" xfId="21856" xr:uid="{67173F60-1A6A-4990-91C4-AF9A288BAED9}"/>
    <cellStyle name="Total 2 4 2 4" xfId="15851" xr:uid="{7D6822B2-4E64-49A5-B7B9-E2EBC97631E4}"/>
    <cellStyle name="Total 2 4 2 4 2" xfId="21608" xr:uid="{6916217B-32D8-4927-9D65-3888FE803DD9}"/>
    <cellStyle name="Total 2 4 2 5" xfId="18891" xr:uid="{9758196E-1FEB-4E44-B265-AF187D9E3175}"/>
    <cellStyle name="Total 2 4 2 5 2" xfId="24647" xr:uid="{2D1B2FE6-9767-4047-B877-CD7DFBE2FA4D}"/>
    <cellStyle name="Total 2 4 2 6" xfId="15618" xr:uid="{3ED760B6-3C37-4653-A66E-BD5ABB39613D}"/>
    <cellStyle name="Total 2 4 2 6 2" xfId="21375" xr:uid="{1EEA7B36-FEE9-4D5B-A38A-DB01DD1F0201}"/>
    <cellStyle name="Total 2 4 2 7" xfId="20368" xr:uid="{CB1189AE-98DA-43E6-B188-A0045A8659FE}"/>
    <cellStyle name="Total 2 4 2 7 2" xfId="26127" xr:uid="{F2FC4E26-AB43-4414-B217-28372AF74F28}"/>
    <cellStyle name="Total 2 4 2 8" xfId="13941" xr:uid="{E84DD721-934C-4874-BCF8-98020CB38808}"/>
    <cellStyle name="Total 2 4 2 9" xfId="12746" xr:uid="{F02F272B-6A5D-4EE1-A788-6DC8661673C8}"/>
    <cellStyle name="Total 2 4 3" xfId="17652" xr:uid="{C80434ED-EBE3-4329-BA2C-2B764FBC3F99}"/>
    <cellStyle name="Total 2 4 3 2" xfId="23409" xr:uid="{C261D537-A082-451C-8349-0CFA2405B974}"/>
    <cellStyle name="Total 2 4 4" xfId="18510" xr:uid="{8E0633D4-8EEC-43E6-B62E-590AC71B84AC}"/>
    <cellStyle name="Total 2 4 4 2" xfId="24266" xr:uid="{75C9E1EC-ADF9-459A-A8EF-11A392438538}"/>
    <cellStyle name="Total 2 4 5" xfId="17979" xr:uid="{01F456D2-D380-4D27-BFAB-230EB3C8C219}"/>
    <cellStyle name="Total 2 4 5 2" xfId="23737" xr:uid="{1412A5F9-9999-416E-BEF3-E0BB6F133F95}"/>
    <cellStyle name="Total 2 4 6" xfId="16978" xr:uid="{898FEF5B-0E7B-4CA3-B160-1A8F9C97E16C}"/>
    <cellStyle name="Total 2 4 6 2" xfId="22735" xr:uid="{A7C92174-DD37-4E03-A1C0-ADCB04E004A1}"/>
    <cellStyle name="Total 2 4 7" xfId="17501" xr:uid="{44847517-4743-4592-AA61-0E8315A6B1C9}"/>
    <cellStyle name="Total 2 4 7 2" xfId="23258" xr:uid="{AE42540A-B0BA-4BA5-BDAE-5EE60CC59EE7}"/>
    <cellStyle name="Total 2 4 8" xfId="20421" xr:uid="{32758FA0-8FDA-406A-B851-11B4768F429E}"/>
    <cellStyle name="Total 2 4 8 2" xfId="26180" xr:uid="{8D9E8BEB-A5A7-4355-BA2C-4EEDDCC8EFAD}"/>
    <cellStyle name="Total 2 4 9" xfId="13379" xr:uid="{2D67ACAD-181C-4D89-B810-A3B4131EDC2F}"/>
    <cellStyle name="Total 2 5" xfId="3606" xr:uid="{3E136572-BE0B-4A87-A79E-2B133F271006}"/>
    <cellStyle name="Total 2 5 10" xfId="13334" xr:uid="{D5848275-07A6-487A-80A4-8AB743CCE3B2}"/>
    <cellStyle name="Total 2 5 11" xfId="12017" xr:uid="{A8ABB95E-A6CF-4139-BDBE-6BC4BDD06585}"/>
    <cellStyle name="Total 2 5 12" xfId="14690" xr:uid="{FA1F30BC-711C-4619-BE98-D34CDEB13D51}"/>
    <cellStyle name="Total 2 5 13" xfId="12028" xr:uid="{E55C88B1-94AE-4272-8ED7-02E4B8C418E0}"/>
    <cellStyle name="Total 2 5 2" xfId="9442" xr:uid="{F27CBAD0-9330-45CF-AE67-3E94B4C46D95}"/>
    <cellStyle name="Total 2 5 2 10" xfId="20720" xr:uid="{28E09A49-73E3-46A2-BC8B-C6DF1AAEE402}"/>
    <cellStyle name="Total 2 5 2 11" xfId="20829" xr:uid="{DDCF357D-24A9-4F96-927D-BDC331B86D70}"/>
    <cellStyle name="Total 2 5 2 12" xfId="14265" xr:uid="{0C055472-9002-4C5F-9C98-E4710A477E40}"/>
    <cellStyle name="Total 2 5 2 2" xfId="18779" xr:uid="{80179E6D-6285-4E60-9301-9D5AF38969FE}"/>
    <cellStyle name="Total 2 5 2 2 2" xfId="24535" xr:uid="{1200DEB0-731F-49A8-A2DA-120A6C1C31A1}"/>
    <cellStyle name="Total 2 5 2 3" xfId="18778" xr:uid="{A195F84A-7E51-429F-8F8D-CCDC97B5DF01}"/>
    <cellStyle name="Total 2 5 2 3 2" xfId="24534" xr:uid="{E185BA5C-A7C0-4EC3-A1D9-A894BA0949D2}"/>
    <cellStyle name="Total 2 5 2 4" xfId="18279" xr:uid="{B1BD77A0-01BD-4787-B110-2EC4F1E1CAC5}"/>
    <cellStyle name="Total 2 5 2 4 2" xfId="24037" xr:uid="{E1788723-A96E-434F-AD20-7BD52126970E}"/>
    <cellStyle name="Total 2 5 2 5" xfId="18838" xr:uid="{12FBD79E-39F1-4714-A5C0-2C580E0FB7C0}"/>
    <cellStyle name="Total 2 5 2 5 2" xfId="24594" xr:uid="{9A0B3C91-F693-4916-9CAC-E231F4191F99}"/>
    <cellStyle name="Total 2 5 2 6" xfId="19086" xr:uid="{EE9F6FA8-D6C0-42D1-9123-C5C6B477F2D1}"/>
    <cellStyle name="Total 2 5 2 6 2" xfId="24843" xr:uid="{9BDA432B-A071-43B3-88D9-29411B872042}"/>
    <cellStyle name="Total 2 5 2 7" xfId="17104" xr:uid="{0038E3CC-42E4-4904-BC25-8BF4B356D11D}"/>
    <cellStyle name="Total 2 5 2 7 2" xfId="22861" xr:uid="{309B3B8E-94C0-4D42-B497-86DF7B7D6E07}"/>
    <cellStyle name="Total 2 5 2 8" xfId="14313" xr:uid="{ACDBA648-DEEC-4D8A-B2EA-EA44FFDEFA6F}"/>
    <cellStyle name="Total 2 5 2 9" xfId="14721" xr:uid="{02BB8E68-7D22-4022-A5DA-8E04E6D8CC86}"/>
    <cellStyle name="Total 2 5 3" xfId="16222" xr:uid="{F50E17DC-87DF-48AF-854B-20CB53BF4484}"/>
    <cellStyle name="Total 2 5 3 2" xfId="21978" xr:uid="{751D1ED5-BE77-40B2-8E5E-D3F6A8215FF6}"/>
    <cellStyle name="Total 2 5 4" xfId="15930" xr:uid="{326AE227-ED59-4557-98C2-6580741EE4C9}"/>
    <cellStyle name="Total 2 5 4 2" xfId="21687" xr:uid="{DB8B6EB5-B225-4C9C-8D73-E2D301671E99}"/>
    <cellStyle name="Total 2 5 5" xfId="17128" xr:uid="{6A2F54D1-42CC-4035-A117-4DD9A611C004}"/>
    <cellStyle name="Total 2 5 5 2" xfId="22885" xr:uid="{5A77D42C-620C-4B99-999D-C7403C50678E}"/>
    <cellStyle name="Total 2 5 6" xfId="17052" xr:uid="{604C1726-15F8-4300-89AB-F64C0DDF6828}"/>
    <cellStyle name="Total 2 5 6 2" xfId="22809" xr:uid="{8BB5DDBD-7372-438A-B425-0BA9F6D737B3}"/>
    <cellStyle name="Total 2 5 7" xfId="20206" xr:uid="{9271FA54-1EA4-44DB-B5B9-AB763B40818A}"/>
    <cellStyle name="Total 2 5 7 2" xfId="25965" xr:uid="{7F4206AD-6B4C-4E47-876F-176B120DBB0F}"/>
    <cellStyle name="Total 2 5 8" xfId="18417" xr:uid="{DC973227-8257-411F-BD35-1F19BF2CEFF9}"/>
    <cellStyle name="Total 2 5 8 2" xfId="24173" xr:uid="{8DB9119D-16E2-41CA-9BDB-31AC0A882593}"/>
    <cellStyle name="Total 2 5 9" xfId="12291" xr:uid="{173FEB50-7A85-47D4-83B3-6E08637B22BF}"/>
    <cellStyle name="Total 2 6" xfId="3605" xr:uid="{DA9F36BE-9D42-4992-BF3C-B5369984A1E4}"/>
    <cellStyle name="Total 2 6 10" xfId="12121" xr:uid="{FFB8493D-1865-4AEC-9ACE-48C5F567869B}"/>
    <cellStyle name="Total 2 6 11" xfId="14980" xr:uid="{C13852EA-05D3-49D0-A1F2-17D69138D9FA}"/>
    <cellStyle name="Total 2 6 12" xfId="11981" xr:uid="{340F6715-6529-485C-9C19-74277B3BAC10}"/>
    <cellStyle name="Total 2 6 13" xfId="13306" xr:uid="{F895D9E1-9BCE-4520-BC70-2F5CF13F0BC0}"/>
    <cellStyle name="Total 2 6 2" xfId="3604" xr:uid="{43A1CA2F-C039-477E-8F44-A7D2B4F28EEB}"/>
    <cellStyle name="Total 2 6 2 10" xfId="14052" xr:uid="{6F6FA5E9-6B09-40BC-B863-CE7279A495B7}"/>
    <cellStyle name="Total 2 6 2 11" xfId="11980" xr:uid="{00876EBB-FB67-4F8A-817E-6A8048F5B71D}"/>
    <cellStyle name="Total 2 6 2 12" xfId="14394" xr:uid="{5A28B9C2-B4F1-4C5F-8F2B-04B980C33E5B}"/>
    <cellStyle name="Total 2 6 2 2" xfId="16220" xr:uid="{D84E5F30-9862-48A8-837B-A164C2FF1A04}"/>
    <cellStyle name="Total 2 6 2 2 2" xfId="21976" xr:uid="{01BD1BE9-730C-428C-8E4C-3379B276F40F}"/>
    <cellStyle name="Total 2 6 2 3" xfId="15928" xr:uid="{23A31944-8E6C-45BF-B12E-E9E3067592E6}"/>
    <cellStyle name="Total 2 6 2 3 2" xfId="21685" xr:uid="{B0C67462-6210-4CF0-ABFE-D9A801DABFA8}"/>
    <cellStyle name="Total 2 6 2 4" xfId="15748" xr:uid="{604ECD31-EBD7-49B8-90A2-65216EFD85DD}"/>
    <cellStyle name="Total 2 6 2 4 2" xfId="21505" xr:uid="{9D76E38E-F901-457B-BF13-5F3AC2E86EA3}"/>
    <cellStyle name="Total 2 6 2 5" xfId="19627" xr:uid="{2DA318AE-97B6-4969-8900-D8BA1861F7A6}"/>
    <cellStyle name="Total 2 6 2 5 2" xfId="25384" xr:uid="{C56D151D-D6A0-4553-8997-D7C3030E5ECE}"/>
    <cellStyle name="Total 2 6 2 6" xfId="16959" xr:uid="{D2E404AA-94D0-4E14-861C-2408736DAC66}"/>
    <cellStyle name="Total 2 6 2 6 2" xfId="22716" xr:uid="{9797C037-A01C-491E-8D49-75AAF47C8C02}"/>
    <cellStyle name="Total 2 6 2 7" xfId="19379" xr:uid="{88535DB0-6CB9-40FA-A7AE-BB2732A4D108}"/>
    <cellStyle name="Total 2 6 2 7 2" xfId="25135" xr:uid="{3046D1E5-3250-408B-9B7B-627E7058BEAC}"/>
    <cellStyle name="Total 2 6 2 8" xfId="12289" xr:uid="{A216C07F-4970-4ED4-94E1-CDEB066C813B}"/>
    <cellStyle name="Total 2 6 2 9" xfId="13385" xr:uid="{FFB2509A-C283-4929-AA99-06D5C7954BC0}"/>
    <cellStyle name="Total 2 6 3" xfId="16221" xr:uid="{B6B7D036-A013-4995-8F73-00101CD90E92}"/>
    <cellStyle name="Total 2 6 3 2" xfId="21977" xr:uid="{32F62D16-6E64-4464-9FAB-55216EA1594D}"/>
    <cellStyle name="Total 2 6 4" xfId="15929" xr:uid="{174F0500-BBF2-4949-9988-4B1C38EE07C7}"/>
    <cellStyle name="Total 2 6 4 2" xfId="21686" xr:uid="{7CBE0D4D-0D6F-42B5-A015-A30ED8B6CD5B}"/>
    <cellStyle name="Total 2 6 5" xfId="15749" xr:uid="{7CD5A55B-349D-477F-93D6-0F717132400F}"/>
    <cellStyle name="Total 2 6 5 2" xfId="21506" xr:uid="{E95F7934-BF0D-4AFA-97DA-0CA6A051CB5D}"/>
    <cellStyle name="Total 2 6 6" xfId="15644" xr:uid="{89F7191B-047F-4E02-B6D4-03FA4082C4D0}"/>
    <cellStyle name="Total 2 6 6 2" xfId="21401" xr:uid="{E3B332F1-0A29-42C9-A347-AA0BA6165102}"/>
    <cellStyle name="Total 2 6 7" xfId="20369" xr:uid="{CCA88DBA-8B07-4066-B392-C6F4FDA3E61E}"/>
    <cellStyle name="Total 2 6 7 2" xfId="26128" xr:uid="{F7D1AAEE-46CB-45B7-994D-B1D788C6DFDF}"/>
    <cellStyle name="Total 2 6 8" xfId="20432" xr:uid="{F758DC4B-515C-4124-80B3-2B37D4F06AEF}"/>
    <cellStyle name="Total 2 6 8 2" xfId="26191" xr:uid="{B9346EB1-4B29-4CC1-8B6A-C06D555DC42B}"/>
    <cellStyle name="Total 2 6 9" xfId="13844" xr:uid="{00A92D9A-EB83-4788-9C70-605BCFDC758B}"/>
    <cellStyle name="Total 2 7" xfId="3603" xr:uid="{A6F31DCE-C6C7-41DF-B01B-7E3F583B6398}"/>
    <cellStyle name="Total 2 7 10" xfId="13148" xr:uid="{E5A264FE-7238-42F6-BEAA-B04B083B0A2F}"/>
    <cellStyle name="Total 2 7 11" xfId="13194" xr:uid="{99106E6B-86F1-4062-9674-5F78A44A37B5}"/>
    <cellStyle name="Total 2 7 12" xfId="15522" xr:uid="{E9CDE8E7-0203-4D8C-A2C0-CA58892825A0}"/>
    <cellStyle name="Total 2 7 2" xfId="16219" xr:uid="{75DFA793-B9C3-479E-9735-36625E85ADB8}"/>
    <cellStyle name="Total 2 7 2 2" xfId="21975" xr:uid="{5E2B3E3E-F0C6-4DA2-8557-CB93E8790A01}"/>
    <cellStyle name="Total 2 7 3" xfId="15927" xr:uid="{59E695C9-ED28-4C94-8A05-2872914D1D44}"/>
    <cellStyle name="Total 2 7 3 2" xfId="21684" xr:uid="{E8777BB2-6DE1-4386-8513-696D4FB26DB3}"/>
    <cellStyle name="Total 2 7 4" xfId="15747" xr:uid="{86978479-D921-4D99-B61C-1BE2CB473163}"/>
    <cellStyle name="Total 2 7 4 2" xfId="21504" xr:uid="{46311542-B790-473A-94F2-662013CF7525}"/>
    <cellStyle name="Total 2 7 5" xfId="15643" xr:uid="{AF801819-664B-47FF-BBE2-AC7ED3BD0666}"/>
    <cellStyle name="Total 2 7 5 2" xfId="21400" xr:uid="{184C14F7-67C5-4B25-A43C-1DE8EDD4F9FE}"/>
    <cellStyle name="Total 2 7 6" xfId="19997" xr:uid="{F735EA7B-6022-492D-BEE6-B528FB3701E3}"/>
    <cellStyle name="Total 2 7 6 2" xfId="25756" xr:uid="{720F3E91-289B-4477-A156-74B1E1EAE9D9}"/>
    <cellStyle name="Total 2 7 7" xfId="18887" xr:uid="{D4710B00-B5CF-4179-A7F1-8CE1175E572D}"/>
    <cellStyle name="Total 2 7 7 2" xfId="24643" xr:uid="{62144DB9-165B-41A9-9BE3-F8E858F3D48B}"/>
    <cellStyle name="Total 2 7 8" xfId="13879" xr:uid="{857A8FA2-5E02-41C3-8BD6-B2C2629B22D3}"/>
    <cellStyle name="Total 2 7 9" xfId="13149" xr:uid="{7DB00FFE-9948-4962-94BE-08C36524AEFA}"/>
    <cellStyle name="Total 2 8" xfId="3601" xr:uid="{2CEC0982-B01E-4687-990C-9D5F28695EC2}"/>
    <cellStyle name="Total 2 8 10" xfId="13086" xr:uid="{405624D6-83B4-4BE9-903A-A4D09432F0BD}"/>
    <cellStyle name="Total 2 8 11" xfId="14233" xr:uid="{BA1DF02F-BC45-4847-82A8-18E22D6E9BFA}"/>
    <cellStyle name="Total 2 8 12" xfId="20843" xr:uid="{1C3B2D61-923A-4FE7-A2E9-A91BFDAD55FB}"/>
    <cellStyle name="Total 2 8 2" xfId="16218" xr:uid="{16258078-6A27-4DD0-9217-EDD198F55E98}"/>
    <cellStyle name="Total 2 8 2 2" xfId="21974" xr:uid="{D55EFD7E-4589-4CA6-8E91-78582FB75B6D}"/>
    <cellStyle name="Total 2 8 3" xfId="15925" xr:uid="{8F456B09-B933-4CC2-B86B-123433C7F857}"/>
    <cellStyle name="Total 2 8 3 2" xfId="21682" xr:uid="{13FEBAD5-67F6-4827-B24E-BEAC711BBD10}"/>
    <cellStyle name="Total 2 8 4" xfId="15746" xr:uid="{7AEEED2A-ACCD-4E6E-815B-C79F212F362D}"/>
    <cellStyle name="Total 2 8 4 2" xfId="21503" xr:uid="{42D6B58E-49C7-4AD1-A3A1-C8E1A1818903}"/>
    <cellStyle name="Total 2 8 5" xfId="18354" xr:uid="{B0CB1AAA-D363-4A1E-9C4E-5167D0742A60}"/>
    <cellStyle name="Total 2 8 5 2" xfId="24112" xr:uid="{A827C63D-3E6B-4D4C-A879-5A92CE4C890E}"/>
    <cellStyle name="Total 2 8 6" xfId="19182" xr:uid="{939D976F-0913-4906-8D33-CE3BFDCF7732}"/>
    <cellStyle name="Total 2 8 6 2" xfId="24939" xr:uid="{8430B2B9-4654-4906-AF31-BD63876B34ED}"/>
    <cellStyle name="Total 2 8 7" xfId="16086" xr:uid="{4BCAFCE9-96C2-4FB1-8A4F-A7B729C1BCBA}"/>
    <cellStyle name="Total 2 8 7 2" xfId="21842" xr:uid="{9C83F51A-638B-4A9D-89C7-E3357D1A990E}"/>
    <cellStyle name="Total 2 8 8" xfId="14107" xr:uid="{BA1AFAC7-C3B6-42C4-B66F-2F7ABBF3FCF7}"/>
    <cellStyle name="Total 2 8 9" xfId="12120" xr:uid="{ABEECCCA-D845-48BE-82EA-00A63FE9FCC8}"/>
    <cellStyle name="Total 2 9" xfId="11552" xr:uid="{2CF80CAF-B550-4FF3-818C-B52014A124A7}"/>
    <cellStyle name="Total 2 9 10" xfId="21030" xr:uid="{48C1AAFB-86B3-4290-B054-FF4E7FD63642}"/>
    <cellStyle name="Total 2 9 11" xfId="21180" xr:uid="{A190A5A5-35F3-465A-BFE3-062AC197C30A}"/>
    <cellStyle name="Total 2 9 12" xfId="13394" xr:uid="{8FDEDD47-7FB7-4E52-B4A6-F041F5025CAE}"/>
    <cellStyle name="Total 2 9 2" xfId="19607" xr:uid="{CC863765-7F5F-4431-9CCA-9BD2E1A9F795}"/>
    <cellStyle name="Total 2 9 2 2" xfId="25364" xr:uid="{9A90FAB9-255E-444B-B143-57ED613CEED1}"/>
    <cellStyle name="Total 2 9 3" xfId="19916" xr:uid="{BFE448DA-323B-4BFA-84BB-D9BC3A59238D}"/>
    <cellStyle name="Total 2 9 3 2" xfId="25675" xr:uid="{EE83754C-5F6D-46CD-AC4E-02B3256B1D0C}"/>
    <cellStyle name="Total 2 9 4" xfId="20179" xr:uid="{F74248A7-FE2A-43D3-9BC3-0E05F341D714}"/>
    <cellStyle name="Total 2 9 4 2" xfId="25938" xr:uid="{26648C5C-B2C7-46AE-B877-20179D881B1A}"/>
    <cellStyle name="Total 2 9 5" xfId="20376" xr:uid="{3C52E6A6-3899-4993-B87E-61F32251F9FB}"/>
    <cellStyle name="Total 2 9 5 2" xfId="26135" xr:uid="{03276252-46C9-4679-8EDE-476F00B247BD}"/>
    <cellStyle name="Total 2 9 6" xfId="20527" xr:uid="{BF0C27C2-76F5-4CC3-9A36-901162EE9D06}"/>
    <cellStyle name="Total 2 9 6 2" xfId="26286" xr:uid="{113D85F5-8DC8-46BD-8846-16D72B7FC4E5}"/>
    <cellStyle name="Total 2 9 7" xfId="19186" xr:uid="{548CDDA1-EF40-4739-B518-42CAF699F550}"/>
    <cellStyle name="Total 2 9 7 2" xfId="24943" xr:uid="{1DE5E6C5-D3CD-46DB-91AF-506A0BB95FFD}"/>
    <cellStyle name="Total 2 9 8" xfId="14895" xr:uid="{B3F2B46D-F0B5-400A-8B36-5058A4EB0B3A}"/>
    <cellStyle name="Total 2 9 9" xfId="20830" xr:uid="{682D2700-6A33-4B0A-8FE1-9AAEDCBEF975}"/>
    <cellStyle name="Total 3" xfId="10153" xr:uid="{CCD5A9E8-854B-46D1-BF46-EB917F8B14A7}"/>
    <cellStyle name="Total 3 10" xfId="14332" xr:uid="{6AF5076B-0D22-4202-BCC7-BF06C678F311}"/>
    <cellStyle name="Total 3 11" xfId="20947" xr:uid="{3C6B05C0-090B-4344-8483-3CA8513DB399}"/>
    <cellStyle name="Total 3 12" xfId="20716" xr:uid="{BEF3D4CB-90CA-4421-BB6D-F008541A0F79}"/>
    <cellStyle name="Total 3 2" xfId="19057" xr:uid="{31A34A35-3A91-47F7-8BE7-B767D0B92A33}"/>
    <cellStyle name="Total 3 2 2" xfId="24814" xr:uid="{9BA50A02-B920-4A69-8F71-A392667C1325}"/>
    <cellStyle name="Total 3 3" xfId="18706" xr:uid="{C4AD6699-E5B3-4BA6-A9B7-F0DBCD6B7279}"/>
    <cellStyle name="Total 3 3 2" xfId="24462" xr:uid="{629F589C-8A38-4760-AD50-E7DE01469766}"/>
    <cellStyle name="Total 3 4" xfId="19814" xr:uid="{F2BBFCD1-4898-4F7B-A371-A2AA96030A30}"/>
    <cellStyle name="Total 3 4 2" xfId="25572" xr:uid="{0FE2F31C-0AC5-4927-9B51-89E0A8B9DB05}"/>
    <cellStyle name="Total 3 5" xfId="17198" xr:uid="{7247135B-F3D5-4CEF-A0F8-295EC66521C5}"/>
    <cellStyle name="Total 3 5 2" xfId="22955" xr:uid="{4E70CF24-2334-42BC-93D3-2343D76CACCD}"/>
    <cellStyle name="Total 3 6" xfId="11908" xr:uid="{A25A8255-992A-4BA5-91F9-2F342CD9851F}"/>
    <cellStyle name="Total 3 6 2" xfId="14740" xr:uid="{6E2EA30E-C447-4BA3-97A4-E4599D9419E0}"/>
    <cellStyle name="Total 3 7" xfId="20476" xr:uid="{E71DB72C-08A6-4CD7-A0B5-363E2BCD4118}"/>
    <cellStyle name="Total 3 7 2" xfId="26235" xr:uid="{6E12CBEA-39F0-4D6D-A70E-F4448A042182}"/>
    <cellStyle name="Total 3 8" xfId="14661" xr:uid="{7D14538B-7C15-401D-A883-FEF9831B271E}"/>
    <cellStyle name="Total 3 9" xfId="14041" xr:uid="{31961154-8253-49B2-82B1-441421F911A8}"/>
    <cellStyle name="TotCol - Style7" xfId="3600" xr:uid="{53A9EE5B-7EE3-41F6-9619-C15625A91CED}"/>
    <cellStyle name="TotCol - Style7 2" xfId="8781" xr:uid="{90071676-797A-440B-9D58-96FAB562B3F8}"/>
    <cellStyle name="TotRow - Style8" xfId="3599" xr:uid="{8AB6142C-0205-49E8-B426-41353A8FCC21}"/>
    <cellStyle name="TotRow - Style8 10" xfId="12288" xr:uid="{E75C0F69-5717-4EDF-8EA7-A48326C43E97}"/>
    <cellStyle name="TotRow - Style8 11" xfId="12118" xr:uid="{F0905B13-B91E-44C8-AD59-87A226072346}"/>
    <cellStyle name="TotRow - Style8 12" xfId="13395" xr:uid="{A0675D22-BAD5-4FAF-820E-4FFD0684C043}"/>
    <cellStyle name="TotRow - Style8 13" xfId="20893" xr:uid="{4376F0E3-B451-4D2D-B648-A0BD1B547D66}"/>
    <cellStyle name="TotRow - Style8 14" xfId="12022" xr:uid="{192CFEC5-87DF-4F8B-9A0A-571C6A12D416}"/>
    <cellStyle name="TotRow - Style8 2" xfId="4495" xr:uid="{26AD93E9-DBC8-4825-8258-F71F4CABC70E}"/>
    <cellStyle name="TotRow - Style8 2 10" xfId="5374" xr:uid="{33920060-0D58-48DC-B439-A1E930AC7E3F}"/>
    <cellStyle name="TotRow - Style8 2 10 10" xfId="14713" xr:uid="{6A15CA35-D0B2-4E50-BCE2-853C1257F1C0}"/>
    <cellStyle name="TotRow - Style8 2 10 11" xfId="14975" xr:uid="{09A30419-BF7C-4BFA-8FA8-29523FA6BD36}"/>
    <cellStyle name="TotRow - Style8 2 10 12" xfId="15439" xr:uid="{4372F860-7A1D-42AA-AA5C-3545FE2EC74C}"/>
    <cellStyle name="TotRow - Style8 2 10 2" xfId="17238" xr:uid="{2A1A01B5-B54B-4766-902E-66C73BBF3AAA}"/>
    <cellStyle name="TotRow - Style8 2 10 2 2" xfId="22995" xr:uid="{D1802729-8923-4288-B5B2-CEA164F6B415}"/>
    <cellStyle name="TotRow - Style8 2 10 3" xfId="18057" xr:uid="{DC97ADDC-24E9-4D44-AD89-A4EC659EB3D6}"/>
    <cellStyle name="TotRow - Style8 2 10 3 2" xfId="23815" xr:uid="{8238430F-4395-4E23-9852-9D82D299C3AB}"/>
    <cellStyle name="TotRow - Style8 2 10 4" xfId="19600" xr:uid="{AC759204-BBE1-4E1C-A4FB-65EA96385FFD}"/>
    <cellStyle name="TotRow - Style8 2 10 4 2" xfId="25357" xr:uid="{71527631-9AB8-4954-9993-B06AE61C4CEF}"/>
    <cellStyle name="TotRow - Style8 2 10 5" xfId="17578" xr:uid="{93E4055A-A96B-4E03-8925-B0BA84C7AB31}"/>
    <cellStyle name="TotRow - Style8 2 10 5 2" xfId="23335" xr:uid="{5688C808-0B6C-4B56-8BE2-2C3667A3AADB}"/>
    <cellStyle name="TotRow - Style8 2 10 6" xfId="18183" xr:uid="{FE0C6F8C-8B2F-4276-A9D5-E2CA07E5E984}"/>
    <cellStyle name="TotRow - Style8 2 10 6 2" xfId="23941" xr:uid="{1F71CB67-571D-4B1B-BE92-7AB2560D0874}"/>
    <cellStyle name="TotRow - Style8 2 10 7" xfId="19241" xr:uid="{5F1F6867-46CB-4FC5-939E-34FE0E89EF94}"/>
    <cellStyle name="TotRow - Style8 2 10 7 2" xfId="24998" xr:uid="{061BF71F-03F1-481B-A99A-40D55DAEBA94}"/>
    <cellStyle name="TotRow - Style8 2 10 8" xfId="15342" xr:uid="{A4EC397F-1543-4938-BDA1-C37024F078A9}"/>
    <cellStyle name="TotRow - Style8 2 10 9" xfId="13643" xr:uid="{0BE05B85-4590-4814-B9E2-79EDCBE4FFAA}"/>
    <cellStyle name="TotRow - Style8 2 11" xfId="8641" xr:uid="{7A907E0B-9818-4FE3-8897-3429D007544D}"/>
    <cellStyle name="TotRow - Style8 2 11 10" xfId="13813" xr:uid="{D2896A2B-FD8E-488F-B5B9-F13573E32047}"/>
    <cellStyle name="TotRow - Style8 2 11 11" xfId="15120" xr:uid="{F11EFFC3-AFFF-4D3A-9FA0-3144E3D59944}"/>
    <cellStyle name="TotRow - Style8 2 11 12" xfId="13645" xr:uid="{A2B0C84A-2EB5-46E9-9604-F875D99F0892}"/>
    <cellStyle name="TotRow - Style8 2 11 2" xfId="18453" xr:uid="{66BF1C4C-3A72-4D8D-ACC1-2E36FEDA9417}"/>
    <cellStyle name="TotRow - Style8 2 11 2 2" xfId="24209" xr:uid="{C715113B-382C-41F5-A0E7-7643E8368286}"/>
    <cellStyle name="TotRow - Style8 2 11 3" xfId="18313" xr:uid="{B372B5B4-326F-4DBF-8DE6-D60D23C01E2F}"/>
    <cellStyle name="TotRow - Style8 2 11 3 2" xfId="24071" xr:uid="{F4D3401E-68D5-48A7-A0AC-1B6FB07E1D7B}"/>
    <cellStyle name="TotRow - Style8 2 11 4" xfId="17922" xr:uid="{8515914E-E59D-479C-85E5-D160B0DF2624}"/>
    <cellStyle name="TotRow - Style8 2 11 4 2" xfId="23679" xr:uid="{3AE2D990-EF41-4BD9-AF9E-699F98119B3E}"/>
    <cellStyle name="TotRow - Style8 2 11 5" xfId="18638" xr:uid="{52E32C04-B0E3-4E96-AA33-BDCCE3CBE033}"/>
    <cellStyle name="TotRow - Style8 2 11 5 2" xfId="24394" xr:uid="{E15986AC-37C6-4F0E-90DE-BDD86ABCEC2D}"/>
    <cellStyle name="TotRow - Style8 2 11 6" xfId="17249" xr:uid="{46631513-74D6-48EA-93E5-EAAC4DC5025D}"/>
    <cellStyle name="TotRow - Style8 2 11 6 2" xfId="23006" xr:uid="{3EE3ADF3-01CA-4507-969C-FE378C5C275C}"/>
    <cellStyle name="TotRow - Style8 2 11 7" xfId="17139" xr:uid="{93D869DD-4710-44EB-B986-880E0FE0BE9E}"/>
    <cellStyle name="TotRow - Style8 2 11 7 2" xfId="22896" xr:uid="{54AE19E6-A143-4E45-8206-EB92006E881D}"/>
    <cellStyle name="TotRow - Style8 2 11 8" xfId="14065" xr:uid="{40B23BB0-478B-4AE1-9352-AE4399EA92AC}"/>
    <cellStyle name="TotRow - Style8 2 11 9" xfId="14988" xr:uid="{94A15F4C-DB16-49EB-98C9-0F4135D708F1}"/>
    <cellStyle name="TotRow - Style8 2 12" xfId="16818" xr:uid="{3442E07B-4C93-455B-B2FD-DC77C2F913B7}"/>
    <cellStyle name="TotRow - Style8 2 12 2" xfId="22575" xr:uid="{6578F70C-876A-47D3-B690-CB1135B53218}"/>
    <cellStyle name="TotRow - Style8 2 13" xfId="19092" xr:uid="{723EEEEC-2F25-434F-BFA7-B5BDC3C8D5B5}"/>
    <cellStyle name="TotRow - Style8 2 13 2" xfId="24849" xr:uid="{5200D700-0526-405D-9A38-1B721409BAA3}"/>
    <cellStyle name="TotRow - Style8 2 14" xfId="15952" xr:uid="{808BE84C-0761-438F-856E-92F7691207E1}"/>
    <cellStyle name="TotRow - Style8 2 14 2" xfId="21709" xr:uid="{9B39D941-CF2B-4352-AA90-ED8E6233E495}"/>
    <cellStyle name="TotRow - Style8 2 15" xfId="15759" xr:uid="{27566EEF-8C65-4F8C-B1FF-E0072CB1F57C}"/>
    <cellStyle name="TotRow - Style8 2 15 2" xfId="21516" xr:uid="{A2EED904-A12B-45E8-9F2F-6879CF1A3E52}"/>
    <cellStyle name="TotRow - Style8 2 16" xfId="20236" xr:uid="{26DED17C-0537-4900-A711-7A32B9A4E901}"/>
    <cellStyle name="TotRow - Style8 2 16 2" xfId="25995" xr:uid="{1DCB0154-BEDD-4932-8170-7E2A51EDB6FD}"/>
    <cellStyle name="TotRow - Style8 2 17" xfId="18740" xr:uid="{1464C62A-882B-44D7-949B-EB0A4F4D646C}"/>
    <cellStyle name="TotRow - Style8 2 17 2" xfId="24496" xr:uid="{B05DE2E6-5ED6-4026-A3F6-E8623C7593EF}"/>
    <cellStyle name="TotRow - Style8 2 18" xfId="12626" xr:uid="{AE90EF2D-0690-4C01-ABBB-131EE3EA4512}"/>
    <cellStyle name="TotRow - Style8 2 19" xfId="12322" xr:uid="{EB430E12-C1FF-4B0A-8327-25A9387AC15F}"/>
    <cellStyle name="TotRow - Style8 2 2" xfId="4492" xr:uid="{006ADDF1-FD27-4F39-8852-EB97733B0421}"/>
    <cellStyle name="TotRow - Style8 2 2 10" xfId="14050" xr:uid="{832A8E55-638D-405A-AC98-4C3FF0731504}"/>
    <cellStyle name="TotRow - Style8 2 2 11" xfId="12135" xr:uid="{9BE4D142-5693-4A32-82C8-091786D4BC32}"/>
    <cellStyle name="TotRow - Style8 2 2 12" xfId="12593" xr:uid="{B3D5EC6B-4269-42B8-BA7F-8F07958CA796}"/>
    <cellStyle name="TotRow - Style8 2 2 13" xfId="20944" xr:uid="{A1FE1CA5-0345-4371-AA1E-B149B19C990D}"/>
    <cellStyle name="TotRow - Style8 2 2 2" xfId="3598" xr:uid="{6A081541-BE3D-41F4-97D4-355B2E3397F9}"/>
    <cellStyle name="TotRow - Style8 2 2 2 10" xfId="14401" xr:uid="{7AF020BF-0FEC-4659-A2BB-97A004E630DF}"/>
    <cellStyle name="TotRow - Style8 2 2 2 11" xfId="14049" xr:uid="{3B8E6070-7C96-41A4-9860-CD2DDD2D1F54}"/>
    <cellStyle name="TotRow - Style8 2 2 2 12" xfId="13345" xr:uid="{B0B21BF1-2D31-47DF-9420-AFEC1646A924}"/>
    <cellStyle name="TotRow - Style8 2 2 2 2" xfId="16216" xr:uid="{141F3F34-A99D-40FF-A9AB-E1D8F2B99B46}"/>
    <cellStyle name="TotRow - Style8 2 2 2 2 2" xfId="21972" xr:uid="{A8F6BE5F-C3E0-4D18-B8C9-096AA9883869}"/>
    <cellStyle name="TotRow - Style8 2 2 2 3" xfId="15923" xr:uid="{B0E466AF-AEDC-4B9E-ACFB-27B62D45623C}"/>
    <cellStyle name="TotRow - Style8 2 2 2 3 2" xfId="21680" xr:uid="{893C27A5-A1A6-41FA-A017-7210AC7D4832}"/>
    <cellStyle name="TotRow - Style8 2 2 2 4" xfId="17032" xr:uid="{0501EC1C-0335-4D50-A523-29ACD6780126}"/>
    <cellStyle name="TotRow - Style8 2 2 2 4 2" xfId="22789" xr:uid="{9756E1D5-9594-4523-95F7-44537FF8D12A}"/>
    <cellStyle name="TotRow - Style8 2 2 2 5" xfId="19378" xr:uid="{A1C555F1-AA0B-46DD-B6DF-AF2F12D57895}"/>
    <cellStyle name="TotRow - Style8 2 2 2 5 2" xfId="25134" xr:uid="{CCCA7181-63A4-497E-BFB2-9525DBD982FC}"/>
    <cellStyle name="TotRow - Style8 2 2 2 6" xfId="18593" xr:uid="{ACF9508A-53F9-419A-8DC7-DB5AA2ECF0E4}"/>
    <cellStyle name="TotRow - Style8 2 2 2 6 2" xfId="24349" xr:uid="{86AF264B-5447-4984-83F4-E9061CA5CF12}"/>
    <cellStyle name="TotRow - Style8 2 2 2 7" xfId="19255" xr:uid="{DDF40B63-4A77-477E-ABE3-5B52C48095F0}"/>
    <cellStyle name="TotRow - Style8 2 2 2 7 2" xfId="25011" xr:uid="{D4B1A018-4200-4A38-850E-718E5F9335BC}"/>
    <cellStyle name="TotRow - Style8 2 2 2 8" xfId="12287" xr:uid="{E20DA2DE-B333-4FE5-9CFB-D7F20C37EE46}"/>
    <cellStyle name="TotRow - Style8 2 2 2 9" xfId="13399" xr:uid="{3AAE79E0-7431-43D3-8415-5E4EEBFCF2A8}"/>
    <cellStyle name="TotRow - Style8 2 2 3" xfId="16816" xr:uid="{E896FF72-BCAF-4268-8AE8-631048EFA58F}"/>
    <cellStyle name="TotRow - Style8 2 2 3 2" xfId="22573" xr:uid="{DFD18013-6A7E-4BE9-818A-0C7887A5030E}"/>
    <cellStyle name="TotRow - Style8 2 2 4" xfId="17289" xr:uid="{6EAF8E5C-DD96-4571-BA74-DDBE17D84CEE}"/>
    <cellStyle name="TotRow - Style8 2 2 4 2" xfId="23046" xr:uid="{22CDB87C-5EC0-41D9-8B6C-13666D83A12A}"/>
    <cellStyle name="TotRow - Style8 2 2 5" xfId="15954" xr:uid="{655F01F3-FCCD-4E9F-A4AE-B4D034C564DA}"/>
    <cellStyle name="TotRow - Style8 2 2 5 2" xfId="21711" xr:uid="{9A2D725A-0B29-48DA-8324-E9ECDC1C50BC}"/>
    <cellStyle name="TotRow - Style8 2 2 6" xfId="16993" xr:uid="{40EC7246-3342-41E6-BDB8-FDD38F301735}"/>
    <cellStyle name="TotRow - Style8 2 2 6 2" xfId="22750" xr:uid="{33E4237D-1ECF-472C-9672-601BA3BE9C7C}"/>
    <cellStyle name="TotRow - Style8 2 2 7" xfId="16246" xr:uid="{2650F9AF-1C00-4F33-82C9-BB4A8EA33560}"/>
    <cellStyle name="TotRow - Style8 2 2 7 2" xfId="22002" xr:uid="{8B05A61C-5057-4017-A13B-50751A2F5E83}"/>
    <cellStyle name="TotRow - Style8 2 2 8" xfId="16380" xr:uid="{9ED5B1F7-436D-4EE8-8DA3-BEC46CDDBAD6}"/>
    <cellStyle name="TotRow - Style8 2 2 8 2" xfId="22138" xr:uid="{2C4B2C58-FC25-4570-A351-1C945D965C5D}"/>
    <cellStyle name="TotRow - Style8 2 2 9" xfId="12620" xr:uid="{9C1A8A9E-104C-41A4-BC7A-FB8D970801BB}"/>
    <cellStyle name="TotRow - Style8 2 20" xfId="12154" xr:uid="{28B21622-3203-4AFF-B79C-1F0026239740}"/>
    <cellStyle name="TotRow - Style8 2 21" xfId="14851" xr:uid="{9D55B61A-C15C-4CB7-890B-34BFB651D167}"/>
    <cellStyle name="TotRow - Style8 2 22" xfId="12189" xr:uid="{C79A9B71-A06D-4397-A1D4-84C4F2834244}"/>
    <cellStyle name="TotRow - Style8 2 3" xfId="3597" xr:uid="{90EA1B03-E2AF-49B8-969B-EB04A7634694}"/>
    <cellStyle name="TotRow - Style8 2 3 10" xfId="13731" xr:uid="{78BA2153-7126-4EF8-9311-809A360706F8}"/>
    <cellStyle name="TotRow - Style8 2 3 11" xfId="14289" xr:uid="{0166F346-C1E7-40F8-B4FF-DDF859135D09}"/>
    <cellStyle name="TotRow - Style8 2 3 12" xfId="12577" xr:uid="{529F8554-E130-475A-916A-F6D1AD5D4B4F}"/>
    <cellStyle name="TotRow - Style8 2 3 13" xfId="15276" xr:uid="{2A7B2221-985A-4513-8E47-018CFCFDAE1A}"/>
    <cellStyle name="TotRow - Style8 2 3 2" xfId="3596" xr:uid="{07538A0A-05B2-4D8E-80FD-78DEF89EC3F3}"/>
    <cellStyle name="TotRow - Style8 2 3 2 10" xfId="14884" xr:uid="{56EFFA54-8428-491C-B819-1836703FF8AE}"/>
    <cellStyle name="TotRow - Style8 2 3 2 11" xfId="14229" xr:uid="{39865E38-58CE-49CD-A6EB-4F96BBB0E3F9}"/>
    <cellStyle name="TotRow - Style8 2 3 2 12" xfId="13455" xr:uid="{04A05BD1-8351-40E2-B034-CA0E89D75974}"/>
    <cellStyle name="TotRow - Style8 2 3 2 2" xfId="16214" xr:uid="{C7C6D7A4-08D2-4147-93AC-083899E86095}"/>
    <cellStyle name="TotRow - Style8 2 3 2 2 2" xfId="21970" xr:uid="{BFF27E25-BB07-4120-9997-85E7A3638DB5}"/>
    <cellStyle name="TotRow - Style8 2 3 2 3" xfId="17852" xr:uid="{C8969CAA-F44D-4FCD-8AD2-141D172C0FD5}"/>
    <cellStyle name="TotRow - Style8 2 3 2 3 2" xfId="23609" xr:uid="{2AA9F6EC-5290-4E1E-AA59-A28445C80CCC}"/>
    <cellStyle name="TotRow - Style8 2 3 2 4" xfId="15744" xr:uid="{F9230EA5-DE2D-4ABC-81C6-BFA54EDDD7E7}"/>
    <cellStyle name="TotRow - Style8 2 3 2 4 2" xfId="21501" xr:uid="{11362E6B-E631-4C10-8E78-12B144BF3D53}"/>
    <cellStyle name="TotRow - Style8 2 3 2 5" xfId="16830" xr:uid="{D2B26658-8565-49A1-93CF-49C5714F70F7}"/>
    <cellStyle name="TotRow - Style8 2 3 2 5 2" xfId="22587" xr:uid="{DFC5B3C7-8B52-4918-846E-E34841138507}"/>
    <cellStyle name="TotRow - Style8 2 3 2 6" xfId="20209" xr:uid="{F9A6B844-0201-451D-95A2-448E4A0DE2E3}"/>
    <cellStyle name="TotRow - Style8 2 3 2 6 2" xfId="25968" xr:uid="{02CFA44D-440E-4871-BEB8-B22605F1529C}"/>
    <cellStyle name="TotRow - Style8 2 3 2 7" xfId="18667" xr:uid="{A3908A02-666E-4F89-9341-4F861432D33C}"/>
    <cellStyle name="TotRow - Style8 2 3 2 7 2" xfId="24423" xr:uid="{A05B5E17-D9A6-42C8-96C6-6D5BDA5A1838}"/>
    <cellStyle name="TotRow - Style8 2 3 2 8" xfId="12286" xr:uid="{6081054C-CFBA-42B5-BF0C-E145081EF570}"/>
    <cellStyle name="TotRow - Style8 2 3 2 9" xfId="11813" xr:uid="{0E7D4897-280E-43FE-B5F9-8759F58856D4}"/>
    <cellStyle name="TotRow - Style8 2 3 3" xfId="16215" xr:uid="{43CA540C-F78A-4CB4-ACC2-7D16CAA8F61E}"/>
    <cellStyle name="TotRow - Style8 2 3 3 2" xfId="21971" xr:uid="{EB6637C8-EBF5-4094-B967-D97C39966B55}"/>
    <cellStyle name="TotRow - Style8 2 3 4" xfId="15922" xr:uid="{F2AF680F-4545-4158-B57A-0C73A770F327}"/>
    <cellStyle name="TotRow - Style8 2 3 4 2" xfId="21679" xr:uid="{74074249-BB25-4715-900B-99C8B1643E25}"/>
    <cellStyle name="TotRow - Style8 2 3 5" xfId="15745" xr:uid="{D281D334-D469-4C0C-913B-44D14A48C4B0}"/>
    <cellStyle name="TotRow - Style8 2 3 5 2" xfId="21502" xr:uid="{7AA2CF95-00F4-47EE-BD00-78140D709A81}"/>
    <cellStyle name="TotRow - Style8 2 3 6" xfId="19695" xr:uid="{DCDEDE4E-9FC8-4443-96BB-D3B6736B6C69}"/>
    <cellStyle name="TotRow - Style8 2 3 6 2" xfId="25453" xr:uid="{57639945-55EB-4D7A-97B4-870FD26D9779}"/>
    <cellStyle name="TotRow - Style8 2 3 7" xfId="20364" xr:uid="{164D99AC-48C0-4C38-B62B-23A6190019F2}"/>
    <cellStyle name="TotRow - Style8 2 3 7 2" xfId="26123" xr:uid="{42C03EF4-41CA-4EA3-A4E3-F362B802835D}"/>
    <cellStyle name="TotRow - Style8 2 3 8" xfId="17380" xr:uid="{44A5A313-F622-4CFC-AC32-B72D0856E9BC}"/>
    <cellStyle name="TotRow - Style8 2 3 8 2" xfId="23137" xr:uid="{371178E9-A663-4F5B-8DA2-2EFD5EC669A1}"/>
    <cellStyle name="TotRow - Style8 2 3 9" xfId="14312" xr:uid="{A9106645-A561-46FA-BE3D-432E61AD07B1}"/>
    <cellStyle name="TotRow - Style8 2 4" xfId="3595" xr:uid="{6DEA02EE-1CE5-43C7-B875-25160DF305C5}"/>
    <cellStyle name="TotRow - Style8 2 4 10" xfId="13068" xr:uid="{CA098073-275B-4812-A69D-340A55597FEC}"/>
    <cellStyle name="TotRow - Style8 2 4 11" xfId="14123" xr:uid="{2DBC311B-44ED-420B-B99E-06B2606E34BA}"/>
    <cellStyle name="TotRow - Style8 2 4 12" xfId="14736" xr:uid="{1BD8FD8C-B600-4E38-9783-9D88E72307E6}"/>
    <cellStyle name="TotRow - Style8 2 4 13" xfId="13726" xr:uid="{49EB7D34-252F-42C5-9FF4-356EA7E71E3B}"/>
    <cellStyle name="TotRow - Style8 2 4 2" xfId="3594" xr:uid="{5B468F93-6437-4099-B6B1-7E3BFB1E9E3A}"/>
    <cellStyle name="TotRow - Style8 2 4 2 10" xfId="13089" xr:uid="{628DFD11-34AC-4E64-B4AC-AF4E4FC1468E}"/>
    <cellStyle name="TotRow - Style8 2 4 2 11" xfId="13903" xr:uid="{597C6446-E042-4615-AE76-DE2A479B0762}"/>
    <cellStyle name="TotRow - Style8 2 4 2 12" xfId="13858" xr:uid="{12326596-70C9-4E50-B24B-F1C57FC5AC93}"/>
    <cellStyle name="TotRow - Style8 2 4 2 2" xfId="16212" xr:uid="{AED31F85-37D1-46E3-B59A-45C17FEC1E17}"/>
    <cellStyle name="TotRow - Style8 2 4 2 2 2" xfId="21968" xr:uid="{577CFA38-8B03-4BAB-B925-FEE6FED7EF11}"/>
    <cellStyle name="TotRow - Style8 2 4 2 3" xfId="17904" xr:uid="{05A9A5BC-0736-4D51-AC97-0317049F3FD7}"/>
    <cellStyle name="TotRow - Style8 2 4 2 3 2" xfId="23661" xr:uid="{E02534A3-71FC-43AC-8C24-84D2CDE08809}"/>
    <cellStyle name="TotRow - Style8 2 4 2 4" xfId="18553" xr:uid="{28AB21AF-CAC9-4CC2-B92F-0ED966E1EADE}"/>
    <cellStyle name="TotRow - Style8 2 4 2 4 2" xfId="24309" xr:uid="{81B665E0-79F6-4589-A66A-367624182460}"/>
    <cellStyle name="TotRow - Style8 2 4 2 5" xfId="16362" xr:uid="{0949A39F-50B7-4681-998C-001DDCC11B63}"/>
    <cellStyle name="TotRow - Style8 2 4 2 5 2" xfId="22120" xr:uid="{9A374F20-7454-4663-BCF7-098285D3814D}"/>
    <cellStyle name="TotRow - Style8 2 4 2 6" xfId="15589" xr:uid="{5EBA384E-CC3D-40DF-A6D6-2B95084A9DFA}"/>
    <cellStyle name="TotRow - Style8 2 4 2 6 2" xfId="21346" xr:uid="{23550190-63E2-4B55-B4DA-E48DA585B74D}"/>
    <cellStyle name="TotRow - Style8 2 4 2 7" xfId="20398" xr:uid="{367AD216-AE51-4BE8-B008-C1D1C32BD2F2}"/>
    <cellStyle name="TotRow - Style8 2 4 2 7 2" xfId="26157" xr:uid="{04AF13C7-7D91-4594-9A82-63C2E244D3A7}"/>
    <cellStyle name="TotRow - Style8 2 4 2 8" xfId="15420" xr:uid="{8295111C-267E-4B40-B679-B04487173B6E}"/>
    <cellStyle name="TotRow - Style8 2 4 2 9" xfId="14590" xr:uid="{F73F130F-6A14-4A1A-9A5A-CF12EEC499D5}"/>
    <cellStyle name="TotRow - Style8 2 4 3" xfId="16213" xr:uid="{116C728C-4425-4A88-806F-EAB5B8FEF65A}"/>
    <cellStyle name="TotRow - Style8 2 4 3 2" xfId="21969" xr:uid="{C829CAA4-12A4-4867-92DE-2FD8266646F9}"/>
    <cellStyle name="TotRow - Style8 2 4 4" xfId="15920" xr:uid="{7FF9F4B9-B45B-458B-9E45-BD86637AF787}"/>
    <cellStyle name="TotRow - Style8 2 4 4 2" xfId="21677" xr:uid="{285BB6B7-03BF-4AC1-983F-03D4C17B8D02}"/>
    <cellStyle name="TotRow - Style8 2 4 5" xfId="15743" xr:uid="{9653C58F-CC93-4BAA-A14F-DC84A89707AC}"/>
    <cellStyle name="TotRow - Style8 2 4 5 2" xfId="21500" xr:uid="{31981DF9-EFDB-4D81-9CDD-B307C2FF80F9}"/>
    <cellStyle name="TotRow - Style8 2 4 6" xfId="15642" xr:uid="{721A77F7-DA96-4255-AF0C-9AB77CD57FC1}"/>
    <cellStyle name="TotRow - Style8 2 4 6 2" xfId="21399" xr:uid="{17BBC351-AF3B-4277-8892-309BFBFDBF8D}"/>
    <cellStyle name="TotRow - Style8 2 4 7" xfId="18239" xr:uid="{44856B4B-4F3A-4D72-9E5E-B5504B2FB48F}"/>
    <cellStyle name="TotRow - Style8 2 4 7 2" xfId="23997" xr:uid="{1B7ECCB7-CDEE-44EA-964A-9BA6FD6A34E6}"/>
    <cellStyle name="TotRow - Style8 2 4 8" xfId="19764" xr:uid="{78F343DD-F552-4CA2-9B2C-2A4EC7809901}"/>
    <cellStyle name="TotRow - Style8 2 4 8 2" xfId="25522" xr:uid="{09F38594-6A17-4467-93C9-5B1299491DCF}"/>
    <cellStyle name="TotRow - Style8 2 4 9" xfId="13515" xr:uid="{BEA45618-54BA-44FE-A616-81D736F8D746}"/>
    <cellStyle name="TotRow - Style8 2 5" xfId="3593" xr:uid="{FD0F904D-AD3C-4D72-88C5-BEADC504B2C0}"/>
    <cellStyle name="TotRow - Style8 2 5 10" xfId="14235" xr:uid="{72682592-E4DB-442C-A16E-318F96E79773}"/>
    <cellStyle name="TotRow - Style8 2 5 11" xfId="13718" xr:uid="{7BC780B3-B84E-4E19-A0DC-96720878CF4C}"/>
    <cellStyle name="TotRow - Style8 2 5 12" xfId="14406" xr:uid="{1B6C6B41-FC83-4605-ACF7-BBFE8B197FD0}"/>
    <cellStyle name="TotRow - Style8 2 5 13" xfId="20715" xr:uid="{DEA0A16E-C354-4CF2-9B26-256361179683}"/>
    <cellStyle name="TotRow - Style8 2 5 2" xfId="3592" xr:uid="{EA41C0BD-FA2B-4B51-B725-695F55628910}"/>
    <cellStyle name="TotRow - Style8 2 5 2 10" xfId="20820" xr:uid="{6C209911-D2F6-4833-B710-0E5AE1A2D01E}"/>
    <cellStyle name="TotRow - Style8 2 5 2 11" xfId="21017" xr:uid="{E991BAAC-47C0-4645-813D-7002ACCDDCE1}"/>
    <cellStyle name="TotRow - Style8 2 5 2 12" xfId="15334" xr:uid="{C2043C4C-C3B0-467D-AA9B-73C1E06BF203}"/>
    <cellStyle name="TotRow - Style8 2 5 2 2" xfId="16210" xr:uid="{7FAD1233-295E-4F64-85F3-BFA4FF5E3580}"/>
    <cellStyle name="TotRow - Style8 2 5 2 2 2" xfId="21966" xr:uid="{30ADA60A-8E28-4CCD-BF60-A5024409AA15}"/>
    <cellStyle name="TotRow - Style8 2 5 2 3" xfId="18129" xr:uid="{E120DA4E-8DE1-40CE-B8A9-DE7482C38F48}"/>
    <cellStyle name="TotRow - Style8 2 5 2 3 2" xfId="23887" xr:uid="{23A15B5C-4175-4A88-BDA6-463A981F0FF6}"/>
    <cellStyle name="TotRow - Style8 2 5 2 4" xfId="19130" xr:uid="{6A0CB85F-7194-46B1-897C-135E8E9729FD}"/>
    <cellStyle name="TotRow - Style8 2 5 2 4 2" xfId="24887" xr:uid="{5C06908E-03A6-4542-8CFF-BF743919DFED}"/>
    <cellStyle name="TotRow - Style8 2 5 2 5" xfId="17888" xr:uid="{05AB6C1D-7990-4B7B-A9D1-4A171760DE62}"/>
    <cellStyle name="TotRow - Style8 2 5 2 5 2" xfId="23645" xr:uid="{61449647-456D-4977-8415-8E5153C676BC}"/>
    <cellStyle name="TotRow - Style8 2 5 2 6" xfId="19007" xr:uid="{79D7C023-740A-43FB-832B-1787895C49E7}"/>
    <cellStyle name="TotRow - Style8 2 5 2 6 2" xfId="24764" xr:uid="{764EA3FB-C952-4A6D-97AE-B6629C12DA27}"/>
    <cellStyle name="TotRow - Style8 2 5 2 7" xfId="19985" xr:uid="{19209757-CBC8-46ED-99AC-644D40409A5E}"/>
    <cellStyle name="TotRow - Style8 2 5 2 7 2" xfId="25744" xr:uid="{1210D3EB-B351-43D1-937D-60872EF127C3}"/>
    <cellStyle name="TotRow - Style8 2 5 2 8" xfId="14648" xr:uid="{7B1A9733-D338-4621-B6F1-9A1A744E2ACE}"/>
    <cellStyle name="TotRow - Style8 2 5 2 9" xfId="13547" xr:uid="{155F5D6D-8E4A-46D4-91EC-13B5380228AA}"/>
    <cellStyle name="TotRow - Style8 2 5 3" xfId="16211" xr:uid="{3DEDF7C2-3476-4648-A6D5-82248D888B37}"/>
    <cellStyle name="TotRow - Style8 2 5 3 2" xfId="21967" xr:uid="{25E2DE2B-7F7B-4E27-849D-14A309F275EE}"/>
    <cellStyle name="TotRow - Style8 2 5 4" xfId="19584" xr:uid="{34351F99-BB2F-46BD-BA43-E6BC1E0F442C}"/>
    <cellStyle name="TotRow - Style8 2 5 4 2" xfId="25341" xr:uid="{7F0F8005-565D-466B-A91F-D63F2B488787}"/>
    <cellStyle name="TotRow - Style8 2 5 5" xfId="15742" xr:uid="{97CE587C-E929-4C42-9AC2-BFE43EF926A8}"/>
    <cellStyle name="TotRow - Style8 2 5 5 2" xfId="21499" xr:uid="{A4C046C9-AEE8-408A-8C2E-3C6BF43B666F}"/>
    <cellStyle name="TotRow - Style8 2 5 6" xfId="15641" xr:uid="{CCDE838F-86B1-479B-9460-29AE945EB216}"/>
    <cellStyle name="TotRow - Style8 2 5 6 2" xfId="21398" xr:uid="{438637B3-70C2-407D-B541-43B8D1970E1E}"/>
    <cellStyle name="TotRow - Style8 2 5 7" xfId="11898" xr:uid="{675923AE-ED5F-44D9-B6D8-44ECAB231D26}"/>
    <cellStyle name="TotRow - Style8 2 5 7 2" xfId="12163" xr:uid="{039D0835-CBB8-4CB6-91D3-3C26FE7847F6}"/>
    <cellStyle name="TotRow - Style8 2 5 8" xfId="18599" xr:uid="{B7B993A5-EA70-4BD0-A65D-21FDF7ED489F}"/>
    <cellStyle name="TotRow - Style8 2 5 8 2" xfId="24355" xr:uid="{2A2DE51B-F9AD-41C3-84D5-18DE8316CD25}"/>
    <cellStyle name="TotRow - Style8 2 5 9" xfId="14958" xr:uid="{5B9A9C74-5D97-48C8-A2C5-30C51713F012}"/>
    <cellStyle name="TotRow - Style8 2 6" xfId="3591" xr:uid="{E77A2FD8-DE8D-40A4-BE8D-633D33A112F8}"/>
    <cellStyle name="TotRow - Style8 2 6 10" xfId="14839" xr:uid="{1B1C2595-D5C3-4FDF-827E-5C7A385F65FE}"/>
    <cellStyle name="TotRow - Style8 2 6 11" xfId="14875" xr:uid="{129556E5-8775-4646-82C5-AB6C1D0B5462}"/>
    <cellStyle name="TotRow - Style8 2 6 12" xfId="15301" xr:uid="{818D7F8C-6389-4931-AD59-DBFFAC5E8CCA}"/>
    <cellStyle name="TotRow - Style8 2 6 13" xfId="21139" xr:uid="{D1640E87-69A5-4BAD-BD29-4FF995BC8633}"/>
    <cellStyle name="TotRow - Style8 2 6 2" xfId="3590" xr:uid="{333DFC62-E311-4034-85B4-09C2009F9195}"/>
    <cellStyle name="TotRow - Style8 2 6 2 10" xfId="12924" xr:uid="{C6A4D801-2400-4418-9FA0-4B3EBB365FEA}"/>
    <cellStyle name="TotRow - Style8 2 6 2 11" xfId="12697" xr:uid="{B85091BB-1B17-48B4-8BEC-919F3F06BB20}"/>
    <cellStyle name="TotRow - Style8 2 6 2 12" xfId="12364" xr:uid="{F40CBA5F-4204-47F6-A69D-5AB5C2BFB45A}"/>
    <cellStyle name="TotRow - Style8 2 6 2 2" xfId="16208" xr:uid="{8B2AF418-94C9-49C5-A07D-78A6D3F237B5}"/>
    <cellStyle name="TotRow - Style8 2 6 2 2 2" xfId="21964" xr:uid="{402AC070-2C7F-4E31-843F-089B10797FB9}"/>
    <cellStyle name="TotRow - Style8 2 6 2 3" xfId="15918" xr:uid="{FBE70C9B-DD14-41F2-B0A8-04C5C75F4BE7}"/>
    <cellStyle name="TotRow - Style8 2 6 2 3 2" xfId="21675" xr:uid="{0C0C6E7B-9E28-41F4-957D-9E5AD1855D7C}"/>
    <cellStyle name="TotRow - Style8 2 6 2 4" xfId="19201" xr:uid="{1461D898-D7DC-4455-AD37-7F28AB245059}"/>
    <cellStyle name="TotRow - Style8 2 6 2 4 2" xfId="24958" xr:uid="{1A6E6D96-8A3A-40A7-86C3-7B7F9A264A1C}"/>
    <cellStyle name="TotRow - Style8 2 6 2 5" xfId="19883" xr:uid="{48671738-67E2-44D0-964F-C8A2EC5B3E57}"/>
    <cellStyle name="TotRow - Style8 2 6 2 5 2" xfId="25642" xr:uid="{33DED19D-849C-40AA-BEB8-E61CC75ACBA4}"/>
    <cellStyle name="TotRow - Style8 2 6 2 6" xfId="20004" xr:uid="{B045E5D0-3D0E-4129-8B20-3446266BBB82}"/>
    <cellStyle name="TotRow - Style8 2 6 2 6 2" xfId="25763" xr:uid="{24B7C358-A8C1-4923-A0F4-94CD15F2FD2A}"/>
    <cellStyle name="TotRow - Style8 2 6 2 7" xfId="20051" xr:uid="{65FA0507-6731-49F6-8CEB-83D23F50C8A8}"/>
    <cellStyle name="TotRow - Style8 2 6 2 7 2" xfId="25810" xr:uid="{03D2A6E4-0D9C-4132-8555-2450338BAD59}"/>
    <cellStyle name="TotRow - Style8 2 6 2 8" xfId="13325" xr:uid="{35EED6B4-8234-4D33-85D6-2D7F2AFAFB5E}"/>
    <cellStyle name="TotRow - Style8 2 6 2 9" xfId="14833" xr:uid="{8C27CF7A-F2C9-4AD4-AAFD-80A27C661C02}"/>
    <cellStyle name="TotRow - Style8 2 6 3" xfId="16209" xr:uid="{18B6C9EE-4126-460E-9831-4417D55DD240}"/>
    <cellStyle name="TotRow - Style8 2 6 3 2" xfId="21965" xr:uid="{8F8858C4-14F7-48AB-9350-9E0A72F67621}"/>
    <cellStyle name="TotRow - Style8 2 6 4" xfId="15919" xr:uid="{00D9C11D-8B90-4D89-A2C3-5DB7E9F6C664}"/>
    <cellStyle name="TotRow - Style8 2 6 4 2" xfId="21676" xr:uid="{2EAA6503-B33C-49F4-9D38-289874D88D9E}"/>
    <cellStyle name="TotRow - Style8 2 6 5" xfId="19890" xr:uid="{585D2023-FE7D-4BC6-BF44-68EE8B5EE679}"/>
    <cellStyle name="TotRow - Style8 2 6 5 2" xfId="25649" xr:uid="{B58D7F60-346E-4020-B412-7DDE27DE0C28}"/>
    <cellStyle name="TotRow - Style8 2 6 6" xfId="20157" xr:uid="{B59519A1-68F8-472F-B9C3-5D27DE3FE779}"/>
    <cellStyle name="TotRow - Style8 2 6 6 2" xfId="25916" xr:uid="{F3EFBB4F-7D37-47CF-851F-B43A19B4D47C}"/>
    <cellStyle name="TotRow - Style8 2 6 7" xfId="18359" xr:uid="{37EF7D87-8E2D-4753-8EB1-00FCBC912660}"/>
    <cellStyle name="TotRow - Style8 2 6 7 2" xfId="24117" xr:uid="{15AE338F-1729-48AC-81F0-D514370C2644}"/>
    <cellStyle name="TotRow - Style8 2 6 8" xfId="20609" xr:uid="{59BB9584-4114-4FB4-AA24-476856E647A9}"/>
    <cellStyle name="TotRow - Style8 2 6 8 2" xfId="26368" xr:uid="{8C9DF1A9-2B51-46F4-9516-03BD14AABCD0}"/>
    <cellStyle name="TotRow - Style8 2 6 9" xfId="12285" xr:uid="{CC0A7A4F-BD80-43D7-AFDE-FB9649AFA579}"/>
    <cellStyle name="TotRow - Style8 2 7" xfId="9607" xr:uid="{469B0257-25D1-450B-99DB-DD155C6F78AC}"/>
    <cellStyle name="TotRow - Style8 2 7 10" xfId="12921" xr:uid="{D0B0771E-87A1-44BE-8EB1-3EF2E5D548D6}"/>
    <cellStyle name="TotRow - Style8 2 7 11" xfId="21024" xr:uid="{725E6442-F541-4617-B9B6-E671EDA4116B}"/>
    <cellStyle name="TotRow - Style8 2 7 12" xfId="14409" xr:uid="{EA6A18A7-D5BD-4AED-BD40-FCB6E12E08A1}"/>
    <cellStyle name="TotRow - Style8 2 7 2" xfId="18844" xr:uid="{3871825B-BFC1-4594-AEBF-817F335C285A}"/>
    <cellStyle name="TotRow - Style8 2 7 2 2" xfId="24600" xr:uid="{F6D0AD97-FF77-4E7C-8B0E-35159FC870DE}"/>
    <cellStyle name="TotRow - Style8 2 7 3" xfId="18856" xr:uid="{ED8EA2BF-1468-4507-A939-734687C2842A}"/>
    <cellStyle name="TotRow - Style8 2 7 3 2" xfId="24612" xr:uid="{A37F497D-FBF8-4349-9B7D-879B3E20272A}"/>
    <cellStyle name="TotRow - Style8 2 7 4" xfId="19692" xr:uid="{08CEE3C4-BD96-4D35-82E8-4D9C0F1E0642}"/>
    <cellStyle name="TotRow - Style8 2 7 4 2" xfId="25450" xr:uid="{1B5B6A17-B66F-4689-A8FF-811EE3A6E95D}"/>
    <cellStyle name="TotRow - Style8 2 7 5" xfId="17645" xr:uid="{97A3AA6F-DF30-439D-A107-B011A0A7B725}"/>
    <cellStyle name="TotRow - Style8 2 7 5 2" xfId="23402" xr:uid="{1C010955-42FC-42E6-A0F3-F177C35003BE}"/>
    <cellStyle name="TotRow - Style8 2 7 6" xfId="18939" xr:uid="{BBF7F02E-6FE5-4A8F-88D0-E230F6F84127}"/>
    <cellStyle name="TotRow - Style8 2 7 6 2" xfId="24695" xr:uid="{255E33EB-A586-4FC5-BC00-06B15E014B8B}"/>
    <cellStyle name="TotRow - Style8 2 7 7" xfId="17233" xr:uid="{5D38481F-B010-4456-A089-7CE0D463CC66}"/>
    <cellStyle name="TotRow - Style8 2 7 7 2" xfId="22990" xr:uid="{7EA78413-DB7A-488F-A67F-B5C874A307F3}"/>
    <cellStyle name="TotRow - Style8 2 7 8" xfId="14399" xr:uid="{09528401-A955-4E49-BCD7-9A424A197F28}"/>
    <cellStyle name="TotRow - Style8 2 7 9" xfId="14423" xr:uid="{70252D7D-8503-403C-902A-4C1E2F35AB5B}"/>
    <cellStyle name="TotRow - Style8 2 8" xfId="3589" xr:uid="{135C6B3D-DA92-46B6-961D-776D4159A5F3}"/>
    <cellStyle name="TotRow - Style8 2 8 10" xfId="12014" xr:uid="{F366C217-1078-4D06-88D5-5FE6EC3A9B08}"/>
    <cellStyle name="TotRow - Style8 2 8 11" xfId="13604" xr:uid="{C996531D-CA98-4CD4-AEAD-6A8C31AB71F1}"/>
    <cellStyle name="TotRow - Style8 2 8 12" xfId="14765" xr:uid="{09C5DCE1-B981-46EB-8D62-CFEB65297369}"/>
    <cellStyle name="TotRow - Style8 2 8 2" xfId="16207" xr:uid="{6BE18599-EFDC-4209-A8C4-B51962FEEE65}"/>
    <cellStyle name="TotRow - Style8 2 8 2 2" xfId="21963" xr:uid="{A9269C07-391B-4587-BF63-C7C1E4D83862}"/>
    <cellStyle name="TotRow - Style8 2 8 3" xfId="15917" xr:uid="{07F6DEE2-D687-4D07-B97C-8C6BAD16867A}"/>
    <cellStyle name="TotRow - Style8 2 8 3 2" xfId="21674" xr:uid="{53897EF5-EA11-45F2-A602-5B55534C08D8}"/>
    <cellStyle name="TotRow - Style8 2 8 4" xfId="18702" xr:uid="{94957F62-2663-46AD-B75F-9175AE875A14}"/>
    <cellStyle name="TotRow - Style8 2 8 4 2" xfId="24458" xr:uid="{02EF36E5-D8CE-4A81-A207-476BA6AB4244}"/>
    <cellStyle name="TotRow - Style8 2 8 5" xfId="17235" xr:uid="{70A4B259-2863-4BA1-9C94-675785E106F9}"/>
    <cellStyle name="TotRow - Style8 2 8 5 2" xfId="22992" xr:uid="{BF551D04-F5D3-462A-A2A8-BD2371F21F16}"/>
    <cellStyle name="TotRow - Style8 2 8 6" xfId="18451" xr:uid="{2D54CBAD-55AB-484C-A5FD-C62E22E3B493}"/>
    <cellStyle name="TotRow - Style8 2 8 6 2" xfId="24207" xr:uid="{4283532E-E202-49BE-8870-DE427E7229BF}"/>
    <cellStyle name="TotRow - Style8 2 8 7" xfId="17255" xr:uid="{DF0132E8-5604-46F3-9D44-B90BB4A1C575}"/>
    <cellStyle name="TotRow - Style8 2 8 7 2" xfId="23012" xr:uid="{C4A2507F-A164-4472-B057-AE4AA7D3EEC9}"/>
    <cellStyle name="TotRow - Style8 2 8 8" xfId="13574" xr:uid="{12B4D1B9-1808-4862-9B8C-B6FB02FF5961}"/>
    <cellStyle name="TotRow - Style8 2 8 9" xfId="12117" xr:uid="{F0355278-D8B0-4BF3-9135-64F60D840C0A}"/>
    <cellStyle name="TotRow - Style8 2 9" xfId="3588" xr:uid="{152918CC-38F2-418C-A7FC-7B7247BC509C}"/>
    <cellStyle name="TotRow - Style8 2 9 10" xfId="12762" xr:uid="{8BE62F54-57BC-44C7-87D8-417B4BEDF234}"/>
    <cellStyle name="TotRow - Style8 2 9 11" xfId="12863" xr:uid="{B397FA2C-789F-432F-ABAA-34328A62FFEE}"/>
    <cellStyle name="TotRow - Style8 2 9 12" xfId="14357" xr:uid="{998B9715-772B-42E5-8FD5-6D5BEFB05533}"/>
    <cellStyle name="TotRow - Style8 2 9 2" xfId="16206" xr:uid="{EB2EA719-A89B-47C4-B2FC-21C6947EDCB7}"/>
    <cellStyle name="TotRow - Style8 2 9 2 2" xfId="21962" xr:uid="{8D446BAA-9359-41E9-9953-27BA5BE0F57E}"/>
    <cellStyle name="TotRow - Style8 2 9 3" xfId="18325" xr:uid="{878386DE-6974-4884-B24D-941AD8569D34}"/>
    <cellStyle name="TotRow - Style8 2 9 3 2" xfId="24083" xr:uid="{12EC47C2-9646-4FB8-ACAB-12FFE8B23B01}"/>
    <cellStyle name="TotRow - Style8 2 9 4" xfId="15741" xr:uid="{1E248F6E-99A5-432A-8988-57A4785784DF}"/>
    <cellStyle name="TotRow - Style8 2 9 4 2" xfId="21498" xr:uid="{EC231EA2-1FC6-46CE-A701-F41A8F68C1D0}"/>
    <cellStyle name="TotRow - Style8 2 9 5" xfId="15640" xr:uid="{E3336502-FBD8-4684-9829-09CC483ACA19}"/>
    <cellStyle name="TotRow - Style8 2 9 5 2" xfId="21397" xr:uid="{F5311654-535E-40E8-8430-515D3D7183E5}"/>
    <cellStyle name="TotRow - Style8 2 9 6" xfId="17391" xr:uid="{A34CC1E2-CEE5-472E-A831-CC908676F605}"/>
    <cellStyle name="TotRow - Style8 2 9 6 2" xfId="23148" xr:uid="{75E3187C-92AA-4E27-9874-59E629E7BEBC}"/>
    <cellStyle name="TotRow - Style8 2 9 7" xfId="17282" xr:uid="{484EE0E9-4584-49F1-8CFB-9FEBC9F63FAE}"/>
    <cellStyle name="TotRow - Style8 2 9 7 2" xfId="23039" xr:uid="{71722CF1-5651-4F4C-89F7-CB9210A41BFE}"/>
    <cellStyle name="TotRow - Style8 2 9 8" xfId="12284" xr:uid="{400CD818-ACCC-4B8B-9A20-0B4BA803EE6E}"/>
    <cellStyle name="TotRow - Style8 2 9 9" xfId="14855" xr:uid="{842E9758-E733-4999-81C3-13681D89DF60}"/>
    <cellStyle name="TotRow - Style8 3" xfId="4857" xr:uid="{FE95EA68-3109-40F4-8874-90805C12E27D}"/>
    <cellStyle name="TotRow - Style8 3 10" xfId="14504" xr:uid="{97AB2BC3-8FD6-4FE1-A2DC-56641DC502BC}"/>
    <cellStyle name="TotRow - Style8 3 11" xfId="14464" xr:uid="{EFDE90CB-4C73-4A75-9FE3-1C361936F007}"/>
    <cellStyle name="TotRow - Style8 3 12" xfId="13024" xr:uid="{9D9E21D5-D1A9-4751-B8D1-7FE4B05F2A22}"/>
    <cellStyle name="TotRow - Style8 3 2" xfId="17027" xr:uid="{37FF3DF1-B0C5-43E7-A0B7-65455EF21795}"/>
    <cellStyle name="TotRow - Style8 3 2 2" xfId="22784" xr:uid="{ECB41214-6590-42F9-9932-384A21A07D18}"/>
    <cellStyle name="TotRow - Style8 3 3" xfId="16753" xr:uid="{BD4BD622-FDDC-4F31-A16C-056745A761D1}"/>
    <cellStyle name="TotRow - Style8 3 3 2" xfId="22511" xr:uid="{6AFEEEB5-D8BD-43CA-A58E-82CBAB9A2A40}"/>
    <cellStyle name="TotRow - Style8 3 4" xfId="19827" xr:uid="{0E6B1410-2B33-4CAB-B8C1-C507E53E2BD6}"/>
    <cellStyle name="TotRow - Style8 3 4 2" xfId="25585" xr:uid="{9B0141D5-9692-45D6-97AB-6EC1383E14DA}"/>
    <cellStyle name="TotRow - Style8 3 5" xfId="20104" xr:uid="{17C941EF-88C9-4BCE-B782-16B44E5FF060}"/>
    <cellStyle name="TotRow - Style8 3 5 2" xfId="25863" xr:uid="{C8B72783-2072-44FA-ADA8-9219CF87CC2C}"/>
    <cellStyle name="TotRow - Style8 3 6" xfId="18433" xr:uid="{AE27D249-44F0-4112-BB5F-7AF61209EED5}"/>
    <cellStyle name="TotRow - Style8 3 6 2" xfId="24189" xr:uid="{EE94DC9E-056D-4F9E-B891-0654626E86E9}"/>
    <cellStyle name="TotRow - Style8 3 7" xfId="20582" xr:uid="{1A678571-0433-4C53-927D-E10C8EF244FC}"/>
    <cellStyle name="TotRow - Style8 3 7 2" xfId="26341" xr:uid="{A8FB2D57-E76D-4C3C-B0D7-DC1025D8D730}"/>
    <cellStyle name="TotRow - Style8 3 8" xfId="14078" xr:uid="{7BC877A7-9039-4057-8464-30FEFBB58BDD}"/>
    <cellStyle name="TotRow - Style8 3 9" xfId="15447" xr:uid="{125BFFDB-F29C-46BD-B520-8A26321800F8}"/>
    <cellStyle name="TotRow - Style8 4" xfId="16217" xr:uid="{A8E9BE09-63DC-4181-AC53-86D7E2AEA6C3}"/>
    <cellStyle name="TotRow - Style8 4 2" xfId="21973" xr:uid="{780448BC-01EB-4AAE-8099-79319D428A46}"/>
    <cellStyle name="TotRow - Style8 5" xfId="15924" xr:uid="{4EC5E33B-C076-411A-BB9B-74D42EC56682}"/>
    <cellStyle name="TotRow - Style8 5 2" xfId="21681" xr:uid="{6EA96ABE-1070-455C-AFAE-CA04117F4C4E}"/>
    <cellStyle name="TotRow - Style8 6" xfId="19895" xr:uid="{0DF44BA8-8C6A-4667-AD19-328FA5BA2A9E}"/>
    <cellStyle name="TotRow - Style8 6 2" xfId="25654" xr:uid="{0CBC7AB3-2FEE-4398-9ED3-F204D84193D4}"/>
    <cellStyle name="TotRow - Style8 7" xfId="20165" xr:uid="{2A1937E2-1B22-4CC2-8F71-E5918ECBB048}"/>
    <cellStyle name="TotRow - Style8 7 2" xfId="25924" xr:uid="{96C90CE2-07AD-4FBF-AFCA-CD1F0D95C9D6}"/>
    <cellStyle name="TotRow - Style8 8" xfId="17538" xr:uid="{EFD0D169-8A89-4D1D-A7EF-846920D71452}"/>
    <cellStyle name="TotRow - Style8 8 2" xfId="23295" xr:uid="{A5089186-B674-49C4-8700-20E5C30DA9F6}"/>
    <cellStyle name="TotRow - Style8 9" xfId="20611" xr:uid="{A4F011F3-ACDB-4A53-BDEB-BB1471C51B02}"/>
    <cellStyle name="TotRow - Style8 9 2" xfId="26370" xr:uid="{9C849908-E0C8-4310-BEB5-5B7FA29583E4}"/>
    <cellStyle name="Unprotect" xfId="3587" xr:uid="{312F12BC-3DBA-4A48-A647-7BB436E52F93}"/>
    <cellStyle name="Währung [0]_Compiling Utility Macros" xfId="3586" xr:uid="{415465B8-4824-4BFA-B9C8-C625397BFABF}"/>
    <cellStyle name="Währung_Compiling Utility Macros" xfId="3585" xr:uid="{F098C138-95BA-4B5A-B086-DA180C7F820A}"/>
    <cellStyle name="Warning Text" xfId="62" builtinId="11" customBuiltin="1"/>
    <cellStyle name="Warning Text 2" xfId="1677" xr:uid="{C93AC3F4-FBC6-4092-99D5-9687C755E60C}"/>
    <cellStyle name="Warning Text 2 2" xfId="3584" xr:uid="{A579961C-26BF-451C-8F4D-7CAD77535F99}"/>
    <cellStyle name="パーセント_laroux" xfId="3583" xr:uid="{21635B37-789D-47A8-9D68-736D8DE1C8BF}"/>
    <cellStyle name="เครื่องหมายจุลภาค [0]_PERSONAL" xfId="1008" xr:uid="{6F5A08B8-4CC9-42B8-A7AC-14EBB9313612}"/>
    <cellStyle name="เครื่องหมายจุลภาค_PERSONAL" xfId="1009" xr:uid="{830C7CF9-3B1D-44C2-B78C-3D5BCB436096}"/>
    <cellStyle name="เครื่องหมายสกุลเงิน [0]_PERSONAL" xfId="1010" xr:uid="{61DF2030-F34B-4DDE-B29B-1E353A5FA544}"/>
    <cellStyle name="เครื่องหมายสกุลเงิน_PERSONAL" xfId="1011" xr:uid="{F373824A-9696-4EFD-A8EC-A154D24A485E}"/>
    <cellStyle name="น้บะภฒ_95" xfId="327" xr:uid="{163C30C7-9C89-443C-83AA-327A0E7D96EC}"/>
    <cellStyle name="ปกติ_FX position 2004 Apr" xfId="328" xr:uid="{F1525A47-461D-4D83-B214-2EA2825F7854}"/>
    <cellStyle name="ฤธถ [0]_95" xfId="329" xr:uid="{23FF0FD0-F867-4BA5-BE7C-24F217852AB6}"/>
    <cellStyle name="ฤธถ_95" xfId="330" xr:uid="{21413B84-B2C4-4693-8530-A115861BBEDD}"/>
    <cellStyle name="ล๋ศญ [0]_95" xfId="331" xr:uid="{02ADEC91-1DDA-43FE-BCF5-8E4EEBCF5599}"/>
    <cellStyle name="ล๋ศญ_95" xfId="332" xr:uid="{1EA21E37-3092-4001-B19D-FA50D65A5531}"/>
    <cellStyle name="วฅมุ_4ฟ๙ฝวภ๛" xfId="333" xr:uid="{4257519F-D1AC-4A15-88B5-730C4DC6641E}"/>
    <cellStyle name="뒤에 오는 하이퍼링크_2001-6-Pending Order" xfId="3582" xr:uid="{C552B9B6-B361-4AEB-BD4B-7F494233A70D}"/>
    <cellStyle name="뷭?_BOOKSHIP_공문 " xfId="3581" xr:uid="{9BDE2FC7-169C-4B83-80EF-9BB1CFCB20CB}"/>
    <cellStyle name="쉼표_AR08_DL_revised" xfId="3580" xr:uid="{250FB305-46E6-42FB-B256-D71EAE0EB475}"/>
    <cellStyle name="콤마 [0]_00사업(자금)" xfId="11751" xr:uid="{79965557-66E4-4606-8CDE-358ECDB453FD}"/>
    <cellStyle name="콤마_00사업(자금)" xfId="7910" xr:uid="{C1892D0B-C3AE-49DF-8887-D96415A49A56}"/>
    <cellStyle name="통화 [0]_2.고장증감현황  " xfId="3579" xr:uid="{81DFBBD5-FDC2-4476-B785-46C037D77AE4}"/>
    <cellStyle name="통화_2.고장증감현황  " xfId="3578" xr:uid="{5AEF74E4-DE6E-44E4-8A3A-9CB80CB63FCF}"/>
    <cellStyle name="표준_(SVC)MID YEAR(0511)" xfId="3577" xr:uid="{C97EC7C5-ADE9-4BF2-A237-2C98C6D69920}"/>
    <cellStyle name="一般_CO-FORM" xfId="10653" xr:uid="{AF8D1451-C35B-4A12-8589-216DA4408A9F}"/>
    <cellStyle name="借出原因" xfId="7113" xr:uid="{03057B65-EA01-48AF-80ED-C0D21EC6668A}"/>
    <cellStyle name="借出原因 2" xfId="7109" xr:uid="{A2A0581D-4A33-4BF1-ABA7-122AF6191634}"/>
    <cellStyle name="借出原因 2 2" xfId="3575" xr:uid="{5B5CB740-3B43-4E94-82CC-D0F540E8E7D6}"/>
    <cellStyle name="借出原因 3" xfId="3574" xr:uid="{6ED7700C-D919-41F0-ABF6-922E0A6F3C41}"/>
    <cellStyle name="借出原因 4" xfId="3573" xr:uid="{D354828D-3C8B-4EEB-8CDD-90BD5A63D895}"/>
    <cellStyle name="公司标准表" xfId="11453" xr:uid="{1B560425-D30E-440D-B193-C67176D11C8A}"/>
    <cellStyle name="公司标准表 2" xfId="3572" xr:uid="{40AD1CFD-F862-44ED-9B26-3AB1B8173390}"/>
    <cellStyle name="公司标准表 2 2" xfId="3571" xr:uid="{ABF8B9F9-887B-4865-87DD-E5C6B51CC5E7}"/>
    <cellStyle name="公司标准表 2 2 2" xfId="3570" xr:uid="{6D045704-804F-487D-9D7B-95545C9CD525}"/>
    <cellStyle name="公司标准表 2 2 2 2" xfId="3569" xr:uid="{211BE1D8-892C-4F4E-AB50-012F39DE7A7C}"/>
    <cellStyle name="公司标准表 2 2 3" xfId="3568" xr:uid="{AFA9EA96-B3A1-43FC-82E2-1B617E8D200A}"/>
    <cellStyle name="公司标准表 2 2 3 2" xfId="3567" xr:uid="{009E5D70-39CC-4850-8372-F83F22D1D6AB}"/>
    <cellStyle name="公司标准表 2 2 4" xfId="3566" xr:uid="{0337074B-0539-4602-B950-EE216139DAB6}"/>
    <cellStyle name="公司标准表 2 2 4 2" xfId="3565" xr:uid="{AC27472F-6AAF-47A8-B112-F768DDE2A1B5}"/>
    <cellStyle name="公司标准表 2 2 5" xfId="3564" xr:uid="{11CC36D8-4325-4933-99A5-0AF5F537E112}"/>
    <cellStyle name="公司标准表 2 3" xfId="10311" xr:uid="{6A2D0AB9-A4B4-481A-9C29-4FA28B5A284C}"/>
    <cellStyle name="公司标准表 2 3 2" xfId="3563" xr:uid="{2E7F732D-1FDF-46BB-8909-EBEF4C438BEF}"/>
    <cellStyle name="公司标准表 2 3 2 2" xfId="3561" xr:uid="{0ED26D85-293D-4A0F-973D-2E201B98B1A4}"/>
    <cellStyle name="公司标准表 2 3 3" xfId="6307" xr:uid="{7AC07B5D-D688-457F-953E-35B8D7A6C2EB}"/>
    <cellStyle name="公司标准表 2 4" xfId="3559" xr:uid="{7627F730-5C25-4E95-A051-B519F40652EC}"/>
    <cellStyle name="公司标准表 2 4 2" xfId="3558" xr:uid="{732BA23E-D49E-471C-996B-0ADB2368CEF3}"/>
    <cellStyle name="公司标准表 2 5" xfId="5190" xr:uid="{B9839B94-E490-4299-A2C2-2106032C3467}"/>
    <cellStyle name="公司标准表 2 5 2" xfId="3557" xr:uid="{3A856D96-74B7-4D4A-8714-AE544A055316}"/>
    <cellStyle name="公司标准表 2 6" xfId="3556" xr:uid="{097E4421-ECEC-4673-9EE2-32CA54EF4AFC}"/>
    <cellStyle name="公司标准表 2 6 2" xfId="3555" xr:uid="{7FE7EFD5-917C-4420-A6EE-134A905E1651}"/>
    <cellStyle name="公司标准表 2 7" xfId="3554" xr:uid="{6A71AAA4-ABCE-4FA9-99C9-83A596AE4A3E}"/>
    <cellStyle name="公司标准表 3" xfId="9486" xr:uid="{D40277C0-CBB8-430C-BA11-82C297B60852}"/>
    <cellStyle name="公司标准表 3 2" xfId="7903" xr:uid="{AF923D21-F5A0-4C90-924C-B506636CFC56}"/>
    <cellStyle name="公司标准表 3 2 2" xfId="3553" xr:uid="{4EFB3D2F-2B0A-4D36-B69E-21AF7701F37D}"/>
    <cellStyle name="公司标准表 3 2 2 2" xfId="3552" xr:uid="{118D9549-5BEF-4E0F-B7D1-4C9963432B9B}"/>
    <cellStyle name="公司标准表 3 2 3" xfId="10882" xr:uid="{32D5BCA8-7E87-45CD-A920-1D267EC5D40A}"/>
    <cellStyle name="公司标准表 3 2 3 2" xfId="3551" xr:uid="{C15A25F7-8092-4F78-921C-4695EDFB65D1}"/>
    <cellStyle name="公司标准表 3 2 4" xfId="3550" xr:uid="{E201622D-38AC-4449-A4C9-D87DF88A0713}"/>
    <cellStyle name="公司标准表 3 2 4 2" xfId="3549" xr:uid="{8CFAED20-B682-4278-969A-33E0D6C98152}"/>
    <cellStyle name="公司标准表 3 2 5" xfId="3548" xr:uid="{9D0FEFF5-DC46-411E-82A0-9D203E5B0419}"/>
    <cellStyle name="公司标准表 3 3" xfId="3547" xr:uid="{379FA27D-0BDD-4CAD-BA04-1F056D3BA0FA}"/>
    <cellStyle name="公司标准表 3 3 2" xfId="3546" xr:uid="{0581FD3C-8F28-425E-BBD7-74C7E01EE2A0}"/>
    <cellStyle name="公司标准表 3 4" xfId="8898" xr:uid="{9ABFFA98-0046-47E6-A817-FD3A9B92394E}"/>
    <cellStyle name="公司标准表 3 4 2" xfId="8143" xr:uid="{15B036A0-B6BF-4D3C-B397-CA6E34BBDFC1}"/>
    <cellStyle name="公司标准表 3 5" xfId="3545" xr:uid="{08D7B180-08EF-44EC-89FD-868A8B80A400}"/>
    <cellStyle name="公司标准表 3 5 2" xfId="3544" xr:uid="{54DAE40D-F773-47AF-87B4-1842EAB86896}"/>
    <cellStyle name="公司标准表 3 6" xfId="7651" xr:uid="{DCD22E03-8C0F-427D-9338-5F81924ECF38}"/>
    <cellStyle name="公司标准表 4" xfId="3543" xr:uid="{D5D7E9EF-F867-4D0A-9249-9FE53CAA40EE}"/>
    <cellStyle name="公司标准表 4 2" xfId="10585" xr:uid="{D2CA9D67-55B4-4517-A82D-9E2494F162B6}"/>
    <cellStyle name="公司标准表 4 2 2" xfId="3542" xr:uid="{837BC3DC-0D88-49BA-B546-5F9286341FAC}"/>
    <cellStyle name="公司标准表 4 3" xfId="3541" xr:uid="{8090C20C-3E1F-4395-9CD5-B44154C56D92}"/>
    <cellStyle name="公司标准表 4 3 2" xfId="3540" xr:uid="{9949C8C8-5C5C-465F-B271-524627DAAE19}"/>
    <cellStyle name="公司标准表 4 4" xfId="3539" xr:uid="{21305946-5CC7-4245-A066-461C5EF4330B}"/>
    <cellStyle name="公司标准表 4 4 2" xfId="8471" xr:uid="{ECD9113E-D144-422F-987F-DFBF14DA278C}"/>
    <cellStyle name="公司标准表 4 5" xfId="7451" xr:uid="{06FAB315-3084-445C-A2AE-4458D9F877D6}"/>
    <cellStyle name="公司标准表 5" xfId="3538" xr:uid="{F92AE3EF-E63F-41A0-AE06-2ADE64C05C9D}"/>
    <cellStyle name="公司标准表 5 2" xfId="3537" xr:uid="{8DDF4664-6F4B-4F27-B66A-54B0FA910938}"/>
    <cellStyle name="公司标准表 5 2 2" xfId="9207" xr:uid="{DEA22882-ECA3-40BC-A005-A81A072D012E}"/>
    <cellStyle name="公司标准表 5 3" xfId="3536" xr:uid="{B63C1C6D-C1AB-44F8-8DAB-F8A3EEB59117}"/>
    <cellStyle name="公司标准表 6" xfId="6688" xr:uid="{646B16AD-3AFB-4E18-BC70-68DC0066C862}"/>
    <cellStyle name="公司标准表 6 2" xfId="3535" xr:uid="{6A88AE8C-D6DA-493C-9E41-159FA77333A3}"/>
    <cellStyle name="公司标准表 7" xfId="3534" xr:uid="{3E2840A5-12F2-47DE-A98A-2F02DB7F153E}"/>
    <cellStyle name="公司标准表 7 2" xfId="3533" xr:uid="{BAA272A6-1CD8-4D8D-A002-504D6A8A1131}"/>
    <cellStyle name="公司标准表 8" xfId="3532" xr:uid="{0A83421C-A199-466A-A47C-1ABBCD25C291}"/>
    <cellStyle name="公司标准表 9" xfId="3531" xr:uid="{55A7AA8B-1352-4BA1-A9BC-6ABA5D3A6072}"/>
    <cellStyle name="分级显示行_1_Book1" xfId="3530" xr:uid="{81BD8AA8-0116-4A7F-8AAC-4790E92F1A58}"/>
    <cellStyle name="千位[0]_ 应交税金审定表" xfId="3529" xr:uid="{577F19A9-99C8-40DF-A072-4967FA2585D0}"/>
    <cellStyle name="千位_ 应交税金审定表" xfId="5972" xr:uid="{8CF3046F-F844-4CA4-9AEC-79B2E3979890}"/>
    <cellStyle name="千位分隔 10" xfId="10524" xr:uid="{FE237D92-1E3F-4125-9EDD-42B041007E62}"/>
    <cellStyle name="千位分隔 10 10" xfId="3528" xr:uid="{A1487819-341C-4AB1-B7A0-BD440F674446}"/>
    <cellStyle name="千位分隔 10 2" xfId="3527" xr:uid="{8D542D1C-D879-4B8A-A7D3-EA6322527D70}"/>
    <cellStyle name="千位分隔 10 2 2" xfId="4419" xr:uid="{26C7712E-257E-48A6-AD71-5B863E6C0F96}"/>
    <cellStyle name="千位分隔 10 2 2 2" xfId="10873" xr:uid="{86160DD5-B37F-470D-AE93-18D2F3829B09}"/>
    <cellStyle name="千位分隔 10 2 2 2 2" xfId="10867" xr:uid="{9E319219-39C4-4686-A5A5-7D481DAC59E3}"/>
    <cellStyle name="千位分隔 10 2 2 2 2 2" xfId="7509" xr:uid="{097E4393-1049-47DA-9E2C-6A18CAA572FC}"/>
    <cellStyle name="千位分隔 10 2 2 2 3" xfId="9566" xr:uid="{8FDB91B7-5ABB-4E27-B124-7C878A93F225}"/>
    <cellStyle name="千位分隔 10 2 2 3" xfId="5095" xr:uid="{2838A1B0-2A10-4EBC-8394-9E4DEF18C7DA}"/>
    <cellStyle name="千位分隔 10 2 2 3 2" xfId="9805" xr:uid="{88F92A26-88D8-4475-B9B0-27C9A0C16AF1}"/>
    <cellStyle name="千位分隔 10 2 2 3 2 2" xfId="4412" xr:uid="{178E2215-0AB4-46C9-B3FF-F35C3F142AD6}"/>
    <cellStyle name="千位分隔 10 2 2 3 3" xfId="7975" xr:uid="{EFDE0B36-A90F-4610-A0DB-C7B6B80A1581}"/>
    <cellStyle name="千位分隔 10 2 2 4" xfId="5310" xr:uid="{BCB5D549-0D50-4A95-8E81-1E84943E75CA}"/>
    <cellStyle name="千位分隔 10 2 2 4 2" xfId="8515" xr:uid="{FF978E89-1F88-4E09-A98E-8899D47AED57}"/>
    <cellStyle name="千位分隔 10 2 2 5" xfId="4405" xr:uid="{D5470EFD-F2DF-48E2-BBF1-AC216B986430}"/>
    <cellStyle name="千位分隔 10 2 2 5 2" xfId="4403" xr:uid="{7C327778-84A8-44D4-9E59-647CE87EF6EE}"/>
    <cellStyle name="千位分隔 10 2 2 6" xfId="4398" xr:uid="{C231DEAF-912E-4FFE-B2F3-D787886772A1}"/>
    <cellStyle name="千位分隔 10 2 2 6 2" xfId="4396" xr:uid="{98279C68-2701-4D39-AE55-E21AC7AC0EC4}"/>
    <cellStyle name="千位分隔 10 2 2 7" xfId="9366" xr:uid="{96362168-AB8A-4BA6-93CE-6C4A24D34490}"/>
    <cellStyle name="千位分隔 10 2 3" xfId="4392" xr:uid="{5EA708FC-8596-4DDF-9342-27A337503D11}"/>
    <cellStyle name="千位分隔 10 2 3 2" xfId="11283" xr:uid="{DBC6AD8D-EFDF-4690-928E-3E908D60BE15}"/>
    <cellStyle name="千位分隔 10 2 3 2 2" xfId="4388" xr:uid="{EBED107B-B4C9-4AEA-BFC1-2F35E67849B6}"/>
    <cellStyle name="千位分隔 10 2 3 2 2 2" xfId="9651" xr:uid="{C512E1FD-D88C-4D55-A859-47D0A1B60AA1}"/>
    <cellStyle name="千位分隔 10 2 3 2 3" xfId="4756" xr:uid="{8047001F-0C1B-4E99-8D5B-92846F004444}"/>
    <cellStyle name="千位分隔 10 2 3 3" xfId="4366" xr:uid="{9FA655CD-1E51-485D-9DDB-A1A93016DBD8}"/>
    <cellStyle name="千位分隔 10 2 3 3 2" xfId="6482" xr:uid="{7A4A60D0-2B89-44E8-8929-026775ABB82B}"/>
    <cellStyle name="千位分隔 10 2 3 4" xfId="4358" xr:uid="{E304A1C6-7810-40BC-924B-91C0FA731194}"/>
    <cellStyle name="千位分隔 10 2 3 4 2" xfId="8152" xr:uid="{A3B154C1-E5BE-4B5F-963E-434732366CE9}"/>
    <cellStyle name="千位分隔 10 2 3 5" xfId="4354" xr:uid="{F588A4D0-8A6F-4CF0-9588-6FCC928C7F0A}"/>
    <cellStyle name="千位分隔 10 2 3 5 2" xfId="4351" xr:uid="{52114FEB-327A-4EA0-A7C1-1C823C5CC8A8}"/>
    <cellStyle name="千位分隔 10 2 3 6" xfId="11020" xr:uid="{FE1B90AF-0B35-48E8-BCF0-50E89DCC092B}"/>
    <cellStyle name="千位分隔 10 2 4" xfId="4340" xr:uid="{325DC567-4DE2-404C-902A-7581F2607F41}"/>
    <cellStyle name="千位分隔 10 2 4 2" xfId="4335" xr:uid="{341C0FE7-FD19-4CCA-8C6A-CCB246AAF6F2}"/>
    <cellStyle name="千位分隔 10 2 4 2 2" xfId="3953" xr:uid="{E7A74B8C-10B9-423A-A58F-53CD7E178B32}"/>
    <cellStyle name="千位分隔 10 2 4 3" xfId="3950" xr:uid="{0A61E6DA-CF6C-4E11-9D7E-C8E004707846}"/>
    <cellStyle name="千位分隔 10 2 5" xfId="8920" xr:uid="{E9877291-643B-48DE-833D-6638B1A3CE9F}"/>
    <cellStyle name="千位分隔 10 2 5 2" xfId="8454" xr:uid="{53A3C4BA-2D60-46F9-8DA2-3C068CFE67DF}"/>
    <cellStyle name="千位分隔 10 2 5 2 2" xfId="9241" xr:uid="{CA390265-AA99-4C0E-AA81-F5A35855D6BA}"/>
    <cellStyle name="千位分隔 10 2 5 3" xfId="10791" xr:uid="{5B14AA9E-90A1-4991-A0E8-603AA59CEC29}"/>
    <cellStyle name="千位分隔 10 2 6" xfId="9028" xr:uid="{2414967E-853D-4DDB-A09F-8D32525EF711}"/>
    <cellStyle name="千位分隔 10 2 6 2" xfId="4332" xr:uid="{6B575E28-EFD9-4E9D-A156-E378736C3126}"/>
    <cellStyle name="千位分隔 10 2 7" xfId="5855" xr:uid="{15B20BFA-CE41-4040-88D1-10E24B4A5F78}"/>
    <cellStyle name="千位分隔 10 2 7 2" xfId="7046" xr:uid="{9D003A36-0055-430C-A4EF-16DAFB257D57}"/>
    <cellStyle name="千位分隔 10 2 8" xfId="4328" xr:uid="{49D90DD7-3BBB-4FF9-A667-953AF5D89254}"/>
    <cellStyle name="千位分隔 10 3" xfId="4854" xr:uid="{75CBA095-FDD3-4581-BC71-7DA27D75B1B4}"/>
    <cellStyle name="千位分隔 10 3 2" xfId="10381" xr:uid="{03A10A5D-5B93-4CCF-88F0-C58C56F5AAF8}"/>
    <cellStyle name="千位分隔 10 3 2 2" xfId="3526" xr:uid="{2F4CAA8A-69C9-4855-8265-BF048A4F1A0E}"/>
    <cellStyle name="千位分隔 10 3 2 2 2" xfId="10885" xr:uid="{172375FF-52F8-4705-807A-458F5DF11226}"/>
    <cellStyle name="千位分隔 10 3 2 2 2 2" xfId="3525" xr:uid="{B2A094A6-7840-4558-956E-38223F1BA7ED}"/>
    <cellStyle name="千位分隔 10 3 2 2 3" xfId="11610" xr:uid="{7675778F-FBE0-48C7-9180-D48B7FB4BAB4}"/>
    <cellStyle name="千位分隔 10 3 2 3" xfId="7634" xr:uid="{5E3C85DD-5388-44CE-A83A-A1A103C6D3E1}"/>
    <cellStyle name="千位分隔 10 3 2 3 2" xfId="11270" xr:uid="{C82E73E8-C4D3-4E4B-86D3-4D4E8B3A76FD}"/>
    <cellStyle name="千位分隔 10 3 2 3 2 2" xfId="7804" xr:uid="{56903FFC-8B76-4ACD-A409-DB52AE959168}"/>
    <cellStyle name="千位分隔 10 3 2 3 3" xfId="8295" xr:uid="{02197EB7-E371-4D79-ADEB-F1260BD190C3}"/>
    <cellStyle name="千位分隔 10 3 2 4" xfId="3524" xr:uid="{B244F23B-2490-4C56-835F-39781BA3F92C}"/>
    <cellStyle name="千位分隔 10 3 2 4 2" xfId="5480" xr:uid="{2B046E08-E895-4979-8E58-9D5C7A3F9B13}"/>
    <cellStyle name="千位分隔 10 3 2 5" xfId="3523" xr:uid="{20178A9C-F155-4346-87F8-C54759943AD5}"/>
    <cellStyle name="千位分隔 10 3 2 5 2" xfId="7305" xr:uid="{A6CC2F5E-AB77-498C-92D4-3D089F8F2381}"/>
    <cellStyle name="千位分隔 10 3 2 6" xfId="3522" xr:uid="{54E7C068-88D1-4CDB-9BC6-5FA0B0BC0EE4}"/>
    <cellStyle name="千位分隔 10 3 2 6 2" xfId="10848" xr:uid="{219AAA3C-4AB3-45BD-984F-20C3B7FB3696}"/>
    <cellStyle name="千位分隔 10 3 2 7" xfId="3521" xr:uid="{2AB20F7E-DBAA-40CF-B189-73AA654DB85C}"/>
    <cellStyle name="千位分隔 10 3 3" xfId="3520" xr:uid="{67722B12-A193-4255-86AD-93363374BD99}"/>
    <cellStyle name="千位分隔 10 3 3 2" xfId="10814" xr:uid="{EF8C1DA0-1C3C-453B-A6F7-DDF38848B48D}"/>
    <cellStyle name="千位分隔 10 3 3 2 2" xfId="11308" xr:uid="{104A5715-B8DA-4B7A-9FB8-4498DFC6ED63}"/>
    <cellStyle name="千位分隔 10 3 3 3" xfId="8130" xr:uid="{97DBE1BF-18D1-4F9C-BBF7-98CAB091CAD7}"/>
    <cellStyle name="千位分隔 10 3 4" xfId="11054" xr:uid="{01B72B39-B9D3-4273-907C-4A2C2BE278C9}"/>
    <cellStyle name="千位分隔 10 3 4 2" xfId="8064" xr:uid="{6E0251C5-60D1-4756-9BD3-B39882C2C375}"/>
    <cellStyle name="千位分隔 10 3 4 2 2" xfId="7299" xr:uid="{A56C4C97-B353-44C2-895E-7C1A25B557AC}"/>
    <cellStyle name="千位分隔 10 3 4 3" xfId="3519" xr:uid="{061347A9-FEAD-4574-95FE-329F05E89481}"/>
    <cellStyle name="千位分隔 10 3 5" xfId="10965" xr:uid="{41E4E91D-7131-4B94-99AB-E9139DF5918D}"/>
    <cellStyle name="千位分隔 10 3 5 2" xfId="3518" xr:uid="{28053BC6-2566-4D8F-908F-F4AFA749B3DD}"/>
    <cellStyle name="千位分隔 10 3 6" xfId="3517" xr:uid="{76B563DD-404B-42E0-8660-AD782ED5F246}"/>
    <cellStyle name="千位分隔 10 3 6 2" xfId="3516" xr:uid="{E7506BC3-55CE-4EA2-8F0D-8C65AD1AC7A9}"/>
    <cellStyle name="千位分隔 10 3 7" xfId="9416" xr:uid="{70639A3F-9AF4-409B-B3D0-703D22A4800B}"/>
    <cellStyle name="千位分隔 10 3 7 2" xfId="7759" xr:uid="{72916689-2675-45E9-B5BE-B3FFB497679F}"/>
    <cellStyle name="千位分隔 10 3 8" xfId="10715" xr:uid="{A4941B77-4586-442B-BB1F-9D7217B2C2E8}"/>
    <cellStyle name="千位分隔 10 4" xfId="7373" xr:uid="{91274117-4055-4BF5-97E3-5CCCD1ECA4DD}"/>
    <cellStyle name="千位分隔 10 4 2" xfId="5262" xr:uid="{EA891611-514B-4759-BE43-0D2E7ECACC84}"/>
    <cellStyle name="千位分隔 10 4 2 2" xfId="3515" xr:uid="{DD777E11-DA7A-46A7-B117-95E5FD6E8533}"/>
    <cellStyle name="千位分隔 10 4 2 2 2" xfId="8121" xr:uid="{C202DCFB-E8F0-4A73-AC7E-F374F9A2C87D}"/>
    <cellStyle name="千位分隔 10 4 2 3" xfId="11074" xr:uid="{F39E9A6B-407F-481C-9193-0322CEF6BDBA}"/>
    <cellStyle name="千位分隔 10 4 3" xfId="9412" xr:uid="{EA946FBE-CA48-449C-A95C-EDBE9093CE4E}"/>
    <cellStyle name="千位分隔 10 4 3 2" xfId="3514" xr:uid="{4BA75B51-13F0-4E6C-A6F4-B985A29ED9C1}"/>
    <cellStyle name="千位分隔 10 4 3 2 2" xfId="7049" xr:uid="{3690ABC6-FC38-4B41-A7FE-C1406B89B3C7}"/>
    <cellStyle name="千位分隔 10 4 3 3" xfId="8551" xr:uid="{FBA333C0-F479-4FA4-8FD3-26B7E3D38E83}"/>
    <cellStyle name="千位分隔 10 4 4" xfId="9414" xr:uid="{8E109C82-E762-4610-8B5A-C09BC5D1E2AD}"/>
    <cellStyle name="千位分隔 10 4 4 2" xfId="3513" xr:uid="{0B5D6221-4D56-4A2F-A365-A4D12FA13425}"/>
    <cellStyle name="千位分隔 10 4 5" xfId="9758" xr:uid="{5607BB9E-17BA-42B8-B268-C633C7C947B2}"/>
    <cellStyle name="千位分隔 10 4 5 2" xfId="3512" xr:uid="{762C4096-04A0-4684-9DDB-1F75FE83CCAD}"/>
    <cellStyle name="千位分隔 10 4 6" xfId="8628" xr:uid="{4DB0E821-AAE7-469B-B456-278C279F2395}"/>
    <cellStyle name="千位分隔 10 4 6 2" xfId="3511" xr:uid="{B92B219A-1933-40C7-8C64-DC70FA5458CA}"/>
    <cellStyle name="千位分隔 10 4 7" xfId="11599" xr:uid="{B26B5F7C-0762-4228-95A2-60F74F8859C7}"/>
    <cellStyle name="千位分隔 10 5" xfId="6457" xr:uid="{FDF45F16-1551-4028-8008-F3B6D3BAAB23}"/>
    <cellStyle name="千位分隔 10 5 2" xfId="3509" xr:uid="{51979715-A381-4628-AB1C-568F8A2538F5}"/>
    <cellStyle name="千位分隔 10 5 2 2" xfId="3508" xr:uid="{87C30372-4256-4641-946D-59A1CCBE9BD9}"/>
    <cellStyle name="千位分隔 10 5 2 2 2" xfId="3507" xr:uid="{1E273D6C-435D-43E7-9B2D-F1BB7E1D6FD5}"/>
    <cellStyle name="千位分隔 10 5 2 3" xfId="6113" xr:uid="{4A639850-039B-4991-9B86-DA481A6F921F}"/>
    <cellStyle name="千位分隔 10 5 3" xfId="11224" xr:uid="{3CA0F5B0-EF0D-4767-9EA6-F34348B78645}"/>
    <cellStyle name="千位分隔 10 5 3 2" xfId="8268" xr:uid="{73665756-BACF-4660-82EB-3929C0683951}"/>
    <cellStyle name="千位分隔 10 5 4" xfId="3506" xr:uid="{24BA9411-63D2-4774-AF22-AEC9AF9A741A}"/>
    <cellStyle name="千位分隔 10 5 4 2" xfId="3505" xr:uid="{5477C6B1-D7DD-436A-84D2-62395EF55391}"/>
    <cellStyle name="千位分隔 10 5 5" xfId="3504" xr:uid="{4F978319-8F58-4C9C-BAB5-890C2F987BBB}"/>
    <cellStyle name="千位分隔 10 5 5 2" xfId="3503" xr:uid="{853EDE8C-9D71-408D-BDC4-1750D5767BD9}"/>
    <cellStyle name="千位分隔 10 5 6" xfId="3502" xr:uid="{C025F477-4441-4A10-B19B-B2690CD61262}"/>
    <cellStyle name="千位分隔 10 6" xfId="7296" xr:uid="{036D150D-EA1D-4C69-9FB8-28BDB2A6B06A}"/>
    <cellStyle name="千位分隔 10 6 2" xfId="3501" xr:uid="{1B07C2A5-819B-4A9A-91E8-21240115CCDC}"/>
    <cellStyle name="千位分隔 10 6 2 2" xfId="3858" xr:uid="{67DDA2BA-8328-4496-8576-C16E1917FBFE}"/>
    <cellStyle name="千位分隔 10 6 3" xfId="3500" xr:uid="{02A5E7AD-96C0-4AC2-88DD-20C5A6E2F715}"/>
    <cellStyle name="千位分隔 10 7" xfId="3499" xr:uid="{F34FA046-8763-4FF7-BD93-C29088753BBE}"/>
    <cellStyle name="千位分隔 10 7 2" xfId="3498" xr:uid="{F397CC17-F017-4128-8BC4-A1E36E8794A1}"/>
    <cellStyle name="千位分隔 10 7 2 2" xfId="11213" xr:uid="{572035A1-C1DA-49A3-8FD6-74FF6DAC0393}"/>
    <cellStyle name="千位分隔 10 7 3" xfId="3497" xr:uid="{19FFB6CF-10C3-41C7-B56F-E70F7AA75025}"/>
    <cellStyle name="千位分隔 10 8" xfId="3496" xr:uid="{4C71EE9A-69AA-4390-BDC7-8C79CAFD2596}"/>
    <cellStyle name="千位分隔 10 8 2" xfId="3495" xr:uid="{5D18D49A-69E0-4E1C-A19E-3D3C36CF1A7F}"/>
    <cellStyle name="千位分隔 10 9" xfId="6119" xr:uid="{E24523DD-5A6C-480F-B54B-BE184AD8F72B}"/>
    <cellStyle name="千位分隔 10 9 2" xfId="3494" xr:uid="{1D3F4100-F2BF-49FB-AB2E-DF13476989A5}"/>
    <cellStyle name="千位分隔 11" xfId="3493" xr:uid="{8013F9DD-D7BD-4CE5-A54B-524FEDDF4312}"/>
    <cellStyle name="千位分隔 11 10" xfId="3492" xr:uid="{37476EA1-5BC0-4A78-9324-3947010AB5C2}"/>
    <cellStyle name="千位分隔 11 10 2" xfId="4932" xr:uid="{D965D578-04F3-4C84-A8C4-D37CAEF01408}"/>
    <cellStyle name="千位分隔 11 11" xfId="3491" xr:uid="{610B38B2-6F00-42DD-898A-2B8D31F72380}"/>
    <cellStyle name="千位分隔 11 2" xfId="3490" xr:uid="{F784B99B-5E34-40C9-9C65-CE3159EB362C}"/>
    <cellStyle name="千位分隔 11 2 2" xfId="3489" xr:uid="{F3C898C3-55F7-4D9B-8A1E-8A84F6B32A18}"/>
    <cellStyle name="千位分隔 11 2 2 2" xfId="10066" xr:uid="{B13FA5C4-3FEE-4C4D-8B38-D82BD95DC94D}"/>
    <cellStyle name="千位分隔 11 2 2 2 2" xfId="3487" xr:uid="{2D8DA79D-6340-4717-BA7C-721EA4010400}"/>
    <cellStyle name="千位分隔 11 2 2 2 2 2" xfId="3486" xr:uid="{67C2EADA-AB1F-406A-99C0-BD48FC57F183}"/>
    <cellStyle name="千位分隔 11 2 2 2 3" xfId="9946" xr:uid="{7EA023B0-610E-4812-9109-11AAC25ADB0E}"/>
    <cellStyle name="千位分隔 11 2 2 2 3 2" xfId="3485" xr:uid="{8839A57E-9D40-4B71-86A7-35AEF680B35B}"/>
    <cellStyle name="千位分隔 11 2 2 2 4" xfId="3483" xr:uid="{520BEDC6-B8CE-438B-A37D-01556DCADF31}"/>
    <cellStyle name="千位分隔 11 2 2 2 4 2" xfId="9999" xr:uid="{DA15C871-3356-4D13-9253-A435144C0568}"/>
    <cellStyle name="千位分隔 11 2 2 2 5" xfId="3481" xr:uid="{DE60653E-2312-4650-B6F2-8AD9CF0273FD}"/>
    <cellStyle name="千位分隔 11 2 2 3" xfId="3479" xr:uid="{046E8B0F-29EB-45D9-9FD4-BA43AFC27D26}"/>
    <cellStyle name="千位分隔 11 2 2 3 2" xfId="3478" xr:uid="{3EE5DFFC-B2E7-42A7-B802-19A3F78E802B}"/>
    <cellStyle name="千位分隔 11 2 2 3 2 2" xfId="3476" xr:uid="{7B1A6A74-0245-40FC-BA1C-057A1733D051}"/>
    <cellStyle name="千位分隔 11 2 2 3 3" xfId="3475" xr:uid="{BB787B2C-EDFC-4CC9-9828-1E3FEF1083A6}"/>
    <cellStyle name="千位分隔 11 2 2 4" xfId="3473" xr:uid="{511C2E80-87CE-4AFE-B943-4D45C2EAE2D2}"/>
    <cellStyle name="千位分隔 11 2 2 4 2" xfId="9835" xr:uid="{CE27012D-4A66-415E-BF36-341A9F5216F1}"/>
    <cellStyle name="千位分隔 11 2 2 5" xfId="11781" xr:uid="{09209062-0C62-4E0E-8F22-A494D6C21A32}"/>
    <cellStyle name="千位分隔 11 2 2 5 2" xfId="7785" xr:uid="{575B62F4-A29F-4810-A036-8E3A8FF20DED}"/>
    <cellStyle name="千位分隔 11 2 2 6" xfId="3472" xr:uid="{9677FBCA-6CC0-49BB-845E-DF069E36CA4A}"/>
    <cellStyle name="千位分隔 11 2 2 6 2" xfId="9511" xr:uid="{44E44F8C-650A-48D2-AB52-05943BBDA310}"/>
    <cellStyle name="千位分隔 11 2 2 7" xfId="11668" xr:uid="{D7AD7792-6992-4B90-A569-39E1B1A8CB61}"/>
    <cellStyle name="千位分隔 11 2 3" xfId="9227" xr:uid="{1B5109AF-0FD4-4A70-B2E6-4F9F465FDF4D}"/>
    <cellStyle name="千位分隔 11 2 3 2" xfId="3471" xr:uid="{CB7D0B07-5F9A-4FEA-BBA4-151B27F2DB66}"/>
    <cellStyle name="千位分隔 11 2 3 2 2" xfId="4630" xr:uid="{B7ECB726-8179-4534-AC8D-29800E352799}"/>
    <cellStyle name="千位分隔 11 2 3 2 2 2" xfId="4939" xr:uid="{B58FDEAD-8A6A-4FC5-B0C6-C8B73B93DF00}"/>
    <cellStyle name="千位分隔 11 2 3 2 3" xfId="6192" xr:uid="{D5AB6067-D225-4732-9FB7-C6628A841E32}"/>
    <cellStyle name="千位分隔 11 2 3 2 3 2" xfId="4575" xr:uid="{00585D66-5F11-462B-8E0C-E565E2E59CC1}"/>
    <cellStyle name="千位分隔 11 2 3 2 4" xfId="4569" xr:uid="{0314B330-55CA-4020-A1DA-A385B6D019BF}"/>
    <cellStyle name="千位分隔 11 2 3 2 4 2" xfId="7359" xr:uid="{1C16257C-5572-4888-91F2-CF1F72DB5508}"/>
    <cellStyle name="千位分隔 11 2 3 2 5" xfId="10007" xr:uid="{ECC3AB50-7939-4B2D-B6FF-5726748FD4B5}"/>
    <cellStyle name="千位分隔 11 2 3 3" xfId="9897" xr:uid="{C8F6EB78-3C32-4069-A4C3-A54CE6BEC802}"/>
    <cellStyle name="千位分隔 11 2 3 3 2" xfId="4547" xr:uid="{9F14B854-84E5-4705-A374-9F41F99CAB85}"/>
    <cellStyle name="千位分隔 11 2 3 3 2 2" xfId="10570" xr:uid="{95B2CEC3-7B27-4B3E-8465-4F2AAC694ACC}"/>
    <cellStyle name="千位分隔 11 2 3 3 3" xfId="6949" xr:uid="{05A9D2F1-E442-4998-9C86-5661ECE2641B}"/>
    <cellStyle name="千位分隔 11 2 3 4" xfId="3469" xr:uid="{9DB98CBF-096D-49F2-96BB-BD0CE7A36ECE}"/>
    <cellStyle name="千位分隔 11 2 3 4 2" xfId="4524" xr:uid="{596EFFD4-22DD-4038-91BF-24A897EFE865}"/>
    <cellStyle name="千位分隔 11 2 3 5" xfId="9088" xr:uid="{538EB60C-2F5A-4B01-9A68-568D4C90AAA8}"/>
    <cellStyle name="千位分隔 11 2 3 5 2" xfId="7859" xr:uid="{617ACBFE-C62D-4660-9245-53E43680859B}"/>
    <cellStyle name="千位分隔 11 2 3 6" xfId="3468" xr:uid="{D225983E-9B6A-4672-88AB-0E8B87AB7A17}"/>
    <cellStyle name="千位分隔 11 2 3 6 2" xfId="7018" xr:uid="{6FC69E72-B5E3-47DE-80C9-B2D23B428D70}"/>
    <cellStyle name="千位分隔 11 2 3 7" xfId="3467" xr:uid="{B51D804D-28E4-4B20-963D-122F8ED7E831}"/>
    <cellStyle name="千位分隔 11 2 4" xfId="6720" xr:uid="{171F76F8-570B-43D6-81FB-96E6333962FD}"/>
    <cellStyle name="千位分隔 11 2 4 2" xfId="3466" xr:uid="{3A473E85-309B-4199-868D-C05EB660083D}"/>
    <cellStyle name="千位分隔 11 2 4 2 2" xfId="3465" xr:uid="{3B171CD1-FC25-4B64-8B98-7E3855CFBE4A}"/>
    <cellStyle name="千位分隔 11 2 4 3" xfId="3464" xr:uid="{4AD60DDB-154A-486E-8BB2-2362C0F776E4}"/>
    <cellStyle name="千位分隔 11 2 4 3 2" xfId="5109" xr:uid="{E0D77B1E-9572-4240-B265-E6C5A6B6CCC7}"/>
    <cellStyle name="千位分隔 11 2 4 4" xfId="10717" xr:uid="{37A30E33-642E-4627-A209-68123C21CEF2}"/>
    <cellStyle name="千位分隔 11 2 4 4 2" xfId="3463" xr:uid="{C0430BEC-E1BA-4014-B9DD-7CCDC37215BD}"/>
    <cellStyle name="千位分隔 11 2 4 5" xfId="3462" xr:uid="{767C57F3-A3B8-4AE9-878E-080B56C7CDF4}"/>
    <cellStyle name="千位分隔 11 2 5" xfId="3461" xr:uid="{6CDBF08B-D9CB-420A-92A2-3BA52022BA93}"/>
    <cellStyle name="千位分隔 11 2 5 2" xfId="3459" xr:uid="{8108721B-12EC-4152-A385-885F0234E62E}"/>
    <cellStyle name="千位分隔 11 2 5 2 2" xfId="7990" xr:uid="{68E7302C-AF5E-4691-8D4E-D6F45C9C98B8}"/>
    <cellStyle name="千位分隔 11 2 5 3" xfId="3458" xr:uid="{D8C40834-9CC4-4631-BC2D-E7362C48D234}"/>
    <cellStyle name="千位分隔 11 2 6" xfId="4045" xr:uid="{B6B5F8BC-0D0C-4B9E-A4B0-238335B95BD8}"/>
    <cellStyle name="千位分隔 11 2 6 2" xfId="3457" xr:uid="{78999083-B8B2-489D-BE2C-CD1E5A3336E3}"/>
    <cellStyle name="千位分隔 11 2 7" xfId="3456" xr:uid="{AB482CE6-AB0E-47CE-AA15-DD08837E7D14}"/>
    <cellStyle name="千位分隔 11 2 7 2" xfId="5538" xr:uid="{E77CB3A8-EFEF-47D6-871C-FDF1EE6653A0}"/>
    <cellStyle name="千位分隔 11 2 8" xfId="3455" xr:uid="{3282ADF9-15EE-4AD9-8F9F-372A05EAC8D0}"/>
    <cellStyle name="千位分隔 11 2 8 2" xfId="11094" xr:uid="{C40BB8C5-CD88-42F2-B393-060DB4A03744}"/>
    <cellStyle name="千位分隔 11 2 9" xfId="3453" xr:uid="{0114D940-7463-4D27-BF50-114BFDDDAE61}"/>
    <cellStyle name="千位分隔 11 3" xfId="3452" xr:uid="{9CEB5300-0932-4C06-A4CD-DD5345020BCA}"/>
    <cellStyle name="千位分隔 11 3 2" xfId="3451" xr:uid="{D806D28B-115D-47B3-B326-67E383DAA07F}"/>
    <cellStyle name="千位分隔 11 3 2 2" xfId="3449" xr:uid="{AF3BAC01-D674-4189-9ED3-94E3BFDC357E}"/>
    <cellStyle name="千位分隔 11 3 2 2 2" xfId="3447" xr:uid="{4F09D2A4-EE2A-4493-8B2E-FA2601076886}"/>
    <cellStyle name="千位分隔 11 3 2 3" xfId="3446" xr:uid="{532BC9DA-F3C9-44A5-B2D5-1512F4E1E977}"/>
    <cellStyle name="千位分隔 11 3 2 3 2" xfId="3445" xr:uid="{28284C05-A0C0-48A7-9D58-B3D5AB35333A}"/>
    <cellStyle name="千位分隔 11 3 2 4" xfId="3444" xr:uid="{4D308D4E-696B-45C6-9B6E-8A7C4AEF5CFD}"/>
    <cellStyle name="千位分隔 11 3 2 4 2" xfId="3443" xr:uid="{8C859987-43B4-4EFE-AAA4-E1B85FCC02D1}"/>
    <cellStyle name="千位分隔 11 3 2 5" xfId="3442" xr:uid="{203914DF-59D0-4C13-85E8-C05589468A5D}"/>
    <cellStyle name="千位分隔 11 3 3" xfId="3441" xr:uid="{749F6C43-DFA8-45DA-A8BD-F519FA604E08}"/>
    <cellStyle name="千位分隔 11 3 3 2" xfId="4729" xr:uid="{FBEEA76E-052C-48A7-9B88-74DD4DAB56E5}"/>
    <cellStyle name="千位分隔 11 3 3 2 2" xfId="7656" xr:uid="{E7D6320D-7AA8-42EC-8D63-25D134ADBD13}"/>
    <cellStyle name="千位分隔 11 3 3 3" xfId="11650" xr:uid="{5BF30063-C34B-41F7-BC80-FB0CBEB16E7F}"/>
    <cellStyle name="千位分隔 11 3 4" xfId="6013" xr:uid="{0CBB4DE8-3F36-47B6-BA12-6EE74CF70EAB}"/>
    <cellStyle name="千位分隔 11 3 4 2" xfId="3439" xr:uid="{4CC509CD-CC2B-42EA-AE79-97482DCFECEB}"/>
    <cellStyle name="千位分隔 11 3 5" xfId="3438" xr:uid="{D97B2668-4746-4267-A60B-1CB07EB3D8AA}"/>
    <cellStyle name="千位分隔 11 3 5 2" xfId="8723" xr:uid="{87902BE1-E2BF-47DC-AADC-0FC107CADCDA}"/>
    <cellStyle name="千位分隔 11 3 6" xfId="4041" xr:uid="{47165B9C-D5CF-4714-9C5E-7097A8932FA6}"/>
    <cellStyle name="千位分隔 11 3 6 2" xfId="3436" xr:uid="{1E4622A8-9A4D-4E87-B684-ABA71618103B}"/>
    <cellStyle name="千位分隔 11 3 7" xfId="3435" xr:uid="{6864B5CE-EC3D-4AB3-A26B-B1E3EE43B238}"/>
    <cellStyle name="千位分隔 11 4" xfId="3434" xr:uid="{00B9299C-4549-46C5-B421-58DA22680832}"/>
    <cellStyle name="千位分隔 11 4 2" xfId="3433" xr:uid="{7B6D2D95-2675-4393-8599-FBECE47AABFE}"/>
    <cellStyle name="千位分隔 11 4 2 2" xfId="3431" xr:uid="{35535A98-355E-40F2-84E4-EA8D81D168A8}"/>
    <cellStyle name="千位分隔 11 4 2 2 2" xfId="7266" xr:uid="{6D50A092-63E5-428B-821E-C9AB37F551CD}"/>
    <cellStyle name="千位分隔 11 4 2 3" xfId="3429" xr:uid="{78A32259-9BBA-4F7C-B3CD-A8EA5445FF01}"/>
    <cellStyle name="千位分隔 11 4 2 3 2" xfId="3427" xr:uid="{803F0B27-03BE-41F9-A65F-39BA0B594BE6}"/>
    <cellStyle name="千位分隔 11 4 2 4" xfId="3425" xr:uid="{2E2E9A56-5851-4394-8F03-AB89906AB5CA}"/>
    <cellStyle name="千位分隔 11 4 2 4 2" xfId="3423" xr:uid="{222FE4A8-EE5B-4E75-8D00-D91CF7DBB636}"/>
    <cellStyle name="千位分隔 11 4 2 5" xfId="3421" xr:uid="{E51E6577-EBE2-4EAB-B8A6-1E523085191E}"/>
    <cellStyle name="千位分隔 11 4 3" xfId="3419" xr:uid="{2CCE4778-49D1-4D3D-B358-BC3C826F5823}"/>
    <cellStyle name="千位分隔 11 4 3 2" xfId="8031" xr:uid="{DEE3CDD8-FFB5-47A6-890D-9F71E8B18C02}"/>
    <cellStyle name="千位分隔 11 4 3 2 2" xfId="3417" xr:uid="{4ED42950-0CAD-4629-A339-4419ADB332B3}"/>
    <cellStyle name="千位分隔 11 4 3 3" xfId="3415" xr:uid="{FC2399F6-A2EE-4B40-85C8-EEE294FB4703}"/>
    <cellStyle name="千位分隔 11 4 4" xfId="3413" xr:uid="{7AA2C7A6-B85F-4C11-AD65-E5A566A9A85E}"/>
    <cellStyle name="千位分隔 11 4 4 2" xfId="11052" xr:uid="{790B28BF-F410-4A00-833A-5CF044E786B7}"/>
    <cellStyle name="千位分隔 11 4 5" xfId="3411" xr:uid="{2560A89F-3022-4AD3-AF9D-8BF238801872}"/>
    <cellStyle name="千位分隔 11 4 5 2" xfId="11605" xr:uid="{5693E33D-9FA7-4583-88A6-36363FE91F25}"/>
    <cellStyle name="千位分隔 11 4 6" xfId="6242" xr:uid="{4612FFD9-7F89-413A-9AB6-15857DA59992}"/>
    <cellStyle name="千位分隔 11 4 6 2" xfId="3409" xr:uid="{1B84ECFA-51F7-4F5A-B57A-BCA00726CBFF}"/>
    <cellStyle name="千位分隔 11 4 7" xfId="11159" xr:uid="{E1497C7C-2A96-4BE1-86D3-02FC02C68127}"/>
    <cellStyle name="千位分隔 11 5" xfId="7674" xr:uid="{4C34F651-D49E-4C4B-A676-95AA9FCCBBC7}"/>
    <cellStyle name="千位分隔 11 5 2" xfId="3407" xr:uid="{EBDCB701-C36F-4F80-91FC-A852D62381F6}"/>
    <cellStyle name="千位分隔 11 5 2 2" xfId="3406" xr:uid="{EB5E3838-4CCE-46E5-9217-9E9D3A8D24AF}"/>
    <cellStyle name="千位分隔 11 5 2 2 2" xfId="3404" xr:uid="{E5F77596-0300-40B1-9496-DCCFE9740F3A}"/>
    <cellStyle name="千位分隔 11 5 2 3" xfId="8908" xr:uid="{2C35057A-9B7F-4048-9187-45A79DE92064}"/>
    <cellStyle name="千位分隔 11 5 2 3 2" xfId="6357" xr:uid="{1C74D0B3-4BE6-4DA2-9730-18C1F0054D7F}"/>
    <cellStyle name="千位分隔 11 5 2 4" xfId="4133" xr:uid="{ECBA7256-4B56-4BAD-A44A-54CE533A292C}"/>
    <cellStyle name="千位分隔 11 5 2 4 2" xfId="7441" xr:uid="{53A5ABE2-95F7-4FCC-862C-032CB5ACA4CD}"/>
    <cellStyle name="千位分隔 11 5 2 5" xfId="4131" xr:uid="{9EAF09A6-0A4C-4D80-93DE-F5BDB2ECEFE8}"/>
    <cellStyle name="千位分隔 11 5 3" xfId="3402" xr:uid="{91A44D52-0A0D-4ACE-A0F7-51FB296B2C3B}"/>
    <cellStyle name="千位分隔 11 5 3 2" xfId="3401" xr:uid="{136562B5-5B3A-4280-A828-D26AC9DE54A7}"/>
    <cellStyle name="千位分隔 11 5 4" xfId="10087" xr:uid="{9BE558D0-5D00-4E74-8281-311BF86A81D1}"/>
    <cellStyle name="千位分隔 11 5 4 2" xfId="3399" xr:uid="{FB7BDE89-CD9B-4D52-9DFD-B345DF53F2DC}"/>
    <cellStyle name="千位分隔 11 5 5" xfId="3398" xr:uid="{DB3B7438-FF16-4AEF-9BF8-C879CD20AD04}"/>
    <cellStyle name="千位分隔 11 5 5 2" xfId="3610" xr:uid="{DD00BB2A-79E4-4EDF-85A3-2FD5A9877B86}"/>
    <cellStyle name="千位分隔 11 5 6" xfId="4039" xr:uid="{E1EC03AF-2627-4F23-8C95-A04516C4A4A3}"/>
    <cellStyle name="千位分隔 11 6" xfId="3397" xr:uid="{5462C5E0-5CD9-4C04-BF6D-7FFBC4FA707A}"/>
    <cellStyle name="千位分隔 11 6 2" xfId="3396" xr:uid="{ABB4C041-544F-4C85-87A6-53BE7BFA7FC6}"/>
    <cellStyle name="千位分隔 11 6 2 2" xfId="3395" xr:uid="{54BFEA12-ED20-4E65-B3BF-4D6C1A0953EE}"/>
    <cellStyle name="千位分隔 11 6 2 2 2" xfId="7237" xr:uid="{4E22045F-1453-4A48-AC93-896A88EE9B18}"/>
    <cellStyle name="千位分隔 11 6 2 3" xfId="8761" xr:uid="{82A56E37-A4AB-4E1B-BDAF-9FFA1E95E631}"/>
    <cellStyle name="千位分隔 11 6 2 3 2" xfId="3394" xr:uid="{EFBE85CC-4E04-4FC5-A1A5-69E4C45925C2}"/>
    <cellStyle name="千位分隔 11 6 2 4" xfId="4635" xr:uid="{D526B69D-4F67-409A-9CF8-6E502349E424}"/>
    <cellStyle name="千位分隔 11 6 3" xfId="3393" xr:uid="{603A14EA-BC74-4DFB-92A4-C55CE999B501}"/>
    <cellStyle name="千位分隔 11 6 3 2" xfId="3392" xr:uid="{CFD47A6B-37D7-4BEF-9BAB-1745B031ACFB}"/>
    <cellStyle name="千位分隔 11 6 4" xfId="3391" xr:uid="{B09E6E57-6ACA-4722-886F-19AB6B9C5A45}"/>
    <cellStyle name="千位分隔 11 6 4 2" xfId="3390" xr:uid="{CBBBDF90-49FC-49D9-A0E4-59C52F56EA94}"/>
    <cellStyle name="千位分隔 11 6 5" xfId="8652" xr:uid="{52152001-F15B-48D0-91D4-17B582E2259C}"/>
    <cellStyle name="千位分隔 11 7" xfId="3389" xr:uid="{A17BC762-6B5F-4CED-BE1A-E1F4726DD7B1}"/>
    <cellStyle name="千位分隔 11 7 2" xfId="3388" xr:uid="{522B7AAE-8372-4BBA-A3DD-67805ECC63FF}"/>
    <cellStyle name="千位分隔 11 7 2 2" xfId="10279" xr:uid="{06CD1422-18CF-4358-8A65-725E361B5FCA}"/>
    <cellStyle name="千位分隔 11 7 3" xfId="3387" xr:uid="{009B55F7-545B-4C75-910F-71D1A6ACF909}"/>
    <cellStyle name="千位分隔 11 8" xfId="11698" xr:uid="{2111C42C-1ED0-4173-8DB1-D86FD5003E1F}"/>
    <cellStyle name="千位分隔 11 8 2" xfId="7877" xr:uid="{9916B1FF-96E1-4607-AA35-B759AC3E9E8A}"/>
    <cellStyle name="千位分隔 11 9" xfId="4792" xr:uid="{DE4BB251-F91C-4298-9312-C5D426C15CC2}"/>
    <cellStyle name="千位分隔 11 9 2" xfId="8830" xr:uid="{6132A9EE-A11C-4C11-85F6-5703C69F3F00}"/>
    <cellStyle name="千位分隔 12" xfId="3386" xr:uid="{8E46BC6D-7563-4A49-81A4-AE08CB849203}"/>
    <cellStyle name="千位分隔 12 2" xfId="3385" xr:uid="{2460E662-E73C-4386-B2B9-9C24A6745048}"/>
    <cellStyle name="千位分隔 12 2 2" xfId="3384" xr:uid="{19C1EA8C-BF77-45EC-A295-2CF34350B9A8}"/>
    <cellStyle name="千位分隔 12 2 2 2" xfId="11147" xr:uid="{31DB0238-C188-40E0-B337-5550CA671C1B}"/>
    <cellStyle name="千位分隔 12 2 2 2 2" xfId="4911" xr:uid="{E21ADF89-7EE3-4DBD-A508-C1EE3DDB5E91}"/>
    <cellStyle name="千位分隔 12 2 2 3" xfId="8846" xr:uid="{10E8C33B-F19B-435B-AC1B-ED8403A2085E}"/>
    <cellStyle name="千位分隔 12 2 3" xfId="9766" xr:uid="{F48C2256-CBB4-4F9E-BBA5-3A91AF3F47DF}"/>
    <cellStyle name="千位分隔 12 2 3 2" xfId="3383" xr:uid="{50DBF1DE-3598-4506-9742-0AFE69E67A17}"/>
    <cellStyle name="千位分隔 12 2 3 2 2" xfId="6931" xr:uid="{3B88F9EE-0996-465F-BD33-92B16EC51931}"/>
    <cellStyle name="千位分隔 12 2 3 3" xfId="3382" xr:uid="{47A7AC63-5ECA-4352-AFD3-4BDA77CBAD53}"/>
    <cellStyle name="千位分隔 12 2 4" xfId="9259" xr:uid="{BDD636C8-8497-406A-8AD2-909B412C4578}"/>
    <cellStyle name="千位分隔 12 2 4 2" xfId="10470" xr:uid="{BE366AE0-7F49-41C5-A7C5-B8574594A939}"/>
    <cellStyle name="千位分隔 12 2 5" xfId="3381" xr:uid="{FBABE50C-D934-4E9A-B497-A13AE75F622D}"/>
    <cellStyle name="千位分隔 12 2 5 2" xfId="9197" xr:uid="{D0A13758-6C23-476A-8D43-A801798FF47E}"/>
    <cellStyle name="千位分隔 12 2 6" xfId="3380" xr:uid="{76B27E90-D976-4F8D-9AC0-96B89DE7A648}"/>
    <cellStyle name="千位分隔 12 2 6 2" xfId="9665" xr:uid="{9480567D-D0E0-4758-9B20-C639088E7307}"/>
    <cellStyle name="千位分隔 12 2 7" xfId="3379" xr:uid="{338D79BF-F86A-408E-A02B-2774AAA3697D}"/>
    <cellStyle name="千位分隔 12 3" xfId="3378" xr:uid="{856296A3-86F6-46E3-9F3F-F797781739BB}"/>
    <cellStyle name="千位分隔 12 3 2" xfId="3377" xr:uid="{7119C695-826E-4210-A4D9-DF64CF4C8021}"/>
    <cellStyle name="千位分隔 12 3 2 2" xfId="6169" xr:uid="{7C8AFF36-20DC-47D5-9852-825D0875D890}"/>
    <cellStyle name="千位分隔 12 3 2 2 2" xfId="5099" xr:uid="{019B40CF-FDF6-4115-8AB3-027E8CC8322E}"/>
    <cellStyle name="千位分隔 12 3 2 3" xfId="3376" xr:uid="{5445530A-C35E-4BA2-B42D-59B8B9F31585}"/>
    <cellStyle name="千位分隔 12 3 3" xfId="3851" xr:uid="{DBA15B02-7D7B-4019-801D-9E5553A3FA70}"/>
    <cellStyle name="千位分隔 12 3 3 2" xfId="10915" xr:uid="{183F796A-5C17-4FAD-B1B1-3112F34FAC9F}"/>
    <cellStyle name="千位分隔 12 3 4" xfId="10670" xr:uid="{FFA281F2-48DA-4097-B674-3EFB1EA69282}"/>
    <cellStyle name="千位分隔 12 3 4 2" xfId="3375" xr:uid="{F63DB62E-772F-4707-8DA5-38D3BFA0EC32}"/>
    <cellStyle name="千位分隔 12 3 5" xfId="3374" xr:uid="{590C86FD-C34F-46A1-8943-9EC1CA19A692}"/>
    <cellStyle name="千位分隔 12 3 5 2" xfId="11641" xr:uid="{D39928B6-4A62-4E6E-8F72-DC89D01DE600}"/>
    <cellStyle name="千位分隔 12 3 6" xfId="9125" xr:uid="{E22115AA-F8EF-4F3F-8910-902C3C094251}"/>
    <cellStyle name="千位分隔 12 4" xfId="8033" xr:uid="{38130D8C-4232-4DEA-9879-47AFAAF831D6}"/>
    <cellStyle name="千位分隔 12 4 2" xfId="3373" xr:uid="{0A381592-8B4A-4879-8A87-2BC7E1B91187}"/>
    <cellStyle name="千位分隔 12 4 2 2" xfId="3372" xr:uid="{53888F9A-7EE5-4C0D-A3B2-EA959E299651}"/>
    <cellStyle name="千位分隔 12 4 3" xfId="3846" xr:uid="{34B8E903-5033-402C-A85D-059023BC3138}"/>
    <cellStyle name="千位分隔 12 5" xfId="10159" xr:uid="{94A6B1F9-BA2C-46D8-BC6E-6918579FF96B}"/>
    <cellStyle name="千位分隔 12 5 2" xfId="7053" xr:uid="{FCC8322D-984B-451B-B9BD-973197D184E3}"/>
    <cellStyle name="千位分隔 12 5 2 2" xfId="3371" xr:uid="{9D4D8F91-FA69-4F8F-8D08-E51F152A94B8}"/>
    <cellStyle name="千位分隔 12 5 3" xfId="6324" xr:uid="{DB77F821-F5CF-48D5-9F33-F7E61FAA36D4}"/>
    <cellStyle name="千位分隔 12 6" xfId="8664" xr:uid="{C6EC2408-C716-4436-B929-6E6F39C4EA38}"/>
    <cellStyle name="千位分隔 12 6 2" xfId="5332" xr:uid="{72FB5692-6EE9-43E7-99B1-13E757671F9F}"/>
    <cellStyle name="千位分隔 12 7" xfId="7922" xr:uid="{14061B73-C179-4AF6-BE1B-0DD5653E68ED}"/>
    <cellStyle name="千位分隔 12 7 2" xfId="3369" xr:uid="{F16D03C1-E754-4E96-AC1A-D73F1AB946CC}"/>
    <cellStyle name="千位分隔 12 8" xfId="3368" xr:uid="{73925022-4793-42F7-B914-1F531293AE7E}"/>
    <cellStyle name="千位分隔 13" xfId="3367" xr:uid="{C16FAFF1-2D4D-420B-AD5D-22D18016E091}"/>
    <cellStyle name="千位分隔 13 10" xfId="7682" xr:uid="{F01E783B-94C9-4DB2-9701-EE1A9BC42FCE}"/>
    <cellStyle name="千位分隔 13 2" xfId="3366" xr:uid="{B375C5C2-2ECC-4572-BA48-A2786CF8A3C3}"/>
    <cellStyle name="千位分隔 13 2 2" xfId="3365" xr:uid="{90B403EE-D783-45E5-A122-85CABF068491}"/>
    <cellStyle name="千位分隔 13 2 2 2" xfId="3364" xr:uid="{03E9FB80-0492-4E7F-A590-4C6B42C9D2EC}"/>
    <cellStyle name="千位分隔 13 2 2 2 2" xfId="11647" xr:uid="{2DABD943-F4AE-44EA-ABE0-14EE6580B125}"/>
    <cellStyle name="千位分隔 13 2 2 3" xfId="9750" xr:uid="{C9247BF2-A281-42A8-8DAA-A297E68226A5}"/>
    <cellStyle name="千位分隔 13 2 3" xfId="3772" xr:uid="{F483494A-CCF1-4247-AF71-0533EDE2B438}"/>
    <cellStyle name="千位分隔 13 2 3 2" xfId="3363" xr:uid="{018576CB-255D-48D5-836C-3E0E905A341F}"/>
    <cellStyle name="千位分隔 13 2 4" xfId="3362" xr:uid="{92EEBA39-5EE5-43FE-8A09-758725A637E6}"/>
    <cellStyle name="千位分隔 13 2 4 2" xfId="7595" xr:uid="{CF558B81-A464-4CD4-B723-33E3DCF22719}"/>
    <cellStyle name="千位分隔 13 2 5" xfId="6387" xr:uid="{900C3A1B-BDF2-4FC4-A4B5-8B0AB16AE6B2}"/>
    <cellStyle name="千位分隔 13 2 5 2" xfId="3361" xr:uid="{A5AE2A17-CED6-42A5-AC9B-88ED676AA8E8}"/>
    <cellStyle name="千位分隔 13 2 6" xfId="3360" xr:uid="{2FCB207D-7CF2-444D-8819-32100CCB16C8}"/>
    <cellStyle name="千位分隔 13 2 6 2" xfId="6919" xr:uid="{009D4671-E63D-40D6-A7E8-030ED18F52B4}"/>
    <cellStyle name="千位分隔 13 2 6 2 2" xfId="3359" xr:uid="{07289C0B-6AB3-49E7-91C3-44B70B1F0E1C}"/>
    <cellStyle name="千位分隔 13 2 7" xfId="3358" xr:uid="{E4A6DF7E-9C7C-40B0-8F91-9F2C17452C11}"/>
    <cellStyle name="千位分隔 13 3" xfId="11179" xr:uid="{F66346E6-3FBD-4992-84CB-07D3CE2E123B}"/>
    <cellStyle name="千位分隔 13 3 2" xfId="10997" xr:uid="{145D0FB9-2CB1-4F7B-9A71-97A5D15297E2}"/>
    <cellStyle name="千位分隔 13 3 2 2" xfId="3357" xr:uid="{8FCF068B-E91B-4870-A9B9-45312BCCDA9F}"/>
    <cellStyle name="千位分隔 13 3 2 2 2" xfId="3356" xr:uid="{93A8AE3D-2238-48F8-88AD-EB9E3300604B}"/>
    <cellStyle name="千位分隔 13 3 2 3" xfId="3355" xr:uid="{9EBA1D0D-C43C-4438-BEF2-3DB35E5D17F2}"/>
    <cellStyle name="千位分隔 13 3 2 3 2" xfId="3354" xr:uid="{58C44339-3167-4A91-985A-A9BBE8625EDB}"/>
    <cellStyle name="千位分隔 13 3 2 4" xfId="3353" xr:uid="{07E430AE-0B5B-49C2-86D1-01E9799B22B7}"/>
    <cellStyle name="千位分隔 13 3 2 4 2" xfId="9383" xr:uid="{80B48F01-325E-4AC1-8C8E-20739103B32C}"/>
    <cellStyle name="千位分隔 13 3 2 5" xfId="3352" xr:uid="{D1146F9B-CF51-4F0F-9446-7C8C46624F9C}"/>
    <cellStyle name="千位分隔 13 3 3" xfId="6431" xr:uid="{18B44CBE-87E4-43AD-AD41-59FC57133B4C}"/>
    <cellStyle name="千位分隔 13 3 3 2" xfId="3351" xr:uid="{F913F8A2-2339-43A3-BFAC-F474A35172A6}"/>
    <cellStyle name="千位分隔 13 3 4" xfId="6725" xr:uid="{859AB1AB-3907-4E1D-8A61-6CC3B8FB2051}"/>
    <cellStyle name="千位分隔 13 3 4 2" xfId="8792" xr:uid="{434AC8C6-9E57-45DC-BF89-7D264F8A25D1}"/>
    <cellStyle name="千位分隔 13 3 5" xfId="3350" xr:uid="{4BD5C77F-D6F3-4D4C-98FE-14BADDBA1D7E}"/>
    <cellStyle name="千位分隔 13 3 5 2" xfId="8524" xr:uid="{9987B513-528C-43A7-A57E-F04455CB5DBB}"/>
    <cellStyle name="千位分隔 13 3 6" xfId="8015" xr:uid="{EFDDCD77-8C32-45D4-BF8F-0FA74D708093}"/>
    <cellStyle name="千位分隔 13 3 6 2" xfId="3349" xr:uid="{3F1526EF-07A2-46FA-B27D-3270FBEA79D7}"/>
    <cellStyle name="千位分隔 13 3 7" xfId="6834" xr:uid="{6C99068E-DA4C-48B4-A5E1-B67E813D4D3E}"/>
    <cellStyle name="千位分隔 13 4" xfId="3348" xr:uid="{663239DF-9CE9-41FB-9780-01A5464981F7}"/>
    <cellStyle name="千位分隔 13 4 2" xfId="5757" xr:uid="{85BD8391-D0D5-49B2-B990-230211104786}"/>
    <cellStyle name="千位分隔 13 4 2 2" xfId="7022" xr:uid="{5727D48D-ABAB-4871-A462-7B0FA93B30CA}"/>
    <cellStyle name="千位分隔 13 4 3" xfId="3765" xr:uid="{B9A1F2B7-5A0B-4721-A0CB-A473122D5A55}"/>
    <cellStyle name="千位分隔 13 5" xfId="7989" xr:uid="{2C0B317A-510F-4AFC-A69D-B3A7472080B0}"/>
    <cellStyle name="千位分隔 13 5 2" xfId="3347" xr:uid="{E1D792E2-1802-4D59-A898-236CE4D40426}"/>
    <cellStyle name="千位分隔 13 5 2 2" xfId="3346" xr:uid="{A0F6BCCB-23C4-4521-8FC4-E562D41D1B72}"/>
    <cellStyle name="千位分隔 13 5 3" xfId="7565" xr:uid="{ABDE4461-4B39-46DA-A9C4-F15966C028DD}"/>
    <cellStyle name="千位分隔 13 6" xfId="3344" xr:uid="{FCEEA375-7012-40E8-88AF-797FF5F507E1}"/>
    <cellStyle name="千位分隔 13 6 2" xfId="8758" xr:uid="{65FC4C9A-6101-4BA1-8C57-A941150FDD51}"/>
    <cellStyle name="千位分隔 13 7" xfId="3343" xr:uid="{5A5060CE-E3F7-437A-B5DD-A82E25D9A6DE}"/>
    <cellStyle name="千位分隔 13 7 2" xfId="3342" xr:uid="{8A1A6667-F4A9-427C-8858-17D596B960F5}"/>
    <cellStyle name="千位分隔 13 8" xfId="5167" xr:uid="{94B7066B-7A82-44C7-8DDC-221DC4F38515}"/>
    <cellStyle name="千位分隔 13 8 2" xfId="3341" xr:uid="{E144437E-E873-4520-82F3-AC6EE6C74172}"/>
    <cellStyle name="千位分隔 13 9" xfId="3340" xr:uid="{0F2DE6A2-E0C7-4C1E-AA8A-537EAE610009}"/>
    <cellStyle name="千位分隔 14" xfId="3339" xr:uid="{4591D911-86C3-4D80-ABB4-2B37F967C30A}"/>
    <cellStyle name="千位分隔 14 2" xfId="3338" xr:uid="{74326D54-AB0F-4D37-80B9-49F61ED46782}"/>
    <cellStyle name="千位分隔 14 2 2" xfId="3337" xr:uid="{D2DDE14B-53FF-42EF-8A50-367C0F0A61C0}"/>
    <cellStyle name="千位分隔 14 2 2 2" xfId="6862" xr:uid="{D98CA3FC-F606-4D9B-85F7-42F5F08A5D55}"/>
    <cellStyle name="千位分隔 14 2 3" xfId="3336" xr:uid="{068A04B9-3469-4D36-AD2F-84F8E0930250}"/>
    <cellStyle name="千位分隔 14 2 3 2" xfId="3335" xr:uid="{AF6D0824-969F-4D36-A2D4-F838C4BB1E68}"/>
    <cellStyle name="千位分隔 14 2 4" xfId="3334" xr:uid="{E61805B0-16AA-4E2D-AF6F-9FD161B871DF}"/>
    <cellStyle name="千位分隔 14 2 4 2" xfId="3333" xr:uid="{CAC74423-09F2-4AB6-9268-5B7BD1B9185A}"/>
    <cellStyle name="千位分隔 14 2 5" xfId="3332" xr:uid="{209581EE-BD8C-4B48-99DD-D5BCE08D8E23}"/>
    <cellStyle name="千位分隔 14 3" xfId="3331" xr:uid="{4BBAB800-5C75-4FBC-A4A3-14D72801AE14}"/>
    <cellStyle name="千位分隔 14 3 2" xfId="3330" xr:uid="{514AFE41-CEF7-49C1-9A7B-8B328288CDA8}"/>
    <cellStyle name="千位分隔 14 3 2 2" xfId="8373" xr:uid="{59D8927C-A9A4-4EA8-B6EB-59C7F468294A}"/>
    <cellStyle name="千位分隔 14 3 3" xfId="3329" xr:uid="{D6E2E299-E876-461C-98FD-84B1A0AE9B9C}"/>
    <cellStyle name="千位分隔 14 4" xfId="3328" xr:uid="{98C89F45-828F-458D-9D03-DCA1F0BDCE74}"/>
    <cellStyle name="千位分隔 14 4 2" xfId="5570" xr:uid="{BB30CB58-45EF-45C1-BDD2-84CD597EAA54}"/>
    <cellStyle name="千位分隔 14 5" xfId="11571" xr:uid="{98175362-ECF4-4E13-B4A3-ACCE7F7129CD}"/>
    <cellStyle name="千位分隔 14 5 2" xfId="3326" xr:uid="{BFE2E9A4-1957-4D1E-B9C3-B470588AAED6}"/>
    <cellStyle name="千位分隔 14 6" xfId="8327" xr:uid="{618BEECF-4788-49BE-9AE0-FB3D2E38C30F}"/>
    <cellStyle name="千位分隔 14 6 2" xfId="3325" xr:uid="{BCDE986B-9DFF-4DD0-A131-248AC1164DE5}"/>
    <cellStyle name="千位分隔 14 7" xfId="3324" xr:uid="{427D5A3F-BD0A-42BF-ADEE-813BFC87ABFB}"/>
    <cellStyle name="千位分隔 14 7 2" xfId="3323" xr:uid="{EE2AE33F-76FD-461B-888B-5E9CDFFB7264}"/>
    <cellStyle name="千位分隔 14 8" xfId="3322" xr:uid="{35FA0168-857C-4384-B2B1-4E47EBE522CF}"/>
    <cellStyle name="千位分隔 15" xfId="3321" xr:uid="{CFCC1746-F213-470A-B100-7792B87E0016}"/>
    <cellStyle name="千位分隔 15 2" xfId="10440" xr:uid="{64CDF5EF-E4B8-4FDA-9780-81A0D7DA67A7}"/>
    <cellStyle name="千位分隔 15 2 2" xfId="3319" xr:uid="{58447904-B871-4035-BA6A-9BE703301416}"/>
    <cellStyle name="千位分隔 15 2 2 2" xfId="11777" xr:uid="{172DD628-436F-49A0-A44F-1F2A74F5F7F5}"/>
    <cellStyle name="千位分隔 15 2 3" xfId="3318" xr:uid="{D0E67034-24D5-40AE-B7B4-ADDAD545D9CB}"/>
    <cellStyle name="千位分隔 15 2 3 2" xfId="3317" xr:uid="{3D28018D-A1FF-4852-85EE-BDAD0C979880}"/>
    <cellStyle name="千位分隔 15 2 4" xfId="7494" xr:uid="{390B8341-F1F8-4C5C-8180-19924DD3CEB1}"/>
    <cellStyle name="千位分隔 15 2 4 2" xfId="3316" xr:uid="{8A8DAB2E-5E62-4545-9F98-8723C071FEDC}"/>
    <cellStyle name="千位分隔 15 2 5" xfId="5393" xr:uid="{BF45EAC4-9DE8-49A6-87A9-6A42C3F3A891}"/>
    <cellStyle name="千位分隔 15 3" xfId="9180" xr:uid="{4D836FE5-4C3E-4F57-8D0F-DDA6F155E353}"/>
    <cellStyle name="千位分隔 15 3 2" xfId="3315" xr:uid="{DEC29080-6C04-4718-B312-4A32FD4A9BB6}"/>
    <cellStyle name="千位分隔 15 3 2 2" xfId="3313" xr:uid="{49AD987F-137E-40D0-9DC9-EE49CE6C08A7}"/>
    <cellStyle name="千位分隔 15 3 3" xfId="3312" xr:uid="{26C19FD7-5261-4D8B-8533-254E49D28EB1}"/>
    <cellStyle name="千位分隔 15 4" xfId="3311" xr:uid="{61D615C9-C764-4B0B-B46E-68C706576858}"/>
    <cellStyle name="千位分隔 15 4 2" xfId="3310" xr:uid="{6585641D-983C-47EA-BF7E-2267F7F4924A}"/>
    <cellStyle name="千位分隔 15 5" xfId="3309" xr:uid="{0C00783B-CC7E-4957-81EE-5D4B624D5913}"/>
    <cellStyle name="千位分隔 15 5 2" xfId="3308" xr:uid="{F19909A4-5D17-41D9-A0CF-45602E31BF3D}"/>
    <cellStyle name="千位分隔 15 6" xfId="11230" xr:uid="{0F58EA47-6764-4CFF-BA9B-A41AA91BF77B}"/>
    <cellStyle name="千位分隔 15 6 2" xfId="3307" xr:uid="{E4D7E839-35CB-4599-AC9D-9C45A8EDE61C}"/>
    <cellStyle name="千位分隔 15 7" xfId="8499" xr:uid="{4A39553A-0EC0-4DE3-B4E3-708593B0B499}"/>
    <cellStyle name="千位分隔 16" xfId="3306" xr:uid="{FC49C49D-F1EA-49EA-8E57-8F37847F24BA}"/>
    <cellStyle name="千位分隔 16 2" xfId="9885" xr:uid="{EAF1CABB-E600-40FB-AD37-30D500F81E07}"/>
    <cellStyle name="千位分隔 16 2 2" xfId="3989" xr:uid="{50C96ACD-09EA-4EFD-BDE0-997426CDFAFB}"/>
    <cellStyle name="千位分隔 16 2 2 2" xfId="3304" xr:uid="{2443DB48-1568-42FE-BF7C-00A02C18FA65}"/>
    <cellStyle name="千位分隔 16 2 3" xfId="7034" xr:uid="{FC7C63ED-021F-459F-A3C4-2DC85B29A933}"/>
    <cellStyle name="千位分隔 16 3" xfId="3303" xr:uid="{12F10B95-8C98-4590-81A9-EA267D0747B1}"/>
    <cellStyle name="千位分隔 16 3 2" xfId="4971" xr:uid="{61A22AB3-0021-4700-81ED-DF65C39CB07B}"/>
    <cellStyle name="千位分隔 16 4" xfId="3302" xr:uid="{738FFC40-689D-4F51-A8EB-F397C4FB7E04}"/>
    <cellStyle name="千位分隔 16 4 2" xfId="3301" xr:uid="{FFFE944C-1D39-4DFF-A4F3-90BC672EEBE8}"/>
    <cellStyle name="千位分隔 16 5" xfId="10249" xr:uid="{1FC2EFF7-DA48-400D-9556-A4D1B6F94A46}"/>
    <cellStyle name="千位分隔 16 5 2" xfId="11010" xr:uid="{E59CE97A-88AE-466D-898C-DED3589A512B}"/>
    <cellStyle name="千位分隔 16 6" xfId="3300" xr:uid="{CC05F73A-3F72-4BB7-A49A-EAFE73EE5C27}"/>
    <cellStyle name="千位分隔 16 6 2" xfId="3299" xr:uid="{F5D05684-A7AA-4488-A12A-D059D1BA3193}"/>
    <cellStyle name="千位分隔 16 6 2 2" xfId="10362" xr:uid="{165D2334-D967-4C9A-8347-1F97A1004D75}"/>
    <cellStyle name="千位分隔 16 7" xfId="9058" xr:uid="{874AF578-C0D7-4DAD-B3BA-A418C6857464}"/>
    <cellStyle name="千位分隔 17" xfId="3298" xr:uid="{9B0D89CC-33BB-432E-BB81-D8E9884B3EE7}"/>
    <cellStyle name="千位分隔 17 2" xfId="3295" xr:uid="{8C5D2A9B-6999-4626-B87B-D567C23588C1}"/>
    <cellStyle name="千位分隔 17 2 2" xfId="3292" xr:uid="{6A947AEA-7236-4B89-85E2-4BA2F9BEA156}"/>
    <cellStyle name="千位分隔 17 3" xfId="3291" xr:uid="{FF41E192-C2B3-4C68-8C16-785816E1DCCC}"/>
    <cellStyle name="千位分隔 18" xfId="10490" xr:uid="{1C2ADEAB-4E80-45CE-94A4-D5DA0621829B}"/>
    <cellStyle name="千位分隔 18 2" xfId="10484" xr:uid="{1B5CD7B1-6DAE-4823-B4C7-941F5A7C6429}"/>
    <cellStyle name="千位分隔 18 2 2" xfId="3290" xr:uid="{A56289C4-EF78-44B3-ABB5-4F17C8DFFF98}"/>
    <cellStyle name="千位分隔 18 3" xfId="3289" xr:uid="{8F4344C4-1B50-40F7-95D7-9949747C7AB1}"/>
    <cellStyle name="千位分隔 19" xfId="6177" xr:uid="{0502D288-74A1-4F4E-809B-989021EE5741}"/>
    <cellStyle name="千位分隔 19 2" xfId="7828" xr:uid="{915CEDEE-4CFF-4B2E-A1D8-AB8A6993F946}"/>
    <cellStyle name="千位分隔 2" xfId="3288" xr:uid="{E9B81475-2D1B-45DD-A1A5-9B68975BE885}"/>
    <cellStyle name="千位分隔 2 10" xfId="3287" xr:uid="{089DD46B-BEF9-4EDF-9860-5C0515D0CF43}"/>
    <cellStyle name="千位分隔 2 2" xfId="8192" xr:uid="{F060BAEC-377A-412F-8429-A6B32A28947F}"/>
    <cellStyle name="千位分隔 2 2 2" xfId="7821" xr:uid="{4B89B9C8-39D9-4216-A851-BED66843C1F8}"/>
    <cellStyle name="千位分隔 2 2 2 2" xfId="3286" xr:uid="{5AAB948F-1C78-439B-BFF6-96890C91598A}"/>
    <cellStyle name="千位分隔 2 2 2 2 2" xfId="3285" xr:uid="{D87291F9-6D88-470C-B3BE-C6E31253A865}"/>
    <cellStyle name="千位分隔 2 2 2 3" xfId="6427" xr:uid="{93220831-741E-4249-B5BD-A289C5576AEA}"/>
    <cellStyle name="千位分隔 2 2 2 3 2" xfId="3283" xr:uid="{84E89664-987D-4D76-AFDC-6502132B23E8}"/>
    <cellStyle name="千位分隔 2 2 2 4" xfId="3281" xr:uid="{5EF32C86-437F-48F9-A938-E919D3EC9034}"/>
    <cellStyle name="千位分隔 2 2 2 4 2" xfId="3280" xr:uid="{09CEAD24-1B00-4DD7-BF13-B4CD22AD98A8}"/>
    <cellStyle name="千位分隔 2 2 2 5" xfId="3278" xr:uid="{4BD12E94-98FA-4B02-B0F4-7C110B12268A}"/>
    <cellStyle name="千位分隔 2 2 3" xfId="3277" xr:uid="{3C24E704-1C48-4604-A460-444D24D7D35C}"/>
    <cellStyle name="千位分隔 2 2 3 2" xfId="3276" xr:uid="{DE2A1DE1-02C3-465E-BC19-881388163256}"/>
    <cellStyle name="千位分隔 2 2 3 2 2" xfId="3274" xr:uid="{0B1D35C2-EFC7-497D-9BA4-BCB5DC6812FD}"/>
    <cellStyle name="千位分隔 2 2 3 3" xfId="3271" xr:uid="{4A17B183-B7EA-465D-A216-4F5B0E1396C6}"/>
    <cellStyle name="千位分隔 2 2 4" xfId="3269" xr:uid="{0C3F3F54-D485-4FBE-8E8D-D60FD4F2CAA2}"/>
    <cellStyle name="千位分隔 2 2 4 2" xfId="9992" xr:uid="{C03C7CE3-E599-40BE-8664-617381C43A8D}"/>
    <cellStyle name="千位分隔 2 2 5" xfId="3268" xr:uid="{A061CECF-1EE9-460F-BD7A-80AFD2220E02}"/>
    <cellStyle name="千位分隔 2 2 5 2" xfId="3267" xr:uid="{81888BC3-6E86-4EB2-AE5F-3E2CA1F98712}"/>
    <cellStyle name="千位分隔 2 2 6" xfId="3265" xr:uid="{E6313CFE-4976-42AE-AFD8-9EE4C05C482F}"/>
    <cellStyle name="千位分隔 2 2 6 2" xfId="3264" xr:uid="{62DA7186-255C-496C-8905-1B8868BA3E51}"/>
    <cellStyle name="千位分隔 2 2 7" xfId="3262" xr:uid="{16F74E9D-60D2-4289-96F3-AFEF9A2F7567}"/>
    <cellStyle name="千位分隔 2 3" xfId="4088" xr:uid="{282126CC-37EF-4CF9-B8B8-144765F064C4}"/>
    <cellStyle name="千位分隔 2 3 2" xfId="4084" xr:uid="{CF423720-B3C1-4278-BC63-8A71E4BC096B}"/>
    <cellStyle name="千位分隔 2 3 2 2" xfId="4082" xr:uid="{9A0D3029-3AF8-4126-8953-2B4E395F28B0}"/>
    <cellStyle name="千位分隔 2 3 2 2 2" xfId="5336" xr:uid="{8763B059-3C44-4D59-8B61-F29CBEDEDF0B}"/>
    <cellStyle name="千位分隔 2 3 2 3" xfId="11132" xr:uid="{BABF73D9-6D5F-4250-9F87-331E12D0F776}"/>
    <cellStyle name="千位分隔 2 3 2 3 2" xfId="3261" xr:uid="{BF2F471E-6A8D-4202-AEB0-BBD22200C9D1}"/>
    <cellStyle name="千位分隔 2 3 2 4" xfId="4262" xr:uid="{CA7CE239-6C30-4C12-96F6-DDFDA35CC6B5}"/>
    <cellStyle name="千位分隔 2 3 2 4 2" xfId="3259" xr:uid="{A83E1224-FD2D-4969-9396-1787ED0E4699}"/>
    <cellStyle name="千位分隔 2 3 2 5" xfId="3256" xr:uid="{224CC37C-EB93-4301-942A-A4C669D9F8DC}"/>
    <cellStyle name="千位分隔 2 3 3" xfId="11375" xr:uid="{40E3BE09-2A24-409C-B117-F4D24D47B5B4}"/>
    <cellStyle name="千位分隔 2 3 3 2" xfId="4079" xr:uid="{6573CA98-6DA5-43E5-BB75-546EDF570471}"/>
    <cellStyle name="千位分隔 2 3 3 2 2" xfId="9833" xr:uid="{1898EA4D-5B93-4270-A893-06FBEFB70248}"/>
    <cellStyle name="千位分隔 2 3 3 3" xfId="6728" xr:uid="{FC249428-8566-4F08-B861-1E62041A2B18}"/>
    <cellStyle name="千位分隔 2 3 4" xfId="4076" xr:uid="{1AEEB76D-B129-47BF-9949-E3A25F3773C7}"/>
    <cellStyle name="千位分隔 2 3 4 2" xfId="4072" xr:uid="{1B2C00A9-9A30-43E6-84C2-8EA4CB055739}"/>
    <cellStyle name="千位分隔 2 3 5" xfId="4070" xr:uid="{9C3FEB36-D1BF-4CE9-AA1A-5119D6ACCC0C}"/>
    <cellStyle name="千位分隔 2 3 5 2" xfId="10701" xr:uid="{2331C044-6D5B-4F9F-ADA6-80F6D7384B38}"/>
    <cellStyle name="千位分隔 2 3 6" xfId="4068" xr:uid="{EDF9D298-A7A0-4416-B552-E168410D8E05}"/>
    <cellStyle name="千位分隔 2 3 6 2" xfId="10595" xr:uid="{9AEDB3DE-B014-4257-BD21-9830B1F1391A}"/>
    <cellStyle name="千位分隔 2 3 7" xfId="4066" xr:uid="{50075F8B-81C1-4A0A-8978-849F20968A2C}"/>
    <cellStyle name="千位分隔 2 4" xfId="3255" xr:uid="{E2422FF6-6193-4831-97BA-70C256CA2B3B}"/>
    <cellStyle name="千位分隔 2 4 2" xfId="3254" xr:uid="{C10B4B7D-D9A1-40B9-89D3-0B32D01D6D23}"/>
    <cellStyle name="千位分隔 2 4 2 2" xfId="3253" xr:uid="{CE24691F-DB93-4B7C-A486-B2C07FF71FD2}"/>
    <cellStyle name="千位分隔 2 4 2 2 2" xfId="3252" xr:uid="{AF17EF6E-C82B-4E5B-8CF1-CACBE3BB35CC}"/>
    <cellStyle name="千位分隔 2 4 2 3" xfId="3250" xr:uid="{2E459E55-7C76-4784-9AB4-BAA3270470BB}"/>
    <cellStyle name="千位分隔 2 4 2 3 2" xfId="3249" xr:uid="{809B9E01-EE2F-4C9C-BF96-7E406AE7B24E}"/>
    <cellStyle name="千位分隔 2 4 2 4" xfId="3248" xr:uid="{17DE60FE-DCDE-4E51-ACFA-B9B35F96DF04}"/>
    <cellStyle name="千位分隔 2 4 2 4 2" xfId="7540" xr:uid="{4D167BEE-6A12-47B7-9EAF-72BE07246026}"/>
    <cellStyle name="千位分隔 2 4 2 5" xfId="10229" xr:uid="{62DAB3A5-F42A-478F-B3CA-48107FB05D58}"/>
    <cellStyle name="千位分隔 2 4 3" xfId="3247" xr:uid="{C57BB545-D876-484D-8CD4-FC83EC61206B}"/>
    <cellStyle name="千位分隔 2 4 3 2" xfId="3246" xr:uid="{76AC1BAB-C803-4457-B270-DEDB50C99218}"/>
    <cellStyle name="千位分隔 2 4 4" xfId="5063" xr:uid="{712955C4-F425-4B44-A2C0-B20E7887C237}"/>
    <cellStyle name="千位分隔 2 4 4 2" xfId="10071" xr:uid="{440E58F4-AF8D-49F0-9FA9-0B97689F6BD6}"/>
    <cellStyle name="千位分隔 2 4 5" xfId="9961" xr:uid="{A83A13F0-346D-4C43-8AD2-11A1DD5C0D97}"/>
    <cellStyle name="千位分隔 2 4 5 2" xfId="11120" xr:uid="{1E49A2E3-2E08-4767-BB37-752F19DB671B}"/>
    <cellStyle name="千位分隔 2 4 6" xfId="8822" xr:uid="{F642AA95-DEF5-4029-8C33-3BD19A13B726}"/>
    <cellStyle name="千位分隔 2 5" xfId="4859" xr:uid="{0E7EBDA1-C778-4CA6-87D0-B521D317FFC5}"/>
    <cellStyle name="千位分隔 2 5 2" xfId="3245" xr:uid="{B3DEC288-2BB6-4C8C-9733-14AB8A531882}"/>
    <cellStyle name="千位分隔 2 5 2 2" xfId="3244" xr:uid="{AE0CB126-BEB7-473A-B648-889174701D8A}"/>
    <cellStyle name="千位分隔 2 5 3" xfId="8976" xr:uid="{5D83E723-3A3A-48B1-8B3B-4F547F93F5A3}"/>
    <cellStyle name="千位分隔 2 5 3 2" xfId="3243" xr:uid="{C9437CB3-6BDD-4A6B-B212-14070FF3DA09}"/>
    <cellStyle name="千位分隔 2 5 4" xfId="3242" xr:uid="{DDF198BB-DFA3-4A95-8653-C8C8CBEC9012}"/>
    <cellStyle name="千位分隔 2 5 4 2" xfId="3241" xr:uid="{DB973C31-A518-482D-BA6A-EB0538F14115}"/>
    <cellStyle name="千位分隔 2 5 5" xfId="5149" xr:uid="{399D4ADF-741F-4815-A6DE-BE4E857D86E9}"/>
    <cellStyle name="千位分隔 2 6" xfId="3240" xr:uid="{5BE13BEB-B73A-458B-90D5-87EB4D2D9C6D}"/>
    <cellStyle name="千位分隔 2 6 2" xfId="6343" xr:uid="{2D31176C-2976-4132-BAE6-8FF8C7B1EA4D}"/>
    <cellStyle name="千位分隔 2 6 2 2" xfId="3239" xr:uid="{87BC94DC-FC78-45DE-8326-ACF629ECA2CD}"/>
    <cellStyle name="千位分隔 2 6 3" xfId="3238" xr:uid="{0092A73E-31C3-4B5E-BEFA-4BD557AE51EC}"/>
    <cellStyle name="千位分隔 2 7" xfId="10305" xr:uid="{5C49CCA0-8282-497D-A4F4-41A280E3098D}"/>
    <cellStyle name="千位分隔 2 7 2" xfId="3237" xr:uid="{767435D6-2FE2-4536-96BD-4FF8BF418FBF}"/>
    <cellStyle name="千位分隔 2 8" xfId="3914" xr:uid="{7969FFBB-5624-4D41-BE27-8813A3D15D6F}"/>
    <cellStyle name="千位分隔 2 8 2" xfId="8229" xr:uid="{F677FE09-5566-4559-818B-DBE23E6E2033}"/>
    <cellStyle name="千位分隔 2 9" xfId="3912" xr:uid="{34868D6B-9AD2-40FB-85D3-8E682DFFC10D}"/>
    <cellStyle name="千位分隔 20" xfId="3320" xr:uid="{E440D595-B3C3-49E7-B4F5-35E71E9CE358}"/>
    <cellStyle name="千位分隔 21" xfId="3305" xr:uid="{0F444376-6425-4A3C-9E25-1BCD8B0F6B83}"/>
    <cellStyle name="千位分隔 22" xfId="3297" xr:uid="{8C23BAF3-405F-4794-B4BB-0C313FD6DBFE}"/>
    <cellStyle name="千位分隔 22 2" xfId="3294" xr:uid="{51790443-B0A8-4422-B44D-47AD33E7CD95}"/>
    <cellStyle name="千位分隔 23" xfId="10489" xr:uid="{138965FF-27DC-4CD9-A6FE-78D6F502CB5E}"/>
    <cellStyle name="千位分隔 24" xfId="6176" xr:uid="{052D4850-9BCD-45D4-A33E-8424D3E03EDF}"/>
    <cellStyle name="千位分隔 3" xfId="3236" xr:uid="{BF2787EF-79FB-451E-AF42-1AD46A8BF5C3}"/>
    <cellStyle name="千位分隔 3 10" xfId="10142" xr:uid="{9A1BFA82-4578-4BE5-B4A5-8C86ADF35712}"/>
    <cellStyle name="千位分隔 3 2" xfId="9977" xr:uid="{EA4C2EF2-67E3-4F73-91E9-EDA7D5A13920}"/>
    <cellStyle name="千位分隔 3 2 10" xfId="3235" xr:uid="{16FCCDC5-86C1-40BC-9E04-04603AF74F51}"/>
    <cellStyle name="千位分隔 3 2 2" xfId="8498" xr:uid="{B4AC0CF3-800A-49E3-8BCA-A11527EC40F7}"/>
    <cellStyle name="千位分隔 3 2 2 2" xfId="4762" xr:uid="{ADDBEBF5-EF78-412C-A7A8-D3D70502D397}"/>
    <cellStyle name="千位分隔 3 2 2 2 2" xfId="3234" xr:uid="{EEF843F1-A467-4DDB-A692-7EC1312BD878}"/>
    <cellStyle name="千位分隔 3 2 2 2 2 2" xfId="3233" xr:uid="{92A878C2-BDD6-4FFA-84EC-8900EBEF5087}"/>
    <cellStyle name="千位分隔 3 2 2 2 3" xfId="4691" xr:uid="{C31F12D2-F43B-473A-B329-DCCA7340CAA8}"/>
    <cellStyle name="千位分隔 3 2 2 2 3 2" xfId="3232" xr:uid="{5BB5CE90-51A3-4180-808B-19205DFD9A35}"/>
    <cellStyle name="千位分隔 3 2 2 2 4" xfId="3231" xr:uid="{F0ED76E4-2995-4081-BFE0-098EE24084CA}"/>
    <cellStyle name="千位分隔 3 2 2 2 4 2" xfId="7693" xr:uid="{E8ACDBDF-AB25-4BF2-ADBB-C3F1FDFC5255}"/>
    <cellStyle name="千位分隔 3 2 2 2 5" xfId="9175" xr:uid="{89F3631D-A1AA-4FBD-A405-00CA9EFEE4C1}"/>
    <cellStyle name="千位分隔 3 2 2 3" xfId="3230" xr:uid="{3B537F8B-61C6-413F-8F13-D591C808C7BF}"/>
    <cellStyle name="千位分隔 3 2 2 3 2" xfId="11338" xr:uid="{4A175415-2C54-493C-98AA-56C4A298F7EE}"/>
    <cellStyle name="千位分隔 3 2 2 3 2 2" xfId="9618" xr:uid="{DEF0C9B3-2916-4953-84F6-ED9654CADC6C}"/>
    <cellStyle name="千位分隔 3 2 2 3 3" xfId="3229" xr:uid="{AA9F92E8-87F7-4CE1-96A6-781CE30B2277}"/>
    <cellStyle name="千位分隔 3 2 2 4" xfId="5019" xr:uid="{D2B687C5-3006-49D9-B837-D2921396E73E}"/>
    <cellStyle name="千位分隔 3 2 2 4 2" xfId="5283" xr:uid="{ED723950-5149-4421-9A81-8D65D56D9A5D}"/>
    <cellStyle name="千位分隔 3 2 2 5" xfId="3228" xr:uid="{BE60EDF8-D989-49DA-8284-FB1B19F0446E}"/>
    <cellStyle name="千位分隔 3 2 2 5 2" xfId="3227" xr:uid="{0D006BA2-A6E8-4A24-BB1A-BF07A5E90885}"/>
    <cellStyle name="千位分隔 3 2 2 6" xfId="3226" xr:uid="{339031A3-47C7-404E-8BB9-AF0673B51C9A}"/>
    <cellStyle name="千位分隔 3 2 2 6 2" xfId="10599" xr:uid="{E5B35145-6E36-4544-9DE3-5BDB8442A33D}"/>
    <cellStyle name="千位分隔 3 2 2 7" xfId="3225" xr:uid="{0F742751-560F-4863-B043-8DBF4B2975C4}"/>
    <cellStyle name="千位分隔 3 2 3" xfId="3224" xr:uid="{41616395-8E8D-4343-9589-F597A158CAF1}"/>
    <cellStyle name="千位分隔 3 2 3 2" xfId="3223" xr:uid="{74A415E9-A679-48F9-8E8C-8E4F9CB03C85}"/>
    <cellStyle name="千位分隔 3 2 3 2 2" xfId="3222" xr:uid="{69F9103C-3F6C-4E2D-AC10-4FED89898056}"/>
    <cellStyle name="千位分隔 3 2 3 2 2 2" xfId="3221" xr:uid="{599C029A-A15B-4A87-A16F-F2B389EDE5A5}"/>
    <cellStyle name="千位分隔 3 2 3 2 3" xfId="11306" xr:uid="{71406691-5777-4F0E-BC1A-6675CAE4A8A7}"/>
    <cellStyle name="千位分隔 3 2 3 2 3 2" xfId="3220" xr:uid="{03DCD2EF-D79C-4CB5-88AD-710D563DEF87}"/>
    <cellStyle name="千位分隔 3 2 3 2 4" xfId="4013" xr:uid="{29CECB52-7329-42EB-86DD-0FFC9A0FD037}"/>
    <cellStyle name="千位分隔 3 2 3 2 4 2" xfId="3219" xr:uid="{8DFD7A18-7A24-469E-A50E-8E8425C93228}"/>
    <cellStyle name="千位分隔 3 2 3 2 5" xfId="3218" xr:uid="{CEE43168-5318-4F24-8D4A-31998CD4842A}"/>
    <cellStyle name="千位分隔 3 2 3 3" xfId="11617" xr:uid="{310F0C85-5655-4D72-B9AB-28C9BE2A0D36}"/>
    <cellStyle name="千位分隔 3 2 3 3 2" xfId="5551" xr:uid="{80ACE4D3-8CAD-4A43-93E0-F4A9BF9374F0}"/>
    <cellStyle name="千位分隔 3 2 3 3 2 2" xfId="10063" xr:uid="{228A4133-F770-480F-9436-757F28FC9F8C}"/>
    <cellStyle name="千位分隔 3 2 3 3 3" xfId="6282" xr:uid="{DF75624E-4436-41D9-AB33-9EA38C16C2A5}"/>
    <cellStyle name="千位分隔 3 2 3 4" xfId="3217" xr:uid="{3B867F36-1D41-4F81-83EC-CE218E737CF0}"/>
    <cellStyle name="千位分隔 3 2 3 4 2" xfId="3216" xr:uid="{F25EFFA3-34AA-46D1-8E0E-61475B415B3B}"/>
    <cellStyle name="千位分隔 3 2 3 5" xfId="3215" xr:uid="{86FE1602-D4BC-4FE9-B754-392B7359BF19}"/>
    <cellStyle name="千位分隔 3 2 3 5 2" xfId="3214" xr:uid="{E50A24AF-7BE7-4098-ADA0-A4C9824A898C}"/>
    <cellStyle name="千位分隔 3 2 3 6" xfId="3405" xr:uid="{AB9CF20B-DACC-40D5-A1CB-BC74FAE28B6F}"/>
    <cellStyle name="千位分隔 3 2 3 6 2" xfId="3403" xr:uid="{D171A975-4CDA-477D-BA45-A5483BFED05D}"/>
    <cellStyle name="千位分隔 3 2 3 7" xfId="8907" xr:uid="{C1F06CA2-FD0B-4627-8CFE-462C280BD87F}"/>
    <cellStyle name="千位分隔 3 2 4" xfId="3213" xr:uid="{F7C93119-5175-4C90-9CC4-D077BE2628D4}"/>
    <cellStyle name="千位分隔 3 2 4 2" xfId="3212" xr:uid="{B9FADCC2-19A5-4FBB-BCF2-25E5C5B41F22}"/>
    <cellStyle name="千位分隔 3 2 4 2 2" xfId="3211" xr:uid="{98530C9C-5965-4085-B225-F7E2EB9E046D}"/>
    <cellStyle name="千位分隔 3 2 4 2 2 2" xfId="6532" xr:uid="{60B2A7FB-D422-4A3E-B373-FB413620D164}"/>
    <cellStyle name="千位分隔 3 2 4 2 3" xfId="3210" xr:uid="{4C4CA721-88D1-475F-B5D5-78BF61BAA5C1}"/>
    <cellStyle name="千位分隔 3 2 4 2 3 2" xfId="3209" xr:uid="{07090A47-4778-4226-B9E5-78F5565D983E}"/>
    <cellStyle name="千位分隔 3 2 4 2 4" xfId="3208" xr:uid="{D5510AB2-4284-48D5-BA48-840084AA3827}"/>
    <cellStyle name="千位分隔 3 2 4 2 4 2" xfId="10112" xr:uid="{8F817EE4-8F48-4DD4-9B9E-C2D1D5FA0727}"/>
    <cellStyle name="千位分隔 3 2 4 2 5" xfId="3207" xr:uid="{6D037378-768A-42C8-8BCA-FF1B973CD82B}"/>
    <cellStyle name="千位分隔 3 2 4 3" xfId="8299" xr:uid="{DC4B5B5D-F949-4E67-AC3C-50B8FA02CED7}"/>
    <cellStyle name="千位分隔 3 2 4 3 2" xfId="8747" xr:uid="{C9EE38C6-616B-4D55-B810-C568641E8BBC}"/>
    <cellStyle name="千位分隔 3 2 4 4" xfId="6054" xr:uid="{4DDD67C2-FD6B-4501-AA8E-0B08D8174C24}"/>
    <cellStyle name="千位分隔 3 2 4 4 2" xfId="7122" xr:uid="{F51DC9F1-4DFE-4418-82B3-D20883AFD185}"/>
    <cellStyle name="千位分隔 3 2 4 5" xfId="3206" xr:uid="{C4A7DB19-79FD-455A-BBF2-43AFBA82E2C0}"/>
    <cellStyle name="千位分隔 3 2 4 5 2" xfId="6007" xr:uid="{E432679D-F167-4D67-A44C-5E4782F97CE6}"/>
    <cellStyle name="千位分隔 3 2 4 6" xfId="3400" xr:uid="{501307E5-6D4F-4642-A964-35B3F533F0CD}"/>
    <cellStyle name="千位分隔 3 2 5" xfId="5200" xr:uid="{E1878592-72EA-4466-8326-E3EDA986EA83}"/>
    <cellStyle name="千位分隔 3 2 5 2" xfId="3205" xr:uid="{C7C5496A-5CB9-4123-9120-FEC80FC899D4}"/>
    <cellStyle name="千位分隔 3 2 5 2 2" xfId="3204" xr:uid="{633B0E2A-69C4-485F-9560-F332E6437040}"/>
    <cellStyle name="千位分隔 3 2 5 3" xfId="3203" xr:uid="{7054D004-149A-48D5-BEFB-768FC8FD2CC6}"/>
    <cellStyle name="千位分隔 3 2 5 3 2" xfId="3202" xr:uid="{ED3451B0-14E5-4D7B-9488-1B73E2553BD6}"/>
    <cellStyle name="千位分隔 3 2 5 4" xfId="3201" xr:uid="{DB2173CD-FF25-41D2-A2B3-D78AD8E9A403}"/>
    <cellStyle name="千位分隔 3 2 5 4 2" xfId="3200" xr:uid="{B8E7CF6E-2A6B-403B-B142-AA43DB137E74}"/>
    <cellStyle name="千位分隔 3 2 5 5" xfId="3199" xr:uid="{42F02FCA-4440-485E-AE0D-6DDF2DABDB20}"/>
    <cellStyle name="千位分隔 3 2 6" xfId="3198" xr:uid="{EC8FACD7-6766-46FB-A7C3-B150E7AAB891}"/>
    <cellStyle name="千位分隔 3 2 6 2" xfId="3197" xr:uid="{861721B9-8E95-4F27-BA53-8177B099AFE9}"/>
    <cellStyle name="千位分隔 3 2 6 2 2" xfId="3196" xr:uid="{B4C7C511-9BAC-4AEE-A61E-6A895FB4C45D}"/>
    <cellStyle name="千位分隔 3 2 6 3" xfId="3195" xr:uid="{17BBA753-1624-4B89-BC76-57C39C1D01E8}"/>
    <cellStyle name="千位分隔 3 2 7" xfId="3194" xr:uid="{EEAC2163-7E44-4A90-AE9E-61DB1255C34C}"/>
    <cellStyle name="千位分隔 3 2 7 2" xfId="7163" xr:uid="{D4026D1F-7E5F-49E1-8A2A-E956F5594971}"/>
    <cellStyle name="千位分隔 3 2 8" xfId="3193" xr:uid="{2457E758-DBF9-43B2-A5CA-91B1B34318B5}"/>
    <cellStyle name="千位分隔 3 2 8 2" xfId="10204" xr:uid="{B556D057-C224-4F77-AEA0-9F19A540AD8D}"/>
    <cellStyle name="千位分隔 3 2 9" xfId="9788" xr:uid="{BDFF0662-EA1D-4749-87B0-73D70F20A2D0}"/>
    <cellStyle name="千位分隔 3 3" xfId="4059" xr:uid="{82288350-E926-43A6-AEAD-82F881296BA6}"/>
    <cellStyle name="千位分隔 3 3 2" xfId="9057" xr:uid="{E18E3321-510A-45C9-ACFC-EC2E45DB4925}"/>
    <cellStyle name="千位分隔 3 3 2 2" xfId="3192" xr:uid="{F570F7AE-99AE-4D3F-8257-2A707B6C7A87}"/>
    <cellStyle name="千位分隔 3 3 2 2 2" xfId="3191" xr:uid="{BB418463-7296-4997-8D8B-DA058FDD10E3}"/>
    <cellStyle name="千位分隔 3 3 2 3" xfId="3190" xr:uid="{2AEA1324-8AF5-42F6-8120-F28B8DADD2D3}"/>
    <cellStyle name="千位分隔 3 3 2 3 2" xfId="3189" xr:uid="{4ADF9362-C374-468F-BDE5-ECB626F4649B}"/>
    <cellStyle name="千位分隔 3 3 2 4" xfId="3188" xr:uid="{4E798101-0E02-4DD1-BD09-5C8D38542364}"/>
    <cellStyle name="千位分隔 3 3 2 4 2" xfId="3187" xr:uid="{637A07B1-9CC3-4BF2-9048-8DEDFAA7BD59}"/>
    <cellStyle name="千位分隔 3 3 2 5" xfId="9877" xr:uid="{73545201-197D-45C5-9330-949E6C4D713B}"/>
    <cellStyle name="千位分隔 3 3 3" xfId="9774" xr:uid="{2B3231E9-37FC-44C0-AED4-A42B16CF5F86}"/>
    <cellStyle name="千位分隔 3 3 3 2" xfId="3186" xr:uid="{4422F86C-D125-4473-9027-9F625933A7E2}"/>
    <cellStyle name="千位分隔 3 3 3 2 2" xfId="7082" xr:uid="{CADB17C8-3A0D-480A-9852-18E6A16694D7}"/>
    <cellStyle name="千位分隔 3 3 3 3" xfId="3185" xr:uid="{BD5DA681-3BD7-411C-B108-5FAA1043BB20}"/>
    <cellStyle name="千位分隔 3 3 4" xfId="3184" xr:uid="{F5D9943F-2C09-4BC7-9BFD-02A101E7B8BD}"/>
    <cellStyle name="千位分隔 3 3 4 2" xfId="10682" xr:uid="{0C62E403-634F-4F60-AD4F-2E42FA45D9B9}"/>
    <cellStyle name="千位分隔 3 3 5" xfId="10208" xr:uid="{78CF088B-4289-45C8-89B3-CAB0CE219DED}"/>
    <cellStyle name="千位分隔 3 3 5 2" xfId="3183" xr:uid="{206EEFDA-2CAE-4308-A2BA-414C1F1BDE2C}"/>
    <cellStyle name="千位分隔 3 3 6" xfId="3182" xr:uid="{0D139752-97B5-49CB-97BB-63237F097DC8}"/>
    <cellStyle name="千位分隔 3 3 6 2" xfId="3181" xr:uid="{D4D8A389-0550-4523-8FDD-4E9EAF956CBF}"/>
    <cellStyle name="千位分隔 3 3 7" xfId="3180" xr:uid="{6E97CA99-AA0A-411D-A5CA-1CC4C530D3A7}"/>
    <cellStyle name="千位分隔 3 4" xfId="8834" xr:uid="{F5F42658-4509-429E-B9E1-D6D301E3D24C}"/>
    <cellStyle name="千位分隔 3 4 2" xfId="5035" xr:uid="{401BA2DB-B067-457E-B994-03753D03E28D}"/>
    <cellStyle name="千位分隔 3 4 2 2" xfId="8584" xr:uid="{27C0B014-3449-4553-8F51-DC484D47EE8B}"/>
    <cellStyle name="千位分隔 3 4 2 2 2" xfId="11516" xr:uid="{4435CEE2-800C-4538-8C9D-4BEC7A9938DB}"/>
    <cellStyle name="千位分隔 3 4 2 3" xfId="8903" xr:uid="{D23A0C9C-F003-4065-9F04-06D43D5C2F87}"/>
    <cellStyle name="千位分隔 3 4 2 3 2" xfId="3179" xr:uid="{9197B177-B10F-4817-99C8-33AC0EC1BEDC}"/>
    <cellStyle name="千位分隔 3 4 2 4" xfId="8350" xr:uid="{E1296076-7E5D-4A55-BD1A-D5685789FF5B}"/>
    <cellStyle name="千位分隔 3 4 2 4 2" xfId="3178" xr:uid="{838CA359-3447-4684-BAED-D6C6FA2A09B8}"/>
    <cellStyle name="千位分隔 3 4 2 5" xfId="9371" xr:uid="{8391B36F-2363-4A94-964B-CD19122DCBE0}"/>
    <cellStyle name="千位分隔 3 4 3" xfId="3177" xr:uid="{A0F5B0C1-C417-4EA3-896A-B18E1A0DCB9C}"/>
    <cellStyle name="千位分隔 3 4 3 2" xfId="11722" xr:uid="{B36273C3-9691-46E5-B162-94F5DC8944C0}"/>
    <cellStyle name="千位分隔 3 4 3 2 2" xfId="7207" xr:uid="{11BCB5F1-382E-4BD0-9844-E07CDCBC3B52}"/>
    <cellStyle name="千位分隔 3 4 3 3" xfId="9899" xr:uid="{0734D373-8068-44F9-8533-17E2E95FDB43}"/>
    <cellStyle name="千位分隔 3 4 4" xfId="3175" xr:uid="{DC7B6841-C4C0-4183-8C75-8B9FB9337910}"/>
    <cellStyle name="千位分隔 3 4 4 2" xfId="3174" xr:uid="{D4F927B3-8B60-429B-8611-662DEA7A62B7}"/>
    <cellStyle name="千位分隔 3 4 5" xfId="3173" xr:uid="{BD8E9973-1EFC-4C09-9BC4-90E4EDFC43E8}"/>
    <cellStyle name="千位分隔 3 4 5 2" xfId="3172" xr:uid="{7B8DD32B-54A8-427F-90FB-B9AAFF520C05}"/>
    <cellStyle name="千位分隔 3 4 6" xfId="3171" xr:uid="{3DB1B610-0B7E-4218-AF73-9EA26D9DF674}"/>
    <cellStyle name="千位分隔 3 4 6 2" xfId="3170" xr:uid="{9D37A6DC-7898-403F-8B65-25702C44FA44}"/>
    <cellStyle name="千位分隔 3 4 7" xfId="9594" xr:uid="{7A244CAD-4284-4053-9045-1D3BEE947022}"/>
    <cellStyle name="千位分隔 3 5" xfId="10519" xr:uid="{6F28F975-EE06-436E-9C77-54307882B9C7}"/>
    <cellStyle name="千位分隔 3 5 2" xfId="10513" xr:uid="{0CD9E024-413B-427F-8C0C-E47881BD1944}"/>
    <cellStyle name="千位分隔 3 5 2 2" xfId="3169" xr:uid="{F45C1DEA-BB80-40C0-8F80-AE11E254D072}"/>
    <cellStyle name="千位分隔 3 5 2 2 2" xfId="3168" xr:uid="{0648BA4B-556D-4D6B-A5BD-615CEAFF4CC4}"/>
    <cellStyle name="千位分隔 3 5 2 3" xfId="3167" xr:uid="{8150F36F-8FAB-4329-81F1-CD7AD9C728C2}"/>
    <cellStyle name="千位分隔 3 5 2 3 2" xfId="7954" xr:uid="{DD2991B7-1709-4EDB-B213-5C46DCB885D6}"/>
    <cellStyle name="千位分隔 3 5 2 4" xfId="3166" xr:uid="{1B01253B-6C8B-4567-BE6D-42F1AF7F16EA}"/>
    <cellStyle name="千位分隔 3 5 2 4 2" xfId="7579" xr:uid="{9B1C1FB1-4FFA-4585-974B-B40ACDB330F0}"/>
    <cellStyle name="千位分隔 3 5 2 5" xfId="3165" xr:uid="{D59E65B4-4527-402E-B19F-E658CAC27034}"/>
    <cellStyle name="千位分隔 3 5 3" xfId="3164" xr:uid="{4938FFCC-AC54-4EA5-B72B-B7323B8E25EA}"/>
    <cellStyle name="千位分隔 3 5 3 2" xfId="3163" xr:uid="{D816161D-33D6-413B-A065-4165BE1AC414}"/>
    <cellStyle name="千位分隔 3 5 4" xfId="3162" xr:uid="{0598798B-39C2-4CBB-9BFF-A82D38CF4C77}"/>
    <cellStyle name="千位分隔 3 5 4 2" xfId="3161" xr:uid="{4DFFC804-9301-4EE7-9B56-3D31AA0BDFAC}"/>
    <cellStyle name="千位分隔 3 5 5" xfId="9973" xr:uid="{50072706-6BC7-4262-92FB-701B884443DE}"/>
    <cellStyle name="千位分隔 3 5 5 2" xfId="7414" xr:uid="{AA8262C6-064A-4B7B-88AB-7B3B08BB87C1}"/>
    <cellStyle name="千位分隔 3 5 6" xfId="3160" xr:uid="{0D0CE44F-0B74-4E53-80FC-B613985CA9BA}"/>
    <cellStyle name="千位分隔 3 6" xfId="4057" xr:uid="{83A49FDF-F148-49F5-9D04-EB7E835786D6}"/>
    <cellStyle name="千位分隔 3 6 2" xfId="6408" xr:uid="{640CA047-4126-44E4-9366-E47AA61025C0}"/>
    <cellStyle name="千位分隔 3 6 2 2" xfId="9895" xr:uid="{17792480-A201-4F58-B558-F74348C01926}"/>
    <cellStyle name="千位分隔 3 6 3" xfId="3159" xr:uid="{530B7C12-B442-4FE1-BC75-CD39C880C61B}"/>
    <cellStyle name="千位分隔 3 6 3 2" xfId="9404" xr:uid="{994670A0-BE41-4D94-92B1-EFDEFE8D908D}"/>
    <cellStyle name="千位分隔 3 6 4" xfId="3158" xr:uid="{C8185907-AC92-4B3E-9717-0205DA7ED760}"/>
    <cellStyle name="千位分隔 3 6 4 2" xfId="6938" xr:uid="{3BAF6282-CCD4-49F9-A214-EA7D956E1845}"/>
    <cellStyle name="千位分隔 3 6 5" xfId="3157" xr:uid="{EA478BC3-9EDB-499F-B8B1-92A093A552C8}"/>
    <cellStyle name="千位分隔 3 7" xfId="9871" xr:uid="{CCEF7086-D3F4-4EBC-BA2C-2D1B71CDED1B}"/>
    <cellStyle name="千位分隔 3 7 2" xfId="5023" xr:uid="{9188715A-5918-48B2-9358-184BF795228D}"/>
    <cellStyle name="千位分隔 3 7 2 2" xfId="5371" xr:uid="{9D5A3C6A-118B-4F97-A04C-67DF52CE9D8E}"/>
    <cellStyle name="千位分隔 3 7 3" xfId="3156" xr:uid="{78300487-3E0E-472E-8978-96A7DBF2FDF5}"/>
    <cellStyle name="千位分隔 3 8" xfId="4054" xr:uid="{8CE8C038-01FE-4FB6-AFA3-71002D571D3A}"/>
    <cellStyle name="千位分隔 3 8 2" xfId="11714" xr:uid="{E5B940E1-8A51-430A-956F-624A6CF05D17}"/>
    <cellStyle name="千位分隔 3 9" xfId="4051" xr:uid="{BE6FF742-7691-4510-9E27-B9C50312C527}"/>
    <cellStyle name="千位分隔 3 9 2" xfId="3155" xr:uid="{B08EEE0F-0244-4C94-82BF-625BEAD3CE34}"/>
    <cellStyle name="千位分隔 4" xfId="3154" xr:uid="{BA61646D-2DA2-4333-83F8-0A7A4F9F486B}"/>
    <cellStyle name="千位分隔 4 10" xfId="3153" xr:uid="{39196C94-02CA-4CEE-AC6F-7A5E7D5C4A58}"/>
    <cellStyle name="千位分隔 4 11" xfId="3152" xr:uid="{6EED7AA5-7D37-4B2B-B21D-1765C8354A4B}"/>
    <cellStyle name="千位分隔 4 2" xfId="4835" xr:uid="{4127BF00-2313-45E0-BCD3-6DCC5A7A159E}"/>
    <cellStyle name="千位分隔 4 2 10" xfId="3151" xr:uid="{A349B98C-EA8D-41D6-863A-8301A7C3BE26}"/>
    <cellStyle name="千位分隔 4 2 11" xfId="3150" xr:uid="{47406457-A9E4-4D68-90E2-DB68CD29F642}"/>
    <cellStyle name="千位分隔 4 2 2" xfId="4832" xr:uid="{190A933A-AA23-451C-91E7-A4FA027E096A}"/>
    <cellStyle name="千位分隔 4 2 2 2" xfId="11266" xr:uid="{8175BE27-94A4-40AD-9AA1-566636533595}"/>
    <cellStyle name="千位分隔 4 2 2 2 2" xfId="3149" xr:uid="{4F324DD9-8A38-4396-8077-C995E9EE1FEC}"/>
    <cellStyle name="千位分隔 4 2 2 2 2 2" xfId="9435" xr:uid="{AA1C7FF3-0547-4BE1-BA22-95391EE6C0F2}"/>
    <cellStyle name="千位分隔 4 2 2 2 2 2 2" xfId="3148" xr:uid="{1DF6CF30-1C06-4F38-A340-1D162015E866}"/>
    <cellStyle name="千位分隔 4 2 2 2 2 3" xfId="3147" xr:uid="{7226F9D0-C021-4BBD-8EA3-3C3A64817685}"/>
    <cellStyle name="千位分隔 4 2 2 2 2 3 2" xfId="7745" xr:uid="{5B2EF339-FBDA-4F17-91AF-BED12DEC56F9}"/>
    <cellStyle name="千位分隔 4 2 2 2 2 4" xfId="3146" xr:uid="{80DCD727-3433-4D92-9781-816B8CE8A175}"/>
    <cellStyle name="千位分隔 4 2 2 2 2 4 2" xfId="3145" xr:uid="{F2B09F11-D22C-4CC1-BD9A-24AB9BE9904C}"/>
    <cellStyle name="千位分隔 4 2 2 2 2 5" xfId="11006" xr:uid="{94309F34-4226-4827-B0F0-ECCE0BC37430}"/>
    <cellStyle name="千位分隔 4 2 2 2 3" xfId="10020" xr:uid="{4E262CE7-57AC-45C9-8640-784121408457}"/>
    <cellStyle name="千位分隔 4 2 2 2 3 2" xfId="3144" xr:uid="{BD49EE85-DFA5-4AB9-81A1-F61D4199A07B}"/>
    <cellStyle name="千位分隔 4 2 2 2 3 2 2" xfId="3143" xr:uid="{E1D77139-F426-49CB-B80C-2F849FFF39ED}"/>
    <cellStyle name="千位分隔 4 2 2 2 3 3" xfId="6269" xr:uid="{156E97A3-1009-4FCA-893C-349068B1D571}"/>
    <cellStyle name="千位分隔 4 2 2 2 4" xfId="9819" xr:uid="{8C7DDFAB-3389-4C93-8036-C07B06075087}"/>
    <cellStyle name="千位分隔 4 2 2 2 4 2" xfId="3142" xr:uid="{EC004C25-7DB2-4A29-89F3-E16F1C290EF2}"/>
    <cellStyle name="千位分隔 4 2 2 2 5" xfId="5163" xr:uid="{8453A9BC-9F38-450B-AA34-24D4FE41ABDC}"/>
    <cellStyle name="千位分隔 4 2 2 2 5 2" xfId="11396" xr:uid="{F6011380-475F-428C-9D57-CD9DE6E30ABE}"/>
    <cellStyle name="千位分隔 4 2 2 2 6" xfId="3141" xr:uid="{556ECF7C-3226-48FE-9038-7271754B4A65}"/>
    <cellStyle name="千位分隔 4 2 2 2 6 2" xfId="6712" xr:uid="{9C330C35-A400-4548-B238-EA18A74DD0C0}"/>
    <cellStyle name="千位分隔 4 2 2 2 7" xfId="3140" xr:uid="{A4C5C161-A7FD-4EEC-A924-D47D4B8856A3}"/>
    <cellStyle name="千位分隔 4 2 2 3" xfId="11577" xr:uid="{8BD212B5-9778-4DC1-A6DE-56D69F07588A}"/>
    <cellStyle name="千位分隔 4 2 2 3 2" xfId="3139" xr:uid="{0661F662-C046-430D-95BD-A87A15B96220}"/>
    <cellStyle name="千位分隔 4 2 2 3 2 2" xfId="3138" xr:uid="{0B3063C4-6555-4AD8-8D4F-52266A687D04}"/>
    <cellStyle name="千位分隔 4 2 2 3 2 2 2" xfId="3137" xr:uid="{6764A144-20E6-4165-9812-08022C9545EB}"/>
    <cellStyle name="千位分隔 4 2 2 3 2 3" xfId="10556" xr:uid="{92B645A5-FC3E-43B9-A310-25CFBDEBCC04}"/>
    <cellStyle name="千位分隔 4 2 2 3 2 3 2" xfId="9880" xr:uid="{DA39EEFF-244E-4330-9610-C437A6DA4249}"/>
    <cellStyle name="千位分隔 4 2 2 3 2 4" xfId="3136" xr:uid="{A6433555-80EE-4E7A-B1FA-68A67FC5F8D4}"/>
    <cellStyle name="千位分隔 4 2 2 3 2 4 2" xfId="3135" xr:uid="{12A94F80-619E-4DFC-A4E0-E9EAF4BB8A2C}"/>
    <cellStyle name="千位分隔 4 2 2 3 2 5" xfId="3134" xr:uid="{4C2590F1-C278-480C-AE55-EEF9AFFC18EA}"/>
    <cellStyle name="千位分隔 4 2 2 3 3" xfId="3133" xr:uid="{27F2B105-1864-4A21-93BC-CA329FB4676F}"/>
    <cellStyle name="千位分隔 4 2 2 3 3 2" xfId="3132" xr:uid="{BDF16F46-6F79-4FE9-9949-0800A4F98BD6}"/>
    <cellStyle name="千位分隔 4 2 2 3 3 2 2" xfId="3131" xr:uid="{86BDBC5F-60D8-474E-A6F9-A936CE0AFEA1}"/>
    <cellStyle name="千位分隔 4 2 2 3 3 3" xfId="3130" xr:uid="{B735E92F-F889-4575-AD8E-3B4B0BDD256D}"/>
    <cellStyle name="千位分隔 4 2 2 3 4" xfId="3128" xr:uid="{A3B66AB1-3E33-4803-9E0C-D21112EC8E65}"/>
    <cellStyle name="千位分隔 4 2 2 3 4 2" xfId="3127" xr:uid="{D845A55E-8935-4309-A437-1AABE65937AB}"/>
    <cellStyle name="千位分隔 4 2 2 3 5" xfId="3125" xr:uid="{49148B87-FEBD-4E39-BDB1-BABAE3B5D6D1}"/>
    <cellStyle name="千位分隔 4 2 2 3 5 2" xfId="3124" xr:uid="{FCB032AF-8274-40DF-96F8-10E2BFEFEC9F}"/>
    <cellStyle name="千位分隔 4 2 2 3 6" xfId="6989" xr:uid="{67E3F1D0-516E-4A87-BD68-0A66A97C8B32}"/>
    <cellStyle name="千位分隔 4 2 2 3 6 2" xfId="3122" xr:uid="{F46DCF63-5E90-40CE-A208-064C9C6B0E60}"/>
    <cellStyle name="千位分隔 4 2 2 3 7" xfId="7112" xr:uid="{EB18A9A5-5638-4C50-929A-3D466C7884A9}"/>
    <cellStyle name="千位分隔 4 2 2 4" xfId="11501" xr:uid="{BD783F54-4CBC-4612-9ECD-8C5AEEA0C0AA}"/>
    <cellStyle name="千位分隔 4 2 2 4 2" xfId="7743" xr:uid="{31EEC72E-7A6E-44C7-A84C-E95E6FB38B71}"/>
    <cellStyle name="千位分隔 4 2 2 4 2 2" xfId="3121" xr:uid="{BC096F37-8A08-408D-B5CF-5B2A9CA45991}"/>
    <cellStyle name="千位分隔 4 2 2 4 2 2 2" xfId="3120" xr:uid="{94FC649F-1B4F-445B-A087-596BF3C02442}"/>
    <cellStyle name="千位分隔 4 2 2 4 2 3" xfId="3119" xr:uid="{B37EA567-1E56-409D-AEEF-197D0BDD6E64}"/>
    <cellStyle name="千位分隔 4 2 2 4 2 3 2" xfId="8301" xr:uid="{B407D324-C235-4C9B-A63D-9560B3F10A15}"/>
    <cellStyle name="千位分隔 4 2 2 4 2 4" xfId="3118" xr:uid="{E31D6B79-769F-4C3E-B06D-3019B8151525}"/>
    <cellStyle name="千位分隔 4 2 2 4 2 4 2" xfId="6038" xr:uid="{648DE1C3-9814-433B-A0F2-52688C9332BD}"/>
    <cellStyle name="千位分隔 4 2 2 4 2 5" xfId="11483" xr:uid="{BC7B293A-B25C-4077-BE5B-5BB7ABDA86E8}"/>
    <cellStyle name="千位分隔 4 2 2 4 3" xfId="10206" xr:uid="{27693A0F-0925-41E6-81AF-0DA4D3B92284}"/>
    <cellStyle name="千位分隔 4 2 2 4 3 2" xfId="9289" xr:uid="{4AECE24A-CA51-40A3-953B-0E623FE6B7E2}"/>
    <cellStyle name="千位分隔 4 2 2 4 4" xfId="3117" xr:uid="{358CD113-8853-4933-ACD7-6BA5425F0E6A}"/>
    <cellStyle name="千位分隔 4 2 2 4 4 2" xfId="5494" xr:uid="{BC63843D-49DB-4414-BBDF-D6C860DAC8C0}"/>
    <cellStyle name="千位分隔 4 2 2 4 5" xfId="6199" xr:uid="{34B015F6-CF36-4777-8FC4-D5BF018F678F}"/>
    <cellStyle name="千位分隔 4 2 2 4 5 2" xfId="3116" xr:uid="{5D03156F-C76C-4C00-A79B-5873D58E31CF}"/>
    <cellStyle name="千位分隔 4 2 2 4 6" xfId="10560" xr:uid="{3870F9BA-2600-4A6C-A7E2-88F684B7CFED}"/>
    <cellStyle name="千位分隔 4 2 2 5" xfId="3115" xr:uid="{652F7CFF-C489-43A9-8D98-D01178E9F8D4}"/>
    <cellStyle name="千位分隔 4 2 2 5 2" xfId="3114" xr:uid="{EEAC3D2C-7E05-402B-99C3-8F22F9F5B1D1}"/>
    <cellStyle name="千位分隔 4 2 2 5 2 2" xfId="3113" xr:uid="{57524BFE-8B86-4551-A10A-340C5861B28B}"/>
    <cellStyle name="千位分隔 4 2 2 5 3" xfId="3111" xr:uid="{5147AC34-4C75-4D3F-8F26-7359340D5996}"/>
    <cellStyle name="千位分隔 4 2 2 5 3 2" xfId="10891" xr:uid="{3D467744-0E80-4367-95FA-AE2FC208469F}"/>
    <cellStyle name="千位分隔 4 2 2 5 4" xfId="3110" xr:uid="{58274936-891B-4456-99CB-60605D4764EF}"/>
    <cellStyle name="千位分隔 4 2 2 5 4 2" xfId="11762" xr:uid="{72942734-526B-400C-8E49-DD81497AF191}"/>
    <cellStyle name="千位分隔 4 2 2 5 5" xfId="3109" xr:uid="{0BB53F45-DE07-4469-BE79-019BB04512D3}"/>
    <cellStyle name="千位分隔 4 2 2 6" xfId="3108" xr:uid="{B6BF6A0D-FF2C-4B9A-BAE7-13B51F38C09E}"/>
    <cellStyle name="千位分隔 4 2 2 6 2" xfId="3107" xr:uid="{29D5A740-1DA5-4FBE-88BA-DDAD25C03F19}"/>
    <cellStyle name="千位分隔 4 2 2 6 2 2" xfId="9052" xr:uid="{431DE8CB-F0A0-4C66-8B3D-4E2E17D21173}"/>
    <cellStyle name="千位分隔 4 2 2 6 3" xfId="4626" xr:uid="{F04EB46D-DDA3-46ED-8E78-F8A46A4A5528}"/>
    <cellStyle name="千位分隔 4 2 2 7" xfId="7263" xr:uid="{2D088E67-914D-4B80-A7AF-DA4CF8FB9086}"/>
    <cellStyle name="千位分隔 4 2 2 7 2" xfId="3105" xr:uid="{D85C4F2D-3708-4A9E-B68D-B0EEF98E5CAC}"/>
    <cellStyle name="千位分隔 4 2 2 8" xfId="5415" xr:uid="{DBFC6590-D728-4D2E-B7B1-5B80A27A8947}"/>
    <cellStyle name="千位分隔 4 2 2 8 2" xfId="9797" xr:uid="{E421C1D9-AD37-46D5-A141-49EDEE49DBA7}"/>
    <cellStyle name="千位分隔 4 2 2 9" xfId="3104" xr:uid="{73A1E7FF-CBF7-4C6D-9F65-B52C7D08A9FE}"/>
    <cellStyle name="千位分隔 4 2 3" xfId="5440" xr:uid="{46B87678-0874-4BED-A199-AE56D6C9DD50}"/>
    <cellStyle name="千位分隔 4 2 3 2" xfId="3103" xr:uid="{5295855D-3A3A-4043-9709-B361C4279B01}"/>
    <cellStyle name="千位分隔 4 2 3 2 2" xfId="3102" xr:uid="{CD6F9B42-3C0D-451C-8EF5-6A2414DBB3AE}"/>
    <cellStyle name="千位分隔 4 2 3 2 2 2" xfId="3101" xr:uid="{2855EC1E-F1F9-4F41-99E5-B8E09D376EF4}"/>
    <cellStyle name="千位分隔 4 2 3 2 3" xfId="11109" xr:uid="{A5885084-3668-4FB1-A458-CDE543E98EB1}"/>
    <cellStyle name="千位分隔 4 2 3 2 3 2" xfId="3100" xr:uid="{3D934F59-44AF-43A4-A873-9D57D7F721AA}"/>
    <cellStyle name="千位分隔 4 2 3 2 4" xfId="8885" xr:uid="{E22C7FB2-6F1F-4FD5-8634-F0A904DC066F}"/>
    <cellStyle name="千位分隔 4 2 3 2 4 2" xfId="3099" xr:uid="{44466426-F63F-439D-9828-FFA27AA94EF7}"/>
    <cellStyle name="千位分隔 4 2 3 2 5" xfId="5246" xr:uid="{87C61EBC-0BDF-4B3B-AA8C-B6B3FB36E60A}"/>
    <cellStyle name="千位分隔 4 2 3 3" xfId="3098" xr:uid="{E0B97FC9-65C8-45A5-8B7A-764D033DC10D}"/>
    <cellStyle name="千位分隔 4 2 3 3 2" xfId="8936" xr:uid="{97F7B8CE-C0FE-47C5-AE7B-E1722DD79EA1}"/>
    <cellStyle name="千位分隔 4 2 3 3 2 2" xfId="8859" xr:uid="{6ED3DE82-AFA1-4628-A830-F3F1481F7DA9}"/>
    <cellStyle name="千位分隔 4 2 3 3 3" xfId="3097" xr:uid="{2BC05365-89F0-4335-A2B2-1B92492D8B29}"/>
    <cellStyle name="千位分隔 4 2 3 4" xfId="6252" xr:uid="{942D718C-6C1D-47F9-AC46-2823027AEC76}"/>
    <cellStyle name="千位分隔 4 2 3 4 2" xfId="3096" xr:uid="{0D99408D-C899-4606-9BDE-2F2295E4A8D3}"/>
    <cellStyle name="千位分隔 4 2 3 5" xfId="3095" xr:uid="{2611BB61-CD32-4088-882A-E9B8FE8C4197}"/>
    <cellStyle name="千位分隔 4 2 3 5 2" xfId="10054" xr:uid="{A4FF592D-E804-403B-8AF8-93D906028404}"/>
    <cellStyle name="千位分隔 4 2 3 6" xfId="3370" xr:uid="{6CB8B723-DC6A-406A-B153-B2AF0B007246}"/>
    <cellStyle name="千位分隔 4 2 3 6 2" xfId="10857" xr:uid="{91B5E043-4C95-433E-A447-DD06B8F764FE}"/>
    <cellStyle name="千位分隔 4 2 3 7" xfId="3093" xr:uid="{F0B91FDB-63C0-41BD-B417-7E6503ABFCC2}"/>
    <cellStyle name="千位分隔 4 2 4" xfId="9255" xr:uid="{13CF0485-29E0-4CF7-95C0-B4795C0F5F25}"/>
    <cellStyle name="千位分隔 4 2 4 2" xfId="7812" xr:uid="{A70B5F34-FF31-4DA5-B3E9-CE10D2B5E4BF}"/>
    <cellStyle name="千位分隔 4 2 4 2 2" xfId="3092" xr:uid="{64BB9E47-FDC4-48E1-8302-86BA215391F5}"/>
    <cellStyle name="千位分隔 4 2 4 2 2 2" xfId="3091" xr:uid="{0F9CCE5F-D50D-443C-8682-5BC9FB2A20EF}"/>
    <cellStyle name="千位分隔 4 2 4 2 3" xfId="9420" xr:uid="{E7441BA6-F774-4665-B2A3-9B68FE7C77B9}"/>
    <cellStyle name="千位分隔 4 2 4 2 3 2" xfId="3090" xr:uid="{AB75C13F-880B-4FF6-9ABB-ED0D5F20EDF2}"/>
    <cellStyle name="千位分隔 4 2 4 2 4" xfId="4712" xr:uid="{31137BD9-077D-4A93-AE88-E3053737C791}"/>
    <cellStyle name="千位分隔 4 2 4 2 4 2" xfId="3089" xr:uid="{477901E6-33E9-4134-8A52-F7F4094B0A56}"/>
    <cellStyle name="千位分隔 4 2 4 2 5" xfId="3088" xr:uid="{67746536-9F12-4293-B69E-D9762B2DABD5}"/>
    <cellStyle name="千位分隔 4 2 4 3" xfId="9924" xr:uid="{F9DFE99D-9BA7-4EEC-8703-8FF30FB2208E}"/>
    <cellStyle name="千位分隔 4 2 4 3 2" xfId="3087" xr:uid="{C91BEA61-0299-497B-9E41-BCDDCF2BB490}"/>
    <cellStyle name="千位分隔 4 2 4 3 2 2" xfId="7203" xr:uid="{C679CCB6-AAF0-4A63-96D7-D4CF5515DF63}"/>
    <cellStyle name="千位分隔 4 2 4 3 3" xfId="3086" xr:uid="{7F9905F0-BC7C-464D-BAE5-182C8426FA45}"/>
    <cellStyle name="千位分隔 4 2 4 4" xfId="3085" xr:uid="{2A657FD7-A237-4505-A79F-27B89C0D8159}"/>
    <cellStyle name="千位分隔 4 2 4 4 2" xfId="3084" xr:uid="{BF489DEF-8BF9-4550-8BF3-4E0F770FD30A}"/>
    <cellStyle name="千位分隔 4 2 4 5" xfId="3083" xr:uid="{ADE12918-1B0C-4B43-A5E7-78E2CF28535F}"/>
    <cellStyle name="千位分隔 4 2 4 5 2" xfId="11031" xr:uid="{1210F3F1-9805-4D5D-89A6-0A3F4B4D7852}"/>
    <cellStyle name="千位分隔 4 2 4 6" xfId="3082" xr:uid="{A53C9677-F6B3-40BD-96AE-2A9FC6091B37}"/>
    <cellStyle name="千位分隔 4 2 4 6 2" xfId="10294" xr:uid="{7568BC71-73C6-4785-A0CB-21904C171246}"/>
    <cellStyle name="千位分隔 4 2 4 7" xfId="3081" xr:uid="{A33A87EA-44E3-4506-80B7-DF35EF556020}"/>
    <cellStyle name="千位分隔 4 2 5" xfId="3079" xr:uid="{2C634D5A-7673-4ED8-8140-6965A01C5F7F}"/>
    <cellStyle name="千位分隔 4 2 5 2" xfId="3078" xr:uid="{55A2151E-1F8B-4F8E-A865-620EE5ED22AC}"/>
    <cellStyle name="千位分隔 4 2 5 2 2" xfId="3077" xr:uid="{ACEF2A63-F468-4C5F-A6DF-54734FE08310}"/>
    <cellStyle name="千位分隔 4 2 5 2 2 2" xfId="3076" xr:uid="{EC4D2B96-C125-40AC-B40B-6C3610A3F3B4}"/>
    <cellStyle name="千位分隔 4 2 5 2 3" xfId="3075" xr:uid="{29244D4C-3644-4651-9A62-9864A01A8293}"/>
    <cellStyle name="千位分隔 4 2 5 2 3 2" xfId="3074" xr:uid="{36C5AE52-9FA5-41BB-BC00-FBAA6E8A4278}"/>
    <cellStyle name="千位分隔 4 2 5 2 4" xfId="5474" xr:uid="{7BBDCC0D-8D63-4695-BD6F-ECBDF2D5164F}"/>
    <cellStyle name="千位分隔 4 2 5 2 4 2" xfId="3073" xr:uid="{4ED495A2-4F8F-400A-9E16-1838980ABA86}"/>
    <cellStyle name="千位分隔 4 2 5 2 5" xfId="5510" xr:uid="{3B5D7F6E-98C5-4FCE-A15D-5A922BC89283}"/>
    <cellStyle name="千位分隔 4 2 5 3" xfId="4945" xr:uid="{F630CB7F-4D73-42CC-9049-A8AE0A72D6BD}"/>
    <cellStyle name="千位分隔 4 2 5 3 2" xfId="3072" xr:uid="{635D7210-6C43-4336-BFEC-C77DC2F0DF57}"/>
    <cellStyle name="千位分隔 4 2 5 4" xfId="3071" xr:uid="{A32EEC66-4A29-4B57-8BA0-924D09D99164}"/>
    <cellStyle name="千位分隔 4 2 5 4 2" xfId="10722" xr:uid="{16B0B967-6D11-4335-A5EF-B9CADA6BDD50}"/>
    <cellStyle name="千位分隔 4 2 5 5" xfId="3070" xr:uid="{BA414AB3-3AA5-4595-BFF1-833CDEF5E74F}"/>
    <cellStyle name="千位分隔 4 2 5 5 2" xfId="3069" xr:uid="{F354A919-B57C-4664-8402-A20D8FFF7EA0}"/>
    <cellStyle name="千位分隔 4 2 5 6" xfId="3068" xr:uid="{8F2AF904-F2D8-4C22-A200-0A454CB903DE}"/>
    <cellStyle name="千位分隔 4 2 6" xfId="3284" xr:uid="{B4C9B70B-C107-4543-9D41-C7DF76A65A1E}"/>
    <cellStyle name="千位分隔 4 2 6 2" xfId="10644" xr:uid="{F2AD9E54-CB4D-4DAF-A393-34A910E2A8EE}"/>
    <cellStyle name="千位分隔 4 2 6 2 2" xfId="3067" xr:uid="{5A03B11A-2DEE-4E1A-8B95-831839FB1D11}"/>
    <cellStyle name="千位分隔 4 2 6 3" xfId="9347" xr:uid="{54E71C8E-312C-4523-80DE-1976C9644C7C}"/>
    <cellStyle name="千位分隔 4 2 6 3 2" xfId="10399" xr:uid="{85BAF842-7C96-4BF6-A503-7F904741E82D}"/>
    <cellStyle name="千位分隔 4 2 6 4" xfId="3066" xr:uid="{82F8C944-203A-47B8-8DF7-F35CDDBEA04D}"/>
    <cellStyle name="千位分隔 4 2 6 4 2" xfId="3065" xr:uid="{5517473B-5579-4180-86DD-420591E112AD}"/>
    <cellStyle name="千位分隔 4 2 6 5" xfId="3064" xr:uid="{68629801-6B11-44B3-8367-60450A77EE3F}"/>
    <cellStyle name="千位分隔 4 2 7" xfId="3063" xr:uid="{5E44E5AB-737D-4678-9963-3FE17549BA75}"/>
    <cellStyle name="千位分隔 4 2 7 2" xfId="3062" xr:uid="{076B5938-58A8-4611-823E-96D13176F68B}"/>
    <cellStyle name="千位分隔 4 2 7 2 2" xfId="6317" xr:uid="{E8C0949E-11B2-4C12-BE2E-13BC552E3F3B}"/>
    <cellStyle name="千位分隔 4 2 7 3" xfId="3061" xr:uid="{D462A022-0D39-4747-A3A8-F041A45E804B}"/>
    <cellStyle name="千位分隔 4 2 8" xfId="5001" xr:uid="{49327F97-9510-45E9-9F4C-BE921C2837B0}"/>
    <cellStyle name="千位分隔 4 2 8 2" xfId="3060" xr:uid="{38FFDB08-5514-4795-A144-52A52570FA2D}"/>
    <cellStyle name="千位分隔 4 2 9" xfId="11479" xr:uid="{3FDDABC1-E9C0-4D58-A0E9-9312AD496C1F}"/>
    <cellStyle name="千位分隔 4 2 9 2" xfId="3059" xr:uid="{F5AFB598-EC7A-4052-A89E-6856F3658AC6}"/>
    <cellStyle name="千位分隔 4 3" xfId="4826" xr:uid="{8EAF1025-C850-44A3-8C39-05E73058F0B8}"/>
    <cellStyle name="千位分隔 4 3 2" xfId="5428" xr:uid="{79ACD5CE-C885-4A40-B490-8408DDC945C8}"/>
    <cellStyle name="千位分隔 4 3 2 2" xfId="3058" xr:uid="{1F775ABE-0C33-477D-B8FC-593D5DC82EA7}"/>
    <cellStyle name="千位分隔 4 3 2 2 2" xfId="3057" xr:uid="{060E1207-D0DF-4E1C-8D47-DF051C444A9C}"/>
    <cellStyle name="千位分隔 4 3 2 3" xfId="3056" xr:uid="{36B4985D-2255-45DE-BA13-8645CFE2DEF3}"/>
    <cellStyle name="千位分隔 4 3 2 3 2" xfId="3055" xr:uid="{A0430A40-855E-4466-B056-3E69DC10F8B4}"/>
    <cellStyle name="千位分隔 4 3 2 4" xfId="3054" xr:uid="{98C56C0A-3509-4923-9FC7-9FC8AC0C3F8B}"/>
    <cellStyle name="千位分隔 4 3 2 4 2" xfId="9230" xr:uid="{783139E7-D5AB-4FA5-B735-98D5BEABE169}"/>
    <cellStyle name="千位分隔 4 3 2 5" xfId="9389" xr:uid="{D1FA733F-F659-497B-A4B3-0AB3931B718B}"/>
    <cellStyle name="千位分隔 4 3 3" xfId="3053" xr:uid="{B5FFA407-5177-4B94-A167-BBC0F05D6807}"/>
    <cellStyle name="千位分隔 4 3 3 2" xfId="3051" xr:uid="{B4770420-E785-487C-8A8E-464EA30A7E41}"/>
    <cellStyle name="千位分隔 4 3 3 2 2" xfId="11638" xr:uid="{D4076D1D-E259-489E-9324-9C2A9135E8A1}"/>
    <cellStyle name="千位分隔 4 3 3 3" xfId="3050" xr:uid="{E209BD56-9709-4066-8392-40D9E7E9FC62}"/>
    <cellStyle name="千位分隔 4 3 4" xfId="3049" xr:uid="{D07C756D-4046-4722-A9A0-385A25E3184E}"/>
    <cellStyle name="千位分隔 4 3 4 2" xfId="3048" xr:uid="{51362958-CF47-4D36-BAFD-92FDB4D560C5}"/>
    <cellStyle name="千位分隔 4 3 5" xfId="3047" xr:uid="{BBF614F0-D21A-4DA5-B696-2CFC8FC226F4}"/>
    <cellStyle name="千位分隔 4 3 5 2" xfId="3046" xr:uid="{E46FCA65-EDC5-408D-88BB-270C04D762FD}"/>
    <cellStyle name="千位分隔 4 3 6" xfId="3282" xr:uid="{B310B0D9-B2DB-48D0-99EB-C681CF8A025E}"/>
    <cellStyle name="千位分隔 4 3 6 2" xfId="3045" xr:uid="{FD9C6A59-B049-4195-A7E2-EE8CDFD272BA}"/>
    <cellStyle name="千位分隔 4 3 7" xfId="3044" xr:uid="{FDB36164-52F4-41DA-927E-09E4ABA77BD8}"/>
    <cellStyle name="千位分隔 4 4" xfId="5675" xr:uid="{89C34E3B-0994-46FF-850F-87C8DEFE9D04}"/>
    <cellStyle name="千位分隔 4 4 2" xfId="9913" xr:uid="{917146B6-BA91-4ACB-B45E-3C9CCD68ED53}"/>
    <cellStyle name="千位分隔 4 4 2 2" xfId="3043" xr:uid="{056DCC00-D2F4-43EF-89BB-06BDFC93F8BD}"/>
    <cellStyle name="千位分隔 4 4 2 2 2" xfId="8200" xr:uid="{01B4E2E8-A23A-42F8-B684-98BE10B5672D}"/>
    <cellStyle name="千位分隔 4 4 2 3" xfId="7000" xr:uid="{FF8AE7CF-3D15-4D01-8979-9A8DD78E3B04}"/>
    <cellStyle name="千位分隔 4 4 2 3 2" xfId="11165" xr:uid="{4E257243-116B-4C83-AE88-AC115F9ECB8F}"/>
    <cellStyle name="千位分隔 4 4 2 4" xfId="3041" xr:uid="{36076E00-F451-4113-A0D6-EA01C2932141}"/>
    <cellStyle name="千位分隔 4 4 2 4 2" xfId="3040" xr:uid="{EA2307F1-EF05-4321-8C19-C9F83BA06E14}"/>
    <cellStyle name="千位分隔 4 4 2 5" xfId="11760" xr:uid="{9E324BFE-E3A8-4A1C-8EE3-B67CA3037C58}"/>
    <cellStyle name="千位分隔 4 4 3" xfId="3038" xr:uid="{595A852E-040C-4B42-95DF-E3B34F38023D}"/>
    <cellStyle name="千位分隔 4 4 3 2" xfId="3037" xr:uid="{68A2F4F6-38E5-4D9B-980B-721D312FF0C5}"/>
    <cellStyle name="千位分隔 4 4 3 2 2" xfId="3036" xr:uid="{874F76C6-EF18-4044-B9A9-AE4236D925FD}"/>
    <cellStyle name="千位分隔 4 4 3 3" xfId="3035" xr:uid="{BD12C232-6A77-415A-AFE5-DB1FEE82C6BA}"/>
    <cellStyle name="千位分隔 4 4 4" xfId="3034" xr:uid="{EEBB1415-BA69-4D1B-B279-6448F9493521}"/>
    <cellStyle name="千位分隔 4 4 4 2" xfId="5776" xr:uid="{82ED47A0-20C5-4305-88E5-8DF57A199E77}"/>
    <cellStyle name="千位分隔 4 4 5" xfId="3033" xr:uid="{EA9A6A6E-4065-484D-964D-019631D38C1A}"/>
    <cellStyle name="千位分隔 4 4 5 2" xfId="3032" xr:uid="{FBAFC171-28BB-4B3C-835F-D0594FDFB907}"/>
    <cellStyle name="千位分隔 4 4 6" xfId="3279" xr:uid="{D3BEA993-99C2-4D48-8A3F-8EEF38AE9EA0}"/>
    <cellStyle name="千位分隔 4 4 6 2" xfId="3031" xr:uid="{344569D1-C958-426D-B77F-FF030ED91DB8}"/>
    <cellStyle name="千位分隔 4 4 7" xfId="3030" xr:uid="{085634B1-2390-4D68-B255-658A5E658B9B}"/>
    <cellStyle name="千位分隔 4 5" xfId="5647" xr:uid="{96CD0E86-2D80-4D20-81F9-A95343929EC8}"/>
    <cellStyle name="千位分隔 4 5 2" xfId="8948" xr:uid="{C7141830-9102-48C0-86AF-6C771464A595}"/>
    <cellStyle name="千位分隔 4 5 2 2" xfId="6555" xr:uid="{1B80D9C2-0831-4B93-8499-2387DA8F0113}"/>
    <cellStyle name="千位分隔 4 5 2 2 2" xfId="8126" xr:uid="{9BB684C9-71EC-4A8E-B7C0-C747F336711E}"/>
    <cellStyle name="千位分隔 4 5 2 3" xfId="3029" xr:uid="{EEC7BF1F-031F-4E9D-B2A5-7F9261B8D366}"/>
    <cellStyle name="千位分隔 4 5 2 3 2" xfId="3028" xr:uid="{7858792D-D18E-4C88-9C98-78C3858EA621}"/>
    <cellStyle name="千位分隔 4 5 2 4" xfId="3106" xr:uid="{288E11C8-B83E-4796-8AD4-21633737B78F}"/>
    <cellStyle name="千位分隔 4 5 2 4 2" xfId="9051" xr:uid="{3710C6E5-858F-4D9E-BA48-40AA7B7E3CB3}"/>
    <cellStyle name="千位分隔 4 5 2 5" xfId="4625" xr:uid="{D017EF23-50EB-4C93-AF0A-661B3893C180}"/>
    <cellStyle name="千位分隔 4 5 3" xfId="3027" xr:uid="{F45AF32B-5D10-4EAF-8C6E-23212794A78E}"/>
    <cellStyle name="千位分隔 4 5 3 2" xfId="3026" xr:uid="{6B059A20-28BB-49C6-8EA2-D72BB04C655B}"/>
    <cellStyle name="千位分隔 4 5 4" xfId="9042" xr:uid="{ED889BD1-C0E2-4F94-958A-DAD44427C131}"/>
    <cellStyle name="千位分隔 4 5 4 2" xfId="3025" xr:uid="{E6DE0385-04B7-4F2E-A5A4-331973C80919}"/>
    <cellStyle name="千位分隔 4 5 5" xfId="3024" xr:uid="{AC8DAB42-7792-4C5F-AB55-A8A21B29C78A}"/>
    <cellStyle name="千位分隔 4 5 5 2" xfId="3023" xr:uid="{98FCF6D0-8078-4810-922F-672A27570DB2}"/>
    <cellStyle name="千位分隔 4 5 6" xfId="3022" xr:uid="{C6B6162E-FC8F-4A4C-91EF-9B4B44D6B3A6}"/>
    <cellStyle name="千位分隔 4 6" xfId="3021" xr:uid="{A377171F-CE39-4922-A934-DC5E44DE1EA3}"/>
    <cellStyle name="千位分隔 4 6 2" xfId="3020" xr:uid="{4F7C7C6E-CD36-4D2C-8959-081BF79873C8}"/>
    <cellStyle name="千位分隔 4 6 2 2" xfId="3019" xr:uid="{19E8EEAB-AE2A-41F5-ABD7-4835E139B2DB}"/>
    <cellStyle name="千位分隔 4 6 3" xfId="10101" xr:uid="{25BAC8AA-C33D-485B-AD49-D1D37C175666}"/>
    <cellStyle name="千位分隔 4 6 3 2" xfId="7301" xr:uid="{504176DB-08A6-4CFC-9E7C-050D156E1E50}"/>
    <cellStyle name="千位分隔 4 6 4" xfId="3018" xr:uid="{03AF69A5-1BB0-4EB8-AEE6-EA52ED10721B}"/>
    <cellStyle name="千位分隔 4 6 4 2" xfId="3017" xr:uid="{C687E78D-1DE3-4B10-9E73-4D55155044BA}"/>
    <cellStyle name="千位分隔 4 6 5" xfId="9537" xr:uid="{57AD6FCF-DEF7-4C7F-A78D-8E671C308868}"/>
    <cellStyle name="千位分隔 4 7" xfId="3016" xr:uid="{9A92117E-F2FE-47FB-B949-2691DE0FFBC4}"/>
    <cellStyle name="千位分隔 4 7 2" xfId="3015" xr:uid="{A5F4AA9F-B66F-4653-A1D5-31B45ABA7B12}"/>
    <cellStyle name="千位分隔 4 7 2 2" xfId="3014" xr:uid="{C266508F-86EC-420D-8CFA-6C71B7CE42ED}"/>
    <cellStyle name="千位分隔 4 7 3" xfId="3013" xr:uid="{6401720F-5B33-4BCE-9343-C8D0F7C40B69}"/>
    <cellStyle name="千位分隔 4 8" xfId="3909" xr:uid="{451F981F-29F9-459F-9719-2F3875BED1DB}"/>
    <cellStyle name="千位分隔 4 8 2" xfId="3012" xr:uid="{AD976666-B666-45C3-B599-368DB3B6619A}"/>
    <cellStyle name="千位分隔 4 9" xfId="3011" xr:uid="{7FA723DE-7B23-4632-A337-D919949F1D69}"/>
    <cellStyle name="千位分隔 4 9 2" xfId="3010" xr:uid="{977C342F-2A4B-4E73-AB11-39D1B1CA88E6}"/>
    <cellStyle name="千位分隔 4_2013年全年预测1 " xfId="3009" xr:uid="{FC094A93-1181-4EC9-8A4F-F500665E9278}"/>
    <cellStyle name="千位分隔 5" xfId="3008" xr:uid="{EDBE273D-8319-4C47-9845-803D618DEA91}"/>
    <cellStyle name="千位分隔 5 2" xfId="4812" xr:uid="{B1D1B80B-0593-4190-9E42-AD9C1C1B211C}"/>
    <cellStyle name="千位分隔 5 2 2" xfId="11542" xr:uid="{9BC14409-F36F-4582-A39E-7259317C5AC8}"/>
    <cellStyle name="千位分隔 5 2 2 2" xfId="3007" xr:uid="{C0BFA5E2-9955-48F6-964D-2DB8B2D8A3B7}"/>
    <cellStyle name="千位分隔 5 2 2 2 2" xfId="3006" xr:uid="{0E2B48FC-5516-401D-8CEB-5AD8EC07EC30}"/>
    <cellStyle name="千位分隔 5 2 2 2 2 2" xfId="3005" xr:uid="{BEEC0A64-D72F-47E6-AEF3-CC8C89D0891B}"/>
    <cellStyle name="千位分隔 5 2 2 2 3" xfId="3510" xr:uid="{EF8FCF25-2F23-4358-A83F-4307145CD679}"/>
    <cellStyle name="千位分隔 5 2 2 3" xfId="3004" xr:uid="{D4339F9D-9C0B-4C0E-85DB-B9265E27797C}"/>
    <cellStyle name="千位分隔 5 2 2 3 2" xfId="4327" xr:uid="{5DD59A53-CF3C-4DCB-944E-2433843E3298}"/>
    <cellStyle name="千位分隔 5 2 2 3 2 2" xfId="11143" xr:uid="{D593C167-BAD2-49FF-8548-9617AD78918C}"/>
    <cellStyle name="千位分隔 5 2 2 3 3" xfId="6528" xr:uid="{595F907F-17B0-48FA-B420-D998EBE1E587}"/>
    <cellStyle name="千位分隔 5 2 2 4" xfId="6921" xr:uid="{66CCC2D1-A0E0-4D45-A502-C7AF0E5B0D0A}"/>
    <cellStyle name="千位分隔 5 2 2 4 2" xfId="10714" xr:uid="{0AE92A34-4646-4CC3-953B-A70916BF8FFC}"/>
    <cellStyle name="千位分隔 5 2 2 5" xfId="3003" xr:uid="{E7AC6796-3C63-471B-BF45-FC424E5F5748}"/>
    <cellStyle name="千位分隔 5 2 2 5 2" xfId="3002" xr:uid="{51F4A678-EC3B-4621-A83F-2C66C64AE193}"/>
    <cellStyle name="千位分隔 5 2 2 6" xfId="3001" xr:uid="{FAD4777E-3459-48AC-85B5-D3A0F92248CC}"/>
    <cellStyle name="千位分隔 5 2 2 6 2" xfId="8740" xr:uid="{E8E9D20C-B143-42CC-AB29-144157307F20}"/>
    <cellStyle name="千位分隔 5 2 2 7" xfId="6915" xr:uid="{153A2594-58D0-4908-B275-1338712FAFFD}"/>
    <cellStyle name="千位分隔 5 2 3" xfId="3000" xr:uid="{B4A2B959-8D7F-480C-95C8-54E206514E87}"/>
    <cellStyle name="千位分隔 5 2 3 2" xfId="2999" xr:uid="{EE8849CD-F6B5-4D02-8D52-0DF3272F6402}"/>
    <cellStyle name="千位分隔 5 2 3 2 2" xfId="2998" xr:uid="{BECB2043-CBC1-41FC-B880-ABC6EEDEF2CE}"/>
    <cellStyle name="千位分隔 5 2 3 2 2 2" xfId="2997" xr:uid="{939C373B-DDB7-42D4-9CE6-5212A0DE981F}"/>
    <cellStyle name="千位分隔 5 2 3 2 3" xfId="2995" xr:uid="{0EB5AF0E-ECC4-49B9-9973-D06F1096089E}"/>
    <cellStyle name="千位分隔 5 2 3 3" xfId="2994" xr:uid="{9756B16B-CAF1-4B4C-97D5-397D90B5F196}"/>
    <cellStyle name="千位分隔 5 2 3 3 2" xfId="3454" xr:uid="{9A67BAE8-3AFE-42DA-90F6-A1F2AC1A3733}"/>
    <cellStyle name="千位分隔 5 2 3 4" xfId="2993" xr:uid="{E403A678-A54E-481E-9D48-BFA552E9E247}"/>
    <cellStyle name="千位分隔 5 2 3 4 2" xfId="2992" xr:uid="{99D68630-E129-4435-BAF3-67D490250F8A}"/>
    <cellStyle name="千位分隔 5 2 3 5" xfId="7715" xr:uid="{CE8B2CB6-AF09-4AB7-B948-F27D6522A8BD}"/>
    <cellStyle name="千位分隔 5 2 3 5 2" xfId="2991" xr:uid="{FA89EA7B-3B64-4A68-BC98-D2FD6D356190}"/>
    <cellStyle name="千位分隔 5 2 3 6" xfId="3345" xr:uid="{FCECBFFD-37E2-41FC-9E49-5D04DA936F3E}"/>
    <cellStyle name="千位分隔 5 2 4" xfId="2989" xr:uid="{B8BCDEA8-B772-4799-AEFC-210DC2BE431F}"/>
    <cellStyle name="千位分隔 5 2 4 2" xfId="2988" xr:uid="{669F704C-8B1F-4E90-B789-42A142D1BAA1}"/>
    <cellStyle name="千位分隔 5 2 4 2 2" xfId="2987" xr:uid="{6805BCFE-5EF3-4233-99F6-D59D8E16C3C0}"/>
    <cellStyle name="千位分隔 5 2 4 3" xfId="3576" xr:uid="{A9AC7771-0BFC-4B7B-8318-F033A7796C54}"/>
    <cellStyle name="千位分隔 5 2 5" xfId="2986" xr:uid="{28B99D9E-5E98-44E5-B3D0-300C41C94308}"/>
    <cellStyle name="千位分隔 5 2 5 2" xfId="2985" xr:uid="{2503C11E-AA88-41E3-84B1-2E04BAB13411}"/>
    <cellStyle name="千位分隔 5 2 5 2 2" xfId="2984" xr:uid="{C8F5E8F4-1167-4D3E-909C-5FCC482ADDD6}"/>
    <cellStyle name="千位分隔 5 2 5 3" xfId="2983" xr:uid="{8F055510-FA79-432B-B850-F00A7B49C8A3}"/>
    <cellStyle name="千位分隔 5 2 6" xfId="3273" xr:uid="{76F295CE-BEAE-4421-B0A5-D8EFD67E0810}"/>
    <cellStyle name="千位分隔 5 2 6 2" xfId="2982" xr:uid="{B5BAE0EF-E85C-408E-B3A2-C7477B085467}"/>
    <cellStyle name="千位分隔 5 2 7" xfId="5848" xr:uid="{B3A62514-D8A2-4074-BE43-1C99BA32B1BC}"/>
    <cellStyle name="千位分隔 5 2 7 2" xfId="5291" xr:uid="{84656314-D5F8-4CE4-81DA-0307E5DC1330}"/>
    <cellStyle name="千位分隔 5 2 8" xfId="2981" xr:uid="{A8E16E94-F6FF-4A4F-BDEB-2AF8D88C1542}"/>
    <cellStyle name="千位分隔 5 3" xfId="2980" xr:uid="{C4AE787F-8FCC-4D76-9DD0-9CB7DDB18FC6}"/>
    <cellStyle name="千位分隔 5 3 2" xfId="2979" xr:uid="{DA708413-8431-490A-969A-835B8965A344}"/>
    <cellStyle name="千位分隔 5 3 2 2" xfId="2978" xr:uid="{E8062D68-8609-4CF6-A16D-73BDAE3A24D7}"/>
    <cellStyle name="千位分隔 5 3 2 2 2" xfId="2977" xr:uid="{096D3139-EA1D-4537-96C0-5FD13D4DE2EB}"/>
    <cellStyle name="千位分隔 5 3 2 3" xfId="2976" xr:uid="{DD5843CA-23C9-49D9-B07F-40E21273811D}"/>
    <cellStyle name="千位分隔 5 3 3" xfId="2975" xr:uid="{FB37C93E-B4E7-4BD8-9701-5858479A9B8B}"/>
    <cellStyle name="千位分隔 5 3 3 2" xfId="7660" xr:uid="{3E29E0A6-5435-461A-A7EC-37D6DF140154}"/>
    <cellStyle name="千位分隔 5 3 3 2 2" xfId="2974" xr:uid="{A1490B58-E717-450A-838B-AE62220ABB76}"/>
    <cellStyle name="千位分隔 5 3 3 3" xfId="2973" xr:uid="{D383B7D5-65B0-41DB-B8AA-DBAC7CDF16EA}"/>
    <cellStyle name="千位分隔 5 3 4" xfId="7322" xr:uid="{97F6E661-830A-4882-BA0E-575F0E6ED489}"/>
    <cellStyle name="千位分隔 5 3 4 2" xfId="2972" xr:uid="{44424B4D-2B4D-4FF8-8ED1-EAE56481625F}"/>
    <cellStyle name="千位分隔 5 3 5" xfId="9603" xr:uid="{9A210E30-B9A0-4B27-A8DD-E25624080E04}"/>
    <cellStyle name="千位分隔 5 3 5 2" xfId="3970" xr:uid="{147976D8-D466-4B88-8609-994E66E92539}"/>
    <cellStyle name="千位分隔 5 3 6" xfId="10897" xr:uid="{23B776B6-5C7C-4EA4-BD3C-F5E812C868FF}"/>
    <cellStyle name="千位分隔 5 3 6 2" xfId="2971" xr:uid="{BB537374-07CC-4E34-A2BA-C0622A8BCAC7}"/>
    <cellStyle name="千位分隔 5 3 7" xfId="2970" xr:uid="{6E81F380-B5B3-44E1-B941-42D989A67CBE}"/>
    <cellStyle name="千位分隔 5 4" xfId="2969" xr:uid="{01979C5B-5777-41CB-80D9-24C96CAB0035}"/>
    <cellStyle name="千位分隔 5 4 2" xfId="2968" xr:uid="{7826D204-7F01-43AB-A81D-4D694EA58AB2}"/>
    <cellStyle name="千位分隔 5 4 2 2" xfId="2967" xr:uid="{49C2642B-DD29-49DF-8613-FAAE3E32AF3D}"/>
    <cellStyle name="千位分隔 5 4 2 2 2" xfId="5229" xr:uid="{356E2222-683A-4973-BE5E-631774B5594F}"/>
    <cellStyle name="千位分隔 5 4 2 3" xfId="2966" xr:uid="{DE781065-28CA-40E5-9E08-F1C431A13F70}"/>
    <cellStyle name="千位分隔 5 4 3" xfId="2965" xr:uid="{9E957D4D-9774-4AD6-B350-D5235C09FD62}"/>
    <cellStyle name="千位分隔 5 4 3 2" xfId="2964" xr:uid="{5E9A8FA2-5BAD-4B9F-B64C-B68748BE7ABC}"/>
    <cellStyle name="千位分隔 5 4 4" xfId="2963" xr:uid="{44F1461B-2853-4834-BC98-3F2E7F02FA15}"/>
    <cellStyle name="千位分隔 5 4 4 2" xfId="2962" xr:uid="{43C14996-C2EB-443E-98A6-7403A46E795C}"/>
    <cellStyle name="千位分隔 5 4 5" xfId="2961" xr:uid="{21A353A4-CC5A-43C8-9D1C-12A796A99245}"/>
    <cellStyle name="千位分隔 5 4 5 2" xfId="11622" xr:uid="{6B3FE9D5-D027-4AFC-88E4-B8E95CCBB2E9}"/>
    <cellStyle name="千位分隔 5 4 6" xfId="2960" xr:uid="{3068165F-A734-4A96-A3C6-3B6D9EC6441F}"/>
    <cellStyle name="千位分隔 5 5" xfId="9302" xr:uid="{6EC9FE43-D70D-4B57-82E9-3A5C40232B94}"/>
    <cellStyle name="千位分隔 5 5 2" xfId="6874" xr:uid="{6681BA72-5764-49E6-A8D9-965C22C4BF62}"/>
    <cellStyle name="千位分隔 5 5 2 2" xfId="2959" xr:uid="{E2BB251A-E882-4125-94F4-48DD80E9E805}"/>
    <cellStyle name="千位分隔 5 5 3" xfId="2958" xr:uid="{AF4FC11E-61A4-4553-AE75-3B9F75C6D130}"/>
    <cellStyle name="千位分隔 5 6" xfId="4063" xr:uid="{8AD5371F-133C-4BF2-9C2B-4F89A734E1FC}"/>
    <cellStyle name="千位分隔 5 6 2" xfId="2957" xr:uid="{EDB841D6-D014-45A2-A03D-669B5B5641C8}"/>
    <cellStyle name="千位分隔 5 6 2 2" xfId="2956" xr:uid="{B954BC00-0F7A-46E5-ABE9-3E7A2F1D524F}"/>
    <cellStyle name="千位分隔 5 6 3" xfId="9824" xr:uid="{803A1236-A552-433A-93A2-9AC7202376D0}"/>
    <cellStyle name="千位分隔 5 7" xfId="4061" xr:uid="{FFC2BFEE-41C7-4A50-B717-40C473D84CD2}"/>
    <cellStyle name="千位分隔 5 7 2" xfId="5793" xr:uid="{44A19DE0-24D5-4941-BEEA-28297F6EF1FB}"/>
    <cellStyle name="千位分隔 5 8" xfId="10172" xr:uid="{A428E057-733A-476B-BBE7-F22CDF3B5A77}"/>
    <cellStyle name="千位分隔 5 8 2" xfId="2955" xr:uid="{F2E3A6E2-71DD-4E35-8E70-E777FF2F1E51}"/>
    <cellStyle name="千位分隔 5 9" xfId="8512" xr:uid="{7C0A8EED-50E5-4CB1-918E-539B52EA762A}"/>
    <cellStyle name="千位分隔 6" xfId="2954" xr:uid="{FFD16532-C052-4119-8AAA-32A24F735473}"/>
    <cellStyle name="千位分隔 6 2" xfId="9888" xr:uid="{18B5B96D-4097-4665-A672-6F9B107D9FAF}"/>
    <cellStyle name="千位分隔 6 2 2" xfId="5866" xr:uid="{10A3FAF8-9E45-4FFC-BFDB-669D71F15BC9}"/>
    <cellStyle name="千位分隔 6 2 2 2" xfId="9172" xr:uid="{2298BB67-C243-4A68-9044-958C5C14D384}"/>
    <cellStyle name="千位分隔 6 2 2 2 2" xfId="2953" xr:uid="{639490B3-62E2-48CC-86A2-B992720F5F96}"/>
    <cellStyle name="千位分隔 6 2 2 2 2 2" xfId="2952" xr:uid="{061EC2EE-B584-45EC-88A7-70C4229F0FD3}"/>
    <cellStyle name="千位分隔 6 2 2 2 3" xfId="10191" xr:uid="{71948302-3016-4E39-B5AB-5A503ADCE9FF}"/>
    <cellStyle name="千位分隔 6 2 2 3" xfId="7248" xr:uid="{1508453A-AB74-4642-894E-97440D7BBE5F}"/>
    <cellStyle name="千位分隔 6 2 2 3 2" xfId="5770" xr:uid="{9D75C2B0-120D-4D84-9A79-1B516858A0CE}"/>
    <cellStyle name="千位分隔 6 2 2 3 2 2" xfId="2951" xr:uid="{8404E989-0275-4FC4-876A-17BB373261CF}"/>
    <cellStyle name="千位分隔 6 2 2 3 3" xfId="2950" xr:uid="{D75FAD9B-2337-4688-94C7-E36D19F64A64}"/>
    <cellStyle name="千位分隔 6 2 2 4" xfId="10363" xr:uid="{4A05A09C-0C68-444D-86F1-79DE3718C28D}"/>
    <cellStyle name="千位分隔 6 2 2 4 2" xfId="2949" xr:uid="{9BE9626F-D40E-4F10-AE90-FB11B36846DB}"/>
    <cellStyle name="千位分隔 6 2 2 5" xfId="2948" xr:uid="{D561C709-E6E2-4178-88C6-30294DFB80EB}"/>
    <cellStyle name="千位分隔 6 2 2 5 2" xfId="4503" xr:uid="{109F56B5-F009-46FE-87D8-48C85A8AB835}"/>
    <cellStyle name="千位分隔 6 2 2 6" xfId="2947" xr:uid="{0BDFB614-5097-48DB-87CB-65D389B7B9C0}"/>
    <cellStyle name="千位分隔 6 2 2 6 2" xfId="2946" xr:uid="{80F80643-6153-4FC1-8666-ADDBEDA71DFB}"/>
    <cellStyle name="千位分隔 6 2 2 7" xfId="2945" xr:uid="{E93B0B0D-89EC-400A-9C2E-08A39F988BA6}"/>
    <cellStyle name="千位分隔 6 2 3" xfId="2944" xr:uid="{1D23E21D-7186-413D-A92C-5D171A7EA0E1}"/>
    <cellStyle name="千位分隔 6 2 3 2" xfId="2943" xr:uid="{2A9FA452-3E1F-4FCC-8B39-2269D565CEE0}"/>
    <cellStyle name="千位分隔 6 2 3 2 2" xfId="2942" xr:uid="{4137DE33-2D81-4103-91F1-89455AC7B97A}"/>
    <cellStyle name="千位分隔 6 2 3 2 2 2" xfId="2941" xr:uid="{4A1E2EA5-B849-43F9-89E0-0C7E813660F5}"/>
    <cellStyle name="千位分隔 6 2 3 2 3" xfId="7211" xr:uid="{83ADCC01-9D28-4EF8-98B2-5FB757F0BE1A}"/>
    <cellStyle name="千位分隔 6 2 3 3" xfId="10415" xr:uid="{D7EFA5FA-1EB6-4D4F-AB46-917013D7E70B}"/>
    <cellStyle name="千位分隔 6 2 3 3 2" xfId="2940" xr:uid="{FFC8D441-6430-4174-B88D-A0A4188AE80F}"/>
    <cellStyle name="千位分隔 6 2 3 4" xfId="2939" xr:uid="{0AB6CE40-155E-490D-9507-A9D69225FFD6}"/>
    <cellStyle name="千位分隔 6 2 3 4 2" xfId="10005" xr:uid="{C301585D-AE72-4DD5-97B9-F2F1C12593C9}"/>
    <cellStyle name="千位分隔 6 2 3 5" xfId="11779" xr:uid="{DBAC0495-6F3F-498C-AD69-9871B3A095BE}"/>
    <cellStyle name="千位分隔 6 2 3 5 2" xfId="2938" xr:uid="{FB055F6E-D763-4ED9-97E2-1C8D21B27944}"/>
    <cellStyle name="千位分隔 6 2 3 6" xfId="2937" xr:uid="{2B579C4B-ED78-4C01-B852-872CECA45DE8}"/>
    <cellStyle name="千位分隔 6 2 4" xfId="8366" xr:uid="{4EBE822A-210F-454A-931C-8DE117335947}"/>
    <cellStyle name="千位分隔 6 2 4 2" xfId="2936" xr:uid="{52BD1AE4-E49D-4C16-A3E8-21AEEC9ED573}"/>
    <cellStyle name="千位分隔 6 2 4 2 2" xfId="2935" xr:uid="{8F13B954-21F6-452C-82DF-C5900DF05B16}"/>
    <cellStyle name="千位分隔 6 2 4 3" xfId="2934" xr:uid="{9E703936-FB8A-4DD6-8975-D091A029B678}"/>
    <cellStyle name="千位分隔 6 2 5" xfId="7552" xr:uid="{D953CD55-DD88-4065-BCCC-283124C21F21}"/>
    <cellStyle name="千位分隔 6 2 5 2" xfId="2933" xr:uid="{1F6106A1-BDC4-4248-849C-F73A0EEF9DE6}"/>
    <cellStyle name="千位分隔 6 2 5 2 2" xfId="10970" xr:uid="{F2501D41-7B6B-4825-8134-30D8D836BDE9}"/>
    <cellStyle name="千位分隔 6 2 5 3" xfId="2932" xr:uid="{325F489F-F8D8-4A64-AC2B-CB0A8583A28F}"/>
    <cellStyle name="千位分隔 6 2 6" xfId="9739" xr:uid="{3FCE99A2-8542-46E3-980F-573864A3F1C1}"/>
    <cellStyle name="千位分隔 6 2 6 2" xfId="7514" xr:uid="{AEDA2EB7-6C47-47E0-B6AF-51E7CACAC88F}"/>
    <cellStyle name="千位分隔 6 2 7" xfId="10912" xr:uid="{7FA34A60-F1E7-413D-B597-18E35458C8FB}"/>
    <cellStyle name="千位分隔 6 2 7 2" xfId="2931" xr:uid="{6DD657CF-0829-4711-93BA-4114100A5EC0}"/>
    <cellStyle name="千位分隔 6 2 8" xfId="4098" xr:uid="{2D6DC307-32EF-49C6-92A0-DB865098923F}"/>
    <cellStyle name="千位分隔 6 3" xfId="7024" xr:uid="{CACD4507-9E2B-48BB-A12F-963E53EB21AE}"/>
    <cellStyle name="千位分隔 6 3 2" xfId="9340" xr:uid="{34947806-49D3-4395-B5C8-49098DD85288}"/>
    <cellStyle name="千位分隔 6 3 2 2" xfId="9377" xr:uid="{C6D03B1E-4C93-48D3-99A6-B6EF2E39E648}"/>
    <cellStyle name="千位分隔 6 3 2 2 2" xfId="5591" xr:uid="{4D78507C-7A5D-4685-8AF0-CAC06D9F3BC7}"/>
    <cellStyle name="千位分隔 6 3 2 3" xfId="5355" xr:uid="{7DE213DC-55F9-4E01-8B59-73794890862F}"/>
    <cellStyle name="千位分隔 6 3 3" xfId="2930" xr:uid="{926F11D9-8549-4CFE-99B5-83B7E6FFD111}"/>
    <cellStyle name="千位分隔 6 3 3 2" xfId="10648" xr:uid="{A1C03532-FC6F-4053-81A5-9B1935DA03BB}"/>
    <cellStyle name="千位分隔 6 3 3 2 2" xfId="10693" xr:uid="{40DE51E1-F380-411F-ABAE-FF2CF8F08692}"/>
    <cellStyle name="千位分隔 6 3 3 3" xfId="2929" xr:uid="{9BAA73A7-D7B1-428B-88AC-CB75D875C9CC}"/>
    <cellStyle name="千位分隔 6 3 4" xfId="2928" xr:uid="{73565132-D709-45EA-98CB-B3F2D1ADFE8D}"/>
    <cellStyle name="千位分隔 6 3 4 2" xfId="10908" xr:uid="{196EE4D8-7CAE-43FC-98F4-0308C81B0F44}"/>
    <cellStyle name="千位分隔 6 3 5" xfId="5983" xr:uid="{B46F1A44-88EF-4BA9-BD02-2E6B4FFF8656}"/>
    <cellStyle name="千位分隔 6 3 5 2" xfId="3920" xr:uid="{119BCCDC-F2D2-4D87-8AC4-1D1ABAC98EE2}"/>
    <cellStyle name="千位分隔 6 3 6" xfId="3905" xr:uid="{00809693-27B1-4DB2-9D12-C32D9B5EA545}"/>
    <cellStyle name="千位分隔 6 3 6 2" xfId="3903" xr:uid="{DAD66DCC-9F60-4430-AFC4-143028A1C289}"/>
    <cellStyle name="千位分隔 6 3 7" xfId="3883" xr:uid="{543D76B6-E899-49AE-AE0F-76021C636A7D}"/>
    <cellStyle name="千位分隔 6 4" xfId="10289" xr:uid="{318CAA4D-B3AD-454B-B8B6-D8E5F0BB74D9}"/>
    <cellStyle name="千位分隔 6 4 2" xfId="7880" xr:uid="{B8C187BE-8651-485D-9796-70519AE9D73F}"/>
    <cellStyle name="千位分隔 6 4 2 2" xfId="2927" xr:uid="{B60B6280-8110-4CC8-96F9-3E800AA3CE04}"/>
    <cellStyle name="千位分隔 6 4 2 2 2" xfId="2926" xr:uid="{889A28E1-8D47-40BA-90D5-1D8FE16E3C8D}"/>
    <cellStyle name="千位分隔 6 4 2 3" xfId="2925" xr:uid="{C2D69DCF-6C57-4509-B75B-F19F77067EBA}"/>
    <cellStyle name="千位分隔 6 4 3" xfId="2924" xr:uid="{E033B28B-CCA5-4835-B5F8-98A887424763}"/>
    <cellStyle name="千位分隔 6 4 3 2" xfId="2923" xr:uid="{415CFDCF-374C-48E3-B37E-A69130E8851C}"/>
    <cellStyle name="千位分隔 6 4 4" xfId="2922" xr:uid="{0141EFEA-73D1-4923-95C6-086142FFC5CA}"/>
    <cellStyle name="千位分隔 6 4 4 2" xfId="2921" xr:uid="{A04F73A2-B5BE-4605-816A-CE8D380C151A}"/>
    <cellStyle name="千位分隔 6 4 5" xfId="2920" xr:uid="{BD619A97-B684-4EAC-857E-BB690376BEBC}"/>
    <cellStyle name="千位分隔 6 4 5 2" xfId="2919" xr:uid="{8FA228FA-BC56-4A94-89C1-79A44C8E1551}"/>
    <cellStyle name="千位分隔 6 4 6" xfId="2918" xr:uid="{7C9DA771-E3A1-4261-9F63-466556E9F9FF}"/>
    <cellStyle name="千位分隔 6 5" xfId="2917" xr:uid="{08E920A1-20C2-4692-A5CB-3CB4E67D303E}"/>
    <cellStyle name="千位分隔 6 5 2" xfId="2916" xr:uid="{4F2B6D4D-FCD8-4B0A-89E8-CDBF5FDA9F76}"/>
    <cellStyle name="千位分隔 6 5 2 2" xfId="2915" xr:uid="{16054E1F-B3FC-4703-97BD-CA3247862E72}"/>
    <cellStyle name="千位分隔 6 5 3" xfId="2914" xr:uid="{368A6C30-EEAC-4CF4-9EDE-50334C2529B6}"/>
    <cellStyle name="千位分隔 6 6" xfId="2913" xr:uid="{08ACA1A9-81CA-49F2-B72E-3D73F933F366}"/>
    <cellStyle name="千位分隔 6 6 2" xfId="9128" xr:uid="{952FB486-2CF8-4848-9C60-304B0287E2F6}"/>
    <cellStyle name="千位分隔 6 6 2 2" xfId="6224" xr:uid="{1A985C51-42E7-4625-A214-77C9D8C0BA57}"/>
    <cellStyle name="千位分隔 6 6 3" xfId="2912" xr:uid="{D8BF478A-EFC5-4581-A148-3850B6E80855}"/>
    <cellStyle name="千位分隔 6 7" xfId="2911" xr:uid="{01D3B6A6-1A21-4BFB-AC86-34A1B8F8BA6D}"/>
    <cellStyle name="千位分隔 6 7 2" xfId="5621" xr:uid="{E33C666D-865E-465F-934C-D243A4E4DC5F}"/>
    <cellStyle name="千位分隔 6 8" xfId="2910" xr:uid="{671B56CB-9293-4ABA-BC79-7C97611351FF}"/>
    <cellStyle name="千位分隔 6 8 2" xfId="2909" xr:uid="{7E179376-B782-4374-98D2-5F88C1717F70}"/>
    <cellStyle name="千位分隔 6 9" xfId="2908" xr:uid="{B3DDDE28-1EE1-4043-AC0B-A5065F5BB149}"/>
    <cellStyle name="千位分隔 7" xfId="2907" xr:uid="{CB302BE1-AF61-4A18-A7B3-F5D25C8E0D0B}"/>
    <cellStyle name="千位分隔 7 2" xfId="7761" xr:uid="{A78A1D8A-5B2C-4F5F-8257-E2E6E13F97F3}"/>
    <cellStyle name="千位分隔 7 2 2" xfId="2906" xr:uid="{BD4F5534-723A-4C66-A751-EB2F9A5EC5DF}"/>
    <cellStyle name="千位分隔 7 2 2 2" xfId="2905" xr:uid="{8F72695D-DAA6-47B4-BA8D-87033505F308}"/>
    <cellStyle name="千位分隔 7 2 2 2 2" xfId="5215" xr:uid="{DABF8E9B-21C6-45C5-9188-8328722F09DE}"/>
    <cellStyle name="千位分隔 7 2 2 2 2 2" xfId="9720" xr:uid="{C7F32657-1ACB-44BE-A441-B96A914576BD}"/>
    <cellStyle name="千位分隔 7 2 2 2 3" xfId="2904" xr:uid="{4A10B769-A29E-451B-87B1-CE9F4C294703}"/>
    <cellStyle name="千位分隔 7 2 2 3" xfId="6621" xr:uid="{669526DA-382C-443E-9F0A-39257C90F041}"/>
    <cellStyle name="千位分隔 7 2 2 3 2" xfId="2903" xr:uid="{A714A536-B777-442B-92F7-5B5B9B252B4C}"/>
    <cellStyle name="千位分隔 7 2 2 3 2 2" xfId="9703" xr:uid="{79A6F24A-EB46-4991-949A-EE2DDCC8EDCD}"/>
    <cellStyle name="千位分隔 7 2 2 3 3" xfId="2902" xr:uid="{3E2E1463-C41B-4E63-A804-D219DEF5EB42}"/>
    <cellStyle name="千位分隔 7 2 2 4" xfId="3126" xr:uid="{E38E6E3A-DA1C-4FA6-BAFF-4D563F52A27C}"/>
    <cellStyle name="千位分隔 7 2 2 4 2" xfId="2901" xr:uid="{2E5B369C-DDA5-4C46-A216-433726E964E3}"/>
    <cellStyle name="千位分隔 7 2 2 5" xfId="4381" xr:uid="{8A27B35D-C551-4C95-80C7-770EE8812080}"/>
    <cellStyle name="千位分隔 7 2 2 5 2" xfId="2900" xr:uid="{6412E674-3ECC-4238-8F34-EDE55164E1B7}"/>
    <cellStyle name="千位分隔 7 2 2 6" xfId="2899" xr:uid="{26DD8177-923C-48A5-B7C4-B4D2D912F5E7}"/>
    <cellStyle name="千位分隔 7 2 2 6 2" xfId="11187" xr:uid="{BB3C51C2-F5BB-4C0E-B60D-CC3C79922521}"/>
    <cellStyle name="千位分隔 7 2 2 7" xfId="6479" xr:uid="{F99B7CA3-A087-43A8-B275-3E4394706E3F}"/>
    <cellStyle name="千位分隔 7 2 3" xfId="2898" xr:uid="{0092E30A-31C7-48D1-9706-2CF3F1CC6D18}"/>
    <cellStyle name="千位分隔 7 2 3 2" xfId="2897" xr:uid="{30A55486-47F3-4633-9B64-932B59F982E7}"/>
    <cellStyle name="千位分隔 7 2 3 2 2" xfId="6865" xr:uid="{FA1B3F7F-0BFE-44A6-9F8E-730DBE226CD8}"/>
    <cellStyle name="千位分隔 7 2 3 2 2 2" xfId="2896" xr:uid="{960ED4C2-5FF8-41BF-BAAE-63EFEC543E59}"/>
    <cellStyle name="千位分隔 7 2 3 2 3" xfId="2895" xr:uid="{4AECA785-76EE-40DD-9500-3932EE9D68C2}"/>
    <cellStyle name="千位分隔 7 2 3 3" xfId="2894" xr:uid="{4EACEC2A-796A-4849-9B08-945D383391DA}"/>
    <cellStyle name="千位分隔 7 2 3 3 2" xfId="6557" xr:uid="{57A4E159-5E96-40DC-8DC6-12B2E3932D9D}"/>
    <cellStyle name="千位分隔 7 2 3 4" xfId="3123" xr:uid="{4D96B436-FAC6-47B4-90B1-3B2DD5DF8A08}"/>
    <cellStyle name="千位分隔 7 2 3 4 2" xfId="8141" xr:uid="{1B066CF4-5959-4DFF-9F66-510E4EB54C84}"/>
    <cellStyle name="千位分隔 7 2 3 5" xfId="4376" xr:uid="{D33FAD57-47D1-4392-998D-33527092640C}"/>
    <cellStyle name="千位分隔 7 2 3 5 2" xfId="10049" xr:uid="{34A97E5C-3815-4382-B16E-FB2B3A28A5BC}"/>
    <cellStyle name="千位分隔 7 2 3 6" xfId="2893" xr:uid="{362A6C27-A2E4-49B9-96C8-894BC4DCA45A}"/>
    <cellStyle name="千位分隔 7 2 4" xfId="8938" xr:uid="{0F7ADDDC-CFA1-404F-B9B6-C88CA222E142}"/>
    <cellStyle name="千位分隔 7 2 4 2" xfId="7506" xr:uid="{B66D6F1D-C4B2-4D8F-90E2-27D225FFD270}"/>
    <cellStyle name="千位分隔 7 2 4 2 2" xfId="2892" xr:uid="{416F73CC-351B-4034-A2F8-A1E61D11BA9F}"/>
    <cellStyle name="千位分隔 7 2 4 3" xfId="2891" xr:uid="{C6EBBAA9-E01D-459B-9D85-685DDB9CE6A8}"/>
    <cellStyle name="千位分隔 7 2 5" xfId="10587" xr:uid="{B42CFDB5-224E-4BFB-A216-DD077E640C2C}"/>
    <cellStyle name="千位分隔 7 2 5 2" xfId="8061" xr:uid="{848D502E-31D8-467F-BEEB-5D740284832C}"/>
    <cellStyle name="千位分隔 7 2 5 2 2" xfId="2890" xr:uid="{DFC2BC89-E12C-4CC5-B2D2-A7A296F04FA4}"/>
    <cellStyle name="千位分隔 7 2 5 3" xfId="11634" xr:uid="{ED6EFF60-498D-4D82-9D27-0B538DF195D6}"/>
    <cellStyle name="千位分隔 7 2 6" xfId="2889" xr:uid="{A5B0E71D-F36E-4C99-A598-03D77581A29A}"/>
    <cellStyle name="千位分隔 7 2 6 2" xfId="6261" xr:uid="{F4AAD7C3-0DB6-4CBD-820F-FF080E546E55}"/>
    <cellStyle name="千位分隔 7 2 7" xfId="2887" xr:uid="{7FB377A2-CA26-4BFE-99C5-3F2981528463}"/>
    <cellStyle name="千位分隔 7 2 7 2" xfId="2886" xr:uid="{D7DBC6DA-C6E0-469F-BAA4-0E0024E464AA}"/>
    <cellStyle name="千位分隔 7 2 8" xfId="2885" xr:uid="{BDF23BF8-65E3-4F97-A839-68E4918E95B4}"/>
    <cellStyle name="千位分隔 7 3" xfId="8505" xr:uid="{6830D138-DD15-4BAE-AC9D-24EB07AF7923}"/>
    <cellStyle name="千位分隔 7 3 2" xfId="2884" xr:uid="{11D57AF6-EBD2-4910-B59F-29C8E8EAB9A3}"/>
    <cellStyle name="千位分隔 7 3 2 2" xfId="2883" xr:uid="{96691FF3-20C1-4A53-8CAA-7F9A03793C8E}"/>
    <cellStyle name="千位分隔 7 3 2 2 2" xfId="2882" xr:uid="{4AEF1BA7-C94E-4B01-A790-EBE19FD0BFB9}"/>
    <cellStyle name="千位分隔 7 3 2 3" xfId="2881" xr:uid="{573313A6-EA9E-49BE-B5AB-2C0DFB992EA6}"/>
    <cellStyle name="千位分隔 7 3 3" xfId="2880" xr:uid="{16249944-4A43-4056-BB74-3DB3954EBC69}"/>
    <cellStyle name="千位分隔 7 3 3 2" xfId="2879" xr:uid="{DFF578FE-352D-459C-BB0F-3A4CD5032D3E}"/>
    <cellStyle name="千位分隔 7 3 3 2 2" xfId="4043" xr:uid="{D96F73D5-47A8-41C9-902B-A9AAB815122A}"/>
    <cellStyle name="千位分隔 7 3 3 3" xfId="10130" xr:uid="{7824A897-5C72-4943-971E-4E25A82BFF50}"/>
    <cellStyle name="千位分隔 7 3 4" xfId="7332" xr:uid="{4BA33E28-E222-45EB-A4C8-3A572B5BEA00}"/>
    <cellStyle name="千位分隔 7 3 4 2" xfId="10332" xr:uid="{5FCEA0A6-A782-4F44-A08F-E2A7A5FCA85E}"/>
    <cellStyle name="千位分隔 7 3 5" xfId="5712" xr:uid="{B216A7F7-7DA8-41F4-897B-0E96F1DDD12D}"/>
    <cellStyle name="千位分隔 7 3 5 2" xfId="2878" xr:uid="{4613CC86-7E47-4468-BDB1-A5BF8A8BEF96}"/>
    <cellStyle name="千位分隔 7 3 6" xfId="2877" xr:uid="{3927F9EC-4CCB-4963-B4FE-CA53C6E02688}"/>
    <cellStyle name="千位分隔 7 3 6 2" xfId="2875" xr:uid="{BBAA34D5-7A30-43B6-A810-71CC806D4763}"/>
    <cellStyle name="千位分隔 7 3 7" xfId="2874" xr:uid="{23ED3D29-91A0-460A-92A0-1041299E7618}"/>
    <cellStyle name="千位分隔 7 4" xfId="2873" xr:uid="{4FE540BD-8AC8-4E31-8255-4DB509B96B9C}"/>
    <cellStyle name="千位分隔 7 4 2" xfId="2872" xr:uid="{0A592A8F-507B-4A30-940C-629CAB47288A}"/>
    <cellStyle name="千位分隔 7 4 2 2" xfId="2871" xr:uid="{D801D9C2-937B-478F-818B-1339B8C8276C}"/>
    <cellStyle name="千位分隔 7 4 2 2 2" xfId="4772" xr:uid="{0667D78E-2FFF-4FC9-8E9E-9B65EC461F18}"/>
    <cellStyle name="千位分隔 7 4 2 3" xfId="2869" xr:uid="{37DDE6EA-EC51-4AFC-BA05-98C67B8E507F}"/>
    <cellStyle name="千位分隔 7 4 3" xfId="7303" xr:uid="{C49478FD-8086-43E6-B138-FBE4D7987BF2}"/>
    <cellStyle name="千位分隔 7 4 3 2" xfId="2867" xr:uid="{209FDB5A-E5A1-43AB-94F8-056492A29383}"/>
    <cellStyle name="千位分隔 7 4 4" xfId="11112" xr:uid="{E224762A-716B-4B13-B2D6-CEAF0B9DFD31}"/>
    <cellStyle name="千位分隔 7 4 4 2" xfId="2866" xr:uid="{561C6E0E-8554-4D13-B423-AF5705F3CE7D}"/>
    <cellStyle name="千位分隔 7 4 5" xfId="2865" xr:uid="{9EF82454-9432-42B1-A4D5-15BB5F6EE4AE}"/>
    <cellStyle name="千位分隔 7 4 5 2" xfId="11304" xr:uid="{9CC25B59-8F77-41AC-82A1-8E317C6153B9}"/>
    <cellStyle name="千位分隔 7 4 6" xfId="9021" xr:uid="{6F5242EE-36CF-4483-9C38-B594F4E50004}"/>
    <cellStyle name="千位分隔 7 5" xfId="2864" xr:uid="{6C11DB77-0E2F-410E-99AA-F1FF93692D93}"/>
    <cellStyle name="千位分隔 7 5 2" xfId="7686" xr:uid="{BC2A45CA-CB05-4C54-BF08-9933D5F0D532}"/>
    <cellStyle name="千位分隔 7 5 2 2" xfId="2863" xr:uid="{AEC3DDC8-4E50-45C6-A5B2-9041E82BD195}"/>
    <cellStyle name="千位分隔 7 5 3" xfId="2862" xr:uid="{3785C782-C28F-4287-BCB2-00D1B0A2972E}"/>
    <cellStyle name="千位分隔 7 6" xfId="2861" xr:uid="{1E7370FE-1A27-4C4A-8091-2B3D43D7C125}"/>
    <cellStyle name="千位分隔 7 6 2" xfId="2860" xr:uid="{64E7168E-AC4F-4F81-8BEA-F90A8B0FCD05}"/>
    <cellStyle name="千位分隔 7 6 2 2" xfId="2859" xr:uid="{1691038B-8A3C-4028-9DCD-0F1ECF424060}"/>
    <cellStyle name="千位分隔 7 6 3" xfId="2858" xr:uid="{C7D3E42B-3850-4157-847A-13751FAB1A6D}"/>
    <cellStyle name="千位分隔 7 7" xfId="2857" xr:uid="{54B6E40F-FEF8-4DDB-A411-0BAE66756DBE}"/>
    <cellStyle name="千位分隔 7 7 2" xfId="2856" xr:uid="{AD61089B-E1F8-443E-9D79-FB85FDE74B73}"/>
    <cellStyle name="千位分隔 7 8" xfId="11676" xr:uid="{F36B0F81-5CCB-490A-8A8B-1D083D475BD4}"/>
    <cellStyle name="千位分隔 7 8 2" xfId="11103" xr:uid="{837505C0-6C18-4830-AF33-AC9FA973E085}"/>
    <cellStyle name="千位分隔 7 9" xfId="2855" xr:uid="{C6480F92-343A-48B8-9691-EBDF743434E4}"/>
    <cellStyle name="千位分隔 8" xfId="2854" xr:uid="{E086CA81-0C8D-4DED-83C2-07EC35D3BFC2}"/>
    <cellStyle name="千位分隔 8 2" xfId="7395" xr:uid="{3DD9139E-B426-48EF-8D12-735702C0B96F}"/>
    <cellStyle name="千位分隔 8 2 2" xfId="2853" xr:uid="{EC08B20E-B72E-472C-9DEF-AD046A47FD36}"/>
    <cellStyle name="千位分隔 8 3" xfId="8850" xr:uid="{78F38833-5F72-4A93-84B3-E5D9EE10340F}"/>
    <cellStyle name="千位分隔 9" xfId="9728" xr:uid="{911F0EFD-77DB-4502-9B99-807C05D030A9}"/>
    <cellStyle name="千位分隔 9 10" xfId="2852" xr:uid="{58990221-5087-486B-97D5-8295F6D6E77F}"/>
    <cellStyle name="千位分隔 9 2" xfId="2851" xr:uid="{02F27493-1E4E-4F83-8711-B0F8A76C6C1B}"/>
    <cellStyle name="千位分隔 9 2 2" xfId="2850" xr:uid="{216E80D3-9BA3-4C66-86E2-D3D5765B27C8}"/>
    <cellStyle name="千位分隔 9 2 2 2" xfId="2849" xr:uid="{06778232-A3EC-4E18-84E2-E042A77DB00B}"/>
    <cellStyle name="千位分隔 9 2 2 2 2" xfId="6906" xr:uid="{136102A2-E7F0-4451-8005-C296D87D4613}"/>
    <cellStyle name="千位分隔 9 2 2 2 2 2" xfId="7797" xr:uid="{8E9594AE-B1DC-449F-984E-52ECECF4E511}"/>
    <cellStyle name="千位分隔 9 2 2 2 2 2 2" xfId="2848" xr:uid="{EB03725A-FDD8-49C4-9E7A-B491B6C43AA3}"/>
    <cellStyle name="千位分隔 9 2 2 2 2 3" xfId="8890" xr:uid="{F83E2D12-012F-4FB8-AF20-408C1170E99E}"/>
    <cellStyle name="千位分隔 9 2 2 2 3" xfId="2847" xr:uid="{43A6E411-FA3A-4ADF-B681-CAE2144E94C2}"/>
    <cellStyle name="千位分隔 9 2 2 2 3 2" xfId="2846" xr:uid="{2FA6948D-683A-4B54-9E76-F8F01C62030C}"/>
    <cellStyle name="千位分隔 9 2 2 2 3 2 2" xfId="8115" xr:uid="{E419D7D6-741B-46D7-B6DA-4D21B8658154}"/>
    <cellStyle name="千位分隔 9 2 2 2 3 3" xfId="4752" xr:uid="{4B1148C7-AFE5-4B1E-ABBB-596EB5F2F959}"/>
    <cellStyle name="千位分隔 9 2 2 2 4" xfId="9257" xr:uid="{110E5D76-6D7B-4DCD-830E-8AC0ED6F848C}"/>
    <cellStyle name="千位分隔 9 2 2 2 4 2" xfId="10646" xr:uid="{0F714CB9-A90A-47D7-B71A-9B9E9AB43768}"/>
    <cellStyle name="千位分隔 9 2 2 2 5" xfId="11012" xr:uid="{EFCABA35-68FC-48BA-945F-F4D5879D7E70}"/>
    <cellStyle name="千位分隔 9 2 2 2 5 2" xfId="2845" xr:uid="{F8C79BA9-35B8-49AC-97E8-CD30A6763A95}"/>
    <cellStyle name="千位分隔 9 2 2 2 6" xfId="3042" xr:uid="{E3268125-5D29-4FB0-8FF2-0909C70D1817}"/>
    <cellStyle name="千位分隔 9 2 2 2 6 2" xfId="8199" xr:uid="{667656BA-9DF8-4D83-B274-044E1B3E7FFE}"/>
    <cellStyle name="千位分隔 9 2 2 2 7" xfId="6999" xr:uid="{49CA83B2-D909-413D-B0DD-9904C0B75727}"/>
    <cellStyle name="千位分隔 9 2 2 3" xfId="2844" xr:uid="{8D843C67-B6B1-4486-85E4-34A5E994EBEA}"/>
    <cellStyle name="千位分隔 9 2 2 3 2" xfId="10419" xr:uid="{C41560FE-D8CB-49ED-8A4E-ADA6E731149F}"/>
    <cellStyle name="千位分隔 9 2 2 3 2 2" xfId="6757" xr:uid="{CAE383D5-E473-41ED-8DF4-48226E1B7844}"/>
    <cellStyle name="千位分隔 9 2 2 3 3" xfId="2843" xr:uid="{F950DDEF-86AB-48E0-A79F-9D9891B993C4}"/>
    <cellStyle name="千位分隔 9 2 2 4" xfId="2842" xr:uid="{6D007E5A-7F99-46E7-8CDF-A57CC3852CCA}"/>
    <cellStyle name="千位分隔 9 2 2 4 2" xfId="6686" xr:uid="{C9719A7D-D908-4883-9D06-328D9E7FEDFE}"/>
    <cellStyle name="千位分隔 9 2 2 4 2 2" xfId="9123" xr:uid="{ECC43F1E-343E-4DBE-82B3-A1D8977F9773}"/>
    <cellStyle name="千位分隔 9 2 2 4 3" xfId="6661" xr:uid="{B869669A-7DB6-483C-AFB7-54466208EDF2}"/>
    <cellStyle name="千位分隔 9 2 2 5" xfId="2841" xr:uid="{36F360BA-53B5-4111-8447-511840673D81}"/>
    <cellStyle name="千位分隔 9 2 2 5 2" xfId="9513" xr:uid="{75CE3E6C-6738-46C3-8795-99CD6D1C0070}"/>
    <cellStyle name="千位分隔 9 2 2 6" xfId="5117" xr:uid="{AF76F483-8477-4856-99B0-9FA6BEF6845C}"/>
    <cellStyle name="千位分隔 9 2 2 6 2" xfId="5113" xr:uid="{18D6DD8B-6660-4CFE-B56C-2C21E4BB5C6E}"/>
    <cellStyle name="千位分隔 9 2 2 7" xfId="2840" xr:uid="{D3EABC9A-E619-4AB1-83D2-8A0077072FCF}"/>
    <cellStyle name="千位分隔 9 2 2 7 2" xfId="9320" xr:uid="{858C4182-2F60-4798-851A-FFCC8C7431E5}"/>
    <cellStyle name="千位分隔 9 2 2 8" xfId="2839" xr:uid="{C04C77C5-9F63-4A4F-8AC0-226502FEEC90}"/>
    <cellStyle name="千位分隔 9 2 3" xfId="2838" xr:uid="{3F3A123C-B7D7-41D3-B1A7-56D252550909}"/>
    <cellStyle name="千位分隔 9 2 3 2" xfId="6234" xr:uid="{A7B0A1BD-18CC-4905-B2BB-4341B01A2716}"/>
    <cellStyle name="千位分隔 9 2 3 2 2" xfId="2837" xr:uid="{F64DD45C-8F2D-49A8-9521-78B420DCB1D3}"/>
    <cellStyle name="千位分隔 9 2 3 2 2 2" xfId="2836" xr:uid="{8EE3EE30-03F0-4468-A579-74DD68393FDF}"/>
    <cellStyle name="千位分隔 9 2 3 2 3" xfId="2835" xr:uid="{9D630D7F-5FA3-4BFB-9E11-83B9F02D132D}"/>
    <cellStyle name="千位分隔 9 2 3 3" xfId="2834" xr:uid="{0DD862BC-76F9-48CA-A447-B84579B7AB12}"/>
    <cellStyle name="千位分隔 9 2 3 3 2" xfId="2833" xr:uid="{E6C892B2-3872-478E-8778-62B41ECB8644}"/>
    <cellStyle name="千位分隔 9 2 3 3 2 2" xfId="2832" xr:uid="{46282C55-E572-4727-9282-660510099350}"/>
    <cellStyle name="千位分隔 9 2 3 3 3" xfId="2831" xr:uid="{EBC602E6-3FDE-431B-95DF-6E6908137486}"/>
    <cellStyle name="千位分隔 9 2 3 4" xfId="10927" xr:uid="{872C3402-3BC9-4B87-A19B-5F107081F264}"/>
    <cellStyle name="千位分隔 9 2 3 4 2" xfId="10450" xr:uid="{6AA2EC14-B0BF-4810-9AAC-8210279C5BE4}"/>
    <cellStyle name="千位分隔 9 2 3 5" xfId="2830" xr:uid="{A77949F7-3499-4B0B-9138-BE5C33D3BF38}"/>
    <cellStyle name="千位分隔 9 2 3 5 2" xfId="2829" xr:uid="{3A9511E9-21BF-4C5E-BEF7-40FD58EB87BC}"/>
    <cellStyle name="千位分隔 9 2 3 6" xfId="2828" xr:uid="{9E0ACEC2-278F-4C62-92EB-FDC48172518C}"/>
    <cellStyle name="千位分隔 9 2 3 6 2" xfId="2827" xr:uid="{DC91AAD0-C0B1-41E4-AB5F-106231671CDE}"/>
    <cellStyle name="千位分隔 9 2 3 7" xfId="6642" xr:uid="{81B7587D-15A3-49F0-8BB4-1E820D23D913}"/>
    <cellStyle name="千位分隔 9 2 4" xfId="6133" xr:uid="{D68DB528-F58B-491D-862A-7AC19CC7EBBB}"/>
    <cellStyle name="千位分隔 9 2 4 2" xfId="2826" xr:uid="{1A292AB1-704A-4D79-A73B-9C08A2622F08}"/>
    <cellStyle name="千位分隔 9 2 4 2 2" xfId="2825" xr:uid="{BD907A61-A7B7-4C7F-94AB-EF6CF72804C5}"/>
    <cellStyle name="千位分隔 9 2 4 2 2 2" xfId="2824" xr:uid="{044DEBEC-0184-41A8-981C-C3E6BEE0D2C6}"/>
    <cellStyle name="千位分隔 9 2 4 2 3" xfId="6638" xr:uid="{9C144D01-2ABA-4F7B-A5AA-775738712635}"/>
    <cellStyle name="千位分隔 9 2 4 3" xfId="2823" xr:uid="{90DC0AE6-7B32-4A0C-ABB5-D990F2CB400C}"/>
    <cellStyle name="千位分隔 9 2 4 3 2" xfId="2822" xr:uid="{A9A9535D-3CAF-4760-B797-0860112520A4}"/>
    <cellStyle name="千位分隔 9 2 4 4" xfId="2821" xr:uid="{B10C004A-D6F8-4269-93EC-746C06C02A48}"/>
    <cellStyle name="千位分隔 9 2 4 4 2" xfId="2820" xr:uid="{DBC92506-6815-42C7-BD3C-6C2F1AA328A4}"/>
    <cellStyle name="千位分隔 9 2 4 5" xfId="2819" xr:uid="{B50E779B-49E5-4267-B12E-C217E7B83844}"/>
    <cellStyle name="千位分隔 9 2 4 5 2" xfId="2818" xr:uid="{5B46D33A-389D-4510-A9E8-9043358BE190}"/>
    <cellStyle name="千位分隔 9 2 4 6" xfId="2817" xr:uid="{F1834907-FCA1-47AE-A2BE-63825A13750B}"/>
    <cellStyle name="千位分隔 9 2 5" xfId="7938" xr:uid="{633960B0-29EC-4D53-BCFC-54D7FAE1B57A}"/>
    <cellStyle name="千位分隔 9 2 5 2" xfId="11173" xr:uid="{7B5038A8-5C43-43D9-8CF4-232D6BB15C11}"/>
    <cellStyle name="千位分隔 9 2 5 2 2" xfId="4416" xr:uid="{EFD4A2A1-C10C-43B6-BF4B-AD307F17BBA1}"/>
    <cellStyle name="千位分隔 9 2 5 3" xfId="5314" xr:uid="{AA5BBEB5-8CBD-4203-B830-3E62639634C2}"/>
    <cellStyle name="千位分隔 9 2 6" xfId="2816" xr:uid="{AC0C7E31-2ACE-410A-BB0F-31E9FECA3311}"/>
    <cellStyle name="千位分隔 9 2 6 2" xfId="7977" xr:uid="{2348F9B2-3C50-4566-97D4-3CBC991BE71D}"/>
    <cellStyle name="千位分隔 9 2 6 2 2" xfId="2815" xr:uid="{8718010F-8D37-40E4-9A9A-F4BAC7C1B884}"/>
    <cellStyle name="千位分隔 9 2 6 3" xfId="2814" xr:uid="{29534D5D-947F-49D4-81E2-66169118059F}"/>
    <cellStyle name="千位分隔 9 2 7" xfId="2813" xr:uid="{F4E57A56-C81D-4269-ADFB-D7CAC9BA4AC8}"/>
    <cellStyle name="千位分隔 9 2 7 2" xfId="2812" xr:uid="{A36B19EB-B0E1-412B-B544-BB8ACF7C20E9}"/>
    <cellStyle name="千位分隔 9 2 8" xfId="2811" xr:uid="{F40F0334-F0D5-4673-990A-B1280185ED76}"/>
    <cellStyle name="千位分隔 9 2 8 2" xfId="7782" xr:uid="{1E0EDB99-AA3D-41D7-A964-4723DD51BAE8}"/>
    <cellStyle name="千位分隔 9 2 9" xfId="2810" xr:uid="{FA482D13-CEC3-4E5F-86FB-A62A67A97B16}"/>
    <cellStyle name="千位分隔 9 3" xfId="2809" xr:uid="{225ADA2C-95AA-47D6-90DF-F3EE59873899}"/>
    <cellStyle name="千位分隔 9 3 2" xfId="10999" xr:uid="{EFDF1F59-E06B-4E14-98F5-A54249F1DFC6}"/>
    <cellStyle name="千位分隔 9 3 2 2" xfId="7895" xr:uid="{0A28FE2B-46E5-4DEF-BEDB-62A3D40E2273}"/>
    <cellStyle name="千位分隔 9 3 2 2 2" xfId="2808" xr:uid="{F9ED2AF1-C5F0-4EB7-9126-81B4F27EABFF}"/>
    <cellStyle name="千位分隔 9 3 2 2 2 2" xfId="2807" xr:uid="{5C89BE54-8431-47ED-B9A0-95598A9C67F6}"/>
    <cellStyle name="千位分隔 9 3 2 2 3" xfId="2806" xr:uid="{E2CC2792-2B7A-4033-A8EF-A0E95BA86C75}"/>
    <cellStyle name="千位分隔 9 3 2 3" xfId="6510" xr:uid="{E5586395-B81B-4896-8F9A-35AEF0A63C3E}"/>
    <cellStyle name="千位分隔 9 3 2 3 2" xfId="2805" xr:uid="{FA325DC0-F19F-4868-8A48-16954304D22F}"/>
    <cellStyle name="千位分隔 9 3 2 3 2 2" xfId="3094" xr:uid="{A392AD03-B6F3-4820-8B06-C0E71C8ECDD4}"/>
    <cellStyle name="千位分隔 9 3 2 3 3" xfId="2804" xr:uid="{065C81D1-99D1-409F-B864-EEEF42BF839A}"/>
    <cellStyle name="千位分隔 9 3 2 4" xfId="2803" xr:uid="{CB3E7C24-1A5E-46AA-9827-555BFA45E68A}"/>
    <cellStyle name="千位分隔 9 3 2 4 2" xfId="2802" xr:uid="{59CF079A-4814-4557-BFC2-EC7DB62539B4}"/>
    <cellStyle name="千位分隔 9 3 2 5" xfId="2801" xr:uid="{2DC5AADB-4FBC-4E50-9653-A9CE3C084215}"/>
    <cellStyle name="千位分隔 9 3 2 5 2" xfId="8800" xr:uid="{E78AFF32-9B88-4A4E-9B8D-9A1846A8A8CF}"/>
    <cellStyle name="千位分隔 9 3 2 6" xfId="2800" xr:uid="{7F062C78-CA62-4319-B438-CF388262B4CD}"/>
    <cellStyle name="千位分隔 9 3 2 6 2" xfId="4799" xr:uid="{82BACB76-9EA1-4D57-994C-88BE3395F47D}"/>
    <cellStyle name="千位分隔 9 3 2 7" xfId="2799" xr:uid="{632FE18A-B42F-4494-AD51-BBDA81CE2DE9}"/>
    <cellStyle name="千位分隔 9 3 3" xfId="2798" xr:uid="{A5305FFB-2522-44D7-9DE3-A8E6E6FF2745}"/>
    <cellStyle name="千位分隔 9 3 3 2" xfId="2797" xr:uid="{1B8AA014-A0A1-45FD-9160-94D0B940EB2B}"/>
    <cellStyle name="千位分隔 9 3 3 2 2" xfId="9956" xr:uid="{A8D9AFAB-4707-46C8-8815-61FE8E9F3A02}"/>
    <cellStyle name="千位分隔 9 3 3 3" xfId="5413" xr:uid="{21300437-189E-4163-8D7B-54FF4D95AF34}"/>
    <cellStyle name="千位分隔 9 3 4" xfId="7962" xr:uid="{9DD9CB24-F59F-42D6-9FB5-04526C13C04C}"/>
    <cellStyle name="千位分隔 9 3 4 2" xfId="2796" xr:uid="{7A0A572E-9818-4EB5-A9C5-90835B3CC5B6}"/>
    <cellStyle name="千位分隔 9 3 4 2 2" xfId="2795" xr:uid="{2287B904-5A80-452E-9428-2658DD46FAA1}"/>
    <cellStyle name="千位分隔 9 3 4 3" xfId="9634" xr:uid="{8188FAEA-93AB-42A9-889E-A16E1D5EAFF2}"/>
    <cellStyle name="千位分隔 9 3 5" xfId="5976" xr:uid="{3EE81E33-C67E-4952-BE46-04E9D6A470EC}"/>
    <cellStyle name="千位分隔 9 3 5 2" xfId="9781" xr:uid="{B16F4E6D-2D1F-43E2-9278-19986BD1DD03}"/>
    <cellStyle name="千位分隔 9 3 6" xfId="2794" xr:uid="{5A6226C5-CA78-4FAB-A0F6-D9FE852D607F}"/>
    <cellStyle name="千位分隔 9 3 6 2" xfId="7276" xr:uid="{F824E58C-5619-434F-88AC-C32EF0ADCE7F}"/>
    <cellStyle name="千位分隔 9 3 7" xfId="2793" xr:uid="{3A03F4D7-1C5D-44D5-B780-669DF77850D1}"/>
    <cellStyle name="千位分隔 9 3 7 2" xfId="11547" xr:uid="{A9D37C81-E0C5-4BFC-9B88-AE910BCC2196}"/>
    <cellStyle name="千位分隔 9 3 8" xfId="11481" xr:uid="{894853AD-8D50-42B5-AB1B-9D18B3D84120}"/>
    <cellStyle name="千位分隔 9 4" xfId="4551" xr:uid="{C2D40D9B-9DC9-4790-AB7C-26FACACDEF6A}"/>
    <cellStyle name="千位分隔 9 4 2" xfId="5503" xr:uid="{D8782BD0-C9F9-47A0-8FA4-296C5AAFF661}"/>
    <cellStyle name="千位分隔 9 4 2 2" xfId="2792" xr:uid="{734D7F15-EAC4-4447-A539-EA64FD4AFCAC}"/>
    <cellStyle name="千位分隔 9 4 2 2 2" xfId="2790" xr:uid="{725BEDD8-2CD8-4BAD-981A-C109C4DB4FC2}"/>
    <cellStyle name="千位分隔 9 4 2 3" xfId="10094" xr:uid="{92B5C994-30DC-43D8-B399-1C46A7059502}"/>
    <cellStyle name="千位分隔 9 4 3" xfId="2789" xr:uid="{CAFCF7D3-FB0E-415E-A399-AFA27F9CC550}"/>
    <cellStyle name="千位分隔 9 4 3 2" xfId="2788" xr:uid="{E1262695-7635-47B8-8948-712E655E5268}"/>
    <cellStyle name="千位分隔 9 4 3 2 2" xfId="2787" xr:uid="{99A8B98B-F607-43CA-B6CC-A52997C347A7}"/>
    <cellStyle name="千位分隔 9 4 3 3" xfId="8021" xr:uid="{461642A1-E334-4078-9096-FB1FE514D6F9}"/>
    <cellStyle name="千位分隔 9 4 4" xfId="2786" xr:uid="{D23DC09B-C853-4220-8524-23EE418D4FF7}"/>
    <cellStyle name="千位分隔 9 4 4 2" xfId="5437" xr:uid="{28A714E9-C69F-4851-B7F0-5A6BE9D098DA}"/>
    <cellStyle name="千位分隔 9 4 5" xfId="2785" xr:uid="{6B76DC07-535E-4F1B-BF7F-1D3A9265D768}"/>
    <cellStyle name="千位分隔 9 4 5 2" xfId="2784" xr:uid="{0BBDA351-0529-43CC-8FF8-A297A80538DA}"/>
    <cellStyle name="千位分隔 9 4 6" xfId="2783" xr:uid="{B9245C4C-CC7E-4468-81B8-C636EF41E974}"/>
    <cellStyle name="千位分隔 9 4 6 2" xfId="6056" xr:uid="{80A62085-6099-4529-B79B-B39421C26DB0}"/>
    <cellStyle name="千位分隔 9 4 7" xfId="9364" xr:uid="{4A26F9C5-7E4A-4DEB-AE1E-6F7D25BBCEF7}"/>
    <cellStyle name="千位分隔 9 5" xfId="2782" xr:uid="{AEB27682-19CE-40CA-82E3-9E6429C5F8A0}"/>
    <cellStyle name="千位分隔 9 5 2" xfId="2781" xr:uid="{70FC836A-CFB0-434F-BA84-45662F4FB61F}"/>
    <cellStyle name="千位分隔 9 5 2 2" xfId="2780" xr:uid="{10FA35B5-8C09-4D60-B3BB-6BE50B0C563C}"/>
    <cellStyle name="千位分隔 9 5 2 2 2" xfId="2779" xr:uid="{1A766B98-ECDC-4002-B15F-4E1C18A0CD17}"/>
    <cellStyle name="千位分隔 9 5 2 3" xfId="2776" xr:uid="{7FB68E99-ACB0-4BFB-9511-9ABEDFAEC32F}"/>
    <cellStyle name="千位分隔 9 5 3" xfId="2775" xr:uid="{7E537587-E5AE-4A8D-9BAB-EB8B2F5F889F}"/>
    <cellStyle name="千位分隔 9 5 3 2" xfId="2774" xr:uid="{28619378-8668-434E-93DF-AD26298B5129}"/>
    <cellStyle name="千位分隔 9 5 4" xfId="2773" xr:uid="{B08BC23B-A77E-48DD-B896-4F4E7FC0F0B8}"/>
    <cellStyle name="千位分隔 9 5 4 2" xfId="2772" xr:uid="{515AAE78-45A3-4560-BDED-1043594C3725}"/>
    <cellStyle name="千位分隔 9 5 5" xfId="2771" xr:uid="{F6810823-2753-4B2A-80E9-81F620D9E98F}"/>
    <cellStyle name="千位分隔 9 5 5 2" xfId="2770" xr:uid="{AEE3100E-C4AC-4CB6-8820-C095EB458C41}"/>
    <cellStyle name="千位分隔 9 5 6" xfId="2996" xr:uid="{72CC8BB6-84C3-4F3F-B0D4-A0E0814BD8EC}"/>
    <cellStyle name="千位分隔 9 6" xfId="2769" xr:uid="{A5D2C8E6-7FAF-49FB-AB72-964D21ACC707}"/>
    <cellStyle name="千位分隔 9 6 2" xfId="8543" xr:uid="{08A4E75F-5466-4238-9B33-7CFA722CFD79}"/>
    <cellStyle name="千位分隔 9 6 2 2" xfId="2768" xr:uid="{0042EA5A-C9E0-4117-BBEB-729B96E6BC4C}"/>
    <cellStyle name="千位分隔 9 6 3" xfId="11745" xr:uid="{18953FE8-7765-40FA-92F1-C547B3300010}"/>
    <cellStyle name="千位分隔 9 7" xfId="2767" xr:uid="{230D130E-E545-42FF-B11A-8F78C560BB89}"/>
    <cellStyle name="千位分隔 9 7 2" xfId="2766" xr:uid="{C4A8CC58-21CC-46F8-826F-EAE406CC9F09}"/>
    <cellStyle name="千位分隔 9 7 2 2" xfId="2765" xr:uid="{54789A20-DF55-4994-876D-F72DC0A645AF}"/>
    <cellStyle name="千位分隔 9 7 3" xfId="2764" xr:uid="{F2D0C235-D70A-4FB6-A17D-0BE9186AC340}"/>
    <cellStyle name="千位分隔 9 8" xfId="11528" xr:uid="{E03FCCFB-D925-490B-8FEC-0FD9C5CB7B64}"/>
    <cellStyle name="千位分隔 9 8 2" xfId="2763" xr:uid="{149C1194-FAF5-4E8A-833E-670416DBBC78}"/>
    <cellStyle name="千位分隔 9 9" xfId="7459" xr:uid="{4CBDB85D-F5AF-4869-A5DF-536DD001108A}"/>
    <cellStyle name="千位分隔 9 9 2" xfId="2762" xr:uid="{F5FF580E-40C3-41EA-A9DE-8C1C7D046E6A}"/>
    <cellStyle name="千位分隔_CHC CF Dec 31 09 " xfId="334" xr:uid="{3FD67049-DDB4-412E-AEAF-FD983B4944C2}"/>
    <cellStyle name="千分位[0]_ 白土" xfId="2761" xr:uid="{B13B06D0-D617-4FC9-BFAB-00F129C8685C}"/>
    <cellStyle name="千分位_ 白土" xfId="7482" xr:uid="{2EB42E46-C472-4143-B027-E54DE1965D85}"/>
    <cellStyle name="后继超级链接" xfId="8730" xr:uid="{96668C5F-9440-41BA-83F5-B581A497F75E}"/>
    <cellStyle name="后继超级链接 2" xfId="2760" xr:uid="{0D124D14-B1CB-4F00-9803-8A331DE3751D}"/>
    <cellStyle name="后继超级链接 2 2" xfId="2759" xr:uid="{5B4E5ACB-1C35-400D-99FD-5BA69F05DE80}"/>
    <cellStyle name="后继超级链接 2 2 2" xfId="2758" xr:uid="{6E89CCD6-4563-40C0-91D5-2744DF1409DF}"/>
    <cellStyle name="后继超级链接 2 2 2 2" xfId="2757" xr:uid="{8EC94702-F0E1-4E01-8273-DC3B7A657D20}"/>
    <cellStyle name="后继超级链接 2 2 3" xfId="11589" xr:uid="{27C45E8F-5D5E-4EDA-A6B8-1E63FACFDBB8}"/>
    <cellStyle name="后继超级链接 2 3" xfId="2756" xr:uid="{145ED1B6-D867-45DB-9153-ED17ABAB33CC}"/>
    <cellStyle name="后继超级链接 2 3 2" xfId="11496" xr:uid="{D298140D-8F16-455E-939F-AC7FBB5AA13A}"/>
    <cellStyle name="后继超级链接 2 4" xfId="2755" xr:uid="{CD77D9EF-B4F4-4E4D-B710-57C85E38D6D6}"/>
    <cellStyle name="后继超级链接 2 4 2" xfId="2754" xr:uid="{2DCFBEA6-8502-40F9-98E9-43961F6044FF}"/>
    <cellStyle name="后继超级链接 2 5" xfId="2753" xr:uid="{022619C5-9CE6-4A8A-B42E-4D11BCD6C1C8}"/>
    <cellStyle name="后继超级链接 2 5 2" xfId="2752" xr:uid="{BD40D306-F693-47D0-961B-36E34CB6E6AC}"/>
    <cellStyle name="后继超级链接 2 6" xfId="2751" xr:uid="{FA5CD4D0-B5F4-4122-8372-A99BC5A3F411}"/>
    <cellStyle name="后继超级链接 3" xfId="2750" xr:uid="{AE3528C2-84DF-40ED-8580-8BB0B0EF0FC0}"/>
    <cellStyle name="后继超级链接 3 2" xfId="6830" xr:uid="{6DF85533-8F61-4EB3-83D3-F528A388850E}"/>
    <cellStyle name="后继超级链接 3 2 2" xfId="6825" xr:uid="{6B744148-E550-4B30-A333-D0DCDAE57E24}"/>
    <cellStyle name="后继超级链接 3 3" xfId="3112" xr:uid="{DAD7D1B1-CDE9-4AD9-8838-9B9BE7B7C1AF}"/>
    <cellStyle name="后继超级链接 4" xfId="2749" xr:uid="{8C9DD03C-0A77-4D18-B2E0-CE4C3B4DC394}"/>
    <cellStyle name="后继超级链接 4 2" xfId="2748" xr:uid="{138E9D9B-078B-4F92-9F99-B86928B4FF2F}"/>
    <cellStyle name="后继超级链接 4 2 2" xfId="7179" xr:uid="{DA3C18CD-DB2E-4486-A919-717219C23B4A}"/>
    <cellStyle name="后继超级链接 4 3" xfId="10890" xr:uid="{D08FBB6F-713E-4414-90E8-69C8DABB34AC}"/>
    <cellStyle name="后继超级链接 5" xfId="2747" xr:uid="{7203C635-B95B-4E33-96CB-6C80920D09AB}"/>
    <cellStyle name="后继超级链接 5 2" xfId="2868" xr:uid="{A32EC980-149B-44FE-A277-1A4D1429FBCA}"/>
    <cellStyle name="后继超级链接 6" xfId="2746" xr:uid="{6930FA13-8310-4463-8CC0-978D6501E404}"/>
    <cellStyle name="后继超级链接 6 2" xfId="2745" xr:uid="{0668F1B9-7A8D-4142-A6D6-3F4A69278030}"/>
    <cellStyle name="后继超级链接 7" xfId="2744" xr:uid="{B1EB9CEB-8A6F-40DA-9717-91C6588B49B7}"/>
    <cellStyle name="后继超级链接 8" xfId="2742" xr:uid="{089B88FC-FFAB-4026-9EAC-E979EA1DF055}"/>
    <cellStyle name="商品名称" xfId="8457" xr:uid="{D624BA2E-B37D-4EEB-993A-E117FA628F67}"/>
    <cellStyle name="商品名称 2" xfId="10650" xr:uid="{AB481B49-2E12-4E8C-A24B-94030B2AFA74}"/>
    <cellStyle name="商品名称 2 2" xfId="8697" xr:uid="{6A80DC22-97E4-4FF0-B604-A5D3E7285735}"/>
    <cellStyle name="商品名称 3" xfId="2741" xr:uid="{5174594D-75A3-44DF-8A8C-C1CD8200D3AB}"/>
    <cellStyle name="商品名称 4" xfId="7823" xr:uid="{71EA443B-56FB-4ADC-857B-8632F0018A09}"/>
    <cellStyle name="商品名称 4 2" xfId="18401" xr:uid="{C892826C-116F-42B2-8307-B2758CF90F97}"/>
    <cellStyle name="商品名称 4 2 2" xfId="24157" xr:uid="{44E860D8-2BE2-4544-928C-44B1A166F817}"/>
    <cellStyle name="商品名称 4 3" xfId="19262" xr:uid="{B944ED1D-CB01-4B33-BFA9-ADF14F00BE30}"/>
    <cellStyle name="商品名称 4 3 2" xfId="25018" xr:uid="{26DBDC40-812A-45A0-8B58-D36BD51FCCDC}"/>
    <cellStyle name="商品名称 4 4" xfId="13466" xr:uid="{8D9F2099-D22F-49C6-875F-F5E3FD652B95}"/>
    <cellStyle name="商品名称 4 5" xfId="13314" xr:uid="{37CB3D8B-64FB-48CB-8CA5-702FEA780162}"/>
    <cellStyle name="商品名称 5" xfId="18238" xr:uid="{F3E5C383-D230-4A82-8D5B-65D2CE261EED}"/>
    <cellStyle name="商品名称 5 2" xfId="23996" xr:uid="{2F071C48-34B2-413C-A6D7-501C93BD022E}"/>
    <cellStyle name="商品名称 6" xfId="18249" xr:uid="{6B050763-712B-4055-BCE2-60265509F618}"/>
    <cellStyle name="商品名称 6 2" xfId="24007" xr:uid="{5429572B-476B-464E-BD28-1729956460B1}"/>
    <cellStyle name="商品名称 7" xfId="15327" xr:uid="{B55B4AEA-5C46-4A93-BD64-C879C5CAB4E1}"/>
    <cellStyle name="商品名称 8" xfId="13119" xr:uid="{19D20B2C-F1C4-4DCD-9AA9-B74BED75344F}"/>
    <cellStyle name="宋体繁体潒慭n_x0002_" xfId="2740" xr:uid="{BA47CEF1-A00B-405F-AAF0-543204BD3DA6}"/>
    <cellStyle name="宋体繁体潒慭n_x0002_ 2" xfId="2739" xr:uid="{BA6CEC09-612E-4FBD-9A3C-851A18AC80F6}"/>
    <cellStyle name="宋体繁体潒慭n_x0002_ 2 2" xfId="2738" xr:uid="{8CFE7CCB-6226-42C5-BB36-30461376102A}"/>
    <cellStyle name="宋体繁体潒慭n_x0002_ 3" xfId="2737" xr:uid="{56757963-A0B8-4C0B-82C2-EA739C276528}"/>
    <cellStyle name="宋体繁体潒慭n_x0002_ 4" xfId="2735" xr:uid="{D8746989-83FC-4723-9931-800B20385AE2}"/>
    <cellStyle name="寘嬫愗傝 [0.00]_laroux" xfId="9948" xr:uid="{17FF7009-632A-49E5-BE92-F1FE40880085}"/>
    <cellStyle name="寘嬫愗傝_laroux" xfId="2733" xr:uid="{6283617C-F0E8-4DE8-A93F-9A203E0AF037}"/>
    <cellStyle name="崔矾" xfId="2732" xr:uid="{CB0881E6-1087-4028-957D-7E7E4AE561EA}"/>
    <cellStyle name="崔矾 2" xfId="2731" xr:uid="{5436E214-511F-4946-907C-A99C86342FB0}"/>
    <cellStyle name="崔矾 2 2" xfId="8052" xr:uid="{E3C25F76-BC69-45EC-A1CF-BB49927600DC}"/>
    <cellStyle name="崔矾 3" xfId="2730" xr:uid="{627EFEDC-3B5B-4BBD-8166-8923C43A79F7}"/>
    <cellStyle name="崔矾 4" xfId="2729" xr:uid="{1206F43F-B6A9-4DAA-8156-58D36162185D}"/>
    <cellStyle name="常规 10" xfId="2728" xr:uid="{6FAB4B59-525B-4810-987F-B7F5BB05DCFC}"/>
    <cellStyle name="常规 10 2" xfId="6519" xr:uid="{C444B278-84F5-417F-9A32-21E8A0D80464}"/>
    <cellStyle name="常规 10 2 2" xfId="10448" xr:uid="{E64265F7-76FA-44C7-A61F-BFBEC5EA1558}"/>
    <cellStyle name="常规 10 2 2 2" xfId="2727" xr:uid="{7A6EEB24-FE25-45A1-B314-97E47CC52B60}"/>
    <cellStyle name="常规 10 2 2 2 2" xfId="2726" xr:uid="{245B5545-6D94-42C0-BD92-098C8AC52C3A}"/>
    <cellStyle name="常规 10 2 2 3" xfId="2725" xr:uid="{632B6E6B-8A17-4EFB-AAE4-87D176E6FD24}"/>
    <cellStyle name="常规 10 2 2 3 2" xfId="7870" xr:uid="{002D4D12-98B4-4F94-AFB2-6BF70F2A39C3}"/>
    <cellStyle name="常规 10 2 2 4" xfId="2724" xr:uid="{F1F43DE8-ECB9-41CD-89C3-CDCCE8E3D353}"/>
    <cellStyle name="常规 10 2 3" xfId="2723" xr:uid="{AC284329-432B-4D3C-AEC1-749A9065145F}"/>
    <cellStyle name="常规 10 2 3 2" xfId="2722" xr:uid="{DD095589-80E5-4476-BFAB-6027AA748D3D}"/>
    <cellStyle name="常规 10 2 3 2 2" xfId="2721" xr:uid="{3FD1F659-6270-48C5-A206-220BC5FE15DB}"/>
    <cellStyle name="常规 10 2 3 3" xfId="2720" xr:uid="{5DBAEBFA-19C6-4E35-86A2-FC462B7B1CF9}"/>
    <cellStyle name="常规 10 2 4" xfId="2719" xr:uid="{3D364F2D-2275-4849-A4BC-856BEA901B08}"/>
    <cellStyle name="常规 10 2 4 2" xfId="2718" xr:uid="{97F11039-11B6-45ED-8210-31966600B646}"/>
    <cellStyle name="常规 10 2 5" xfId="2717" xr:uid="{FDC0A744-2C83-4C6F-A379-49B6F0042B53}"/>
    <cellStyle name="常规 10 2 5 2" xfId="2716" xr:uid="{03C08A2E-BD97-45E3-BB13-1E8C326AAD93}"/>
    <cellStyle name="常规 10 2 6" xfId="2715" xr:uid="{C60795ED-97D8-4542-91D0-D954A84F3710}"/>
    <cellStyle name="常规 10 3" xfId="2714" xr:uid="{3A9C8CC2-52D5-4AAB-B8AA-4B49C6765B04}"/>
    <cellStyle name="常规 10 3 2" xfId="2713" xr:uid="{87981D56-D823-45B5-8F9C-5C2DCE5549B1}"/>
    <cellStyle name="常规 10 3 2 2" xfId="7307" xr:uid="{93DB2E1F-4786-44AF-ADFD-B702D1212E06}"/>
    <cellStyle name="常规 10 3 3" xfId="5421" xr:uid="{8548D5D4-23DE-4645-A725-076438079078}"/>
    <cellStyle name="常规 10 3 3 2" xfId="4194" xr:uid="{D3DBE283-9FCC-4CB8-9CEE-DDE0122F3EFE}"/>
    <cellStyle name="常规 10 3 4" xfId="4192" xr:uid="{546D3549-D168-40A0-A087-E6D0C58D4791}"/>
    <cellStyle name="常规 10 4" xfId="2712" xr:uid="{EA1F376E-4E85-4C2C-BC93-8DF37D04AB62}"/>
    <cellStyle name="常规 10 4 2" xfId="2711" xr:uid="{82C3FEC6-8072-49A2-9CC5-D6DD484E4FCD}"/>
    <cellStyle name="常规 10 4 2 2" xfId="5897" xr:uid="{058FE1D5-5405-4F10-91C3-8A543555002E}"/>
    <cellStyle name="常规 10 4 3" xfId="2710" xr:uid="{D02A7FA5-6302-418B-8A3E-9D24A95DE14E}"/>
    <cellStyle name="常规 10 5" xfId="2709" xr:uid="{D63713BD-3036-435E-A83C-9140BB8A250A}"/>
    <cellStyle name="常规 10 5 2" xfId="2708" xr:uid="{755AC9FA-3F6E-41B6-AB09-CF947D5BD637}"/>
    <cellStyle name="常规 10 6" xfId="5747" xr:uid="{952CBBF9-D9B8-4EB8-9217-26417B6F7E8E}"/>
    <cellStyle name="常规 10 6 2" xfId="6884" xr:uid="{EA969728-1CA0-4C4C-BA42-3A227D4C95A4}"/>
    <cellStyle name="常规 10 7" xfId="8855" xr:uid="{D7ED504F-EA0B-4145-858D-BA8DA538E743}"/>
    <cellStyle name="常规 10 8" xfId="2707" xr:uid="{4E8A3615-C1A6-4FB6-ADD2-6F83CAF8A54C}"/>
    <cellStyle name="常规 10 9" xfId="7100" xr:uid="{461587CB-BADA-4E95-8B7A-37CF35C4A39D}"/>
    <cellStyle name="常规 11" xfId="2706" xr:uid="{88616AC2-95AB-40D4-AA22-465DDA26EF6B}"/>
    <cellStyle name="常规 11 2" xfId="2705" xr:uid="{BDAA3964-FD7A-487D-BEF0-F51784817BBA}"/>
    <cellStyle name="常规 11 2 2" xfId="2704" xr:uid="{E3489FFE-3BB3-4584-8B09-C56701E561C8}"/>
    <cellStyle name="常规 11 2 2 2" xfId="2703" xr:uid="{BC2B05B2-F71D-440F-A31C-9C9676E0BBCC}"/>
    <cellStyle name="常规 11 2 2 2 2" xfId="8431" xr:uid="{EE221940-50CF-4748-96C6-1181A4BA8F9D}"/>
    <cellStyle name="常规 11 2 2 3" xfId="10115" xr:uid="{2F8809B3-0A04-4DF2-88FB-54F1957F6ACE}"/>
    <cellStyle name="常规 11 2 2 3 2" xfId="2702" xr:uid="{A65DAE62-DEEA-4F9C-BB33-99C7ACB0A9D4}"/>
    <cellStyle name="常规 11 2 2 4" xfId="2701" xr:uid="{1623C98C-4300-4D60-AA36-098B194DB22F}"/>
    <cellStyle name="常规 11 2 3" xfId="2700" xr:uid="{24E25E9B-22F7-4CA2-92A0-B3799AA5DAF8}"/>
    <cellStyle name="常规 11 2 3 2" xfId="5060" xr:uid="{EF19D0F8-9F66-4F4B-9BE2-F8BAC2E31857}"/>
    <cellStyle name="常规 11 2 3 2 2" xfId="2699" xr:uid="{AADBB4F0-FC21-46D4-861A-CF39CC004527}"/>
    <cellStyle name="常规 11 2 3 3" xfId="6228" xr:uid="{8426501A-7CA4-435F-9EFD-A5F7F99F19C8}"/>
    <cellStyle name="常规 11 2 3 3 2" xfId="2698" xr:uid="{844EFE1A-23E2-4AB5-BF30-E69B18E0E587}"/>
    <cellStyle name="常规 11 2 3 4" xfId="2697" xr:uid="{55439647-7D7E-49BB-A48F-53660DA7E980}"/>
    <cellStyle name="常规 11 2 4" xfId="8838" xr:uid="{E360C098-C46E-4E52-BA48-2A49A42BF222}"/>
    <cellStyle name="常规 11 2 4 2" xfId="5052" xr:uid="{F1A1E472-968D-4243-B200-F3B2637EB3FA}"/>
    <cellStyle name="常规 11 2 5" xfId="2696" xr:uid="{F9E67D48-8D8B-4A65-95DD-C98DBE4C8EE1}"/>
    <cellStyle name="常规 11 2 5 2" xfId="2695" xr:uid="{3EC72EFA-23D9-4231-98C4-2B16D034C37E}"/>
    <cellStyle name="常规 11 2 6" xfId="2694" xr:uid="{FAD84092-2D1C-4464-897E-30780863FD94}"/>
    <cellStyle name="常规 11 3" xfId="8961" xr:uid="{17940CC1-BE49-444F-A881-0B5E0783832D}"/>
    <cellStyle name="常规 11 3 2" xfId="2693" xr:uid="{6D92F372-65E7-4DEA-AFE0-CFFA0F208211}"/>
    <cellStyle name="常规 11 3 2 2" xfId="2691" xr:uid="{E657D10F-86A0-47F7-B698-A3B97BBF9F1B}"/>
    <cellStyle name="常规 11 3 3" xfId="11328" xr:uid="{80BFAB53-4F5F-4878-95F4-83A7F7387B34}"/>
    <cellStyle name="常规 11 3 3 2" xfId="2690" xr:uid="{FE315197-1ED3-4AA2-AFBC-F701669FD9CB}"/>
    <cellStyle name="常规 11 3 4" xfId="10751" xr:uid="{A75BCDA6-3E42-4C57-BE54-B14DB6035B32}"/>
    <cellStyle name="常规 11 4" xfId="2689" xr:uid="{5C5241B2-E241-461D-BD48-73B09525FB91}"/>
    <cellStyle name="常规 11 4 2" xfId="2687" xr:uid="{E8655EA1-493C-4CA9-A5FD-B4A9304AF5E8}"/>
    <cellStyle name="常规 11 4 2 2" xfId="2686" xr:uid="{BC068B3F-4322-4B2A-A319-D58C0C2941E9}"/>
    <cellStyle name="常规 11 4 3" xfId="7378" xr:uid="{AE1B792F-20BA-4E0C-8C26-1BE43F3B7211}"/>
    <cellStyle name="常规 11 5" xfId="5581" xr:uid="{42AE7B0B-1899-462B-8882-7EC55D6AFD77}"/>
    <cellStyle name="常规 11 5 2" xfId="2685" xr:uid="{5B5CC6C7-A6B6-40BA-957A-CDC8B70B218F}"/>
    <cellStyle name="常规 11 6" xfId="2684" xr:uid="{494EFF46-D8C2-42CF-B1E0-2B0FD717BA4E}"/>
    <cellStyle name="常规 11 6 2" xfId="2683" xr:uid="{20CBB805-AE5F-42E4-86AB-3022D00BD08B}"/>
    <cellStyle name="常规 11 7" xfId="2682" xr:uid="{E96FCFE0-1314-4C5B-9CAC-BD70A4D0E1E7}"/>
    <cellStyle name="常规 12" xfId="10509" xr:uid="{C6EE70B2-4662-408D-AEB6-3EFA5BF58548}"/>
    <cellStyle name="常规 12 2" xfId="2681" xr:uid="{DA77A3CA-254B-4FE7-BEF4-C5F03CCE7E81}"/>
    <cellStyle name="常规 12 2 2" xfId="4617" xr:uid="{0884AC1D-4116-4888-A32C-9AE714FB48F0}"/>
    <cellStyle name="常规 12 2 2 2" xfId="2680" xr:uid="{93369D49-FCAE-47D3-BB7E-7A9F08DF9018}"/>
    <cellStyle name="常规 12 2 2 2 2" xfId="10214" xr:uid="{BA859FF2-9CFB-4877-B383-FF6EF909865C}"/>
    <cellStyle name="常规 12 2 2 3" xfId="3477" xr:uid="{0069E86E-7094-44E0-8C8D-238771576910}"/>
    <cellStyle name="常规 12 2 3" xfId="4615" xr:uid="{A90CCDB9-7844-4B30-BBC6-1E943F237F0A}"/>
    <cellStyle name="常规 12 2 3 2" xfId="2679" xr:uid="{6DB66D97-4F67-40A6-A914-152F8A29E93A}"/>
    <cellStyle name="常规 12 2 4" xfId="11161" xr:uid="{996EB9F5-D974-4A9A-B971-9C64E4E538B9}"/>
    <cellStyle name="常规 12 2 4 2" xfId="7284" xr:uid="{A902A795-9289-455F-B36D-E047631ECC6E}"/>
    <cellStyle name="常规 12 2 5" xfId="6474" xr:uid="{FC7F7EC5-07C5-4FA2-9019-58839BF96E1B}"/>
    <cellStyle name="常规 12 3" xfId="2678" xr:uid="{7FFC8135-048D-45E5-B79E-3F8FB25EA186}"/>
    <cellStyle name="常规 12 3 2" xfId="9892" xr:uid="{3225326C-0A36-425C-88DE-0902F4B74154}"/>
    <cellStyle name="常规 12 3 2 2" xfId="4553" xr:uid="{B590FE8C-1B0C-4930-AB4D-F34447989944}"/>
    <cellStyle name="常规 12 3 2 2 2" xfId="4550" xr:uid="{6233EBA8-D59D-47D0-AC37-866E2C62A195}"/>
    <cellStyle name="常规 12 3 2 3" xfId="4546" xr:uid="{05C4312E-68FB-498F-BDC9-CF8A1308C680}"/>
    <cellStyle name="常规 12 3 2 3 2" xfId="10569" xr:uid="{58B177C3-3B91-44C6-8CA6-D0CE1AF2AB05}"/>
    <cellStyle name="常规 12 3 2 4" xfId="6948" xr:uid="{D596AF46-6901-433D-911F-6137C2C5FBB5}"/>
    <cellStyle name="常规 12 3 3" xfId="9846" xr:uid="{CB2DDC1C-3264-4733-8E8A-CDB605A835DE}"/>
    <cellStyle name="常规 12 3 3 2" xfId="5899" xr:uid="{479869B4-8274-429F-9959-D377CE041EE6}"/>
    <cellStyle name="常规 12 3 3 2 2" xfId="5155" xr:uid="{816E6425-BC52-4D97-9C6D-57327C1EE9F9}"/>
    <cellStyle name="常规 12 3 3 3" xfId="4523" xr:uid="{07DC2307-FD37-4A62-8A1B-692D07B0CAC2}"/>
    <cellStyle name="常规 12 3 3 3 2" xfId="4567" xr:uid="{046DE13D-4A37-4197-AB3B-03FE6F73B972}"/>
    <cellStyle name="常规 12 3 3 4" xfId="4521" xr:uid="{B73B8F86-512E-4ECB-A206-DA62667FE2FD}"/>
    <cellStyle name="常规 12 3 4" xfId="6607" xr:uid="{F98172A6-501A-4A6B-96FF-671978D7A54E}"/>
    <cellStyle name="常规 12 3 4 2" xfId="4474" xr:uid="{39533B1F-F4D0-486A-BBF8-28B0BF6C3654}"/>
    <cellStyle name="常规 12 3 5" xfId="4472" xr:uid="{5C2CCCAD-3AAE-41A5-A6C3-CFDB11B22DDF}"/>
    <cellStyle name="常规 12 3 5 2" xfId="4507" xr:uid="{69766A47-1E4C-428A-ADDC-989DD16B5697}"/>
    <cellStyle name="常规 12 3 6" xfId="9096" xr:uid="{6C217980-6A98-45DF-A75C-916F60AA456D}"/>
    <cellStyle name="常规 12 4" xfId="2677" xr:uid="{8B422E9A-0E55-484F-A82A-E3FF1F8C6A4A}"/>
    <cellStyle name="常规 12 4 2" xfId="2676" xr:uid="{147BE145-6D52-4E3D-82A2-6E3887E10835}"/>
    <cellStyle name="常规 12 4 2 2" xfId="2675" xr:uid="{1055D14F-6CE7-406F-AC68-BDFCD35C3DB0}"/>
    <cellStyle name="常规 12 4 3" xfId="2674" xr:uid="{B2F1A172-45D9-474B-9D87-7C6CF4649C0B}"/>
    <cellStyle name="常规 12 4 3 2" xfId="2673" xr:uid="{90F043B2-8D9E-46BE-A54E-195BCC829F12}"/>
    <cellStyle name="常规 12 4 4" xfId="4468" xr:uid="{21FD8824-183F-4C17-BB5B-E3F912765697}"/>
    <cellStyle name="常规 12 5" xfId="2672" xr:uid="{93540EB4-D16A-40F8-99B3-3542C8C49F7F}"/>
    <cellStyle name="常规 12 5 2" xfId="2671" xr:uid="{AF286486-9AAC-4D45-BE5E-3BA796088A1E}"/>
    <cellStyle name="常规 12 5 2 2" xfId="3327" xr:uid="{B4D828AB-0D59-4A50-B71B-32BAF68AA33B}"/>
    <cellStyle name="常规 12 5 3" xfId="2670" xr:uid="{2A1F364C-576A-4771-9C3C-1E12CDE94012}"/>
    <cellStyle name="常规 12 6" xfId="8720" xr:uid="{AD311307-F2A8-4ED6-ABF9-9D33B355A15A}"/>
    <cellStyle name="常规 13" xfId="2669" xr:uid="{09AF5FA4-D7D5-47C8-ABB5-D94552A745FE}"/>
    <cellStyle name="常规 13 2" xfId="7384" xr:uid="{8C74ABFE-49DE-4C7C-81B0-30876C756FA1}"/>
    <cellStyle name="常规 13 2 2" xfId="2668" xr:uid="{507D66DF-86BC-4394-8ABF-8897C363A838}"/>
    <cellStyle name="常规 13 2 2 2" xfId="2667" xr:uid="{7C578931-6E5C-44A8-A6AC-CE0FD8AF232C}"/>
    <cellStyle name="常规 13 2 3" xfId="2666" xr:uid="{2E7D2064-838E-44B8-88AC-0106DBCAB048}"/>
    <cellStyle name="常规 13 2 4" xfId="2665" xr:uid="{F852AE94-AAC2-4376-8D7B-B936E8EF42C5}"/>
    <cellStyle name="常规 13 2 5" xfId="2664" xr:uid="{8520E32E-CC79-48FA-971A-10851BA626C8}"/>
    <cellStyle name="常规 13 2 6" xfId="2663" xr:uid="{2A7872C4-0809-4FFD-9E14-7AEBAAB99195}"/>
    <cellStyle name="常规 13 2 6 2" xfId="9637" xr:uid="{E93E6EE4-5854-4B59-B1D3-9CA50673E428}"/>
    <cellStyle name="常规 13 2 6 2 2" xfId="9632" xr:uid="{63AA88CF-80BA-44D6-A9F9-9946E76B6602}"/>
    <cellStyle name="常规 13 3" xfId="2662" xr:uid="{3A0031B5-78C3-4290-9EFD-8B3CDDD68B34}"/>
    <cellStyle name="常规 13 3 2" xfId="2661" xr:uid="{A59BC46D-2CA6-4E4C-9FFD-AB357D9178CB}"/>
    <cellStyle name="常规 13 3 2 2" xfId="9039" xr:uid="{ED3FAB3A-D9F1-4C2A-8499-6F0E6182DDD5}"/>
    <cellStyle name="常规 13 3 3" xfId="10620" xr:uid="{FEC4D8C9-D7B1-430F-856B-D3AECEA36221}"/>
    <cellStyle name="常规 13 4" xfId="2660" xr:uid="{6C381B4A-893C-40CB-ADD7-FC9316C0D041}"/>
    <cellStyle name="常规 13 4 2" xfId="2659" xr:uid="{870FFFBA-B719-4E48-BF7B-09ABCF03BE74}"/>
    <cellStyle name="常规 13 5" xfId="2658" xr:uid="{20F0276B-39CD-4AD9-886C-A3C8103BC8CC}"/>
    <cellStyle name="常规 13 5 2" xfId="9706" xr:uid="{80DD7354-7370-4C3D-B337-E66225BD7FAF}"/>
    <cellStyle name="常规 13 6" xfId="2657" xr:uid="{AC4A1F40-7573-4D37-A5BA-4037AADD1F3D}"/>
    <cellStyle name="常规 13 7" xfId="2656" xr:uid="{BEFE9950-7E40-42E4-AE42-81D168C5ADAA}"/>
    <cellStyle name="常规 13 8" xfId="4918" xr:uid="{2363D7EF-5093-42B2-BC03-E029F72F6F09}"/>
    <cellStyle name="常规 14" xfId="2655" xr:uid="{2AF64FA6-53A3-453B-917D-C62C60DB7199}"/>
    <cellStyle name="常规 14 2" xfId="2654" xr:uid="{608220D8-81D5-488C-A459-33CDC95B7301}"/>
    <cellStyle name="常规 15" xfId="11604" xr:uid="{656D1AEF-99E5-467C-9639-CE49835909B5}"/>
    <cellStyle name="常规 15 2" xfId="2653" xr:uid="{D83EA1D9-77FF-4B4A-9EEB-3F10BC59306A}"/>
    <cellStyle name="常规 15 2 2" xfId="2650" xr:uid="{7D81AD85-E8BD-4CC9-B58C-BDC07CD3DA7B}"/>
    <cellStyle name="常规 15 3" xfId="8385" xr:uid="{9C73F791-752C-4F81-9B86-487CE34735FC}"/>
    <cellStyle name="常规 15 3 2" xfId="2648" xr:uid="{F4BCA2CD-5F06-4715-BA94-7E45A9380525}"/>
    <cellStyle name="常规 15 4" xfId="2647" xr:uid="{7B542A67-8CD0-4790-A7AE-2816B4D01E41}"/>
    <cellStyle name="常规 16" xfId="2646" xr:uid="{ADF709DD-725A-4E51-8836-A24D5CE9B864}"/>
    <cellStyle name="常规 16 2" xfId="2643" xr:uid="{850378A8-AD76-4C8B-A363-4AE5ECFBE47D}"/>
    <cellStyle name="常规 16 2 2" xfId="2642" xr:uid="{C0A8A29C-F7E9-4C04-BF06-906233B48F6B}"/>
    <cellStyle name="常规 16 3" xfId="2641" xr:uid="{E19460D3-F638-4550-98B9-844F4E5C3870}"/>
    <cellStyle name="常规 16 4" xfId="2639" xr:uid="{E90B0294-C6CD-4829-A849-AE67399A2F18}"/>
    <cellStyle name="常规 16 5" xfId="2638" xr:uid="{892E42FE-2FCB-4094-8C94-635C4A195DA9}"/>
    <cellStyle name="常规 16 6" xfId="2637" xr:uid="{F9F461A9-9B3B-4779-89EA-A58329F21FC4}"/>
    <cellStyle name="常规 16 6 2" xfId="2636" xr:uid="{342794D2-3111-47EA-A019-FAE5E5D1DEBE}"/>
    <cellStyle name="常规 16 6 2 2" xfId="2635" xr:uid="{78986082-64BB-48C1-AC11-48D5904D97B7}"/>
    <cellStyle name="常规 17" xfId="2778" xr:uid="{14E98044-FB50-45A3-BEF1-D749AC324BB6}"/>
    <cellStyle name="常规 17 2" xfId="2634" xr:uid="{DE3CEE65-1EB3-4713-B009-B2686B9A7C3F}"/>
    <cellStyle name="常规 18" xfId="8574" xr:uid="{1EEDC503-BAD9-4EA9-8BB0-9ADE1CB97E21}"/>
    <cellStyle name="常规 18 2" xfId="8236" xr:uid="{DF233DFE-9BF1-4A30-9304-AB2BA4FF8E49}"/>
    <cellStyle name="常规 19" xfId="2632" xr:uid="{7B6EB06C-BE8E-485A-B25A-B087112B149E}"/>
    <cellStyle name="常规 2" xfId="2629" xr:uid="{1BD9D787-952C-4A29-B056-87C3EC966544}"/>
    <cellStyle name="常规 2 2" xfId="2628" xr:uid="{34DE919E-A58D-4586-97E1-5DA101617FA7}"/>
    <cellStyle name="常规 2 2 2" xfId="2627" xr:uid="{B38AF3D8-C2D0-4F33-A010-8367AE3390C3}"/>
    <cellStyle name="常规 2 2 2 2" xfId="2626" xr:uid="{541350A3-CF45-46A8-B151-60FFCF64ACAA}"/>
    <cellStyle name="常规 2 2 3" xfId="2625" xr:uid="{F58FC3C5-380B-41E1-A442-675260CFE8CA}"/>
    <cellStyle name="常规 2 2 3 2" xfId="2624" xr:uid="{87FA27F2-4B43-4E75-A14F-A7F602FC3843}"/>
    <cellStyle name="常规 2 2 4" xfId="5955" xr:uid="{8B3677F9-EBF4-4046-9AF4-44CE28246FC1}"/>
    <cellStyle name="常规 2 2 5" xfId="2623" xr:uid="{5CBA5715-4C3B-410C-A0DE-E3C450D353AF}"/>
    <cellStyle name="常规 2 2 6" xfId="2622" xr:uid="{CBC471CA-4A6F-4BE3-ADC9-799B55BFD4FF}"/>
    <cellStyle name="常规 2 3" xfId="2621" xr:uid="{2BB492E9-DCA3-4810-A699-DE2BFA0EE365}"/>
    <cellStyle name="常规 2 3 2" xfId="9761" xr:uid="{E42FD878-FE1D-40CD-B139-19D58D081775}"/>
    <cellStyle name="常规 2 3 2 2" xfId="2620" xr:uid="{F78642B2-13CA-4E14-BBC4-7F08B664C80A}"/>
    <cellStyle name="常规 2 3 3" xfId="2619" xr:uid="{04A4F228-0B3B-48B6-8564-EDB37F3F139E}"/>
    <cellStyle name="常规 2 3 3 2" xfId="2618" xr:uid="{6048FCC2-B266-4A59-923C-4352B97DD33D}"/>
    <cellStyle name="常规 2 3 4" xfId="4511" xr:uid="{0B3A77A2-9333-423E-AB26-774ED8A4FE33}"/>
    <cellStyle name="常规 2 4" xfId="5335" xr:uid="{158FD709-48B8-4D6E-B4CA-414CEF862A3E}"/>
    <cellStyle name="常规 2 4 2" xfId="8925" xr:uid="{CF8A06FB-09DD-4DD0-8AF2-114651C67D4F}"/>
    <cellStyle name="常规 2 4 2 2" xfId="2617" xr:uid="{467130C8-E3E9-49AB-8C5D-B61E6322F67D}"/>
    <cellStyle name="常规 2 4 3" xfId="2616" xr:uid="{CEC10619-8DDC-43B6-B51F-2F212E216CE7}"/>
    <cellStyle name="常规 2 5" xfId="2615" xr:uid="{E920D3A1-6C4D-4EB2-B326-618F670C73B1}"/>
    <cellStyle name="常规 2 5 2" xfId="2614" xr:uid="{76855220-43B8-45A1-AA21-11810BFCD2D0}"/>
    <cellStyle name="常规 2 6" xfId="3275" xr:uid="{87FC0BC6-22F2-45D2-93D8-CE06CB8737F9}"/>
    <cellStyle name="常规 2 6 2" xfId="3272" xr:uid="{A3437A31-51E9-4E76-A5B9-C2F6172FCE81}"/>
    <cellStyle name="常规 2 7" xfId="3270" xr:uid="{9CF29B82-CA1C-4D42-AD2D-3803EC2A1B37}"/>
    <cellStyle name="常规 2 8" xfId="2613" xr:uid="{8228FE1C-1ACC-47F7-9E22-05EA4F1E7220}"/>
    <cellStyle name="常规 20" xfId="11603" xr:uid="{D0D8F3B4-4D62-47C9-AD68-DB43697FFDDE}"/>
    <cellStyle name="常规 20 2" xfId="2652" xr:uid="{29225B64-F52D-4C79-BD92-B6DC42E07A7E}"/>
    <cellStyle name="常规 20 2 2" xfId="2649" xr:uid="{56F1B481-3455-4C4B-82C9-CEDC7F3D0785}"/>
    <cellStyle name="常规 21" xfId="2645" xr:uid="{CA45D0DA-7493-4645-AB40-EAEB34C8982A}"/>
    <cellStyle name="常规 22" xfId="2777" xr:uid="{1159259C-BDA5-4EDC-919A-CDAF541DB214}"/>
    <cellStyle name="常规 22 2" xfId="2633" xr:uid="{DDD838F2-C059-492B-89BB-0A5AD4D8F55E}"/>
    <cellStyle name="常规 23" xfId="8573" xr:uid="{1F0412BB-25E1-4426-BF11-8B06AE294A79}"/>
    <cellStyle name="常规 24" xfId="2631" xr:uid="{B0A2E088-AB65-4E05-B0D1-869D020BB48A}"/>
    <cellStyle name="常规 25" xfId="6493" xr:uid="{26D62C9F-9EA4-41C6-962A-D4C0FE458BD9}"/>
    <cellStyle name="常规 29" xfId="7637" xr:uid="{1E1E06D7-DCAE-4207-811F-F5A30CE63AC2}"/>
    <cellStyle name="常规 29 2" xfId="5833" xr:uid="{8420105A-3B3F-4DAF-AACE-0C00C591E6BC}"/>
    <cellStyle name="常规 29 2 2" xfId="8402" xr:uid="{833EB198-6556-4B63-BA7D-4A2CF68146EA}"/>
    <cellStyle name="常规 29 2 2 2" xfId="5030" xr:uid="{C2F9D4D2-9999-4EB4-B67A-A236A43D9816}"/>
    <cellStyle name="常规 29 2 2 2 2" xfId="2612" xr:uid="{6A0DCB0E-BB39-46E7-9970-64714C717C44}"/>
    <cellStyle name="常规 29 2 2 3" xfId="5364" xr:uid="{8767BC73-26A0-4646-8BF6-DC05B2CBBE78}"/>
    <cellStyle name="常规 29 2 2 3 2" xfId="2611" xr:uid="{09625826-76C8-492F-A063-6D7B63976D07}"/>
    <cellStyle name="常规 29 2 2 4" xfId="2610" xr:uid="{EB7F8E33-6168-4F5E-B3E7-DF480A64B965}"/>
    <cellStyle name="常规 29 2 3" xfId="2609" xr:uid="{F0BC73B1-63AA-4832-B8C3-1FAF02576A71}"/>
    <cellStyle name="常规 29 2 3 2" xfId="2608" xr:uid="{A9FEBE2D-FD55-4C26-AAB7-D9A338192198}"/>
    <cellStyle name="常规 29 2 3 2 2" xfId="8167" xr:uid="{AF7AFCB9-6198-4283-A5AE-CB1B95741462}"/>
    <cellStyle name="常规 29 2 3 3" xfId="2607" xr:uid="{4FECDAB2-CD04-4FB0-84B1-4757A1345232}"/>
    <cellStyle name="常规 29 2 3 3 2" xfId="2606" xr:uid="{10B44C3B-5918-4225-86BF-26492B3F4FD3}"/>
    <cellStyle name="常规 29 2 3 4" xfId="2605" xr:uid="{DF1C9E00-8037-497B-A2E2-C2215E90289B}"/>
    <cellStyle name="常规 29 2 4" xfId="2604" xr:uid="{DD45E4EE-0B48-4013-BAFC-343AE60DB133}"/>
    <cellStyle name="常规 29 2 4 2" xfId="2603" xr:uid="{5693FE3D-6A9C-4B89-8034-6A195A9A3D59}"/>
    <cellStyle name="常规 29 2 4 2 2" xfId="11299" xr:uid="{046001A1-0B00-46C2-89CF-16F164FF310F}"/>
    <cellStyle name="常规 29 2 4 3" xfId="2602" xr:uid="{F8D73C0C-B026-4085-838F-7CAD13221135}"/>
    <cellStyle name="常规 29 2 5" xfId="6646" xr:uid="{D48B4F6B-720B-4647-BC67-44333F86CD75}"/>
    <cellStyle name="常规 29 2 5 2" xfId="8815" xr:uid="{8B26EF3B-A5DB-492C-81F2-65B4CD4FBF4F}"/>
    <cellStyle name="常规 29 2 6" xfId="11326" xr:uid="{4C18B4DC-93A1-4368-9008-07E04B06D459}"/>
    <cellStyle name="常规 29 2 6 2" xfId="2601" xr:uid="{CEF5D475-59C9-451E-9070-850E92256E59}"/>
    <cellStyle name="常规 29 2 7" xfId="2600" xr:uid="{E7074FCC-F71B-4887-9836-0701549A08C7}"/>
    <cellStyle name="常规 29 3" xfId="8601" xr:uid="{462E2727-1811-45FE-8597-946EA3952FF4}"/>
    <cellStyle name="常规 29 3 2" xfId="2599" xr:uid="{492D9C36-EA0B-41D3-B525-44AE04A8F5E5}"/>
    <cellStyle name="常规 29 3 2 2" xfId="2598" xr:uid="{01BC736E-E7FF-4B86-9708-E7652DBE51A9}"/>
    <cellStyle name="常规 29 3 3" xfId="2597" xr:uid="{B0D49965-7E81-4ECC-8619-5542212C8AC5}"/>
    <cellStyle name="常规 29 3 3 2" xfId="4301" xr:uid="{0BCD2B0C-42A1-4449-9F46-EFF996DEF2BA}"/>
    <cellStyle name="常规 29 3 4" xfId="11524" xr:uid="{40E2F22E-6513-4887-B202-9AFACF8D08E8}"/>
    <cellStyle name="常规 29 4" xfId="5234" xr:uid="{4129EE8F-763A-45E9-833A-E7A88A9B2D7F}"/>
    <cellStyle name="常规 29 4 2" xfId="8448" xr:uid="{D5FB6E89-2330-4C6C-9C76-EDFB429B5BE8}"/>
    <cellStyle name="常规 29 4 2 2" xfId="2596" xr:uid="{7A9CCA06-82F6-4BE0-9DCD-4DCF3C15442E}"/>
    <cellStyle name="常规 29 4 3" xfId="2595" xr:uid="{029800D5-61DD-4696-AA26-69590D5ACB29}"/>
    <cellStyle name="常规 29 4 3 2" xfId="6502" xr:uid="{09001796-5680-4E61-90B0-8BC364FD5448}"/>
    <cellStyle name="常规 29 4 4" xfId="2594" xr:uid="{5ECABD2A-B6B2-423A-9D46-158E259270D5}"/>
    <cellStyle name="常规 29 5" xfId="2593" xr:uid="{B8EADB67-10AF-4E77-AD63-1A17CB4D7A60}"/>
    <cellStyle name="常规 29 5 2" xfId="10134" xr:uid="{7DEE1C12-7797-49CA-96A2-CB67DB67A51E}"/>
    <cellStyle name="常规 29 5 2 2" xfId="11359" xr:uid="{20CDCA96-C427-4123-A6F0-2B9C8861BD6A}"/>
    <cellStyle name="常规 29 5 3" xfId="9154" xr:uid="{C77E6D54-0F5E-4542-9FEF-8983CDDA3858}"/>
    <cellStyle name="常规 29 6" xfId="10165" xr:uid="{3BA6F476-786D-4B5D-B19C-10E1E16FA6AF}"/>
    <cellStyle name="常规 29 6 2" xfId="2591" xr:uid="{9D01E5FC-48CD-4023-AF6C-5AA7F3B75AA3}"/>
    <cellStyle name="常规 29 7" xfId="10480" xr:uid="{7C1631D0-F63A-4A42-BFE1-50347D928755}"/>
    <cellStyle name="常规 29 7 2" xfId="2590" xr:uid="{E9C24E93-70D0-42C6-9631-E2FB640EE58F}"/>
    <cellStyle name="常规 29 8" xfId="6257" xr:uid="{9C7900BE-70EC-4CC1-B1C9-541784A5DB76}"/>
    <cellStyle name="常规 29 9" xfId="6738" xr:uid="{130D98D2-E182-419A-B08E-CF1B919E7D99}"/>
    <cellStyle name="常规 3" xfId="2589" xr:uid="{4F61922E-7963-4D41-BF53-70C07A3B0EFC}"/>
    <cellStyle name="常规 3 2" xfId="2588" xr:uid="{24AE6B8D-74F2-4E52-8FAD-FD1FDE01912F}"/>
    <cellStyle name="常规 3 2 2" xfId="2587" xr:uid="{A2D9F580-8317-4E2B-8D36-63F73AA56885}"/>
    <cellStyle name="常规 3 2 2 2" xfId="2586" xr:uid="{45480026-A20A-4F95-AD4E-39BC45993ED4}"/>
    <cellStyle name="常规 3 2 3" xfId="8870" xr:uid="{CC5F101F-A6F9-48E5-A0E3-605C49C4CF1D}"/>
    <cellStyle name="常规 3 2 3 2" xfId="2585" xr:uid="{F12DC091-0A8E-4B97-9EE2-0A7B1DFDB271}"/>
    <cellStyle name="常规 3 2 4" xfId="9644" xr:uid="{68E2618C-5DAB-4DD4-B2CD-F0F58653CAD0}"/>
    <cellStyle name="常规 3 3" xfId="2584" xr:uid="{9F80EAFF-6229-43E3-8634-BCCDCAC444B7}"/>
    <cellStyle name="常规 3 3 2" xfId="5071" xr:uid="{C0017B6A-E8F4-41FD-A59E-CAEC425EA16F}"/>
    <cellStyle name="常规 3 3 2 2" xfId="2583" xr:uid="{1D04AFBB-06FD-4913-B0A1-DE56EF99F8A2}"/>
    <cellStyle name="常规 3 3 3" xfId="2582" xr:uid="{52738BD3-ACAC-477A-990F-481862D5C42C}"/>
    <cellStyle name="常规 3 3 3 2" xfId="2581" xr:uid="{278446EF-AD4B-4D03-B85E-A18E00BA8C07}"/>
    <cellStyle name="常规 3 3 4" xfId="7012" xr:uid="{DCA46C67-0B13-4DBF-99E0-6A8764F47435}"/>
    <cellStyle name="常规 3 4" xfId="3260" xr:uid="{9A503C29-01FE-4F97-B0D3-C4F6A423AE91}"/>
    <cellStyle name="常规 3 4 2" xfId="2580" xr:uid="{BD6E6D44-7E5D-4B56-92ED-1019C93D8B16}"/>
    <cellStyle name="常规 3 4 2 2" xfId="2579" xr:uid="{70A15FEA-FEFE-4764-9C83-D7ECCC74193B}"/>
    <cellStyle name="常规 3 4 3" xfId="2578" xr:uid="{C2D253FE-5F8B-4689-9D02-12299B5C7F3B}"/>
    <cellStyle name="常规 3 5" xfId="2577" xr:uid="{277B2BAD-CE98-456C-BEAB-2936286714D5}"/>
    <cellStyle name="常规 3 5 2" xfId="2576" xr:uid="{9EE8B026-569C-4251-B1BB-B4169A5F3C2A}"/>
    <cellStyle name="常规 3 6" xfId="9991" xr:uid="{111124BA-6700-47FE-A9C3-0EF237E9B93A}"/>
    <cellStyle name="常规 3 6 2" xfId="9738" xr:uid="{4CA6D662-30C0-43CC-BF5F-170A1BD4FA49}"/>
    <cellStyle name="常规 3 7" xfId="2575" xr:uid="{81EBC8AB-6B16-414C-A3A1-53AF510A46A3}"/>
    <cellStyle name="常规 3 8" xfId="2574" xr:uid="{78FD75CB-F92F-4F9D-89CF-672C073DC813}"/>
    <cellStyle name="常规 4" xfId="3726" xr:uid="{193A2F26-327B-4076-9444-FB19E71A4A83}"/>
    <cellStyle name="常规 4 2" xfId="7740" xr:uid="{97E5AAC9-2089-45C7-9D58-7AB340D6A5CF}"/>
    <cellStyle name="常规 4 2 2" xfId="6802" xr:uid="{C0194B99-C27B-42C1-B506-ADA753EE4DA6}"/>
    <cellStyle name="常规 4 2 2 2" xfId="2573" xr:uid="{F814E20B-76AB-4B56-938D-1196925E35C7}"/>
    <cellStyle name="常规 4 2 2 2 2" xfId="3129" xr:uid="{B8D4D55C-5099-4A56-A25A-3F39196EA26F}"/>
    <cellStyle name="常规 4 2 2 3" xfId="4384" xr:uid="{80B90337-B030-4772-9179-2D8D9AF0428D}"/>
    <cellStyle name="常规 4 2 2 3 2" xfId="4380" xr:uid="{620B1F7F-BEF0-47C8-8F45-53E9FD85BD68}"/>
    <cellStyle name="常规 4 2 2 4" xfId="8357" xr:uid="{7CDD80A2-5551-4C14-8799-C8F5071D58EE}"/>
    <cellStyle name="常规 4 2 3" xfId="8611" xr:uid="{61E8FC83-9783-4973-AD06-1D446E4DDEFB}"/>
    <cellStyle name="常规 4 2 3 2" xfId="2572" xr:uid="{182E9799-6376-4938-BF52-84768D21C9D9}"/>
    <cellStyle name="常规 4 2 3 2 2" xfId="2571" xr:uid="{4E0AD2CF-CD6F-4281-AAA9-1513B311A1C5}"/>
    <cellStyle name="常规 4 2 3 3" xfId="9867" xr:uid="{F285730F-FA99-453C-8C8F-632973AC4911}"/>
    <cellStyle name="常规 4 2 3 3 2" xfId="4820" xr:uid="{66AFB563-697B-4C62-B548-34A11ABBA1E8}"/>
    <cellStyle name="常规 4 2 3 4" xfId="7792" xr:uid="{50F28005-E2BC-4296-AC61-CE3D542FD58C}"/>
    <cellStyle name="常规 4 2 4" xfId="4497" xr:uid="{FBE6B3D5-AD09-4205-A4CB-8341BF448139}"/>
    <cellStyle name="常规 4 2 4 2" xfId="10821" xr:uid="{830C42E7-A752-421A-ACA0-5DD24522FEF6}"/>
    <cellStyle name="常规 4 2 4 2 2" xfId="5924" xr:uid="{0A1CDA78-3377-4553-808C-74CA6F1E6852}"/>
    <cellStyle name="常规 4 2 4 3" xfId="5080" xr:uid="{867E6710-0EC8-498C-91F9-D5E80A3CC6C0}"/>
    <cellStyle name="常规 4 2 5" xfId="7222" xr:uid="{53B4F687-6898-4840-BE1D-A4A07A8B51D7}"/>
    <cellStyle name="常规 4 2 5 2" xfId="11565" xr:uid="{915AE41E-CDFB-4481-8585-093A7D5CB4EC}"/>
    <cellStyle name="常规 4 2 6" xfId="2570" xr:uid="{8CE7B329-471D-4FB3-941D-89996CE9B55A}"/>
    <cellStyle name="常规 4 2 6 2" xfId="2569" xr:uid="{1C338927-6DFA-4509-BC65-32AADA87861B}"/>
    <cellStyle name="常规 4 2 7" xfId="2568" xr:uid="{CDAE1DF6-BBCA-4802-9C97-C4EDF5470EEE}"/>
    <cellStyle name="常规 4 2 8" xfId="2567" xr:uid="{D137E958-C161-49ED-A791-67019AC9C22D}"/>
    <cellStyle name="常规 4 3" xfId="2566" xr:uid="{7ADBACC0-40B9-40FF-8246-57B1EDFFA6F2}"/>
    <cellStyle name="常规 4 3 2" xfId="5566" xr:uid="{D6747445-CAC4-4DB4-9A8B-A1A540EB989C}"/>
    <cellStyle name="常规 4 3 2 2" xfId="2565" xr:uid="{6331B4DD-2360-4BD8-9E71-EA6AF613D7E7}"/>
    <cellStyle name="常规 4 3 3" xfId="5342" xr:uid="{C06B280D-6E29-40CB-93E1-FA4EDA29A37E}"/>
    <cellStyle name="常规 4 3 3 2" xfId="6148" xr:uid="{9B2182E8-DFD7-4B69-88DA-67FD2507296F}"/>
    <cellStyle name="常规 4 3 4" xfId="5045" xr:uid="{EA4C5C07-58C0-4F38-8C7A-A8C0A240E919}"/>
    <cellStyle name="常规 4 4" xfId="3258" xr:uid="{7E96A752-E53F-4158-A6CF-12E1D0A14077}"/>
    <cellStyle name="常规 4 4 2" xfId="2564" xr:uid="{3C079E71-CBDE-4870-9734-CADCA12302D8}"/>
    <cellStyle name="常规 4 4 2 2" xfId="2562" xr:uid="{5ED69F1A-CA52-4D39-BFE6-92E10AF0001C}"/>
    <cellStyle name="常规 4 4 3" xfId="2561" xr:uid="{4BF98AF9-89AF-41E1-AD06-09FF3A765606}"/>
    <cellStyle name="常规 4 4 3 2" xfId="5151" xr:uid="{1DBC9526-9809-41A0-A322-943AC9E9DF47}"/>
    <cellStyle name="常规 4 4 4" xfId="4491" xr:uid="{CFA94DC4-C569-40A0-9566-90671513A925}"/>
    <cellStyle name="常规 4 5" xfId="5527" xr:uid="{50B837F7-93DC-4345-B94D-019EB51C4F62}"/>
    <cellStyle name="常规 4 5 2" xfId="2560" xr:uid="{C340717B-1FA7-47C1-B920-DC9CE89FFBC8}"/>
    <cellStyle name="常规 4 5 2 2" xfId="2559" xr:uid="{D3503638-96C8-4DB1-A5EE-5D330895F7D3}"/>
    <cellStyle name="常规 4 5 3" xfId="2558" xr:uid="{000BA735-E26A-43C1-81CC-E11912E3FBA7}"/>
    <cellStyle name="常规 4 6" xfId="3266" xr:uid="{824A955C-9F99-4F27-856F-319E7D2781B6}"/>
    <cellStyle name="常规 4 6 2" xfId="2888" xr:uid="{90EE03FE-4812-4FB2-90F9-C3ED7051E81B}"/>
    <cellStyle name="常规 4 7" xfId="2557" xr:uid="{AE91E680-D8DF-427D-B5E2-05B9D9ECFBEC}"/>
    <cellStyle name="常规 4 7 2" xfId="2876" xr:uid="{B33DC60D-6B9E-4A60-B364-D0A03806404F}"/>
    <cellStyle name="常规 4 8" xfId="2556" xr:uid="{687DE2A3-B340-4EE5-AC3D-6D15D84F4D3C}"/>
    <cellStyle name="常规 4 9" xfId="2555" xr:uid="{01E54C5D-0834-41AD-9D4E-57D5FCD07B7D}"/>
    <cellStyle name="常规 5" xfId="2554" xr:uid="{8E59BEB8-7D3A-45DF-BA68-D5984A2ADD2D}"/>
    <cellStyle name="常规 5 2" xfId="2553" xr:uid="{12F9A708-2F91-4849-95EA-89079A098D2B}"/>
    <cellStyle name="常规 5 2 2" xfId="2552" xr:uid="{5C4B0D75-3058-4DED-8937-8A259BB60D51}"/>
    <cellStyle name="常规 5 2 2 2" xfId="11237" xr:uid="{E3BFF19C-DAAE-47B5-9587-CDF793BDD66B}"/>
    <cellStyle name="常规 5 2 2 2 2" xfId="2551" xr:uid="{E5AAC23F-C310-4408-93FB-AEA4CF845CEC}"/>
    <cellStyle name="常规 5 2 2 3" xfId="2550" xr:uid="{146ADD3A-9977-4413-819B-2808CDD4D533}"/>
    <cellStyle name="常规 5 2 3" xfId="2549" xr:uid="{786C7258-1B3A-4918-936B-8095C590A624}"/>
    <cellStyle name="常规 5 2 3 2" xfId="2548" xr:uid="{7D66A480-6E5E-478D-BF3F-8716F531AC32}"/>
    <cellStyle name="常规 5 2 4" xfId="5610" xr:uid="{C886072C-6DA7-42B8-BF39-1AA787D6952E}"/>
    <cellStyle name="常规 5 2 4 2" xfId="9460" xr:uid="{1431319E-D40F-4712-8C82-3A8C8CE9839F}"/>
    <cellStyle name="常规 5 2 5" xfId="9669" xr:uid="{861B6F42-586C-4226-B80F-61118CC8FBFC}"/>
    <cellStyle name="常规 5 2 6" xfId="2547" xr:uid="{1A807C93-FE75-4CE6-9E7F-223221270CA4}"/>
    <cellStyle name="常规 5 3" xfId="2546" xr:uid="{A4476193-51CA-4726-B3BD-2C95FD5DD258}"/>
    <cellStyle name="常规 5 3 2" xfId="2545" xr:uid="{7CA5C2ED-7531-4DA3-B7C6-12F198314708}"/>
    <cellStyle name="常规 5 3 2 2" xfId="11666" xr:uid="{3B609638-170A-45F1-AC8B-37F463E41536}"/>
    <cellStyle name="常规 5 3 3" xfId="10319" xr:uid="{468D6CF5-77B7-4D25-A1D0-79AD164600AB}"/>
    <cellStyle name="常规 5 4" xfId="2544" xr:uid="{FD3CFD9B-E1A5-492B-9D10-8A96C9838BCD}"/>
    <cellStyle name="常规 5 4 2" xfId="6759" xr:uid="{C124C251-C5F6-47C9-A2B3-CC57EAC1AF39}"/>
    <cellStyle name="常规 5 5" xfId="2543" xr:uid="{174E4CF1-19E2-4DBE-883F-6458D55C95EB}"/>
    <cellStyle name="常规 5 5 2" xfId="2542" xr:uid="{C0ED0122-BF06-489C-9767-B8187AC04D1B}"/>
    <cellStyle name="常规 5 6" xfId="3263" xr:uid="{FF82BEEF-635E-4BE9-8107-4063F41F9D5D}"/>
    <cellStyle name="常规 5 7" xfId="7909" xr:uid="{5876542E-1073-4979-9239-601A948234F6}"/>
    <cellStyle name="常规 5_2013年高河能源预算表" xfId="6384" xr:uid="{5A970C08-E6D0-4143-AFD7-8823EF7BB94E}"/>
    <cellStyle name="常规 53" xfId="2541" xr:uid="{CD1B3BE4-504A-4EE2-83EE-4A9CB5566EB6}"/>
    <cellStyle name="常规 53 2" xfId="8645" xr:uid="{DA7BF41D-A250-4AC9-9F73-7015AD431A31}"/>
    <cellStyle name="常规 53 2 2" xfId="2540" xr:uid="{DEB9713B-3B8C-4E82-BFAD-4E6C40CD76E9}"/>
    <cellStyle name="常规 53 2 2 2" xfId="3296" xr:uid="{A403179F-B6CA-4427-A7EA-9EE3AAEF6602}"/>
    <cellStyle name="常规 53 2 2 2 2" xfId="3293" xr:uid="{5B68067F-306B-42B0-B4D8-B70A489A9BF7}"/>
    <cellStyle name="常规 53 2 2 3" xfId="10488" xr:uid="{29EDC504-150C-4299-91EA-4C9E1B69895C}"/>
    <cellStyle name="常规 53 2 2 3 2" xfId="10483" xr:uid="{681430A9-9BC1-4F21-AF80-69E48E904699}"/>
    <cellStyle name="常规 53 2 2 4" xfId="6175" xr:uid="{C66D6C13-FDB6-4274-B0B2-1AF50326EE5B}"/>
    <cellStyle name="常规 53 2 3" xfId="2539" xr:uid="{1A0D447F-1DF3-41A8-908B-B279F61C70B8}"/>
    <cellStyle name="常规 53 2 3 2" xfId="2538" xr:uid="{577D0551-4A3D-410D-864A-FCCB10B73C44}"/>
    <cellStyle name="常规 53 2 3 2 2" xfId="2537" xr:uid="{37FE34AD-CF52-46BB-B335-B8D48417C643}"/>
    <cellStyle name="常规 53 2 3 3" xfId="2536" xr:uid="{D9949B8D-12CE-4BAE-9603-F8633BE23645}"/>
    <cellStyle name="常规 53 2 3 3 2" xfId="10939" xr:uid="{8221624E-E3B2-4F8E-BACC-80FE08A3A21D}"/>
    <cellStyle name="常规 53 2 3 4" xfId="9480" xr:uid="{E30F4EF2-D4EE-45E7-972D-40E11E51FD8B}"/>
    <cellStyle name="常规 53 2 4" xfId="2535" xr:uid="{CD667C36-EA5F-40A8-B38E-C53638F569A5}"/>
    <cellStyle name="常规 53 2 4 2" xfId="9614" xr:uid="{347114E7-D16A-45ED-990E-E1DD2F6DE7AA}"/>
    <cellStyle name="常规 53 2 4 2 2" xfId="9429" xr:uid="{0D715B2C-B673-4E5B-8CA0-26346AA6B418}"/>
    <cellStyle name="常规 53 2 4 3" xfId="2534" xr:uid="{76EDB8AC-5848-4516-AD69-731388CC6AF3}"/>
    <cellStyle name="常规 53 2 5" xfId="2533" xr:uid="{22BB1554-5E64-4CB0-A9DA-8D3C365A3F89}"/>
    <cellStyle name="常规 53 2 5 2" xfId="2532" xr:uid="{4DC43EA8-0CCE-40E7-AA33-F3BDC54B5630}"/>
    <cellStyle name="常规 53 2 6" xfId="3562" xr:uid="{05979DBD-909A-47AA-A86D-F46D72D975E2}"/>
    <cellStyle name="常规 53 2 6 2" xfId="3560" xr:uid="{FCF4118F-31E6-45A8-BB01-702F4FEE2515}"/>
    <cellStyle name="常规 53 2 7" xfId="6306" xr:uid="{1F703727-90C0-482B-AFC8-214CC7360055}"/>
    <cellStyle name="常规 53 3" xfId="11545" xr:uid="{E0DEC770-309F-4850-A90A-99ADB7DA84DC}"/>
    <cellStyle name="常规 53 3 2" xfId="8070" xr:uid="{2D644EEF-235C-478D-986A-C515E45BBDAB}"/>
    <cellStyle name="常规 53 3 2 2" xfId="11391" xr:uid="{4BD0D83C-15A0-4A93-9B0C-F118AE07E0D0}"/>
    <cellStyle name="常规 53 3 3" xfId="2531" xr:uid="{95CE67B3-E293-4B5F-A4D4-DDBC05FC2220}"/>
    <cellStyle name="常规 53 3 3 2" xfId="2530" xr:uid="{82ABAF46-BDDB-4132-AC03-5327D2869E51}"/>
    <cellStyle name="常规 53 3 4" xfId="8305" xr:uid="{2BF57805-105C-4142-B1B7-DA582A2B243D}"/>
    <cellStyle name="常规 53 4" xfId="6941" xr:uid="{6913F775-DCC1-4AB9-B287-5DBF4240CFB3}"/>
    <cellStyle name="常规 53 4 2" xfId="2529" xr:uid="{125DD645-3364-4FE8-87A9-47BF65936B67}"/>
    <cellStyle name="常规 53 4 2 2" xfId="2528" xr:uid="{4B4A6378-C2E6-451D-BEF2-36FEB5D13703}"/>
    <cellStyle name="常规 53 4 3" xfId="2527" xr:uid="{3DB65243-0234-4B97-BA7B-8BC61CAF1E2C}"/>
    <cellStyle name="常规 53 4 3 2" xfId="5139" xr:uid="{1C70299D-CA0A-4C0A-B139-42CB6A6056D5}"/>
    <cellStyle name="常规 53 4 3 2 2" xfId="9432" xr:uid="{25944D91-7948-4A57-825B-87F4DCD8CE11}"/>
    <cellStyle name="常规 53 4 3 3" xfId="3251" xr:uid="{368CEAB0-E1EF-450C-B521-C05F44325D06}"/>
    <cellStyle name="常规 53 4 4" xfId="11367" xr:uid="{1666BE69-1DDF-4B28-B8DE-00FD9FB14101}"/>
    <cellStyle name="常规 53 4 4 2" xfId="11100" xr:uid="{1233E4E2-81FD-47F9-9AC5-6E079EB17DEE}"/>
    <cellStyle name="常规 53 5" xfId="2526" xr:uid="{F3DB26EB-09FF-44BA-9C39-2CABFD46A5DC}"/>
    <cellStyle name="常规 53 5 2" xfId="2525" xr:uid="{E36D3247-03E9-401A-B5D6-38263B56AF5E}"/>
    <cellStyle name="常规 53 5 2 2" xfId="2523" xr:uid="{4FD62C9D-97F4-4709-AC30-52DAF9FA0DCA}"/>
    <cellStyle name="常规 53 5 2 2 2" xfId="2522" xr:uid="{DE712677-BCA6-4A34-9FC1-7AE0858925BC}"/>
    <cellStyle name="常规 53 5 2 3" xfId="10724" xr:uid="{3ADD6C0B-DB73-4612-B43E-B10EBD108970}"/>
    <cellStyle name="常规 53 5 3" xfId="11506" xr:uid="{C9C3BDBB-4742-4EA3-AB4C-11703CC1A80C}"/>
    <cellStyle name="常规 53 5 3 2" xfId="10077" xr:uid="{CC67CB71-94EE-4BA9-B5FF-B939926C4E8F}"/>
    <cellStyle name="常规 53 5 4" xfId="2521" xr:uid="{43BA60ED-92DF-4E74-A55A-F8A9009F0EB5}"/>
    <cellStyle name="常规 53 6" xfId="2520" xr:uid="{05E3660D-E6CC-4F1A-921F-9228FC09CCD7}"/>
    <cellStyle name="常规 53 6 2" xfId="2519" xr:uid="{7C37D96B-9DFF-4A90-B0B8-91FA9C71D11A}"/>
    <cellStyle name="常规 53 6 2 2" xfId="2518" xr:uid="{BA450928-942E-471C-9091-B6FDE4A871F2}"/>
    <cellStyle name="常规 53 6 3" xfId="10146" xr:uid="{CC1828D7-D960-47DB-86BB-C0622EF2E95C}"/>
    <cellStyle name="常规 53 7" xfId="2517" xr:uid="{9D404407-F545-47B8-B068-2E05E267CD4B}"/>
    <cellStyle name="常规 53 7 2" xfId="2516" xr:uid="{1BC1E295-3D24-437A-A34E-9C02FD86E587}"/>
    <cellStyle name="常规 53 7 2 2" xfId="2515" xr:uid="{F81B3FC6-BE68-40BC-ADCC-CAEC42E5DE23}"/>
    <cellStyle name="常规 53 7 3" xfId="2514" xr:uid="{E7BED88A-63CB-4450-80A7-5035AA06247B}"/>
    <cellStyle name="常规 53 8" xfId="2513" xr:uid="{26A976B7-E26B-4E78-8193-1BF969C28E05}"/>
    <cellStyle name="常规 53 8 2" xfId="4985" xr:uid="{DF9EBB7C-F0DF-4C62-9754-7F1F2B722028}"/>
    <cellStyle name="常规 53 9" xfId="7733" xr:uid="{1307B8D4-8795-44A6-9EF2-4C7E44A8AA8E}"/>
    <cellStyle name="常规 6" xfId="2512" xr:uid="{129CEFC5-2A05-4005-8C18-8F8AC5A8C288}"/>
    <cellStyle name="常规 6 2" xfId="4035" xr:uid="{05D94EA7-47F0-41E4-98D9-3234531B8754}"/>
    <cellStyle name="常规 6 2 2" xfId="2511" xr:uid="{74ECCEB1-C96A-4B59-A8BB-1C93C17834FC}"/>
    <cellStyle name="常规 6 2 2 2" xfId="10335" xr:uid="{B795482D-64DD-4006-85B5-CCDB4F16506E}"/>
    <cellStyle name="常规 6 2 3" xfId="10774" xr:uid="{26F00D50-17B0-4B10-ADC4-90D33001F188}"/>
    <cellStyle name="常规 6 3" xfId="4033" xr:uid="{864E43BE-D03F-42A3-BF79-11AD3DF595D4}"/>
    <cellStyle name="常规 6 3 2" xfId="3877" xr:uid="{877368A0-0F97-4A94-9FB8-75CB0CBC57DC}"/>
    <cellStyle name="常规 6 4" xfId="4031" xr:uid="{259FA4C0-1AC1-4FC5-A88D-DBF88C273101}"/>
    <cellStyle name="常规 6 4 2" xfId="11155" xr:uid="{5E964898-5B45-4673-86BD-E29D5B8693C6}"/>
    <cellStyle name="常规 6 5" xfId="2510" xr:uid="{C0676FB5-7C04-40DB-9F6D-8B9D60F23C30}"/>
    <cellStyle name="常规 6 6" xfId="6575" xr:uid="{04D2C1CA-18D4-4D2D-AF5F-7FB463BAD521}"/>
    <cellStyle name="常规 7" xfId="5715" xr:uid="{69A1DE86-7419-4108-8F2E-BC1A1C7DC52F}"/>
    <cellStyle name="常规 7 2" xfId="10870" xr:uid="{683B046A-B4FE-4B69-A73C-1626C77BEDBA}"/>
    <cellStyle name="常规 7 2 2" xfId="2509" xr:uid="{8D60037A-DC51-47A7-BB36-EF9D49314416}"/>
    <cellStyle name="常规 7 2 2 2" xfId="2508" xr:uid="{FFAA4D62-4AC5-41D2-9664-D48C3ADDEE97}"/>
    <cellStyle name="常规 7 2 3" xfId="2507" xr:uid="{B5CBFC6F-69BE-457A-85A0-1F4E615EEF79}"/>
    <cellStyle name="常规 7 3" xfId="3488" xr:uid="{6EF66E86-C880-45D2-B9A7-48A029AFC54D}"/>
    <cellStyle name="常规 7 3 2" xfId="10065" xr:uid="{898CB6EE-43D1-4475-8D68-395632CA22BB}"/>
    <cellStyle name="常规 7 4" xfId="9226" xr:uid="{93FC2DA7-755B-4C1E-B789-B421D570C845}"/>
    <cellStyle name="常规 7 4 2" xfId="3470" xr:uid="{9E6CB2C7-16BC-4A6A-B209-43777ACEA46C}"/>
    <cellStyle name="常规 7 5" xfId="6719" xr:uid="{07115CA1-87C9-4CA6-B384-695AAFEBD265}"/>
    <cellStyle name="常规 7 6" xfId="3460" xr:uid="{B87E0984-18E5-4DFE-8B1D-8E832F064E7E}"/>
    <cellStyle name="常规 8" xfId="2506" xr:uid="{57069912-E887-4917-A2D8-74FB8232679F}"/>
    <cellStyle name="常规 8 2" xfId="2505" xr:uid="{8D1D3E54-F615-4C23-97FE-4488A64006F3}"/>
    <cellStyle name="常规 8 2 2" xfId="2504" xr:uid="{DAAA271F-496E-4237-897A-8B979EA74273}"/>
    <cellStyle name="常规 8 2 2 2" xfId="4471" xr:uid="{038D2061-CC93-40E8-8898-F6F5509F983B}"/>
    <cellStyle name="常规 8 2 3" xfId="2503" xr:uid="{2B0D36D9-D089-46A2-8E56-0F12C6670F15}"/>
    <cellStyle name="常规 8 3" xfId="3450" xr:uid="{6CE7B137-E50D-45C6-900D-E6268261B998}"/>
    <cellStyle name="常规 8 3 2" xfId="3448" xr:uid="{02593A04-2947-473B-B56B-F7F2137B6008}"/>
    <cellStyle name="常规 8 4" xfId="3440" xr:uid="{6BA9678B-070F-4FC5-BC5B-B49B2A623E0F}"/>
    <cellStyle name="常规 8 4 2" xfId="4728" xr:uid="{9A96FEF8-48BE-4D40-8B6B-148635D3236E}"/>
    <cellStyle name="常规 8 5" xfId="6012" xr:uid="{01427800-F764-402C-87CF-9FAF92ADEB82}"/>
    <cellStyle name="常规 8 6" xfId="3437" xr:uid="{392BDF65-6037-4FF8-817B-C0F9A8B1475F}"/>
    <cellStyle name="常规 9" xfId="2502" xr:uid="{98D37D96-DF61-48C7-87A2-66BBEF6894F4}"/>
    <cellStyle name="常规 9 10" xfId="3314" xr:uid="{7464D8CD-2D84-448C-8E58-59F05F946183}"/>
    <cellStyle name="常规 9 2" xfId="2501" xr:uid="{D32C0810-A6AE-4264-82A3-460F7C0EF478}"/>
    <cellStyle name="常规 9 2 2" xfId="2500" xr:uid="{BDC4623D-74BB-43AE-BB02-CE1E1ABC8DD7}"/>
    <cellStyle name="常规 9 2 2 2" xfId="2499" xr:uid="{B168C25E-BCFB-43FB-96E0-ED963A1A41B9}"/>
    <cellStyle name="常规 9 2 2 2 2" xfId="2498" xr:uid="{62C1BD6D-5847-4B94-A77E-4A283A8F5A0C}"/>
    <cellStyle name="常规 9 2 2 2 2 2" xfId="2497" xr:uid="{205A8B74-F1D7-494D-8B74-C80C25F21E32}"/>
    <cellStyle name="常规 9 2 2 2 3" xfId="2496" xr:uid="{93E9ED2D-F823-48DF-8870-8038F143483D}"/>
    <cellStyle name="常规 9 2 2 3" xfId="6513" xr:uid="{412BC7DE-C3EE-46C2-A054-4E4C2C442B8D}"/>
    <cellStyle name="常规 9 2 2 3 2" xfId="2495" xr:uid="{EF7A23E9-163A-4103-86AE-8D73B0B90500}"/>
    <cellStyle name="常规 9 2 2 3 2 2" xfId="2494" xr:uid="{9980BCB4-9DA1-44B8-B149-4617661C5CA0}"/>
    <cellStyle name="常规 9 2 2 3 3" xfId="2493" xr:uid="{88B180F7-0623-49BC-A6D6-2FD1ED308EFA}"/>
    <cellStyle name="常规 9 2 2 4" xfId="2492" xr:uid="{45C3B29A-D2B6-4056-8573-7F1E3A37154F}"/>
    <cellStyle name="常规 9 2 2 4 2" xfId="11636" xr:uid="{8C19B8A2-9179-42C4-9855-3AADB3286494}"/>
    <cellStyle name="常规 9 2 2 5" xfId="2491" xr:uid="{F12C4CE4-0E25-4DC1-9830-583241C8E86B}"/>
    <cellStyle name="常规 9 2 2 5 2" xfId="2490" xr:uid="{7A67820D-BEFB-40EB-B341-6229E51FD429}"/>
    <cellStyle name="常规 9 2 2 6" xfId="6444" xr:uid="{ACF42F6D-F406-41FA-A98E-7B48FF360965}"/>
    <cellStyle name="常规 9 2 2 6 2" xfId="2489" xr:uid="{AC5B8481-6C17-4403-9B0C-3FECE4C61421}"/>
    <cellStyle name="常规 9 2 2 7" xfId="2488" xr:uid="{8841A60C-00C8-4A44-86A7-A838F7B7A7F7}"/>
    <cellStyle name="常规 9 2 3" xfId="2487" xr:uid="{A52D5913-9D69-4656-ABBC-36EFDBC46AF1}"/>
    <cellStyle name="常规 9 2 3 2" xfId="2486" xr:uid="{ED725FBD-AECB-475D-A690-04E48D0D290A}"/>
    <cellStyle name="常规 9 2 3 2 2" xfId="2485" xr:uid="{29BC478A-5C5B-4C92-B0CC-A77AB5CADC0C}"/>
    <cellStyle name="常规 9 2 3 2 2 2" xfId="2484" xr:uid="{DD17C97B-C606-4866-8B1E-3B7A39556A4F}"/>
    <cellStyle name="常规 9 2 3 2 3" xfId="11417" xr:uid="{06DA0761-7A8D-4FC0-8CEB-C642F5903F1F}"/>
    <cellStyle name="常规 9 2 3 3" xfId="2483" xr:uid="{57655402-2050-4FCE-8CEF-55C589321EAE}"/>
    <cellStyle name="常规 9 2 3 3 2" xfId="2482" xr:uid="{8C644F56-3D03-4407-A692-773664933E0D}"/>
    <cellStyle name="常规 9 2 3 4" xfId="2481" xr:uid="{62522E60-B5A1-4676-9FFF-B546A029F66E}"/>
    <cellStyle name="常规 9 2 3 4 2" xfId="2480" xr:uid="{2B9C38D8-BD92-451B-B438-2AB8564FDFCD}"/>
    <cellStyle name="常规 9 2 3 5" xfId="5106" xr:uid="{893E1BCF-7619-48C3-AC7A-99289E971F1C}"/>
    <cellStyle name="常规 9 2 3 5 2" xfId="2479" xr:uid="{6FBADCDB-C843-4272-82D1-8C689F14A21B}"/>
    <cellStyle name="常规 9 2 3 6" xfId="2478" xr:uid="{5E7BD5C5-4749-41B0-B98A-08F0EA53BD7D}"/>
    <cellStyle name="常规 9 2 4" xfId="2477" xr:uid="{C4D632DD-3F37-408B-98E9-865B7A2C3692}"/>
    <cellStyle name="常规 9 2 4 2" xfId="2476" xr:uid="{7DE0C5D1-B322-4E77-8997-F998B991C7A9}"/>
    <cellStyle name="常规 9 2 4 2 2" xfId="2475" xr:uid="{1DE2F515-DB1C-44D1-9EA5-1957460BF245}"/>
    <cellStyle name="常规 9 2 4 3" xfId="2474" xr:uid="{0DE1BBF6-601E-4E0B-AEE5-69D5AFF2A43D}"/>
    <cellStyle name="常规 9 2 5" xfId="2473" xr:uid="{BA1DB458-A591-41F3-945C-4B4B20FD0CA2}"/>
    <cellStyle name="常规 9 2 5 2" xfId="2472" xr:uid="{79630D68-AA66-48E7-9B62-D802109A5B86}"/>
    <cellStyle name="常规 9 2 5 2 2" xfId="2471" xr:uid="{BBC8263D-9DFD-4AAD-8CBA-A022645BFFCB}"/>
    <cellStyle name="常规 9 2 5 3" xfId="6301" xr:uid="{65ED5E6C-5D5C-42B8-B762-78B0351B413B}"/>
    <cellStyle name="常规 9 2 6" xfId="2470" xr:uid="{EA7A5B8E-1D01-4A70-B545-6AB87E322DC8}"/>
    <cellStyle name="常规 9 2 6 2" xfId="4745" xr:uid="{382D66B7-64E2-4B5E-A7AB-04F88FCB8E74}"/>
    <cellStyle name="常规 9 2 7" xfId="2469" xr:uid="{036E6870-2248-459E-A282-09757DCF9F13}"/>
    <cellStyle name="常规 9 2 7 2" xfId="4740" xr:uid="{D6F6BB43-45F1-47B0-8D0E-0A69DE88097F}"/>
    <cellStyle name="常规 9 2 8" xfId="8647" xr:uid="{44BD2FF1-8D40-4FC6-89BD-D07855C77CE7}"/>
    <cellStyle name="常规 9 2 9" xfId="2468" xr:uid="{D7CD717D-0D47-4524-9401-3DACDFF9C761}"/>
    <cellStyle name="常规 9 3" xfId="3432" xr:uid="{91050E0B-BB38-4A75-A7AB-99B695F1F334}"/>
    <cellStyle name="常规 9 3 2" xfId="3430" xr:uid="{98E9B41A-C64D-4BFD-8B77-74F97FE61058}"/>
    <cellStyle name="常规 9 3 2 2" xfId="7265" xr:uid="{E94153B4-5615-4C0E-AC0B-06A8EC8F874F}"/>
    <cellStyle name="常规 9 3 2 2 2" xfId="8861" xr:uid="{59604362-2EA8-4194-AB88-B46E46065218}"/>
    <cellStyle name="常规 9 3 2 3" xfId="10531" xr:uid="{869DA3EC-A75F-41F8-B1FF-560BE27AC2A3}"/>
    <cellStyle name="常规 9 3 3" xfId="3428" xr:uid="{1C3B885D-2595-4B60-9779-635D6F33B02F}"/>
    <cellStyle name="常规 9 3 3 2" xfId="3426" xr:uid="{301BEA17-DC2F-4834-8BAB-178E9576615C}"/>
    <cellStyle name="常规 9 3 3 2 2" xfId="2467" xr:uid="{C4147EEB-1B60-46D4-9E3B-DEFB5701ACF9}"/>
    <cellStyle name="常规 9 3 3 3" xfId="7090" xr:uid="{519B2BB5-13BC-4E9C-A341-DCC09E5D7693}"/>
    <cellStyle name="常规 9 3 4" xfId="3424" xr:uid="{93AD6766-67B0-4D65-A4E1-75FC48C05E65}"/>
    <cellStyle name="常规 9 3 4 2" xfId="3422" xr:uid="{BC344C3B-2466-4380-A7A3-389E241931BB}"/>
    <cellStyle name="常规 9 3 5" xfId="3420" xr:uid="{BD30755D-8A2C-4BA0-AF0F-A2A2020D369E}"/>
    <cellStyle name="常规 9 3 5 2" xfId="2466" xr:uid="{23B345AD-737D-4C31-8381-C74C0AAF4779}"/>
    <cellStyle name="常规 9 3 6" xfId="2465" xr:uid="{EB5D1275-8508-498A-BC21-9224632B8026}"/>
    <cellStyle name="常规 9 3 6 2" xfId="2464" xr:uid="{A246ECDF-D780-41A6-A7E9-1E7360FF2B25}"/>
    <cellStyle name="常规 9 3 7" xfId="2463" xr:uid="{7AB9DF90-B76A-4F58-9642-6F2FBA54CCA0}"/>
    <cellStyle name="常规 9 4" xfId="3418" xr:uid="{C7194FA6-4C75-44FB-9B5D-F50E8DD4DC13}"/>
    <cellStyle name="常规 9 4 2" xfId="8030" xr:uid="{369E57B9-000C-4005-8FD1-E7802C5E320C}"/>
    <cellStyle name="常规 9 4 2 2" xfId="3416" xr:uid="{A75FEB02-59BD-4B89-A503-A0EDB14AE6CE}"/>
    <cellStyle name="常规 9 4 2 2 2" xfId="2462" xr:uid="{649A3CDC-9AF0-4C50-857F-3F0C92B9B598}"/>
    <cellStyle name="常规 9 4 2 3" xfId="2461" xr:uid="{69DA846C-AD39-4ECC-8811-F0EBBE963146}"/>
    <cellStyle name="常规 9 4 3" xfId="3414" xr:uid="{06A9FDDD-2067-4EB1-9525-9D764F349D66}"/>
    <cellStyle name="常规 9 4 3 2" xfId="2460" xr:uid="{09065AC7-F4D5-445E-8BE4-282E5AA6E4B2}"/>
    <cellStyle name="常规 9 4 4" xfId="6981" xr:uid="{724FF1B1-1E7C-4954-AF83-B92C5DC653F6}"/>
    <cellStyle name="常规 9 4 4 2" xfId="9911" xr:uid="{94690E98-77F4-4C3B-9B07-3512696FDA53}"/>
    <cellStyle name="常规 9 4 5" xfId="2459" xr:uid="{4998A6A0-F0A7-4149-B009-F797922C4470}"/>
    <cellStyle name="常规 9 4 5 2" xfId="2458" xr:uid="{64E7A3A4-6CEE-455B-B2B3-9CE71A6D1DA1}"/>
    <cellStyle name="常规 9 4 6" xfId="2457" xr:uid="{65D911F5-E43D-4D54-8DB5-A51C6926725C}"/>
    <cellStyle name="常规 9 5" xfId="3412" xr:uid="{E69722F4-F391-43AC-8F93-6C02E0EAD0EF}"/>
    <cellStyle name="常规 9 5 2" xfId="11051" xr:uid="{95B434B6-8A34-4B48-A879-61BA696F1499}"/>
    <cellStyle name="常规 9 5 2 2" xfId="2456" xr:uid="{7878EDAE-3195-446B-9F69-FC4E0E6CDF85}"/>
    <cellStyle name="常规 9 5 3" xfId="2455" xr:uid="{052FA97C-C68E-41FA-9D81-35D502EE5360}"/>
    <cellStyle name="常规 9 6" xfId="3410" xr:uid="{585B09FD-B200-45A2-96E0-D5FBBD0B25C8}"/>
    <cellStyle name="常规 9 6 2" xfId="11602" xr:uid="{CAD90F09-F523-4BA6-8403-0EECE7252C53}"/>
    <cellStyle name="常规 9 6 2 2" xfId="2651" xr:uid="{45C413B8-29B8-412A-8092-2543935A838F}"/>
    <cellStyle name="常规 9 6 3" xfId="2644" xr:uid="{737CD58F-D94A-4C09-ADB6-839520707706}"/>
    <cellStyle name="常规 9 7" xfId="6241" xr:uid="{FCE1CD7B-42FA-48DC-8908-C747DFF861DA}"/>
    <cellStyle name="常规 9 7 2" xfId="3408" xr:uid="{5E4F676C-628D-4E0A-BC61-3A3F7A6D4109}"/>
    <cellStyle name="常规 9 8" xfId="11158" xr:uid="{D91CEA71-C467-465F-9AA6-6C808E7F1ABF}"/>
    <cellStyle name="常规 9 8 2" xfId="6523" xr:uid="{925C9BA8-4F16-46B2-8FA7-A8E7ACD0CE21}"/>
    <cellStyle name="常规 9 9" xfId="2990" xr:uid="{54F4E5AE-A67A-475F-8834-C3DCE2064294}"/>
    <cellStyle name="常规_AACI_Consolidated_FS_P12_Dec_2005_CF" xfId="9063" xr:uid="{56E9308B-A9CB-4966-B5A0-AC06D420A457}"/>
    <cellStyle name="拳企扁龋" xfId="4176" xr:uid="{1C2555FE-53B2-431B-836E-151AA3C54C8E}"/>
    <cellStyle name="拳企扁龋 2" xfId="5598" xr:uid="{28DF298C-DACD-449C-BA7A-747FC7C8E7D3}"/>
    <cellStyle name="拳企扁龋 2 2" xfId="10140" xr:uid="{A4285585-A86D-4EE0-9951-3DC905D3ED78}"/>
    <cellStyle name="拳企扁龋 3" xfId="9343" xr:uid="{17FFE05C-089E-42B5-9EAF-E5A8CA0D785B}"/>
    <cellStyle name="拳企扁龋0" xfId="8963" xr:uid="{C805BC32-D958-4D27-AB9E-2908FEF30A90}"/>
    <cellStyle name="拳企扁龋0 2" xfId="8960" xr:uid="{F02A7347-9672-47AA-9BA4-0F5D03721C7D}"/>
    <cellStyle name="拳企扁龋0 2 2" xfId="2692" xr:uid="{80D27418-B880-4909-991B-10124EA9BDDC}"/>
    <cellStyle name="拳企扁龋0 3" xfId="2688" xr:uid="{58A3FBB1-6446-4A49-935B-C2721EABE7C7}"/>
    <cellStyle name="捠壿 [0.00]_laroux" xfId="5193" xr:uid="{0A8F5CD1-0F6E-4153-8579-A68E9DD5E103}"/>
    <cellStyle name="捠壿_laroux" xfId="2453" xr:uid="{58BCF10E-8834-402D-8A48-236DCC15BDFD}"/>
    <cellStyle name="数量" xfId="10878" xr:uid="{1AB832ED-6A1B-46E4-9A24-14A0C57BC771}"/>
    <cellStyle name="数量 2" xfId="5998" xr:uid="{76046A47-AB74-454A-ABFB-3F8FEBE3EBE9}"/>
    <cellStyle name="数量 2 2" xfId="3080" xr:uid="{0A46454B-E31A-45CC-89B5-634571373E6A}"/>
    <cellStyle name="数量 3" xfId="2452" xr:uid="{CA9F739E-5B17-46E8-85C7-95054EE976C1}"/>
    <cellStyle name="日期" xfId="2451" xr:uid="{F92393E4-B92B-4132-AECA-4F69412C564D}"/>
    <cellStyle name="日期 2" xfId="2450" xr:uid="{12B05CC6-0276-4F4A-8825-0B00AEDA3673}"/>
    <cellStyle name="日期 2 2" xfId="2449" xr:uid="{D559E79F-0095-40C9-8BBB-6D823F78E57C}"/>
    <cellStyle name="日期 3" xfId="10681" xr:uid="{9628AA52-AC8C-4141-838C-3E5E0C8BE6A6}"/>
    <cellStyle name="昗?_laroux" xfId="3795" xr:uid="{456C6266-A32C-4220-BFE5-08FB8CC233A8}"/>
    <cellStyle name="普通_ 白土" xfId="2448" xr:uid="{6ACD243C-67D6-407B-BED0-0416D7BCAF72}"/>
    <cellStyle name="朝楼" xfId="2446" xr:uid="{D76248B9-2DBF-4263-8804-79F71B33FE54}"/>
    <cellStyle name="朝楼 2" xfId="9715" xr:uid="{929AECED-F3AF-4410-BF69-AD67A8AB5DE3}"/>
    <cellStyle name="朝楼 2 2" xfId="2444" xr:uid="{5BEFF4EE-F6CF-4E41-8EF9-C4CF0CDEA44E}"/>
    <cellStyle name="朝楼 3" xfId="2443" xr:uid="{20A9D4A6-DB22-4015-901B-3D89FE781D69}"/>
    <cellStyle name="朝楼 4" xfId="5671" xr:uid="{E7184DA5-B8C6-4127-B170-8A5E6E7489D0}"/>
    <cellStyle name="标题1" xfId="5138" xr:uid="{2454FC7E-660A-49CC-80B2-7B0A339CDA28}"/>
    <cellStyle name="标题1 2" xfId="9431" xr:uid="{28A23AB1-9A1D-4B44-A2CC-36BCA0EB91E6}"/>
    <cellStyle name="标题1 2 2" xfId="18772" xr:uid="{3ED55A1E-5CBF-4DBA-BBF9-C549600EF784}"/>
    <cellStyle name="标题1 2 2 2" xfId="24528" xr:uid="{402AE58A-A847-402F-8278-1191712111D4}"/>
    <cellStyle name="标题1 2 3" xfId="18066" xr:uid="{D9C52CE3-E9AD-46B9-A44B-66D2563E185E}"/>
    <cellStyle name="标题1 2 3 2" xfId="23824" xr:uid="{5A4646CB-5C54-419C-BEA3-561E09C67777}"/>
    <cellStyle name="标题1 2 4" xfId="13483" xr:uid="{3B0FE12F-59CA-4C72-98A5-AFA4288F6887}"/>
    <cellStyle name="标题1 2 5" xfId="20687" xr:uid="{12943445-9174-451C-AD17-ADD07B9C3AA6}"/>
    <cellStyle name="标题1 3" xfId="18703" xr:uid="{309A092A-CC5E-46BA-9C90-41F88AF1D332}"/>
    <cellStyle name="标题1 3 2" xfId="24459" xr:uid="{7401B196-86E1-46C0-8026-C7B1FB935892}"/>
    <cellStyle name="标题1 4" xfId="20411" xr:uid="{1BA7B910-9855-4890-B767-A40959204AFE}"/>
    <cellStyle name="标题1 4 2" xfId="26170" xr:uid="{89AE099B-8E65-4B55-8974-70DE5846EEB6}"/>
    <cellStyle name="标题1 5" xfId="14166" xr:uid="{85CA215A-7E34-4BAC-8FAC-13AE465470B2}"/>
    <cellStyle name="标题1 6" xfId="13593" xr:uid="{1C3CE5D5-1000-4B47-BF5C-B88CC656A745}"/>
    <cellStyle name="样式 1" xfId="2442" xr:uid="{46A0DD89-9E33-494D-B45E-FF4EFB032A75}"/>
    <cellStyle name="样式 1 2" xfId="2441" xr:uid="{A873D901-8658-4A71-B21C-784ED6A821A0}"/>
    <cellStyle name="样式 1 2 2" xfId="11295" xr:uid="{7D168BAC-85CC-4966-A80F-7B1F4C89B229}"/>
    <cellStyle name="样式 1 3" xfId="2440" xr:uid="{A8E71D2E-EEEE-46CC-A3D2-DC6D5D6D890A}"/>
    <cellStyle name="样式 1 4" xfId="7767" xr:uid="{A50DE8E6-1546-4C09-BBAD-405EDB319D9B}"/>
    <cellStyle name="桁区切り [0.00]_１１月価格表" xfId="2439" xr:uid="{21FCD46F-1685-49A1-84DA-A263AA3E3CBE}"/>
    <cellStyle name="桁区切り_１１月価格表" xfId="2438" xr:uid="{93479799-5546-4C4C-A587-4A3924176F38}"/>
    <cellStyle name="標準_１１月価格表" xfId="9919" xr:uid="{2C7E7548-469F-45E2-814D-54A6C14C8F83}"/>
    <cellStyle name="欺季飘" xfId="2437" xr:uid="{51B5F062-771D-4F37-BF48-1398A0AC1488}"/>
    <cellStyle name="欺季飘 2" xfId="2436" xr:uid="{96A26A9B-8612-4BC1-B14D-2534BC3C0CC3}"/>
    <cellStyle name="欺季飘 2 2" xfId="2435" xr:uid="{F0B5EA27-A551-467B-A873-4CD0E8DFDFCD}"/>
    <cellStyle name="欺季飘 3" xfId="2434" xr:uid="{588948AB-3704-4BA3-83DA-22609949C1A4}"/>
    <cellStyle name="烹拳 [0]_(type)醚褒" xfId="6984" xr:uid="{B0908538-5BD2-4D24-8175-3910EA534714}"/>
    <cellStyle name="烹拳_(type)醚褒" xfId="2433" xr:uid="{E0F89CC1-250A-47F6-8367-047DA9FBECB9}"/>
    <cellStyle name="百分比 10" xfId="3710" xr:uid="{BE447C62-8471-4EAD-B9CF-494259F1B9AF}"/>
    <cellStyle name="百分比 10 2" xfId="2432" xr:uid="{6C8198D9-79B2-4908-B649-A784165D4486}"/>
    <cellStyle name="百分比 10 2 2" xfId="11124" xr:uid="{B4899EB8-B1DD-45E3-9E10-BD5FD8F77AE5}"/>
    <cellStyle name="百分比 10 3" xfId="3731" xr:uid="{4D2AC6E9-3E9C-45A0-BAFD-C3D2A0B29723}"/>
    <cellStyle name="百分比 10 4" xfId="4081" xr:uid="{C3CE3ABB-3F88-4F20-9ED5-C5FDFD669CEA}"/>
    <cellStyle name="百分比 10 5" xfId="11131" xr:uid="{DF726587-DC65-4874-95E6-5BC2B5A880E1}"/>
    <cellStyle name="百分比 10 6" xfId="4261" xr:uid="{F1FB7881-53C3-4F3A-BE0F-C8C3EECF2B03}"/>
    <cellStyle name="百分比 10 6 2" xfId="3257" xr:uid="{074A124B-FC7F-4247-96F4-F6005165FA6B}"/>
    <cellStyle name="百分比 10 6 2 2" xfId="2563" xr:uid="{3376FEDB-D3CF-4983-A0D4-191CCA63B411}"/>
    <cellStyle name="百分比 11" xfId="4078" xr:uid="{2A9C623D-ED92-47B4-8670-DCE41EAAEE87}"/>
    <cellStyle name="百分比 11 2" xfId="9832" xr:uid="{1919A99E-27BD-4333-BD64-30A59E910DEA}"/>
    <cellStyle name="百分比 12" xfId="6727" xr:uid="{50723740-3923-459E-9ED9-26D1534546D3}"/>
    <cellStyle name="百分比 12 2" xfId="3801" xr:uid="{F87C9AF6-0019-4F33-B271-69FF428CCCBB}"/>
    <cellStyle name="百分比 13" xfId="3862" xr:uid="{3EB67082-7B41-45C2-A98C-FA83685EE507}"/>
    <cellStyle name="百分比 14" xfId="3860" xr:uid="{76F02461-F46E-464C-87D4-78C9A2D32C24}"/>
    <cellStyle name="百分比 14 2" xfId="10505" xr:uid="{038F42C9-F508-4C9B-A1AF-93FC7C4C299E}"/>
    <cellStyle name="百分比 15" xfId="3857" xr:uid="{DDED73C1-A86B-4DDD-8094-DFCD064835B9}"/>
    <cellStyle name="百分比 16" xfId="3854" xr:uid="{C2C0BC3F-00AF-4036-AA38-EEE2EBD4FC31}"/>
    <cellStyle name="百分比 2" xfId="2431" xr:uid="{8D3CBE3F-A222-41A8-A4DC-A8F9DE1ADD76}"/>
    <cellStyle name="百分比 2 2" xfId="2736" xr:uid="{FF73C416-044A-405D-9F84-AE5128985E42}"/>
    <cellStyle name="百分比 2 2 2" xfId="2430" xr:uid="{C5AACE48-83BF-41BB-B8D7-1A3005B1D0F4}"/>
    <cellStyle name="百分比 2 2 2 2" xfId="2630" xr:uid="{09050645-A83D-4CB3-8141-066BD7322FBE}"/>
    <cellStyle name="百分比 2 2 2 2 2" xfId="2429" xr:uid="{8E63C6C5-EF3A-4676-B239-2FA993FC9CC7}"/>
    <cellStyle name="百分比 2 2 2 3" xfId="6492" xr:uid="{8BC2F3B0-D1BB-4CB9-B5E6-D4F5069C3C5E}"/>
    <cellStyle name="百分比 2 2 2 3 2" xfId="10486" xr:uid="{3F9880C2-0BB5-49EE-9D5A-EFD1E9805CED}"/>
    <cellStyle name="百分比 2 2 2 4" xfId="2870" xr:uid="{96A952A2-3E9C-48F3-AAEE-195DFA1F2AE3}"/>
    <cellStyle name="百分比 2 2 3" xfId="7420" xr:uid="{62F9CA46-62F3-486C-905F-E70555518D77}"/>
    <cellStyle name="百分比 2 2 3 2" xfId="5642" xr:uid="{F79E70F8-20FE-4D3E-B447-D3CDD7F98CD7}"/>
    <cellStyle name="百分比 2 2 3 2 2" xfId="3931" xr:uid="{A46C9480-7478-4BEF-B855-379599AF9092}"/>
    <cellStyle name="百分比 2 2 3 3" xfId="3924" xr:uid="{8CA20DAE-B0E5-412A-A750-C413F20D8277}"/>
    <cellStyle name="百分比 2 2 4" xfId="2428" xr:uid="{0B7457F3-F329-4975-9720-F34DB691E810}"/>
    <cellStyle name="百分比 2 2 4 2" xfId="8545" xr:uid="{C3458D0C-AA2B-4FFD-8963-6F684CCB82D8}"/>
    <cellStyle name="百分比 2 2 5" xfId="4987" xr:uid="{B1B987E2-BB31-4972-8199-9D82021E0046}"/>
    <cellStyle name="百分比 2 2 5 2" xfId="2427" xr:uid="{A11513F1-3C75-41F9-A4D4-FED0538BDA40}"/>
    <cellStyle name="百分比 2 2 6" xfId="2426" xr:uid="{D881AD2C-47AB-4F54-A848-C5CDEDAB90A7}"/>
    <cellStyle name="百分比 2 3" xfId="2734" xr:uid="{4630F666-20E4-4D4D-8198-94B950C36C67}"/>
    <cellStyle name="百分比 2 3 2" xfId="9116" xr:uid="{136AFBE8-CDB4-491C-855E-6FFD12913256}"/>
    <cellStyle name="百分比 2 3 2 2" xfId="2425" xr:uid="{E47D0780-0629-4D17-907B-BFFE9BD3E0C6}"/>
    <cellStyle name="百分比 2 3 3" xfId="2424" xr:uid="{7817F6A7-B6BE-4C83-A7ED-270894821EC5}"/>
    <cellStyle name="百分比 2 3 3 2" xfId="2423" xr:uid="{66D64E3D-643A-41AC-9C71-D28EBCDCEA70}"/>
    <cellStyle name="百分比 2 3 4" xfId="2422" xr:uid="{47D727E8-1819-45BD-9F7A-8B16AFD78881}"/>
    <cellStyle name="百分比 2 4" xfId="6246" xr:uid="{303E62BF-41A1-41E6-9DB4-DE3B10FE260B}"/>
    <cellStyle name="百分比 2 4 2" xfId="7014" xr:uid="{C840CEBB-413D-4320-A5F6-B3034194BFAA}"/>
    <cellStyle name="百分比 2 4 2 2" xfId="2421" xr:uid="{820A09AF-65DD-4ED3-A488-716E2E538564}"/>
    <cellStyle name="百分比 2 4 3" xfId="11176" xr:uid="{BECEA482-1892-4E31-B4A2-DDE5285EEB9F}"/>
    <cellStyle name="百分比 2 5" xfId="2420" xr:uid="{7033F455-F841-455D-88C8-7DDAB043471E}"/>
    <cellStyle name="百分比 2 5 2" xfId="2419" xr:uid="{FB6F3C67-344A-4138-A72F-B19C9620FB38}"/>
    <cellStyle name="百分比 2 6" xfId="9616" xr:uid="{F4E2F742-1D34-4974-ABDF-A4E7D07B78C2}"/>
    <cellStyle name="百分比 2 6 2" xfId="2418" xr:uid="{7ADD6907-D06D-422D-94DE-5A7D0A5A947C}"/>
    <cellStyle name="百分比 2 7" xfId="2417" xr:uid="{9D5605D3-0DB9-4EA2-9AD8-6C3D39C8E707}"/>
    <cellStyle name="百分比 3" xfId="2416" xr:uid="{D25D2FD2-FC11-44CE-A897-EA1DC9209141}"/>
    <cellStyle name="百分比 3 2" xfId="7182" xr:uid="{A5A529CA-D4F8-4F52-ACAC-CCD4A54DB02C}"/>
    <cellStyle name="百分比 3 2 2" xfId="5961" xr:uid="{7C92AB62-BE5A-4D48-A4E8-FC3D148592CB}"/>
    <cellStyle name="百分比 3 2 2 2" xfId="2415" xr:uid="{AD431276-8914-4671-B8EA-3C42F89592F3}"/>
    <cellStyle name="百分比 3 2 2 2 2" xfId="2414" xr:uid="{07CE8C90-64C5-4D9D-A8F5-770A65740309}"/>
    <cellStyle name="百分比 3 2 2 3" xfId="2413" xr:uid="{D1A6366A-759D-4F83-8837-A0455F0FBAF6}"/>
    <cellStyle name="百分比 3 2 2 3 2" xfId="8820" xr:uid="{22D7ED18-A940-44B9-89F0-849FD61F5DBB}"/>
    <cellStyle name="百分比 3 2 2 4" xfId="3759" xr:uid="{34111B81-E2DD-4639-A879-BB422483AEB8}"/>
    <cellStyle name="百分比 3 2 3" xfId="6613" xr:uid="{05BB4A90-6AC7-4AE5-8A55-EBA3F9132113}"/>
    <cellStyle name="百分比 3 2 3 2" xfId="2412" xr:uid="{067E05CD-BFD3-4303-93BA-5869981B3038}"/>
    <cellStyle name="百分比 3 2 3 2 2" xfId="5252" xr:uid="{F8C71CEB-42F0-474A-9251-4871717E74BD}"/>
    <cellStyle name="百分比 3 2 3 3" xfId="8710" xr:uid="{F66EDBDC-4025-46D6-A519-042E0F358B1C}"/>
    <cellStyle name="百分比 3 2 4" xfId="7125" xr:uid="{89E595E9-54F5-416A-8517-316D75DD3255}"/>
    <cellStyle name="百分比 3 2 4 2" xfId="2410" xr:uid="{3C78C9F2-2C9D-4971-8051-EC778CFB9581}"/>
    <cellStyle name="百分比 3 2 5" xfId="2409" xr:uid="{6B7D52AE-99CC-4653-BBE2-9FA1F04E6599}"/>
    <cellStyle name="百分比 3 2 5 2" xfId="2408" xr:uid="{966A26E7-4947-4403-B5FC-0FB99C78534B}"/>
    <cellStyle name="百分比 3 2 6" xfId="2407" xr:uid="{FF6EE0FD-2DB7-40E9-9CB6-87D2E6A8361C}"/>
    <cellStyle name="百分比 3 3" xfId="2406" xr:uid="{6C9B7E33-92BB-409F-AA92-E0BD91F470D2}"/>
    <cellStyle name="百分比 3 3 2" xfId="2405" xr:uid="{FD483495-9A41-42BE-A96B-040D05ED9F55}"/>
    <cellStyle name="百分比 3 3 2 2" xfId="11026" xr:uid="{CBE1F328-A87E-4D64-9928-1BF5F11D7D0C}"/>
    <cellStyle name="百分比 3 3 3" xfId="2404" xr:uid="{88ABE178-3993-4111-B06B-BC74478249F3}"/>
    <cellStyle name="百分比 3 3 3 2" xfId="7468" xr:uid="{FAFC511E-C50C-4C08-8C48-360167A77D81}"/>
    <cellStyle name="百分比 3 3 4" xfId="2403" xr:uid="{3DF46E11-DFC0-4A08-8BC7-C37119195A62}"/>
    <cellStyle name="百分比 3 4" xfId="2402" xr:uid="{2D1A95C3-640C-48C2-9BFA-F1EC6C008377}"/>
    <cellStyle name="百分比 3 4 2" xfId="2401" xr:uid="{C4CD3FC1-3AD9-46A5-9663-219102176B7A}"/>
    <cellStyle name="百分比 3 4 2 2" xfId="2400" xr:uid="{09205C05-76AB-4839-B9A7-BD5328424E30}"/>
    <cellStyle name="百分比 3 4 3" xfId="6537" xr:uid="{0CBF1624-BC30-4EF9-8234-F1543A7D4E85}"/>
    <cellStyle name="百分比 3 5" xfId="11365" xr:uid="{04F89382-8FE8-4C8D-9CED-E22AFC9C9622}"/>
    <cellStyle name="百分比 3 5 2" xfId="2399" xr:uid="{4ED6ABD6-CFE2-4C1A-B13C-8A3A3C2E8635}"/>
    <cellStyle name="百分比 3 6" xfId="2398" xr:uid="{E7510AD3-5646-4601-AC28-83EF7ED55BC7}"/>
    <cellStyle name="百分比 3 6 2" xfId="2397" xr:uid="{60AE75A9-5D86-418E-88B8-BC30EFD2EC39}"/>
    <cellStyle name="百分比 3 7" xfId="2396" xr:uid="{4B214DC4-45D6-4958-9BD2-1DD7BD628D78}"/>
    <cellStyle name="百分比 4" xfId="10949" xr:uid="{46C5DDA0-AEB8-4AEE-9DE6-5C03D45DDB11}"/>
    <cellStyle name="百分比 4 2" xfId="6564" xr:uid="{EB5CB316-210F-4E9F-9265-65E461C0327A}"/>
    <cellStyle name="百分比 4 2 2" xfId="5650" xr:uid="{08EB09C4-D9F6-4FA7-A85B-2226E0E5756C}"/>
    <cellStyle name="百分比 4 2 2 2" xfId="2395" xr:uid="{AB5160D7-76A5-4D40-9FBE-4534091AD2B1}"/>
    <cellStyle name="百分比 4 2 2 2 2" xfId="4004" xr:uid="{5F0F48D3-00F4-4569-A210-F72AF5567842}"/>
    <cellStyle name="百分比 4 2 2 3" xfId="2394" xr:uid="{D4B091DA-991A-45A0-A4BA-5A8407A3184F}"/>
    <cellStyle name="百分比 4 2 2 3 2" xfId="2393" xr:uid="{76754A14-692A-48A3-9DDF-54B59663A6D1}"/>
    <cellStyle name="百分比 4 2 2 4" xfId="2791" xr:uid="{1C3891FB-52DC-4A44-948A-C5A60A4439F3}"/>
    <cellStyle name="百分比 4 2 3" xfId="2392" xr:uid="{55DEC094-55C3-4A36-81CB-89FB57F1EBD1}"/>
    <cellStyle name="百分比 4 2 3 2" xfId="9061" xr:uid="{D53A5BAD-DCBE-4831-A499-6A7AE05D52B0}"/>
    <cellStyle name="百分比 4 2 3 2 2" xfId="7709" xr:uid="{5ED07160-F8A6-4EF5-A379-1E2A77166173}"/>
    <cellStyle name="百分比 4 2 3 3" xfId="2391" xr:uid="{43B7E1A5-9B2C-480C-BD57-5585B09C4D91}"/>
    <cellStyle name="百分比 4 2 4" xfId="2390" xr:uid="{F9765EED-A35C-49C4-822F-DFEDAF3BC447}"/>
    <cellStyle name="百分比 4 2 4 2" xfId="8634" xr:uid="{5C5E4625-90E4-4B10-B316-4D807678F13F}"/>
    <cellStyle name="百分比 4 2 5" xfId="2411" xr:uid="{02BA5C9A-37B6-4762-971F-B5F9007E5AC9}"/>
    <cellStyle name="百分比 4 2 5 2" xfId="5251" xr:uid="{5D745D2F-E2AE-4D6C-B705-926A6C6F00F9}"/>
    <cellStyle name="百分比 4 2 6" xfId="8709" xr:uid="{3DC3D999-962D-4DCB-9068-41520FFD2E5E}"/>
    <cellStyle name="百分比 4 3" xfId="11065" xr:uid="{71EDE275-F111-4FEA-877B-D88AA1AE7411}"/>
    <cellStyle name="百分比 4 3 2" xfId="2389" xr:uid="{4E4657B1-7099-4F9E-8AFE-D599EBA6E56C}"/>
    <cellStyle name="百分比 4 3 2 2" xfId="2388" xr:uid="{4855A645-6A08-4D78-8641-E0BCCBA888AF}"/>
    <cellStyle name="百分比 4 3 3" xfId="2387" xr:uid="{31EF2383-FCAC-4923-9E93-C5EAE0E8AE5E}"/>
    <cellStyle name="百分比 4 3 3 2" xfId="4185" xr:uid="{A17E873D-2C7E-4571-8291-2484AFF878A3}"/>
    <cellStyle name="百分比 4 3 4" xfId="2386" xr:uid="{6A041F3C-7AEC-4199-9209-CA7CD5933ED9}"/>
    <cellStyle name="百分比 4 4" xfId="2385" xr:uid="{8D1A2747-704A-4B42-B1D0-E6A4390E299A}"/>
    <cellStyle name="百分比 4 4 2" xfId="2384" xr:uid="{8A252F32-FC8F-4843-8D25-EEC462281845}"/>
    <cellStyle name="百分比 4 4 2 2" xfId="2383" xr:uid="{84B8086F-EBA0-4724-8045-573AAE17E59D}"/>
    <cellStyle name="百分比 4 4 3" xfId="2382" xr:uid="{7589F45E-F32E-405D-B25E-97D0E3921794}"/>
    <cellStyle name="百分比 4 5" xfId="11581" xr:uid="{217AF817-F10F-4407-BADF-0FA8655AF8F2}"/>
    <cellStyle name="百分比 4 5 2" xfId="2381" xr:uid="{6454C197-D1BB-4EEC-AA30-C689943F39FD}"/>
    <cellStyle name="百分比 4 6" xfId="7605" xr:uid="{70803280-6859-4CFD-8973-4A9EF09F44A6}"/>
    <cellStyle name="百分比 4 6 2" xfId="2380" xr:uid="{0E887E7A-0051-4AD2-8706-B6A25E65D179}"/>
    <cellStyle name="百分比 4 7" xfId="10218" xr:uid="{36408016-E41B-4981-878D-E2A3849846EC}"/>
    <cellStyle name="百分比 5" xfId="2379" xr:uid="{A3AE414F-317B-4EF1-91B2-14F34E034671}"/>
    <cellStyle name="百分比 6" xfId="2378" xr:uid="{2D8FAADD-96C9-422F-948C-7D944DFAADEB}"/>
    <cellStyle name="百分比 6 2" xfId="2377" xr:uid="{EECBB0EF-5FD0-44D1-B6ED-539BBBB587CA}"/>
    <cellStyle name="百分比 6 2 2" xfId="7906" xr:uid="{F2D18BA0-3F82-43E5-B923-D4B5785CE9CE}"/>
    <cellStyle name="百分比 6 2 2 2" xfId="8693" xr:uid="{B4E40DE9-C0CE-4FE9-BC83-FD85C8AFDFB3}"/>
    <cellStyle name="百分比 6 2 2 2 2" xfId="9773" xr:uid="{32B57B33-6094-4884-A30C-7B5B38EBE4BB}"/>
    <cellStyle name="百分比 6 2 2 3" xfId="10828" xr:uid="{43454605-2ABF-4076-BCE5-E047CF099974}"/>
    <cellStyle name="百分比 6 2 2 3 2" xfId="3176" xr:uid="{AD49A276-9872-4CF3-9861-7C20AA30BE17}"/>
    <cellStyle name="百分比 6 2 2 4" xfId="2447" xr:uid="{866E9CB4-3051-4F47-A767-65952CAA3D86}"/>
    <cellStyle name="百分比 6 2 3" xfId="8074" xr:uid="{36CA193D-F638-42C1-9ABD-54A350D9BD62}"/>
    <cellStyle name="百分比 6 2 3 2" xfId="7704" xr:uid="{77A1DB4B-E08D-433A-9876-F09FCF4C9302}"/>
    <cellStyle name="百分比 6 2 3 2 2" xfId="3052" xr:uid="{EDC5A839-D32A-4AD3-8B5F-1E10E7C3C19A}"/>
    <cellStyle name="百分比 6 2 3 3" xfId="2376" xr:uid="{B6645C08-B783-4866-A5E9-6F2350FE7B3A}"/>
    <cellStyle name="百分比 6 2 4" xfId="8324" xr:uid="{48A26EC3-3A76-42B7-99EC-B14925737712}"/>
    <cellStyle name="百分比 6 2 4 2" xfId="2375" xr:uid="{6794D7BF-4BED-4B88-9C9C-7CD92EFB7BCB}"/>
    <cellStyle name="百分比 6 2 5" xfId="4212" xr:uid="{714ADF72-CC6E-481C-B1E8-BE33C191A9D9}"/>
    <cellStyle name="百分比 6 2 5 2" xfId="2374" xr:uid="{6C28AAAC-52AA-4926-B1B2-F95B604F9EB9}"/>
    <cellStyle name="百分比 6 2 6" xfId="4210" xr:uid="{433F45F9-7330-4E84-9843-3C222B6F458B}"/>
    <cellStyle name="百分比 6 3" xfId="10456" xr:uid="{3D9F638E-1E6C-406F-8F4F-F410EEEE029F}"/>
    <cellStyle name="百分比 6 3 2" xfId="2373" xr:uid="{BED9B88D-EC83-4098-A4CB-E06930B24B19}"/>
    <cellStyle name="百分比 6 3 2 2" xfId="10475" xr:uid="{F817811E-875C-44FC-A544-784173DB7040}"/>
    <cellStyle name="百分比 6 3 3" xfId="2372" xr:uid="{615199D7-F7DA-4E1A-BB95-B50CC481EADE}"/>
    <cellStyle name="百分比 6 3 3 2" xfId="5387" xr:uid="{695AE1D0-F941-4A91-AA0F-2E00124FFB9D}"/>
    <cellStyle name="百分比 6 3 4" xfId="2371" xr:uid="{8277C195-4B50-40FE-94CC-D1CDE62D1278}"/>
    <cellStyle name="百分比 6 4" xfId="2370" xr:uid="{5F4AAD66-0191-48A8-91CC-8CDC8A1ADC8E}"/>
    <cellStyle name="百分比 6 4 2" xfId="2369" xr:uid="{A93952E1-35D6-47CC-940C-1D94A0E2D71B}"/>
    <cellStyle name="百分比 6 4 2 2" xfId="11240" xr:uid="{EA9D80F4-1786-4EC7-AE4A-28C9F8A4DE72}"/>
    <cellStyle name="百分比 6 4 3" xfId="2368" xr:uid="{A9617B6D-45FC-4ADE-891B-D993C1212DBE}"/>
    <cellStyle name="百分比 6 5" xfId="2367" xr:uid="{5EBC940F-3380-4111-B972-7493A22AA052}"/>
    <cellStyle name="百分比 6 5 2" xfId="2366" xr:uid="{369A9A78-54C3-4F81-BE21-3BDF8AB27446}"/>
    <cellStyle name="百分比 6 6" xfId="10323" xr:uid="{9D7E2ECC-10F1-4DC4-9E0D-4A3994094114}"/>
    <cellStyle name="百分比 6 6 2" xfId="2365" xr:uid="{829251DF-69D0-4DF4-8160-B1C337D0D5F5}"/>
    <cellStyle name="百分比 6 7" xfId="2364" xr:uid="{14700119-76DB-4760-853E-0C2DF53640BD}"/>
    <cellStyle name="百分比 7" xfId="2363" xr:uid="{F5415362-B536-45DA-93FB-67275EF73503}"/>
    <cellStyle name="百分比 7 2" xfId="2362" xr:uid="{CE02BE33-02C8-4657-892E-15910DE5C7DC}"/>
    <cellStyle name="百分比 7 2 2" xfId="2361" xr:uid="{F486BBCD-6ED5-4D57-A3FE-968199EEB5D9}"/>
    <cellStyle name="百分比 7 2 2 2" xfId="7914" xr:uid="{E5B44963-BB03-4945-982C-E66A03FA27A7}"/>
    <cellStyle name="百分比 7 2 2 2 2" xfId="7889" xr:uid="{E1931C6A-9543-4504-8ACC-80F00FC8EB55}"/>
    <cellStyle name="百分比 7 2 2 3" xfId="4345" xr:uid="{648147D6-D171-42D5-AFB6-90E26EA1CB26}"/>
    <cellStyle name="百分比 7 2 2 3 2" xfId="5831" xr:uid="{803825B3-0721-41FC-9875-6ED1116B58AC}"/>
    <cellStyle name="百分比 7 2 2 4" xfId="8272" xr:uid="{FAD239F3-3E1C-4841-BF11-F9A4FDBF1567}"/>
    <cellStyle name="百分比 7 2 3" xfId="2454" xr:uid="{4C7092E0-8945-4EA9-8719-C71FD839BCB0}"/>
    <cellStyle name="百分比 7 2 3 2" xfId="2743" xr:uid="{A5216969-861E-4994-8AAB-5719D1B4DE96}"/>
    <cellStyle name="百分比 7 2 4" xfId="10541" xr:uid="{B0B4E997-1C92-44FA-969F-D813F9256555}"/>
    <cellStyle name="百分比 7 2 4 2" xfId="8532" xr:uid="{0AC896FD-523F-4F5A-B04B-9DBF25460CAD}"/>
    <cellStyle name="百分比 7 2 5" xfId="2360" xr:uid="{C42A2E5C-5DB8-4BF2-86DD-8DF629344781}"/>
    <cellStyle name="百分比 7 3" xfId="11004" xr:uid="{DE62EFEF-D8A9-4CBA-A6C2-87FD54E4DD7D}"/>
    <cellStyle name="百分比 7 3 2" xfId="9327" xr:uid="{421BDD04-A232-427A-84A0-442DEEBEF78B}"/>
    <cellStyle name="百分比 7 3 2 2" xfId="9475" xr:uid="{9897C2C2-3689-4713-A748-3904286E3E05}"/>
    <cellStyle name="百分比 7 3 3" xfId="6067" xr:uid="{F0A2F522-FD31-458A-8527-71ECE5A8D943}"/>
    <cellStyle name="百分比 7 3 3 2" xfId="3866" xr:uid="{E38D4458-044B-483D-BC8E-61543680C6D3}"/>
    <cellStyle name="百分比 7 3 4" xfId="2359" xr:uid="{5E7A4242-3963-499A-8DE2-21120B5D90FE}"/>
    <cellStyle name="百分比 7 4" xfId="2358" xr:uid="{8151FCF2-5969-42E5-A2FC-8388A7A058BE}"/>
    <cellStyle name="百分比 7 4 2" xfId="2357" xr:uid="{28B46780-F193-4ED3-B948-BB404025BABF}"/>
    <cellStyle name="百分比 7 4 2 2" xfId="2356" xr:uid="{EE07F7B9-89B6-4E36-9897-E91E3C7BC721}"/>
    <cellStyle name="百分比 7 4 3" xfId="2355" xr:uid="{7DE651C0-FF60-4521-9725-C43C97A212A1}"/>
    <cellStyle name="百分比 7 5" xfId="2354" xr:uid="{57388EC1-07EB-43AC-AA73-FB47256673F6}"/>
    <cellStyle name="百分比 7 5 2" xfId="2353" xr:uid="{59AC2B35-4707-4138-ACE6-06AC195D028E}"/>
    <cellStyle name="百分比 7 6" xfId="5780" xr:uid="{1A5CB75B-0A30-4051-9613-79A8730D033A}"/>
    <cellStyle name="百分比 7 6 2" xfId="2352" xr:uid="{CDB04D22-0B2E-41E1-960B-4125B59F28DE}"/>
    <cellStyle name="百分比 7 7" xfId="7155" xr:uid="{CBB926BE-13F2-4595-8F15-25E9F10299E9}"/>
    <cellStyle name="百分比 8" xfId="6903" xr:uid="{EA1439B0-612C-4353-B2EA-74CD498182F7}"/>
    <cellStyle name="百分比 8 2" xfId="2350" xr:uid="{7F2532AC-D996-4B09-B3F5-20E907A7E3DD}"/>
    <cellStyle name="百分比 8 2 2" xfId="9945" xr:uid="{C0E18BED-0607-4131-99D8-A5B781700B8B}"/>
    <cellStyle name="百分比 8 2 2 2" xfId="3484" xr:uid="{DF07DA48-C8EB-4AA6-BC71-C5A384F54C10}"/>
    <cellStyle name="百分比 8 2 2 3" xfId="2349" xr:uid="{2083AB1F-BF41-4D65-A90B-1A125B2E1D35}"/>
    <cellStyle name="百分比 8 2 2 4" xfId="8900" xr:uid="{0F9EE753-6180-4F5F-9F73-51A86223F72D}"/>
    <cellStyle name="百分比 8 2 2 4 2" xfId="5506" xr:uid="{DA2FA023-8BA9-4ED8-9849-F78202E1751B}"/>
    <cellStyle name="百分比 8 2 3" xfId="3482" xr:uid="{40BE26A6-301D-4102-A96A-A9659075AB68}"/>
    <cellStyle name="百分比 8 2 3 2" xfId="9998" xr:uid="{59AFDEBB-53B0-4CC4-B576-B53E77DE1F71}"/>
    <cellStyle name="百分比 8 2 4" xfId="3480" xr:uid="{A89304CC-E165-4892-99D0-0D4D358F1123}"/>
    <cellStyle name="百分比 8 2 5" xfId="2348" xr:uid="{DBFA6366-6013-4639-93C1-B9DF7D556709}"/>
    <cellStyle name="百分比 8 2 6" xfId="5456" xr:uid="{14196B0E-C1EE-41EA-BE50-6C2DA2952704}"/>
    <cellStyle name="百分比 8 2 7" xfId="2445" xr:uid="{B84EFD65-5E62-4EFF-886A-7C41FABCBFC2}"/>
    <cellStyle name="百分比 8 2 7 2" xfId="9714" xr:uid="{EB901975-843E-41D8-B03C-6156811F057D}"/>
    <cellStyle name="百分比 8 3" xfId="2347" xr:uid="{FD871727-16F4-43CE-9FF5-1C21ACA990E8}"/>
    <cellStyle name="百分比 8 3 2" xfId="3474" xr:uid="{B23F1AC9-E347-4875-BCD1-0BBDE1427079}"/>
    <cellStyle name="百分比 8 3 2 2" xfId="10850" xr:uid="{1426CDFB-80FE-4820-9C32-E5E943054CD6}"/>
    <cellStyle name="百分比 8 3 3" xfId="2346" xr:uid="{6221CBA2-2A2E-40A2-8B1A-AD20FDE011B5}"/>
    <cellStyle name="百分比 8 3 3 2" xfId="2345" xr:uid="{441132DA-33F4-41FD-9EF7-4926073D297E}"/>
    <cellStyle name="百分比 8 3 4" xfId="6393" xr:uid="{7007836B-9C00-4127-8C2A-DCE2FE03BB39}"/>
    <cellStyle name="百分比 8 4" xfId="2344" xr:uid="{92875553-818D-4152-BCCF-628AFEC004A4}"/>
    <cellStyle name="百分比 8 4 2" xfId="2343" xr:uid="{9141A8BA-64E0-46F7-9FA4-57C2D38DEF51}"/>
    <cellStyle name="百分比 8 5" xfId="2342" xr:uid="{9B45EE7A-EC4A-4E97-81D7-DD34D41395CC}"/>
    <cellStyle name="百分比 8 5 2" xfId="8785" xr:uid="{ED827463-6196-488C-ADD2-B5D657E3AD5D}"/>
    <cellStyle name="百分比 8 6" xfId="9671" xr:uid="{860A8155-C7A2-4D69-B725-407C27E0042E}"/>
    <cellStyle name="百分比 9" xfId="2341" xr:uid="{10A4B83C-091E-4032-BAEF-3B629335ED77}"/>
    <cellStyle name="百分比 9 2" xfId="9875" xr:uid="{6B2EA7B2-910F-4656-B9C9-28ABF5DE37C1}"/>
    <cellStyle name="百分比 9 2 2" xfId="6191" xr:uid="{4B50F4E8-3CEB-401F-92EA-A990CCD04ABB}"/>
    <cellStyle name="百分比 9 3" xfId="7336" xr:uid="{8C61AF79-DFDE-4707-A064-62AB03594FB1}"/>
    <cellStyle name="百分比 9 3 2" xfId="6947" xr:uid="{9635B2F3-9E37-4D42-BAB3-9E01251B6D64}"/>
    <cellStyle name="百分比 9 4" xfId="6704" xr:uid="{AF339E7F-7819-4641-9064-8D732554608E}"/>
    <cellStyle name="磊府荐" xfId="3987" xr:uid="{43C8B535-D88C-435C-9F58-4A31E0499764}"/>
    <cellStyle name="磊府荐 2" xfId="2340" xr:uid="{90F7AD70-11E9-4238-BBB6-002BEBAAE6A2}"/>
    <cellStyle name="磊府荐 2 2" xfId="2339" xr:uid="{130669F2-B1E1-4893-85F9-B10A467FB1FC}"/>
    <cellStyle name="磊府荐 3" xfId="8163" xr:uid="{95710DC0-ABD1-49D9-B833-3F18C8613F7A}"/>
    <cellStyle name="磊府荐0" xfId="2338" xr:uid="{CA7CF0E2-206D-438D-832C-D2F335890EEC}"/>
    <cellStyle name="磊府荐0 2" xfId="2592" xr:uid="{474AEF89-5CEE-44E0-BBA2-0C0BD0135ECA}"/>
    <cellStyle name="磊府荐0 2 2" xfId="10133" xr:uid="{B27EFFD0-B707-42A2-BD38-78C9DE033E0B}"/>
    <cellStyle name="磊府荐0 3" xfId="10164" xr:uid="{7694CC16-3477-49FD-A4E5-6283D2FB8CEC}"/>
    <cellStyle name="箭磊(R)" xfId="9523" xr:uid="{5862AC7A-E6C9-4F7A-A240-E089AEC7DA51}"/>
    <cellStyle name="箭磊(R) 2" xfId="2337" xr:uid="{476B736C-8941-4A29-BB6F-EBA36C8D6393}"/>
    <cellStyle name="箭磊(R) 2 2" xfId="2336" xr:uid="{89A7BAA1-48BE-44D9-8ABC-5CD65E4780D4}"/>
    <cellStyle name="箭磊(R) 3" xfId="7045" xr:uid="{E7595FC9-6397-449B-BBDA-B8B3F3D43397}"/>
    <cellStyle name="绊沥免仿1" xfId="5821" xr:uid="{58F1B9B5-AC6B-4375-BB69-C4D75A1E10F3}"/>
    <cellStyle name="绊沥免仿1 2" xfId="2335" xr:uid="{720B543A-E93C-41F4-A586-71C3C932C5B3}"/>
    <cellStyle name="绊沥免仿2" xfId="2334" xr:uid="{DE7CA3BA-2A26-4E37-8CC8-C6F2310F55A3}"/>
    <cellStyle name="绊沥免仿2 2" xfId="2333" xr:uid="{DA2CAA38-1ED9-43C1-AC94-4F084DC960DF}"/>
    <cellStyle name="绊沥家箭痢" xfId="2332" xr:uid="{49D096A8-A8A7-4354-A5F4-838A8536A828}"/>
    <cellStyle name="编号" xfId="2351" xr:uid="{1FC10A28-C3EA-4589-B5EA-54AEE7B89BC7}"/>
    <cellStyle name="编号 2" xfId="2331" xr:uid="{25E513B7-9A5C-424C-9B28-018303D14924}"/>
    <cellStyle name="编号 2 2" xfId="15561" xr:uid="{9BF17756-8A9B-48DC-AAAF-864BA75EABF4}"/>
    <cellStyle name="编号 2 2 2" xfId="21320" xr:uid="{29D0BBE2-6A1C-4927-8E68-3ADC9DB49714}"/>
    <cellStyle name="编号 2 3" xfId="15795" xr:uid="{FD28E7F7-F33D-478A-BD78-C8C900433EB9}"/>
    <cellStyle name="编号 2 3 2" xfId="21551" xr:uid="{CDB69D77-640C-4F4D-AEF7-AC2B4C840A5D}"/>
    <cellStyle name="编号 2 4" xfId="13491" xr:uid="{D66616AD-95A0-4A8F-9E2E-9EA3F5E06D81}"/>
    <cellStyle name="编号 2 5" xfId="13209" xr:uid="{311A2CEE-6BE1-4A98-97D7-D49D07035723}"/>
    <cellStyle name="编号 3" xfId="15563" xr:uid="{C412072C-ECD9-4B6C-AD55-02C2747C171D}"/>
    <cellStyle name="编号 3 2" xfId="21322" xr:uid="{99FAFDC6-8CC5-4A59-BF90-5D154152E19D}"/>
    <cellStyle name="编号 4" xfId="20155" xr:uid="{D367EC21-7B22-42BE-8A25-A0E5C49D7E94}"/>
    <cellStyle name="编号 4 2" xfId="25914" xr:uid="{B41A8533-B196-4D98-AE4E-37034C28067D}"/>
    <cellStyle name="编号 5" xfId="14941" xr:uid="{27FB7A49-4754-4CBB-8BF6-ED99604F6680}"/>
    <cellStyle name="编号 6" xfId="14909" xr:uid="{AAACC229-F5D0-4183-94CD-611A31B6B2C2}"/>
    <cellStyle name="貨幣_2004-09" xfId="3039" xr:uid="{AF3385E4-7EEB-4D6B-8968-13A8F4A4878A}"/>
    <cellStyle name="资产" xfId="5884" xr:uid="{DDC8FC57-CDA0-4F63-A98C-64E7EE74A986}"/>
    <cellStyle name="资产 10" xfId="13467" xr:uid="{45FB1CD3-0CF1-4B6F-BF0F-8B9D80B9D372}"/>
    <cellStyle name="资产 11" xfId="13021" xr:uid="{8FCD3169-6E49-4DFF-9279-23CE256F1C94}"/>
    <cellStyle name="资产 12" xfId="12931" xr:uid="{8AF958F1-7692-42CC-AA0F-626EDBDB1DA8}"/>
    <cellStyle name="资产 2" xfId="6994" xr:uid="{6C5E384B-A9B3-4679-A7F1-6C184C871CBF}"/>
    <cellStyle name="资产 2 2" xfId="4944" xr:uid="{0888BE5F-0438-4130-A421-EAE4C9FEB981}"/>
    <cellStyle name="资产 3" xfId="5585" xr:uid="{7435AE33-DD28-4998-A8AD-1C2C51114456}"/>
    <cellStyle name="资产 4" xfId="17191" xr:uid="{C54EBF58-8E3E-4C19-AA11-1536292946F2}"/>
    <cellStyle name="资产 4 2" xfId="22948" xr:uid="{F2A1A5FE-09AA-40EA-B47F-5E6177C2BE24}"/>
    <cellStyle name="资产 5" xfId="19113" xr:uid="{7B1C134D-9F7D-4C38-99A6-01C4791EC4EF}"/>
    <cellStyle name="资产 5 2" xfId="24870" xr:uid="{BC146B5E-8D41-41DC-97F7-FD1E5C011123}"/>
    <cellStyle name="资产 6" xfId="19665" xr:uid="{6EAAFDAC-0186-4117-8949-23FCDDA1E6EA}"/>
    <cellStyle name="资产 6 2" xfId="25422" xr:uid="{8A4223BC-7554-403A-BB69-4738E188CC3F}"/>
    <cellStyle name="资产 7" xfId="20420" xr:uid="{A01D671F-14D9-4900-9052-59A9B119A72A}"/>
    <cellStyle name="资产 7 2" xfId="26179" xr:uid="{5C2484B9-3C45-491D-BC62-CA7F58304111}"/>
    <cellStyle name="资产 8" xfId="20490" xr:uid="{149720C2-175C-41C4-9886-15FD21CF2A45}"/>
    <cellStyle name="资产 8 2" xfId="26249" xr:uid="{C6BEBDFF-87B0-4046-8627-49BD1F212264}"/>
    <cellStyle name="资产 9" xfId="19676" xr:uid="{6132647D-3A43-4AAF-A8C6-D2C5477E9073}"/>
    <cellStyle name="资产 9 2" xfId="25433" xr:uid="{B5F8E0F0-D186-42A5-83A5-33683A980C1A}"/>
    <cellStyle name="超级链接" xfId="2330" xr:uid="{BFD0E720-41D1-42E3-B6DD-2C81B2BECE1F}"/>
    <cellStyle name="超级链接 2" xfId="2329" xr:uid="{A8369788-F5D8-4BD8-B0BC-C6E8CD3A7CED}"/>
    <cellStyle name="超级链接 2 2" xfId="2328" xr:uid="{7A61DD65-4013-48A5-8F3F-2AFC5AF80A41}"/>
    <cellStyle name="超级链接 2 2 2" xfId="2327" xr:uid="{6A9CB482-8E1F-4B07-880F-9EE100665C7E}"/>
    <cellStyle name="超级链接 2 2 2 2" xfId="5678" xr:uid="{74487C6C-9A80-4CD6-8E52-E0888F3ED91E}"/>
    <cellStyle name="超级链接 2 2 3" xfId="2326" xr:uid="{B6B79C34-561F-4EBD-B2AA-F98D52A960B1}"/>
    <cellStyle name="超级链接 2 3" xfId="2325" xr:uid="{ACFBC9D2-D3A5-4AD4-9915-53A31B9488AA}"/>
    <cellStyle name="超级链接 2 3 2" xfId="2324" xr:uid="{731924AA-186C-48BF-A539-33FBF8BEFF1C}"/>
    <cellStyle name="超级链接 2 4" xfId="2323" xr:uid="{DB1B2FEE-9FEF-4F69-8DE5-8BB4BB7FB77C}"/>
    <cellStyle name="超级链接 2 4 2" xfId="2322" xr:uid="{17C3DDFA-3C09-4BD3-B00C-923268061254}"/>
    <cellStyle name="超级链接 2 5" xfId="2321" xr:uid="{FF1DD9DB-AC73-4254-A592-A98DCDD1F265}"/>
    <cellStyle name="超级链接 2 5 2" xfId="2320" xr:uid="{5753ACD4-9AD1-478C-AACE-B36AEA59AA84}"/>
    <cellStyle name="超级链接 2 6" xfId="2524" xr:uid="{2832E2E2-BF4E-448F-80D4-848C24710333}"/>
    <cellStyle name="超级链接 3" xfId="5211" xr:uid="{05A08B97-C587-4B4B-A76D-164144FA537A}"/>
    <cellStyle name="超级链接 3 2" xfId="6599" xr:uid="{7F25D424-5F83-4221-B522-A2444E8A4C7D}"/>
    <cellStyle name="超级链接 3 2 2" xfId="2319" xr:uid="{46C91B02-2F1A-4703-8FEE-856BAAA98482}"/>
    <cellStyle name="超级链接 3 3" xfId="2318" xr:uid="{A70B1CD3-D56A-475A-B7D1-D9514B92C522}"/>
    <cellStyle name="超级链接 4" xfId="8159" xr:uid="{5870350C-6D57-423F-87C9-93D01A4BB375}"/>
    <cellStyle name="超级链接 4 2" xfId="2317" xr:uid="{233C2B9F-65C6-4BA3-A24A-47B702D73757}"/>
    <cellStyle name="超级链接 4 2 2" xfId="2316" xr:uid="{A8B55DBC-F2F3-4BE1-A347-0C2977EDC9BD}"/>
    <cellStyle name="超级链接 4 3" xfId="9080" xr:uid="{A811776D-F10C-4E79-B015-DD243E344AD9}"/>
    <cellStyle name="超级链接 5" xfId="2315" xr:uid="{E7FB88BD-ED34-4CC5-A586-2BE93F17DB0A}"/>
    <cellStyle name="超级链接 5 2" xfId="2314" xr:uid="{E45DA9B3-9FBC-4E53-AF46-E07875CD8C93}"/>
    <cellStyle name="超级链接 6" xfId="2313" xr:uid="{5D90440E-B40F-4975-AC78-2F6C01D50FE2}"/>
    <cellStyle name="超级链接 6 2" xfId="2312" xr:uid="{22D5FF3D-57EF-42A0-B226-29AA68EC3996}"/>
    <cellStyle name="超级链接 7" xfId="2311" xr:uid="{5C457284-0C02-445D-9737-53816AE6FC06}"/>
    <cellStyle name="超级链接 8" xfId="2310" xr:uid="{5363C49C-D7D8-4F5F-B2BC-95A356D2E43C}"/>
    <cellStyle name="超链接_中煤改制企业申报表" xfId="2309" xr:uid="{92AF448D-4227-4382-872A-389C76EC0CF1}"/>
    <cellStyle name="通貨 [0.00]_１１月価格表" xfId="2640" xr:uid="{ECB6F215-BA52-4C87-9104-49B4EDDEBE6C}"/>
    <cellStyle name="通貨_１１月価格表" xfId="8708" xr:uid="{2A5D70C0-2C06-47B4-9E16-F1C99CDD055F}"/>
    <cellStyle name="部门" xfId="3602" xr:uid="{5F56268B-9413-4FB2-8E5D-F0EE74D9D5C4}"/>
    <cellStyle name="部门 2" xfId="2308" xr:uid="{61AAC591-B32C-48D4-AC67-6269F4BDB522}"/>
    <cellStyle name="钎霖_(type)醚褒" xfId="2307" xr:uid="{5E111FC3-BB92-4D3F-982D-85B39EC26E9B}"/>
    <cellStyle name="钦魂" xfId="2306" xr:uid="{7C9380B9-B40C-46C4-9EE5-AD22965EAD73}"/>
    <cellStyle name="钦魂 2" xfId="7993" xr:uid="{13049819-3A17-4D15-9620-58052290AEB6}"/>
    <cellStyle name="钦魂 2 2" xfId="2305" xr:uid="{50F8EC20-0963-42CD-B32F-4BBD69F10B84}"/>
    <cellStyle name="钦魂 3" xfId="6593" xr:uid="{9E963999-BC3B-4E3C-B788-E4D89E6DA425}"/>
    <cellStyle name="钦魂 4" xfId="2304" xr:uid="{203C8A40-4BCC-4116-AB8C-1DB680854107}"/>
    <cellStyle name="隨後的超連結_Book4" xfId="4874" xr:uid="{BB717C13-B2D4-4F61-8968-6D0BAC9DC2C5}"/>
    <cellStyle name="霓付 [0]_(type)醚褒" xfId="7692" xr:uid="{9EBE422A-A8B2-4964-891E-2FF9720D1243}"/>
    <cellStyle name="霓付_(type)醚褒" xfId="11274" xr:uid="{0F68BA00-9263-4B75-8578-95DD4B390B2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A3F3C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2" customHeight="1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2" customHeight="1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185"/>
  <sheetViews>
    <sheetView topLeftCell="A13" zoomScaleNormal="100" zoomScaleSheetLayoutView="80" workbookViewId="0">
      <selection activeCell="C61" sqref="C61"/>
    </sheetView>
  </sheetViews>
  <sheetFormatPr defaultColWidth="9.33203125" defaultRowHeight="20.100000000000001" customHeight="1"/>
  <cols>
    <col min="1" max="2" width="2.33203125" style="1" customWidth="1"/>
    <col min="3" max="3" width="35.83203125" style="1" customWidth="1"/>
    <col min="4" max="4" width="8.83203125" style="1" customWidth="1"/>
    <col min="5" max="5" width="1" style="1" customWidth="1"/>
    <col min="6" max="6" width="16.1640625" style="1" customWidth="1"/>
    <col min="7" max="7" width="1" style="1" customWidth="1"/>
    <col min="8" max="8" width="14.1640625" style="1" customWidth="1"/>
    <col min="9" max="9" width="1" style="1" customWidth="1"/>
    <col min="10" max="10" width="16.1640625" style="1" customWidth="1"/>
    <col min="11" max="11" width="1" style="1" customWidth="1"/>
    <col min="12" max="12" width="14.1640625" style="1" customWidth="1"/>
    <col min="13" max="13" width="9.33203125" style="1"/>
    <col min="14" max="14" width="16.33203125" style="1" customWidth="1"/>
    <col min="15" max="15" width="9.33203125" style="1"/>
    <col min="16" max="16" width="11.1640625" style="1" bestFit="1" customWidth="1"/>
    <col min="17" max="16384" width="9.33203125" style="1"/>
  </cols>
  <sheetData>
    <row r="1" spans="1:12" ht="20.100000000000001" customHeight="1">
      <c r="A1" s="2" t="s">
        <v>0</v>
      </c>
      <c r="B1" s="2"/>
      <c r="C1" s="2"/>
      <c r="D1" s="3"/>
      <c r="E1" s="3"/>
      <c r="F1" s="4"/>
      <c r="G1" s="5"/>
      <c r="H1" s="4"/>
      <c r="I1" s="5"/>
      <c r="J1" s="6"/>
      <c r="K1" s="7"/>
      <c r="L1" s="7"/>
    </row>
    <row r="2" spans="1:12" ht="20.100000000000001" customHeight="1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12" s="9" customFormat="1" ht="20.100000000000001" customHeight="1">
      <c r="A3" s="10" t="s">
        <v>281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12" s="9" customFormat="1" ht="20.100000000000001" customHeight="1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8"/>
    </row>
    <row r="5" spans="1:12" ht="20.100000000000001" customHeight="1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2</v>
      </c>
    </row>
    <row r="6" spans="1:12" ht="20.100000000000001" customHeight="1">
      <c r="A6" s="19"/>
      <c r="B6" s="19"/>
      <c r="C6" s="19"/>
      <c r="D6" s="20"/>
      <c r="E6" s="20"/>
      <c r="F6" s="22"/>
      <c r="G6" s="22"/>
      <c r="H6" s="22" t="s">
        <v>3</v>
      </c>
      <c r="I6" s="23"/>
      <c r="J6" s="24"/>
      <c r="K6" s="25"/>
      <c r="L6" s="22" t="s">
        <v>4</v>
      </c>
    </row>
    <row r="7" spans="1:12" ht="20.100000000000001" customHeight="1">
      <c r="A7" s="26"/>
      <c r="B7" s="26"/>
      <c r="C7" s="26"/>
      <c r="D7" s="27"/>
      <c r="E7" s="27"/>
      <c r="F7" s="30" t="s">
        <v>5</v>
      </c>
      <c r="G7" s="29"/>
      <c r="H7" s="28" t="s">
        <v>6</v>
      </c>
      <c r="I7" s="29"/>
      <c r="J7" s="30" t="s">
        <v>5</v>
      </c>
      <c r="K7" s="29"/>
      <c r="L7" s="28" t="s">
        <v>6</v>
      </c>
    </row>
    <row r="8" spans="1:12" ht="20.100000000000001" customHeight="1">
      <c r="A8" s="26"/>
      <c r="B8" s="26"/>
      <c r="C8" s="26"/>
      <c r="D8" s="27"/>
      <c r="E8" s="27"/>
      <c r="F8" s="250" t="s">
        <v>282</v>
      </c>
      <c r="G8" s="29"/>
      <c r="H8" s="30" t="s">
        <v>7</v>
      </c>
      <c r="I8" s="29"/>
      <c r="J8" s="250" t="s">
        <v>282</v>
      </c>
      <c r="K8" s="29"/>
      <c r="L8" s="30" t="s">
        <v>7</v>
      </c>
    </row>
    <row r="9" spans="1:12" ht="20.100000000000001" customHeight="1">
      <c r="A9" s="26"/>
      <c r="B9" s="26"/>
      <c r="C9" s="26"/>
      <c r="D9" s="32" t="s">
        <v>8</v>
      </c>
      <c r="E9" s="26"/>
      <c r="F9" s="350" t="s">
        <v>226</v>
      </c>
      <c r="G9" s="31"/>
      <c r="H9" s="350" t="s">
        <v>187</v>
      </c>
      <c r="I9" s="31"/>
      <c r="J9" s="350" t="s">
        <v>226</v>
      </c>
      <c r="K9" s="31"/>
      <c r="L9" s="350" t="s">
        <v>187</v>
      </c>
    </row>
    <row r="10" spans="1:12" s="115" customFormat="1" ht="20.100000000000001" customHeight="1">
      <c r="A10" s="137" t="s">
        <v>9</v>
      </c>
      <c r="B10" s="138"/>
      <c r="C10" s="138"/>
      <c r="D10" s="114"/>
      <c r="E10" s="139"/>
      <c r="F10" s="201"/>
      <c r="H10" s="140"/>
      <c r="J10" s="208"/>
      <c r="K10" s="142"/>
      <c r="L10" s="140"/>
    </row>
    <row r="11" spans="1:12" s="115" customFormat="1" ht="6" customHeight="1">
      <c r="A11" s="137"/>
      <c r="B11" s="138"/>
      <c r="C11" s="138"/>
      <c r="D11" s="114"/>
      <c r="E11" s="114"/>
      <c r="F11" s="201"/>
      <c r="H11" s="140"/>
      <c r="J11" s="208"/>
      <c r="K11" s="142"/>
      <c r="L11" s="140"/>
    </row>
    <row r="12" spans="1:12" s="115" customFormat="1" ht="20.100000000000001" customHeight="1">
      <c r="A12" s="143" t="s">
        <v>10</v>
      </c>
      <c r="B12" s="143"/>
      <c r="C12" s="143"/>
      <c r="D12" s="114"/>
      <c r="E12" s="114"/>
      <c r="F12" s="201"/>
      <c r="G12" s="144"/>
      <c r="H12" s="140"/>
      <c r="I12" s="144"/>
      <c r="J12" s="201"/>
      <c r="K12" s="144"/>
      <c r="L12" s="140"/>
    </row>
    <row r="13" spans="1:12" s="115" customFormat="1" ht="6" customHeight="1">
      <c r="A13" s="137"/>
      <c r="B13" s="138"/>
      <c r="C13" s="138"/>
      <c r="D13" s="114"/>
      <c r="E13" s="114"/>
      <c r="F13" s="201"/>
      <c r="H13" s="140"/>
      <c r="J13" s="208"/>
      <c r="K13" s="142"/>
      <c r="L13" s="140"/>
    </row>
    <row r="14" spans="1:12" s="115" customFormat="1" ht="20.100000000000001" customHeight="1">
      <c r="A14" s="115" t="s">
        <v>11</v>
      </c>
      <c r="D14" s="114"/>
      <c r="E14" s="114"/>
      <c r="F14" s="202">
        <v>958919</v>
      </c>
      <c r="G14" s="112"/>
      <c r="H14" s="35">
        <v>730456</v>
      </c>
      <c r="I14" s="35"/>
      <c r="J14" s="199">
        <v>30736532</v>
      </c>
      <c r="K14" s="117"/>
      <c r="L14" s="116">
        <v>21940785</v>
      </c>
    </row>
    <row r="15" spans="1:12" s="115" customFormat="1" ht="20.100000000000001" customHeight="1">
      <c r="A15" s="115" t="s">
        <v>271</v>
      </c>
      <c r="D15" s="114"/>
      <c r="E15" s="114"/>
      <c r="F15" s="202"/>
      <c r="G15" s="112"/>
      <c r="H15" s="35"/>
      <c r="I15" s="35"/>
      <c r="J15" s="199"/>
      <c r="K15" s="117"/>
      <c r="L15" s="116"/>
    </row>
    <row r="16" spans="1:12" s="115" customFormat="1" ht="20.100000000000001" customHeight="1">
      <c r="B16" s="115" t="s">
        <v>272</v>
      </c>
      <c r="D16" s="114">
        <v>6</v>
      </c>
      <c r="E16" s="114"/>
      <c r="F16" s="202">
        <v>9796</v>
      </c>
      <c r="G16" s="112"/>
      <c r="H16" s="35">
        <v>11071</v>
      </c>
      <c r="I16" s="35"/>
      <c r="J16" s="199">
        <v>314001</v>
      </c>
      <c r="K16" s="117"/>
      <c r="L16" s="35">
        <v>332546</v>
      </c>
    </row>
    <row r="17" spans="1:16" s="115" customFormat="1" ht="20.100000000000001" customHeight="1">
      <c r="A17" s="115" t="s">
        <v>265</v>
      </c>
      <c r="D17" s="114"/>
      <c r="E17" s="114"/>
      <c r="F17" s="202"/>
      <c r="G17" s="112"/>
      <c r="H17" s="35"/>
      <c r="I17" s="35"/>
      <c r="J17" s="199"/>
      <c r="K17" s="35"/>
      <c r="L17" s="35"/>
    </row>
    <row r="18" spans="1:16" s="115" customFormat="1" ht="20.100000000000001" customHeight="1">
      <c r="B18" s="115" t="s">
        <v>266</v>
      </c>
      <c r="D18" s="114"/>
      <c r="E18" s="114"/>
      <c r="F18" s="202">
        <v>0</v>
      </c>
      <c r="G18" s="112"/>
      <c r="H18" s="35">
        <v>156</v>
      </c>
      <c r="I18" s="35"/>
      <c r="J18" s="199">
        <v>0</v>
      </c>
      <c r="K18" s="35"/>
      <c r="L18" s="35">
        <v>4676</v>
      </c>
    </row>
    <row r="19" spans="1:16" s="115" customFormat="1" ht="20.100000000000001" customHeight="1">
      <c r="A19" s="145" t="s">
        <v>135</v>
      </c>
      <c r="D19" s="114">
        <v>7</v>
      </c>
      <c r="E19" s="114"/>
      <c r="F19" s="202">
        <v>334103</v>
      </c>
      <c r="G19" s="112"/>
      <c r="H19" s="35">
        <v>249100</v>
      </c>
      <c r="I19" s="35"/>
      <c r="J19" s="199">
        <v>10709095</v>
      </c>
      <c r="K19" s="117"/>
      <c r="L19" s="116">
        <v>7482254</v>
      </c>
    </row>
    <row r="20" spans="1:16" s="115" customFormat="1" ht="20.100000000000001" customHeight="1">
      <c r="A20" s="115" t="s">
        <v>12</v>
      </c>
      <c r="D20" s="114">
        <v>19</v>
      </c>
      <c r="E20" s="114"/>
      <c r="F20" s="203">
        <v>1596</v>
      </c>
      <c r="G20" s="112"/>
      <c r="H20" s="35">
        <v>1104</v>
      </c>
      <c r="I20" s="35"/>
      <c r="J20" s="199">
        <v>51157</v>
      </c>
      <c r="K20" s="35"/>
      <c r="L20" s="35">
        <v>33166</v>
      </c>
    </row>
    <row r="21" spans="1:16" s="115" customFormat="1" ht="20.100000000000001" customHeight="1">
      <c r="A21" s="115" t="s">
        <v>13</v>
      </c>
      <c r="D21" s="114"/>
      <c r="E21" s="114"/>
      <c r="F21" s="203"/>
      <c r="G21" s="112"/>
      <c r="H21" s="35"/>
      <c r="I21" s="35"/>
      <c r="J21" s="199"/>
      <c r="K21" s="35"/>
      <c r="L21" s="35"/>
    </row>
    <row r="22" spans="1:16" s="115" customFormat="1" ht="20.100000000000001" customHeight="1">
      <c r="B22" s="115" t="s">
        <v>178</v>
      </c>
      <c r="D22" s="114">
        <v>19</v>
      </c>
      <c r="E22" s="114"/>
      <c r="F22" s="203">
        <v>25675</v>
      </c>
      <c r="G22" s="112"/>
      <c r="H22" s="35">
        <v>25819</v>
      </c>
      <c r="I22" s="35"/>
      <c r="J22" s="199">
        <v>822978</v>
      </c>
      <c r="K22" s="35"/>
      <c r="L22" s="35">
        <v>775517</v>
      </c>
    </row>
    <row r="23" spans="1:16" s="115" customFormat="1" ht="20.100000000000001" customHeight="1">
      <c r="A23" s="115" t="s">
        <v>15</v>
      </c>
      <c r="D23" s="114"/>
      <c r="E23" s="114"/>
      <c r="F23" s="202">
        <v>110418</v>
      </c>
      <c r="G23" s="112"/>
      <c r="H23" s="35">
        <v>101389</v>
      </c>
      <c r="I23" s="35"/>
      <c r="J23" s="199">
        <v>3539264</v>
      </c>
      <c r="K23" s="35"/>
      <c r="L23" s="35">
        <v>3045444</v>
      </c>
    </row>
    <row r="24" spans="1:16" s="115" customFormat="1" ht="20.100000000000001" customHeight="1">
      <c r="A24" s="115" t="s">
        <v>16</v>
      </c>
      <c r="D24" s="114"/>
      <c r="E24" s="114"/>
      <c r="F24" s="202">
        <v>32042</v>
      </c>
      <c r="G24" s="112"/>
      <c r="H24" s="35">
        <v>29622</v>
      </c>
      <c r="I24" s="35"/>
      <c r="J24" s="199">
        <v>1027058</v>
      </c>
      <c r="K24" s="35"/>
      <c r="L24" s="35">
        <v>889764</v>
      </c>
    </row>
    <row r="25" spans="1:16" s="115" customFormat="1" ht="20.100000000000001" customHeight="1">
      <c r="A25" s="115" t="s">
        <v>17</v>
      </c>
      <c r="D25" s="114">
        <v>6</v>
      </c>
      <c r="E25" s="114"/>
      <c r="F25" s="202">
        <v>6268</v>
      </c>
      <c r="G25" s="112"/>
      <c r="H25" s="35">
        <v>29961</v>
      </c>
      <c r="I25" s="35"/>
      <c r="J25" s="199">
        <v>200916</v>
      </c>
      <c r="K25" s="35"/>
      <c r="L25" s="35">
        <v>899933</v>
      </c>
    </row>
    <row r="26" spans="1:16" s="115" customFormat="1" ht="20.100000000000001" customHeight="1">
      <c r="A26" s="115" t="s">
        <v>18</v>
      </c>
      <c r="D26" s="114">
        <v>19</v>
      </c>
      <c r="E26" s="114"/>
      <c r="F26" s="202">
        <v>61686</v>
      </c>
      <c r="G26" s="112"/>
      <c r="H26" s="35">
        <v>61130</v>
      </c>
      <c r="I26" s="35"/>
      <c r="J26" s="199">
        <v>1977254</v>
      </c>
      <c r="K26" s="117"/>
      <c r="L26" s="116">
        <v>1836164</v>
      </c>
      <c r="N26" s="105"/>
      <c r="P26" s="105"/>
    </row>
    <row r="27" spans="1:16" s="115" customFormat="1" ht="20.100000000000001" customHeight="1">
      <c r="A27" s="115" t="s">
        <v>179</v>
      </c>
      <c r="D27" s="114"/>
      <c r="E27" s="114"/>
      <c r="F27" s="202"/>
      <c r="G27" s="112"/>
      <c r="H27" s="35"/>
      <c r="I27" s="37"/>
      <c r="J27" s="199"/>
      <c r="K27" s="117"/>
      <c r="L27" s="37"/>
    </row>
    <row r="28" spans="1:16" s="115" customFormat="1" ht="20.100000000000001" customHeight="1">
      <c r="B28" s="115" t="s">
        <v>176</v>
      </c>
      <c r="D28" s="114"/>
      <c r="E28" s="114"/>
      <c r="F28" s="202"/>
      <c r="G28" s="112"/>
      <c r="H28" s="35"/>
      <c r="I28" s="35"/>
      <c r="J28" s="199"/>
      <c r="K28" s="117"/>
      <c r="L28" s="116"/>
    </row>
    <row r="29" spans="1:16" s="115" customFormat="1" ht="20.100000000000001" customHeight="1">
      <c r="B29" s="115" t="s">
        <v>192</v>
      </c>
      <c r="D29" s="114">
        <v>10</v>
      </c>
      <c r="E29" s="114"/>
      <c r="F29" s="202">
        <v>55563</v>
      </c>
      <c r="G29" s="112"/>
      <c r="H29" s="35">
        <v>64505</v>
      </c>
      <c r="I29" s="35"/>
      <c r="J29" s="199">
        <v>1780990</v>
      </c>
      <c r="K29" s="117"/>
      <c r="L29" s="116">
        <v>1937535</v>
      </c>
    </row>
    <row r="30" spans="1:16" s="115" customFormat="1" ht="20.100000000000001" customHeight="1">
      <c r="A30" s="115" t="s">
        <v>20</v>
      </c>
      <c r="D30" s="114"/>
      <c r="E30" s="114"/>
      <c r="F30" s="610">
        <v>253501</v>
      </c>
      <c r="G30" s="146"/>
      <c r="H30" s="119">
        <v>270450</v>
      </c>
      <c r="I30" s="120"/>
      <c r="J30" s="209">
        <v>8125599</v>
      </c>
      <c r="K30" s="117"/>
      <c r="L30" s="121">
        <v>8123507</v>
      </c>
    </row>
    <row r="31" spans="1:16" s="115" customFormat="1" ht="6" customHeight="1">
      <c r="A31" s="137"/>
      <c r="B31" s="138"/>
      <c r="C31" s="138"/>
      <c r="D31" s="114"/>
      <c r="E31" s="114"/>
      <c r="F31" s="204"/>
      <c r="G31" s="105"/>
      <c r="H31" s="146"/>
      <c r="I31" s="105"/>
      <c r="J31" s="206"/>
      <c r="K31" s="147"/>
      <c r="L31" s="146"/>
    </row>
    <row r="32" spans="1:16" s="115" customFormat="1" ht="20.100000000000001" customHeight="1">
      <c r="A32" s="143" t="s">
        <v>21</v>
      </c>
      <c r="B32" s="142"/>
      <c r="C32" s="143"/>
      <c r="D32" s="114"/>
      <c r="E32" s="114"/>
      <c r="F32" s="611">
        <f>SUM(F14:F30)</f>
        <v>1849567</v>
      </c>
      <c r="G32" s="112"/>
      <c r="H32" s="113">
        <f>SUM(H14:H30)</f>
        <v>1574763</v>
      </c>
      <c r="I32" s="112"/>
      <c r="J32" s="611">
        <f>SUM(J14:J30)</f>
        <v>59284844</v>
      </c>
      <c r="K32" s="135"/>
      <c r="L32" s="113">
        <f>SUM(L14:L30)</f>
        <v>47301291</v>
      </c>
    </row>
    <row r="33" spans="1:12" s="115" customFormat="1" ht="20.100000000000001" customHeight="1">
      <c r="A33" s="143"/>
      <c r="B33" s="143"/>
      <c r="C33" s="143"/>
      <c r="D33" s="114"/>
      <c r="E33" s="114"/>
      <c r="F33" s="248"/>
      <c r="G33" s="112"/>
      <c r="H33" s="146"/>
      <c r="I33" s="112"/>
      <c r="J33" s="146"/>
      <c r="K33" s="135"/>
      <c r="L33" s="146"/>
    </row>
    <row r="34" spans="1:12" s="115" customFormat="1" ht="20.100000000000001" customHeight="1">
      <c r="A34" s="143"/>
      <c r="B34" s="143"/>
      <c r="C34" s="143"/>
      <c r="D34" s="114"/>
      <c r="E34" s="114"/>
      <c r="F34" s="248"/>
      <c r="G34" s="112"/>
      <c r="H34" s="146"/>
      <c r="I34" s="112"/>
      <c r="J34" s="146"/>
      <c r="K34" s="135"/>
      <c r="L34" s="146"/>
    </row>
    <row r="35" spans="1:12" s="115" customFormat="1" ht="20.100000000000001" customHeight="1">
      <c r="A35" s="143"/>
      <c r="B35" s="143"/>
      <c r="C35" s="143"/>
      <c r="D35" s="114"/>
      <c r="E35" s="114"/>
      <c r="F35" s="248"/>
      <c r="G35" s="112"/>
      <c r="H35" s="146"/>
      <c r="I35" s="112"/>
      <c r="J35" s="146"/>
      <c r="K35" s="135"/>
      <c r="L35" s="146"/>
    </row>
    <row r="36" spans="1:12" s="115" customFormat="1" ht="20.100000000000001" customHeight="1">
      <c r="A36" s="143"/>
      <c r="B36" s="143"/>
      <c r="C36" s="143"/>
      <c r="D36" s="114"/>
      <c r="E36" s="114"/>
      <c r="F36" s="248"/>
      <c r="G36" s="112"/>
      <c r="H36" s="146"/>
      <c r="I36" s="112"/>
      <c r="J36" s="146"/>
      <c r="K36" s="135"/>
      <c r="L36" s="146"/>
    </row>
    <row r="37" spans="1:12" s="115" customFormat="1" ht="20.100000000000001" customHeight="1">
      <c r="A37" s="143"/>
      <c r="B37" s="143"/>
      <c r="C37" s="143"/>
      <c r="D37" s="114"/>
      <c r="E37" s="114"/>
      <c r="F37" s="248"/>
      <c r="G37" s="112"/>
      <c r="H37" s="146"/>
      <c r="I37" s="112"/>
      <c r="J37" s="146"/>
      <c r="K37" s="135"/>
      <c r="L37" s="146"/>
    </row>
    <row r="38" spans="1:12" s="115" customFormat="1" ht="20.100000000000001" customHeight="1">
      <c r="A38" s="143"/>
      <c r="B38" s="143"/>
      <c r="C38" s="143"/>
      <c r="D38" s="114"/>
      <c r="E38" s="114"/>
      <c r="F38" s="248"/>
      <c r="G38" s="112"/>
      <c r="H38" s="146"/>
      <c r="I38" s="112"/>
      <c r="J38" s="146"/>
      <c r="K38" s="135"/>
      <c r="L38" s="146"/>
    </row>
    <row r="39" spans="1:12" s="115" customFormat="1" ht="20.100000000000001" customHeight="1">
      <c r="A39" s="143"/>
      <c r="B39" s="143"/>
      <c r="C39" s="143"/>
      <c r="D39" s="114"/>
      <c r="E39" s="114"/>
      <c r="F39" s="248"/>
      <c r="G39" s="112"/>
      <c r="H39" s="146"/>
      <c r="I39" s="112"/>
      <c r="J39" s="146"/>
      <c r="K39" s="135"/>
      <c r="L39" s="146"/>
    </row>
    <row r="40" spans="1:12" s="115" customFormat="1" ht="20.100000000000001" customHeight="1">
      <c r="A40" s="143"/>
      <c r="B40" s="143"/>
      <c r="C40" s="143"/>
      <c r="D40" s="114"/>
      <c r="E40" s="114"/>
      <c r="F40" s="248"/>
      <c r="G40" s="112"/>
      <c r="H40" s="146"/>
      <c r="I40" s="112"/>
      <c r="J40" s="146"/>
      <c r="K40" s="135"/>
      <c r="L40" s="146"/>
    </row>
    <row r="41" spans="1:12" s="115" customFormat="1" ht="20.100000000000001" customHeight="1">
      <c r="A41" s="143"/>
      <c r="B41" s="143"/>
      <c r="C41" s="143"/>
      <c r="D41" s="114"/>
      <c r="E41" s="114"/>
      <c r="F41" s="248"/>
      <c r="G41" s="112"/>
      <c r="H41" s="146"/>
      <c r="I41" s="112"/>
      <c r="J41" s="146"/>
      <c r="K41" s="135"/>
      <c r="L41" s="146"/>
    </row>
    <row r="42" spans="1:12" s="115" customFormat="1" ht="20.100000000000001" customHeight="1">
      <c r="A42" s="143"/>
      <c r="B42" s="143"/>
      <c r="C42" s="143"/>
      <c r="D42" s="114"/>
      <c r="E42" s="114"/>
      <c r="F42" s="248"/>
      <c r="G42" s="112"/>
      <c r="H42" s="146"/>
      <c r="I42" s="112"/>
      <c r="J42" s="146"/>
      <c r="K42" s="135"/>
      <c r="L42" s="146"/>
    </row>
    <row r="43" spans="1:12" s="115" customFormat="1" ht="20.100000000000001" customHeight="1">
      <c r="A43" s="143"/>
      <c r="B43" s="143"/>
      <c r="C43" s="143"/>
      <c r="D43" s="114"/>
      <c r="E43" s="114"/>
      <c r="F43" s="248"/>
      <c r="G43" s="112"/>
      <c r="H43" s="146"/>
      <c r="I43" s="112"/>
      <c r="J43" s="146"/>
      <c r="K43" s="135"/>
      <c r="L43" s="146"/>
    </row>
    <row r="44" spans="1:12" s="115" customFormat="1" ht="21.95" customHeight="1">
      <c r="A44" s="192" t="s">
        <v>237</v>
      </c>
      <c r="B44" s="193"/>
      <c r="C44" s="193"/>
      <c r="D44" s="194"/>
      <c r="E44" s="194"/>
      <c r="F44" s="195"/>
      <c r="G44" s="196"/>
      <c r="H44" s="195"/>
      <c r="I44" s="196"/>
      <c r="J44" s="195"/>
      <c r="K44" s="197"/>
      <c r="L44" s="198"/>
    </row>
    <row r="45" spans="1:12" ht="20.100000000000001" customHeight="1">
      <c r="A45" s="2" t="s">
        <v>0</v>
      </c>
      <c r="B45" s="2"/>
      <c r="C45" s="2"/>
      <c r="D45" s="3"/>
      <c r="E45" s="3"/>
      <c r="F45" s="4"/>
      <c r="G45" s="5"/>
      <c r="H45" s="4"/>
      <c r="I45" s="5"/>
      <c r="J45" s="6"/>
      <c r="K45" s="7"/>
      <c r="L45" s="7"/>
    </row>
    <row r="46" spans="1:12" ht="20.100000000000001" customHeight="1">
      <c r="A46" s="2" t="s">
        <v>326</v>
      </c>
      <c r="B46" s="2"/>
      <c r="C46" s="2"/>
      <c r="D46" s="3"/>
      <c r="E46" s="3"/>
      <c r="F46" s="8"/>
      <c r="G46" s="5"/>
      <c r="H46" s="8"/>
      <c r="I46" s="5"/>
      <c r="J46" s="8"/>
      <c r="K46" s="5"/>
      <c r="L46" s="8"/>
    </row>
    <row r="47" spans="1:12" s="9" customFormat="1" ht="20.100000000000001" customHeight="1">
      <c r="A47" s="10" t="s">
        <v>281</v>
      </c>
      <c r="B47" s="10"/>
      <c r="C47" s="10"/>
      <c r="D47" s="11"/>
      <c r="E47" s="11"/>
      <c r="F47" s="12"/>
      <c r="G47" s="13"/>
      <c r="H47" s="12"/>
      <c r="I47" s="13"/>
      <c r="J47" s="12"/>
      <c r="K47" s="13"/>
      <c r="L47" s="12"/>
    </row>
    <row r="48" spans="1:12" s="9" customFormat="1" ht="20.100000000000001" customHeight="1">
      <c r="A48" s="14"/>
      <c r="B48" s="14"/>
      <c r="C48" s="14"/>
      <c r="D48" s="15"/>
      <c r="E48" s="15"/>
      <c r="F48" s="16"/>
      <c r="G48" s="17"/>
      <c r="H48" s="16"/>
      <c r="I48" s="17"/>
      <c r="J48" s="16"/>
      <c r="K48" s="17"/>
      <c r="L48" s="18"/>
    </row>
    <row r="49" spans="1:13" ht="20.100000000000001" customHeight="1">
      <c r="A49" s="19"/>
      <c r="B49" s="19"/>
      <c r="C49" s="19"/>
      <c r="D49" s="20"/>
      <c r="E49" s="20"/>
      <c r="F49" s="12"/>
      <c r="G49" s="13"/>
      <c r="H49" s="12"/>
      <c r="I49" s="13"/>
      <c r="J49" s="12"/>
      <c r="K49" s="13"/>
      <c r="L49" s="21" t="s">
        <v>2</v>
      </c>
    </row>
    <row r="50" spans="1:13" ht="20.100000000000001" customHeight="1">
      <c r="A50" s="19"/>
      <c r="B50" s="19"/>
      <c r="C50" s="19"/>
      <c r="D50" s="20"/>
      <c r="E50" s="20"/>
      <c r="F50" s="22"/>
      <c r="G50" s="22"/>
      <c r="H50" s="22" t="s">
        <v>3</v>
      </c>
      <c r="I50" s="23"/>
      <c r="J50" s="24"/>
      <c r="K50" s="25"/>
      <c r="L50" s="22" t="s">
        <v>4</v>
      </c>
    </row>
    <row r="51" spans="1:13" ht="20.100000000000001" customHeight="1">
      <c r="A51" s="26"/>
      <c r="B51" s="26"/>
      <c r="C51" s="26"/>
      <c r="D51" s="27"/>
      <c r="E51" s="27"/>
      <c r="F51" s="30" t="s">
        <v>5</v>
      </c>
      <c r="G51" s="29"/>
      <c r="H51" s="28" t="s">
        <v>6</v>
      </c>
      <c r="I51" s="29"/>
      <c r="J51" s="30" t="s">
        <v>5</v>
      </c>
      <c r="K51" s="29"/>
      <c r="L51" s="28" t="s">
        <v>6</v>
      </c>
    </row>
    <row r="52" spans="1:13" ht="20.100000000000001" customHeight="1">
      <c r="A52" s="26"/>
      <c r="B52" s="26"/>
      <c r="C52" s="26"/>
      <c r="D52" s="27"/>
      <c r="E52" s="27"/>
      <c r="F52" s="250" t="s">
        <v>282</v>
      </c>
      <c r="G52" s="29"/>
      <c r="H52" s="30" t="s">
        <v>7</v>
      </c>
      <c r="I52" s="29"/>
      <c r="J52" s="250" t="s">
        <v>282</v>
      </c>
      <c r="K52" s="29"/>
      <c r="L52" s="30" t="s">
        <v>7</v>
      </c>
    </row>
    <row r="53" spans="1:13" ht="20.100000000000001" customHeight="1">
      <c r="A53" s="26"/>
      <c r="B53" s="26"/>
      <c r="C53" s="26"/>
      <c r="D53" s="32" t="s">
        <v>8</v>
      </c>
      <c r="E53" s="26"/>
      <c r="F53" s="502" t="s">
        <v>226</v>
      </c>
      <c r="G53" s="31"/>
      <c r="H53" s="502" t="s">
        <v>187</v>
      </c>
      <c r="I53" s="31"/>
      <c r="J53" s="502" t="s">
        <v>226</v>
      </c>
      <c r="K53" s="31"/>
      <c r="L53" s="502" t="s">
        <v>187</v>
      </c>
    </row>
    <row r="54" spans="1:13" s="115" customFormat="1" ht="20.100000000000001" customHeight="1">
      <c r="A54" s="137" t="s">
        <v>206</v>
      </c>
      <c r="B54" s="138"/>
      <c r="C54" s="138"/>
      <c r="D54" s="114"/>
      <c r="E54" s="139"/>
      <c r="F54" s="201"/>
      <c r="H54" s="140"/>
      <c r="J54" s="208"/>
      <c r="K54" s="142"/>
      <c r="L54" s="140"/>
    </row>
    <row r="55" spans="1:13" s="115" customFormat="1" ht="6" customHeight="1">
      <c r="A55" s="137"/>
      <c r="B55" s="138"/>
      <c r="C55" s="138"/>
      <c r="D55" s="114"/>
      <c r="E55" s="114"/>
      <c r="F55" s="201"/>
      <c r="H55" s="140"/>
      <c r="J55" s="208"/>
      <c r="K55" s="142"/>
      <c r="L55" s="140"/>
    </row>
    <row r="56" spans="1:13" s="115" customFormat="1" ht="20.100000000000001" customHeight="1">
      <c r="A56" s="143" t="s">
        <v>22</v>
      </c>
      <c r="B56" s="143"/>
      <c r="C56" s="143"/>
      <c r="D56" s="114"/>
      <c r="E56" s="114"/>
      <c r="F56" s="202"/>
      <c r="G56" s="112"/>
      <c r="H56" s="112"/>
      <c r="I56" s="112"/>
      <c r="J56" s="203"/>
      <c r="K56" s="135"/>
      <c r="L56" s="135"/>
    </row>
    <row r="57" spans="1:13" s="115" customFormat="1" ht="6" customHeight="1">
      <c r="A57" s="137"/>
      <c r="B57" s="138"/>
      <c r="C57" s="138"/>
      <c r="D57" s="114"/>
      <c r="E57" s="114"/>
      <c r="F57" s="201"/>
      <c r="H57" s="140"/>
      <c r="J57" s="208"/>
      <c r="K57" s="142"/>
      <c r="L57" s="140"/>
    </row>
    <row r="58" spans="1:13" s="115" customFormat="1" ht="20.100000000000001" customHeight="1">
      <c r="A58" s="122" t="s">
        <v>13</v>
      </c>
      <c r="D58" s="114">
        <v>19</v>
      </c>
      <c r="E58" s="114"/>
      <c r="F58" s="202">
        <v>9011</v>
      </c>
      <c r="G58" s="112"/>
      <c r="H58" s="35">
        <v>9616</v>
      </c>
      <c r="I58" s="35"/>
      <c r="J58" s="199">
        <v>288831</v>
      </c>
      <c r="K58" s="117"/>
      <c r="L58" s="116">
        <v>288831</v>
      </c>
    </row>
    <row r="59" spans="1:13" s="115" customFormat="1" ht="20.100000000000001" customHeight="1">
      <c r="A59" s="115" t="s">
        <v>23</v>
      </c>
      <c r="D59" s="114">
        <v>19</v>
      </c>
      <c r="E59" s="114"/>
      <c r="F59" s="202">
        <v>18250</v>
      </c>
      <c r="G59" s="112"/>
      <c r="H59" s="35">
        <v>20888</v>
      </c>
      <c r="I59" s="35"/>
      <c r="J59" s="199">
        <v>584972</v>
      </c>
      <c r="K59" s="117"/>
      <c r="L59" s="116">
        <v>627400</v>
      </c>
      <c r="M59" s="148"/>
    </row>
    <row r="60" spans="1:13" s="115" customFormat="1" ht="20.100000000000001" customHeight="1">
      <c r="A60" s="115" t="s">
        <v>156</v>
      </c>
      <c r="D60" s="114"/>
      <c r="E60" s="114"/>
      <c r="F60" s="202"/>
      <c r="G60" s="112"/>
      <c r="H60" s="35"/>
      <c r="I60" s="35"/>
      <c r="J60" s="199"/>
      <c r="K60" s="117"/>
      <c r="L60" s="116"/>
    </row>
    <row r="61" spans="1:13" s="115" customFormat="1" ht="20.100000000000001" customHeight="1">
      <c r="B61" s="115" t="s">
        <v>250</v>
      </c>
      <c r="D61" s="114">
        <v>8</v>
      </c>
      <c r="E61" s="114"/>
      <c r="F61" s="202">
        <v>1789465</v>
      </c>
      <c r="G61" s="112"/>
      <c r="H61" s="35">
        <v>1689950</v>
      </c>
      <c r="I61" s="35"/>
      <c r="J61" s="199">
        <v>57358261</v>
      </c>
      <c r="K61" s="117"/>
      <c r="L61" s="35">
        <v>50761193</v>
      </c>
    </row>
    <row r="62" spans="1:13" s="115" customFormat="1" ht="20.100000000000001" customHeight="1">
      <c r="A62" s="115" t="s">
        <v>261</v>
      </c>
      <c r="B62" s="143"/>
      <c r="C62" s="143"/>
      <c r="D62" s="114"/>
      <c r="E62" s="114"/>
      <c r="F62" s="202"/>
      <c r="G62" s="112"/>
      <c r="H62" s="112"/>
      <c r="I62" s="112"/>
      <c r="J62" s="203"/>
      <c r="K62" s="135"/>
      <c r="L62" s="135"/>
    </row>
    <row r="63" spans="1:13" s="115" customFormat="1" ht="20.100000000000001" customHeight="1">
      <c r="B63" s="115" t="s">
        <v>209</v>
      </c>
      <c r="C63" s="143"/>
      <c r="D63" s="114">
        <v>6</v>
      </c>
      <c r="E63" s="114"/>
      <c r="F63" s="202">
        <v>141576</v>
      </c>
      <c r="G63" s="112"/>
      <c r="H63" s="112">
        <v>153415</v>
      </c>
      <c r="I63" s="112"/>
      <c r="J63" s="199">
        <v>4537966</v>
      </c>
      <c r="K63" s="135"/>
      <c r="L63" s="135">
        <v>4608143</v>
      </c>
    </row>
    <row r="64" spans="1:13" s="115" customFormat="1" ht="20.100000000000001" customHeight="1">
      <c r="A64" s="115" t="s">
        <v>261</v>
      </c>
      <c r="B64" s="143"/>
      <c r="C64" s="143"/>
      <c r="D64" s="114"/>
      <c r="E64" s="114"/>
      <c r="F64" s="202"/>
      <c r="G64" s="112"/>
      <c r="H64" s="112"/>
      <c r="I64" s="112"/>
      <c r="J64" s="203"/>
      <c r="K64" s="135"/>
      <c r="L64" s="135"/>
    </row>
    <row r="65" spans="1:12" s="115" customFormat="1" ht="20.100000000000001" customHeight="1">
      <c r="B65" s="115" t="s">
        <v>203</v>
      </c>
      <c r="C65" s="143"/>
      <c r="D65" s="114">
        <v>6</v>
      </c>
      <c r="E65" s="114"/>
      <c r="F65" s="202">
        <v>7530</v>
      </c>
      <c r="G65" s="112"/>
      <c r="H65" s="112">
        <v>0</v>
      </c>
      <c r="I65" s="112"/>
      <c r="J65" s="203">
        <v>241348</v>
      </c>
      <c r="K65" s="135"/>
      <c r="L65" s="135">
        <v>0</v>
      </c>
    </row>
    <row r="66" spans="1:12" s="115" customFormat="1" ht="20.100000000000001" customHeight="1">
      <c r="A66" s="115" t="s">
        <v>24</v>
      </c>
      <c r="D66" s="114"/>
      <c r="E66" s="114"/>
      <c r="F66" s="202">
        <v>1549</v>
      </c>
      <c r="G66" s="112"/>
      <c r="H66" s="35">
        <v>1549</v>
      </c>
      <c r="I66" s="35"/>
      <c r="J66" s="199">
        <v>49646</v>
      </c>
      <c r="K66" s="117"/>
      <c r="L66" s="35">
        <v>46524</v>
      </c>
    </row>
    <row r="67" spans="1:12" s="115" customFormat="1" ht="20.100000000000001" customHeight="1">
      <c r="A67" s="115" t="s">
        <v>25</v>
      </c>
      <c r="D67" s="114">
        <v>9</v>
      </c>
      <c r="E67" s="114"/>
      <c r="F67" s="202">
        <v>2735526</v>
      </c>
      <c r="G67" s="112"/>
      <c r="H67" s="35">
        <v>2580897</v>
      </c>
      <c r="I67" s="35"/>
      <c r="J67" s="199">
        <v>87682632</v>
      </c>
      <c r="K67" s="117"/>
      <c r="L67" s="35">
        <v>77522651</v>
      </c>
    </row>
    <row r="68" spans="1:12" s="115" customFormat="1" ht="20.100000000000001" customHeight="1">
      <c r="A68" s="115" t="s">
        <v>26</v>
      </c>
      <c r="D68" s="114"/>
      <c r="E68" s="114"/>
      <c r="F68" s="202">
        <v>142605</v>
      </c>
      <c r="G68" s="112"/>
      <c r="H68" s="35">
        <v>165679</v>
      </c>
      <c r="I68" s="35"/>
      <c r="J68" s="199">
        <v>4570947</v>
      </c>
      <c r="K68" s="117"/>
      <c r="L68" s="35">
        <v>4976512</v>
      </c>
    </row>
    <row r="69" spans="1:12" s="115" customFormat="1" ht="20.100000000000001" customHeight="1">
      <c r="A69" s="115" t="s">
        <v>168</v>
      </c>
      <c r="D69" s="114">
        <v>6</v>
      </c>
      <c r="E69" s="114"/>
      <c r="F69" s="202">
        <v>556</v>
      </c>
      <c r="G69" s="112"/>
      <c r="H69" s="35">
        <v>9391</v>
      </c>
      <c r="I69" s="35"/>
      <c r="J69" s="199">
        <v>17809</v>
      </c>
      <c r="K69" s="117"/>
      <c r="L69" s="35">
        <v>282078</v>
      </c>
    </row>
    <row r="70" spans="1:12" s="115" customFormat="1" ht="20.100000000000001" customHeight="1">
      <c r="A70" s="115" t="s">
        <v>179</v>
      </c>
      <c r="D70" s="142"/>
      <c r="E70" s="142"/>
      <c r="F70" s="205"/>
      <c r="G70" s="105"/>
      <c r="H70" s="35"/>
      <c r="I70" s="35"/>
      <c r="J70" s="199"/>
      <c r="K70" s="117"/>
      <c r="L70" s="35"/>
    </row>
    <row r="71" spans="1:12" s="115" customFormat="1" ht="20.100000000000001" customHeight="1">
      <c r="B71" s="115" t="s">
        <v>180</v>
      </c>
      <c r="D71" s="114">
        <v>10</v>
      </c>
      <c r="E71" s="114"/>
      <c r="F71" s="206">
        <v>954204</v>
      </c>
      <c r="G71" s="147"/>
      <c r="H71" s="35">
        <v>1015594</v>
      </c>
      <c r="I71" s="35"/>
      <c r="J71" s="199">
        <v>30585389</v>
      </c>
      <c r="K71" s="117"/>
      <c r="L71" s="35">
        <v>30505498</v>
      </c>
    </row>
    <row r="72" spans="1:12" s="115" customFormat="1" ht="20.100000000000001" customHeight="1">
      <c r="A72" s="115" t="s">
        <v>27</v>
      </c>
      <c r="D72" s="114">
        <v>11</v>
      </c>
      <c r="E72" s="114"/>
      <c r="F72" s="202">
        <v>1326612</v>
      </c>
      <c r="G72" s="112"/>
      <c r="H72" s="35">
        <v>1358941</v>
      </c>
      <c r="I72" s="35"/>
      <c r="J72" s="199">
        <v>42522282</v>
      </c>
      <c r="K72" s="117"/>
      <c r="L72" s="35">
        <v>40818643</v>
      </c>
    </row>
    <row r="73" spans="1:12" s="115" customFormat="1" ht="20.100000000000001" customHeight="1">
      <c r="A73" s="115" t="s">
        <v>247</v>
      </c>
      <c r="D73" s="114"/>
      <c r="E73" s="114"/>
      <c r="F73" s="202">
        <v>52254</v>
      </c>
      <c r="G73" s="112"/>
      <c r="H73" s="35">
        <v>71536</v>
      </c>
      <c r="I73" s="35"/>
      <c r="J73" s="199">
        <v>1674911</v>
      </c>
      <c r="K73" s="117"/>
      <c r="L73" s="35">
        <v>2148741</v>
      </c>
    </row>
    <row r="74" spans="1:12" s="115" customFormat="1" ht="20.100000000000001" customHeight="1">
      <c r="A74" s="115" t="s">
        <v>28</v>
      </c>
      <c r="D74" s="114"/>
      <c r="E74" s="114"/>
      <c r="F74" s="202">
        <v>441336</v>
      </c>
      <c r="G74" s="112"/>
      <c r="H74" s="35">
        <v>446748</v>
      </c>
      <c r="I74" s="35"/>
      <c r="J74" s="199">
        <v>14146260</v>
      </c>
      <c r="K74" s="117"/>
      <c r="L74" s="35">
        <v>13419014</v>
      </c>
    </row>
    <row r="75" spans="1:12" s="115" customFormat="1" ht="20.100000000000001" customHeight="1">
      <c r="A75" s="115" t="s">
        <v>29</v>
      </c>
      <c r="D75" s="114"/>
      <c r="E75" s="114"/>
      <c r="F75" s="610">
        <v>214496</v>
      </c>
      <c r="G75" s="146"/>
      <c r="H75" s="119">
        <v>277693</v>
      </c>
      <c r="I75" s="120"/>
      <c r="J75" s="209">
        <v>6875333</v>
      </c>
      <c r="K75" s="117"/>
      <c r="L75" s="119">
        <v>8341101</v>
      </c>
    </row>
    <row r="76" spans="1:12" s="115" customFormat="1" ht="6" customHeight="1">
      <c r="A76" s="137"/>
      <c r="B76" s="138"/>
      <c r="C76" s="138"/>
      <c r="D76" s="114"/>
      <c r="E76" s="114"/>
      <c r="F76" s="204"/>
      <c r="G76" s="105"/>
      <c r="J76" s="210"/>
    </row>
    <row r="77" spans="1:12" s="115" customFormat="1" ht="20.100000000000001" customHeight="1">
      <c r="A77" s="143" t="s">
        <v>30</v>
      </c>
      <c r="B77" s="142"/>
      <c r="C77" s="143"/>
      <c r="D77" s="114"/>
      <c r="E77" s="114"/>
      <c r="F77" s="610">
        <f>SUM(F58:F75)</f>
        <v>7834970</v>
      </c>
      <c r="G77" s="146"/>
      <c r="H77" s="113">
        <f>SUM(H58:H75)</f>
        <v>7801897</v>
      </c>
      <c r="I77" s="146"/>
      <c r="J77" s="611">
        <f>SUM(J58:J75)</f>
        <v>251136587</v>
      </c>
      <c r="K77" s="149"/>
      <c r="L77" s="113">
        <f>SUM(L58:L75)</f>
        <v>234346329</v>
      </c>
    </row>
    <row r="78" spans="1:12" s="115" customFormat="1" ht="6" customHeight="1">
      <c r="A78" s="137"/>
      <c r="B78" s="138"/>
      <c r="C78" s="138"/>
      <c r="D78" s="114"/>
      <c r="E78" s="114"/>
      <c r="F78" s="201"/>
      <c r="H78" s="140"/>
      <c r="J78" s="208"/>
      <c r="K78" s="142"/>
      <c r="L78" s="140"/>
    </row>
    <row r="79" spans="1:12" s="115" customFormat="1" ht="20.100000000000001" customHeight="1" thickBot="1">
      <c r="A79" s="143" t="s">
        <v>31</v>
      </c>
      <c r="B79" s="143"/>
      <c r="C79" s="143"/>
      <c r="D79" s="114"/>
      <c r="E79" s="114"/>
      <c r="F79" s="612">
        <f>SUM(F32+F77)</f>
        <v>9684537</v>
      </c>
      <c r="G79" s="149"/>
      <c r="H79" s="150">
        <f>SUM(H32+H77)</f>
        <v>9376660</v>
      </c>
      <c r="I79" s="149"/>
      <c r="J79" s="612">
        <f>SUM(J32+J77)</f>
        <v>310421431</v>
      </c>
      <c r="K79" s="149"/>
      <c r="L79" s="150">
        <f>SUM(L32+L77)</f>
        <v>281647620</v>
      </c>
    </row>
    <row r="80" spans="1:12" s="115" customFormat="1" ht="20.100000000000001" customHeight="1" thickTop="1">
      <c r="A80" s="143"/>
      <c r="B80" s="143"/>
      <c r="C80" s="143"/>
      <c r="D80" s="114"/>
      <c r="E80" s="114"/>
      <c r="F80" s="149"/>
      <c r="G80" s="149"/>
      <c r="H80" s="149"/>
      <c r="I80" s="149"/>
      <c r="J80" s="149"/>
      <c r="K80" s="149"/>
      <c r="L80" s="149"/>
    </row>
    <row r="81" spans="1:12" s="115" customFormat="1" ht="20.100000000000001" customHeight="1">
      <c r="A81" s="143"/>
      <c r="B81" s="143"/>
      <c r="C81" s="143"/>
      <c r="D81" s="114"/>
      <c r="E81" s="114"/>
      <c r="F81" s="149"/>
      <c r="G81" s="149"/>
      <c r="H81" s="149"/>
      <c r="I81" s="149"/>
      <c r="J81" s="149"/>
      <c r="K81" s="149"/>
      <c r="L81" s="149"/>
    </row>
    <row r="82" spans="1:12" s="115" customFormat="1" ht="20.100000000000001" customHeight="1">
      <c r="A82" s="143"/>
      <c r="B82" s="143"/>
      <c r="C82" s="143"/>
      <c r="D82" s="114"/>
      <c r="E82" s="114"/>
      <c r="F82" s="149"/>
      <c r="G82" s="149"/>
      <c r="H82" s="149"/>
      <c r="I82" s="149"/>
      <c r="J82" s="149"/>
      <c r="K82" s="149"/>
      <c r="L82" s="149"/>
    </row>
    <row r="83" spans="1:12" s="115" customFormat="1" ht="20.100000000000001" customHeight="1">
      <c r="A83" s="143"/>
      <c r="B83" s="143"/>
      <c r="C83" s="143"/>
      <c r="D83" s="114"/>
      <c r="E83" s="114"/>
      <c r="F83" s="149"/>
      <c r="G83" s="149"/>
      <c r="H83" s="149"/>
      <c r="I83" s="149"/>
      <c r="J83" s="149"/>
      <c r="K83" s="149"/>
      <c r="L83" s="149"/>
    </row>
    <row r="84" spans="1:12" s="115" customFormat="1" ht="20.100000000000001" customHeight="1">
      <c r="A84" s="143"/>
      <c r="B84" s="143"/>
      <c r="C84" s="143"/>
      <c r="D84" s="114"/>
      <c r="E84" s="114"/>
      <c r="F84" s="149"/>
      <c r="G84" s="149"/>
      <c r="H84" s="149"/>
      <c r="I84" s="149"/>
      <c r="J84" s="149"/>
      <c r="K84" s="149"/>
      <c r="L84" s="149"/>
    </row>
    <row r="85" spans="1:12" s="115" customFormat="1" ht="20.100000000000001" customHeight="1">
      <c r="A85" s="143"/>
      <c r="B85" s="143"/>
      <c r="C85" s="143"/>
      <c r="D85" s="114"/>
      <c r="E85" s="114"/>
      <c r="F85" s="149"/>
      <c r="G85" s="149"/>
      <c r="H85" s="149"/>
      <c r="I85" s="149"/>
      <c r="J85" s="149"/>
      <c r="K85" s="149"/>
      <c r="L85" s="149"/>
    </row>
    <row r="86" spans="1:12" s="115" customFormat="1" ht="20.100000000000001" customHeight="1">
      <c r="A86" s="143"/>
      <c r="B86" s="143"/>
      <c r="C86" s="143"/>
      <c r="D86" s="114"/>
      <c r="E86" s="114"/>
      <c r="F86" s="149"/>
      <c r="G86" s="149"/>
      <c r="H86" s="149"/>
      <c r="I86" s="149"/>
      <c r="J86" s="149"/>
      <c r="K86" s="149"/>
      <c r="L86" s="149"/>
    </row>
    <row r="87" spans="1:12" s="115" customFormat="1" ht="20.100000000000001" customHeight="1">
      <c r="A87" s="143"/>
      <c r="B87" s="143"/>
      <c r="C87" s="143"/>
      <c r="D87" s="114"/>
      <c r="E87" s="114"/>
      <c r="F87" s="149"/>
      <c r="G87" s="149"/>
      <c r="H87" s="149"/>
      <c r="I87" s="149"/>
      <c r="J87" s="149"/>
      <c r="K87" s="149"/>
      <c r="L87" s="149"/>
    </row>
    <row r="88" spans="1:12" s="115" customFormat="1" ht="15.75" customHeight="1">
      <c r="A88" s="143"/>
      <c r="B88" s="143"/>
      <c r="C88" s="143"/>
      <c r="D88" s="114"/>
      <c r="E88" s="114"/>
      <c r="F88" s="149"/>
      <c r="G88" s="149"/>
      <c r="H88" s="149"/>
      <c r="I88" s="149"/>
      <c r="J88" s="149"/>
      <c r="K88" s="149"/>
      <c r="L88" s="149"/>
    </row>
    <row r="89" spans="1:12" s="115" customFormat="1" ht="21.95" customHeight="1">
      <c r="A89" s="192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193"/>
      <c r="C89" s="193"/>
      <c r="D89" s="194"/>
      <c r="E89" s="194"/>
      <c r="F89" s="195"/>
      <c r="G89" s="196"/>
      <c r="H89" s="195"/>
      <c r="I89" s="196"/>
      <c r="J89" s="195"/>
      <c r="K89" s="197"/>
      <c r="L89" s="198"/>
    </row>
    <row r="90" spans="1:12" s="115" customFormat="1" ht="20.100000000000001" customHeight="1">
      <c r="A90" s="137" t="s">
        <v>0</v>
      </c>
      <c r="B90" s="137"/>
      <c r="C90" s="137"/>
      <c r="D90" s="114"/>
      <c r="E90" s="114"/>
      <c r="F90" s="153"/>
      <c r="G90" s="154"/>
      <c r="H90" s="153"/>
      <c r="I90" s="154"/>
      <c r="J90" s="155"/>
      <c r="K90" s="156"/>
      <c r="L90" s="156"/>
    </row>
    <row r="91" spans="1:12" s="115" customFormat="1" ht="20.100000000000001" customHeight="1">
      <c r="A91" s="2" t="s">
        <v>326</v>
      </c>
      <c r="B91" s="137"/>
      <c r="C91" s="137"/>
      <c r="D91" s="114"/>
      <c r="E91" s="114"/>
      <c r="F91" s="157"/>
      <c r="G91" s="154"/>
      <c r="H91" s="157"/>
      <c r="I91" s="154"/>
      <c r="J91" s="157"/>
      <c r="K91" s="154"/>
      <c r="L91" s="157"/>
    </row>
    <row r="92" spans="1:12" s="142" customFormat="1" ht="20.100000000000001" customHeight="1">
      <c r="A92" s="158" t="str">
        <f>A3</f>
        <v>ณ วันที่ 30 มิถุนายน พ.ศ. 2564</v>
      </c>
      <c r="B92" s="158"/>
      <c r="C92" s="158"/>
      <c r="D92" s="152"/>
      <c r="E92" s="152"/>
      <c r="F92" s="159"/>
      <c r="G92" s="160"/>
      <c r="H92" s="159"/>
      <c r="I92" s="160"/>
      <c r="J92" s="159"/>
      <c r="K92" s="160"/>
      <c r="L92" s="159"/>
    </row>
    <row r="93" spans="1:12" s="142" customFormat="1" ht="13.5" customHeight="1">
      <c r="A93" s="161"/>
      <c r="B93" s="161"/>
      <c r="C93" s="161"/>
      <c r="D93" s="162"/>
      <c r="E93" s="162"/>
      <c r="F93" s="163"/>
      <c r="G93" s="164"/>
      <c r="H93" s="163"/>
      <c r="I93" s="164"/>
      <c r="J93" s="163"/>
      <c r="K93" s="164"/>
      <c r="L93" s="165"/>
    </row>
    <row r="94" spans="1:12" s="115" customFormat="1" ht="18.75" customHeight="1">
      <c r="A94" s="166"/>
      <c r="B94" s="166"/>
      <c r="C94" s="166"/>
      <c r="D94" s="139"/>
      <c r="E94" s="139"/>
      <c r="F94" s="159"/>
      <c r="G94" s="160"/>
      <c r="H94" s="159"/>
      <c r="I94" s="160"/>
      <c r="J94" s="159"/>
      <c r="K94" s="160"/>
      <c r="L94" s="167" t="s">
        <v>2</v>
      </c>
    </row>
    <row r="95" spans="1:12" s="115" customFormat="1" ht="18.75" customHeight="1">
      <c r="A95" s="166"/>
      <c r="B95" s="166"/>
      <c r="C95" s="166"/>
      <c r="D95" s="139"/>
      <c r="E95" s="139"/>
      <c r="F95" s="168"/>
      <c r="G95" s="168"/>
      <c r="H95" s="168" t="s">
        <v>3</v>
      </c>
      <c r="I95" s="169"/>
      <c r="J95" s="170"/>
      <c r="K95" s="171"/>
      <c r="L95" s="168" t="s">
        <v>4</v>
      </c>
    </row>
    <row r="96" spans="1:12" s="115" customFormat="1" ht="18.75" customHeight="1">
      <c r="A96" s="172"/>
      <c r="B96" s="172"/>
      <c r="C96" s="172"/>
      <c r="D96" s="111"/>
      <c r="E96" s="111"/>
      <c r="F96" s="30" t="s">
        <v>5</v>
      </c>
      <c r="G96" s="29"/>
      <c r="H96" s="28" t="s">
        <v>6</v>
      </c>
      <c r="I96" s="29"/>
      <c r="J96" s="30" t="s">
        <v>5</v>
      </c>
      <c r="K96" s="29"/>
      <c r="L96" s="28" t="s">
        <v>6</v>
      </c>
    </row>
    <row r="97" spans="1:12" s="115" customFormat="1" ht="18.75" customHeight="1">
      <c r="A97" s="172"/>
      <c r="B97" s="172"/>
      <c r="C97" s="172"/>
      <c r="D97" s="111"/>
      <c r="E97" s="111"/>
      <c r="F97" s="250" t="s">
        <v>282</v>
      </c>
      <c r="G97" s="29"/>
      <c r="H97" s="30" t="s">
        <v>7</v>
      </c>
      <c r="I97" s="29"/>
      <c r="J97" s="250" t="s">
        <v>282</v>
      </c>
      <c r="K97" s="29"/>
      <c r="L97" s="30" t="s">
        <v>7</v>
      </c>
    </row>
    <row r="98" spans="1:12" s="115" customFormat="1" ht="18.75" customHeight="1">
      <c r="A98" s="172"/>
      <c r="B98" s="172"/>
      <c r="C98" s="172"/>
      <c r="D98" s="173" t="s">
        <v>8</v>
      </c>
      <c r="E98" s="172"/>
      <c r="F98" s="350" t="s">
        <v>226</v>
      </c>
      <c r="G98" s="31"/>
      <c r="H98" s="350" t="s">
        <v>187</v>
      </c>
      <c r="I98" s="31"/>
      <c r="J98" s="350" t="s">
        <v>226</v>
      </c>
      <c r="K98" s="31"/>
      <c r="L98" s="350" t="s">
        <v>187</v>
      </c>
    </row>
    <row r="99" spans="1:12" s="115" customFormat="1" ht="18.75" customHeight="1">
      <c r="A99" s="143" t="s">
        <v>151</v>
      </c>
      <c r="B99" s="145"/>
      <c r="C99" s="145"/>
      <c r="D99" s="114"/>
      <c r="E99" s="139"/>
      <c r="F99" s="201"/>
      <c r="H99" s="140"/>
      <c r="J99" s="201"/>
      <c r="L99" s="140"/>
    </row>
    <row r="100" spans="1:12" ht="6" customHeight="1">
      <c r="A100" s="2"/>
      <c r="B100" s="33"/>
      <c r="C100" s="33"/>
      <c r="D100" s="3"/>
      <c r="E100" s="3"/>
      <c r="F100" s="200"/>
      <c r="H100" s="34"/>
      <c r="J100" s="207"/>
      <c r="K100" s="9"/>
      <c r="L100" s="34"/>
    </row>
    <row r="101" spans="1:12" s="115" customFormat="1" ht="18.75" customHeight="1">
      <c r="A101" s="143" t="s">
        <v>32</v>
      </c>
      <c r="D101" s="114"/>
      <c r="E101" s="114"/>
      <c r="F101" s="201"/>
      <c r="G101" s="144"/>
      <c r="H101" s="140"/>
      <c r="I101" s="144"/>
      <c r="J101" s="201"/>
      <c r="K101" s="144"/>
      <c r="L101" s="140"/>
    </row>
    <row r="102" spans="1:12" ht="6" customHeight="1">
      <c r="A102" s="2"/>
      <c r="B102" s="33"/>
      <c r="C102" s="33"/>
      <c r="D102" s="3"/>
      <c r="E102" s="3"/>
      <c r="F102" s="200"/>
      <c r="H102" s="34"/>
      <c r="J102" s="207"/>
      <c r="K102" s="9"/>
      <c r="L102" s="34"/>
    </row>
    <row r="103" spans="1:12" s="115" customFormat="1" ht="18.75" customHeight="1">
      <c r="A103" s="115" t="s">
        <v>33</v>
      </c>
      <c r="D103" s="114">
        <v>12</v>
      </c>
      <c r="E103" s="114"/>
      <c r="F103" s="211">
        <v>1207944</v>
      </c>
      <c r="G103" s="105"/>
      <c r="H103" s="35">
        <v>827518</v>
      </c>
      <c r="I103" s="45"/>
      <c r="J103" s="199">
        <v>38718585</v>
      </c>
      <c r="K103" s="117"/>
      <c r="L103" s="116">
        <v>24856241</v>
      </c>
    </row>
    <row r="104" spans="1:12" s="115" customFormat="1" ht="18.75" customHeight="1">
      <c r="A104" s="115" t="s">
        <v>34</v>
      </c>
      <c r="D104" s="114" t="s">
        <v>35</v>
      </c>
      <c r="E104" s="114"/>
      <c r="F104" s="211">
        <v>78941</v>
      </c>
      <c r="G104" s="105"/>
      <c r="H104" s="35">
        <v>67425</v>
      </c>
      <c r="I104" s="45"/>
      <c r="J104" s="199">
        <v>2530321</v>
      </c>
      <c r="K104" s="117"/>
      <c r="L104" s="116">
        <v>2025238</v>
      </c>
    </row>
    <row r="105" spans="1:12" s="115" customFormat="1" ht="18.75" customHeight="1">
      <c r="A105" s="115" t="s">
        <v>38</v>
      </c>
      <c r="D105" s="114"/>
      <c r="E105" s="114"/>
      <c r="F105" s="211">
        <v>23056</v>
      </c>
      <c r="G105" s="105"/>
      <c r="H105" s="35">
        <v>25336</v>
      </c>
      <c r="I105" s="45"/>
      <c r="J105" s="199">
        <v>739024</v>
      </c>
      <c r="K105" s="117"/>
      <c r="L105" s="116">
        <v>761023</v>
      </c>
    </row>
    <row r="106" spans="1:12" s="115" customFormat="1" ht="18.75" customHeight="1">
      <c r="A106" s="115" t="s">
        <v>39</v>
      </c>
      <c r="D106" s="114"/>
      <c r="E106" s="114"/>
      <c r="F106" s="211">
        <v>23673</v>
      </c>
      <c r="G106" s="105"/>
      <c r="H106" s="35">
        <v>22720</v>
      </c>
      <c r="I106" s="45"/>
      <c r="J106" s="199">
        <v>758782</v>
      </c>
      <c r="K106" s="117"/>
      <c r="L106" s="116">
        <v>682429</v>
      </c>
    </row>
    <row r="107" spans="1:12" s="115" customFormat="1" ht="18.75" customHeight="1">
      <c r="A107" s="115" t="s">
        <v>37</v>
      </c>
      <c r="D107" s="114"/>
      <c r="E107" s="114"/>
      <c r="F107" s="211">
        <v>73711</v>
      </c>
      <c r="G107" s="105"/>
      <c r="H107" s="35">
        <v>60341</v>
      </c>
      <c r="I107" s="45"/>
      <c r="J107" s="199">
        <v>2362683</v>
      </c>
      <c r="K107" s="117"/>
      <c r="L107" s="116">
        <v>1812462</v>
      </c>
    </row>
    <row r="108" spans="1:12" s="115" customFormat="1" ht="18.75" customHeight="1">
      <c r="A108" s="115" t="s">
        <v>40</v>
      </c>
      <c r="D108" s="114"/>
      <c r="E108" s="114"/>
      <c r="F108" s="211">
        <v>28392</v>
      </c>
      <c r="G108" s="105"/>
      <c r="H108" s="35">
        <v>4141</v>
      </c>
      <c r="I108" s="45"/>
      <c r="J108" s="199">
        <v>910055</v>
      </c>
      <c r="K108" s="117"/>
      <c r="L108" s="116">
        <v>124377</v>
      </c>
    </row>
    <row r="109" spans="1:12" s="115" customFormat="1" ht="18.75" customHeight="1">
      <c r="A109" s="115" t="s">
        <v>41</v>
      </c>
      <c r="D109" s="114"/>
      <c r="E109" s="114"/>
      <c r="F109" s="211">
        <v>96508</v>
      </c>
      <c r="G109" s="105"/>
      <c r="H109" s="35">
        <v>102798</v>
      </c>
      <c r="I109" s="45"/>
      <c r="J109" s="199">
        <v>3093394</v>
      </c>
      <c r="K109" s="117"/>
      <c r="L109" s="116">
        <v>3087758</v>
      </c>
    </row>
    <row r="110" spans="1:12" s="115" customFormat="1" ht="18.75" customHeight="1">
      <c r="A110" s="115" t="s">
        <v>36</v>
      </c>
      <c r="D110" s="114">
        <v>6</v>
      </c>
      <c r="E110" s="114"/>
      <c r="F110" s="211">
        <v>201471</v>
      </c>
      <c r="G110" s="105"/>
      <c r="H110" s="35">
        <v>20727</v>
      </c>
      <c r="I110" s="45"/>
      <c r="J110" s="199">
        <v>6457822</v>
      </c>
      <c r="K110" s="117"/>
      <c r="L110" s="116">
        <v>622587</v>
      </c>
    </row>
    <row r="111" spans="1:12" s="115" customFormat="1" ht="18.75" customHeight="1">
      <c r="A111" s="115" t="s">
        <v>193</v>
      </c>
      <c r="D111" s="114"/>
      <c r="E111" s="114"/>
      <c r="F111" s="203"/>
      <c r="G111" s="105"/>
      <c r="H111" s="35"/>
      <c r="I111" s="45"/>
      <c r="J111" s="199"/>
      <c r="K111" s="117"/>
      <c r="L111" s="116"/>
    </row>
    <row r="112" spans="1:12" s="115" customFormat="1" ht="18.75" customHeight="1">
      <c r="B112" s="115" t="s">
        <v>194</v>
      </c>
      <c r="D112" s="114">
        <v>13</v>
      </c>
      <c r="E112" s="114"/>
      <c r="F112" s="203">
        <v>543629</v>
      </c>
      <c r="G112" s="105"/>
      <c r="H112" s="35">
        <v>675305</v>
      </c>
      <c r="I112" s="45"/>
      <c r="J112" s="199">
        <v>17425097</v>
      </c>
      <c r="K112" s="117"/>
      <c r="L112" s="116">
        <v>20284211</v>
      </c>
    </row>
    <row r="113" spans="1:12" s="115" customFormat="1" ht="18.75" customHeight="1">
      <c r="A113" s="122" t="s">
        <v>162</v>
      </c>
      <c r="D113" s="114">
        <v>14</v>
      </c>
      <c r="E113" s="114"/>
      <c r="F113" s="203">
        <v>93570</v>
      </c>
      <c r="G113" s="105"/>
      <c r="H113" s="35">
        <v>133161</v>
      </c>
      <c r="I113" s="45"/>
      <c r="J113" s="199">
        <v>2999241</v>
      </c>
      <c r="K113" s="117"/>
      <c r="L113" s="116">
        <v>3999761</v>
      </c>
    </row>
    <row r="114" spans="1:12" s="115" customFormat="1" ht="18.75" customHeight="1">
      <c r="A114" s="122" t="s">
        <v>188</v>
      </c>
      <c r="D114" s="114"/>
      <c r="E114" s="114"/>
      <c r="F114" s="203"/>
      <c r="G114" s="105"/>
      <c r="H114" s="35"/>
      <c r="I114" s="45"/>
      <c r="J114" s="199"/>
      <c r="K114" s="117"/>
      <c r="L114" s="116"/>
    </row>
    <row r="115" spans="1:12" s="115" customFormat="1" ht="18.75" customHeight="1">
      <c r="A115" s="122"/>
      <c r="B115" s="115" t="s">
        <v>189</v>
      </c>
      <c r="D115" s="114"/>
      <c r="E115" s="114"/>
      <c r="F115" s="203">
        <v>8001</v>
      </c>
      <c r="G115" s="105"/>
      <c r="H115" s="35">
        <v>7868</v>
      </c>
      <c r="I115" s="45"/>
      <c r="J115" s="199">
        <v>256466</v>
      </c>
      <c r="K115" s="117"/>
      <c r="L115" s="116">
        <v>236328</v>
      </c>
    </row>
    <row r="116" spans="1:12" s="115" customFormat="1" ht="18.75" customHeight="1">
      <c r="A116" s="122" t="s">
        <v>273</v>
      </c>
      <c r="D116" s="114"/>
      <c r="E116" s="114"/>
      <c r="F116" s="210"/>
      <c r="G116" s="105"/>
      <c r="H116" s="35"/>
      <c r="I116" s="45"/>
      <c r="J116" s="210"/>
      <c r="K116" s="117"/>
      <c r="L116" s="116"/>
    </row>
    <row r="117" spans="1:12" s="115" customFormat="1" ht="18.75" customHeight="1">
      <c r="A117" s="122"/>
      <c r="B117" s="115" t="s">
        <v>279</v>
      </c>
      <c r="D117" s="114"/>
      <c r="E117" s="114"/>
      <c r="F117" s="203">
        <v>25563</v>
      </c>
      <c r="G117" s="105"/>
      <c r="H117" s="35">
        <v>33482</v>
      </c>
      <c r="I117" s="45"/>
      <c r="J117" s="199">
        <v>819380</v>
      </c>
      <c r="K117" s="117"/>
      <c r="L117" s="116">
        <v>1005696</v>
      </c>
    </row>
    <row r="118" spans="1:12" s="115" customFormat="1" ht="18.75" customHeight="1">
      <c r="A118" s="115" t="s">
        <v>42</v>
      </c>
      <c r="D118" s="114">
        <v>15</v>
      </c>
      <c r="E118" s="114"/>
      <c r="F118" s="611">
        <v>306685</v>
      </c>
      <c r="G118" s="105"/>
      <c r="H118" s="119">
        <v>229947</v>
      </c>
      <c r="I118" s="37"/>
      <c r="J118" s="209">
        <v>9830269</v>
      </c>
      <c r="K118" s="117"/>
      <c r="L118" s="121">
        <v>6906926</v>
      </c>
    </row>
    <row r="119" spans="1:12" ht="6" customHeight="1">
      <c r="A119" s="2"/>
      <c r="B119" s="33"/>
      <c r="C119" s="33"/>
      <c r="D119" s="3"/>
      <c r="E119" s="3"/>
      <c r="F119" s="212"/>
      <c r="G119" s="40"/>
      <c r="H119" s="46"/>
      <c r="I119" s="40"/>
      <c r="J119" s="217"/>
      <c r="K119" s="41"/>
      <c r="L119" s="38"/>
    </row>
    <row r="120" spans="1:12" s="115" customFormat="1" ht="18.75" customHeight="1">
      <c r="A120" s="143" t="s">
        <v>43</v>
      </c>
      <c r="C120" s="143"/>
      <c r="D120" s="114"/>
      <c r="E120" s="114"/>
      <c r="F120" s="613">
        <f>SUM(F103:F118)</f>
        <v>2711144</v>
      </c>
      <c r="G120" s="105"/>
      <c r="H120" s="175">
        <f>SUM(H103:H118)</f>
        <v>2210769</v>
      </c>
      <c r="I120" s="105"/>
      <c r="J120" s="613">
        <f>SUM(J103:J118)</f>
        <v>86901119</v>
      </c>
      <c r="K120" s="105"/>
      <c r="L120" s="175">
        <f>SUM(L103:L118)</f>
        <v>66405037</v>
      </c>
    </row>
    <row r="121" spans="1:12" ht="9.75" customHeight="1">
      <c r="D121" s="3"/>
      <c r="E121" s="3"/>
      <c r="F121" s="213"/>
      <c r="G121" s="40"/>
      <c r="H121" s="46"/>
      <c r="I121" s="40"/>
      <c r="J121" s="217"/>
      <c r="K121" s="44"/>
      <c r="L121" s="41"/>
    </row>
    <row r="122" spans="1:12" s="115" customFormat="1" ht="18.75" customHeight="1">
      <c r="A122" s="143" t="s">
        <v>44</v>
      </c>
      <c r="D122" s="114"/>
      <c r="E122" s="114"/>
      <c r="F122" s="214"/>
      <c r="G122" s="105"/>
      <c r="H122" s="116"/>
      <c r="I122" s="105"/>
      <c r="J122" s="206"/>
      <c r="K122" s="117"/>
      <c r="L122" s="147"/>
    </row>
    <row r="123" spans="1:12" ht="6" customHeight="1">
      <c r="A123" s="2"/>
      <c r="B123" s="33"/>
      <c r="C123" s="33"/>
      <c r="D123" s="3"/>
      <c r="E123" s="3"/>
      <c r="F123" s="212"/>
      <c r="G123" s="40"/>
      <c r="H123" s="116"/>
      <c r="I123" s="40"/>
      <c r="J123" s="217"/>
      <c r="K123" s="41"/>
      <c r="L123" s="38"/>
    </row>
    <row r="124" spans="1:12" s="115" customFormat="1" ht="18.75" customHeight="1">
      <c r="A124" s="115" t="s">
        <v>45</v>
      </c>
      <c r="D124" s="114">
        <v>13</v>
      </c>
      <c r="E124" s="114"/>
      <c r="F124" s="211">
        <v>2083745</v>
      </c>
      <c r="G124" s="105"/>
      <c r="H124" s="116">
        <v>2230367</v>
      </c>
      <c r="I124" s="45"/>
      <c r="J124" s="199">
        <v>66790919</v>
      </c>
      <c r="K124" s="117"/>
      <c r="L124" s="116">
        <v>66993753</v>
      </c>
    </row>
    <row r="125" spans="1:12" s="115" customFormat="1" ht="18.75" customHeight="1">
      <c r="A125" s="115" t="s">
        <v>46</v>
      </c>
      <c r="D125" s="114">
        <v>14</v>
      </c>
      <c r="E125" s="114"/>
      <c r="F125" s="205">
        <v>1517195</v>
      </c>
      <c r="G125" s="105"/>
      <c r="H125" s="116">
        <v>1516955</v>
      </c>
      <c r="I125" s="45"/>
      <c r="J125" s="199">
        <v>48631093</v>
      </c>
      <c r="K125" s="117"/>
      <c r="L125" s="116">
        <v>45564917</v>
      </c>
    </row>
    <row r="126" spans="1:12" s="115" customFormat="1" ht="18.75" customHeight="1">
      <c r="A126" s="115" t="s">
        <v>47</v>
      </c>
      <c r="D126" s="114"/>
      <c r="E126" s="114"/>
      <c r="F126" s="205">
        <v>109694</v>
      </c>
      <c r="G126" s="105"/>
      <c r="H126" s="116">
        <v>150844</v>
      </c>
      <c r="I126" s="45"/>
      <c r="J126" s="199">
        <v>3516061</v>
      </c>
      <c r="K126" s="117"/>
      <c r="L126" s="116">
        <v>4530914</v>
      </c>
    </row>
    <row r="127" spans="1:12" s="115" customFormat="1" ht="18.75" customHeight="1">
      <c r="A127" s="115" t="s">
        <v>48</v>
      </c>
      <c r="D127" s="114"/>
      <c r="E127" s="114"/>
      <c r="F127" s="206">
        <v>33320</v>
      </c>
      <c r="G127" s="147"/>
      <c r="H127" s="116">
        <v>38875</v>
      </c>
      <c r="I127" s="45"/>
      <c r="J127" s="199">
        <v>1068029</v>
      </c>
      <c r="K127" s="117"/>
      <c r="L127" s="116">
        <v>1167683</v>
      </c>
    </row>
    <row r="128" spans="1:12" s="115" customFormat="1" ht="18.75" customHeight="1">
      <c r="A128" s="115" t="s">
        <v>49</v>
      </c>
      <c r="D128" s="114"/>
      <c r="E128" s="114"/>
      <c r="F128" s="211">
        <v>0</v>
      </c>
      <c r="G128" s="105"/>
      <c r="H128" s="116">
        <v>3126</v>
      </c>
      <c r="I128" s="45"/>
      <c r="J128" s="199">
        <v>0</v>
      </c>
      <c r="K128" s="117"/>
      <c r="L128" s="116">
        <v>93900</v>
      </c>
    </row>
    <row r="129" spans="1:16" s="115" customFormat="1" ht="18.75" customHeight="1">
      <c r="A129" s="115" t="s">
        <v>169</v>
      </c>
      <c r="C129" s="142"/>
      <c r="D129" s="114">
        <v>6</v>
      </c>
      <c r="E129" s="114"/>
      <c r="F129" s="211">
        <v>60821</v>
      </c>
      <c r="G129" s="105"/>
      <c r="H129" s="116">
        <v>25983</v>
      </c>
      <c r="I129" s="45"/>
      <c r="J129" s="199">
        <v>1949513</v>
      </c>
      <c r="K129" s="117"/>
      <c r="L129" s="116">
        <v>780458</v>
      </c>
    </row>
    <row r="130" spans="1:16" s="115" customFormat="1" ht="18.75" customHeight="1">
      <c r="A130" s="115" t="s">
        <v>278</v>
      </c>
      <c r="D130" s="114"/>
      <c r="E130" s="114"/>
      <c r="F130" s="211">
        <v>16816</v>
      </c>
      <c r="G130" s="105"/>
      <c r="H130" s="35">
        <v>17474</v>
      </c>
      <c r="I130" s="45"/>
      <c r="J130" s="199">
        <v>539010</v>
      </c>
      <c r="K130" s="117"/>
      <c r="L130" s="116">
        <v>524876</v>
      </c>
      <c r="N130" s="504"/>
    </row>
    <row r="131" spans="1:16" s="115" customFormat="1" ht="18.75" customHeight="1">
      <c r="A131" s="115" t="s">
        <v>305</v>
      </c>
      <c r="D131" s="114"/>
      <c r="E131" s="114"/>
      <c r="F131" s="211"/>
      <c r="G131" s="105"/>
      <c r="H131" s="35"/>
      <c r="I131" s="45"/>
      <c r="J131" s="199"/>
      <c r="K131" s="117"/>
      <c r="L131" s="116"/>
      <c r="N131" s="504"/>
    </row>
    <row r="132" spans="1:16" s="115" customFormat="1" ht="18.75" customHeight="1">
      <c r="B132" s="115" t="s">
        <v>319</v>
      </c>
      <c r="D132" s="114"/>
      <c r="E132" s="114"/>
      <c r="F132" s="211">
        <v>302344</v>
      </c>
      <c r="G132" s="105"/>
      <c r="H132" s="35">
        <v>300788</v>
      </c>
      <c r="I132" s="45"/>
      <c r="J132" s="199">
        <v>9691130</v>
      </c>
      <c r="K132" s="117"/>
      <c r="L132" s="116">
        <v>9034797</v>
      </c>
      <c r="N132" s="504"/>
    </row>
    <row r="133" spans="1:16" s="115" customFormat="1" ht="18.75" customHeight="1">
      <c r="A133" s="115" t="s">
        <v>325</v>
      </c>
      <c r="D133" s="114"/>
      <c r="E133" s="114"/>
      <c r="F133" s="216">
        <v>132305</v>
      </c>
      <c r="G133" s="105"/>
      <c r="H133" s="119">
        <v>66452</v>
      </c>
      <c r="I133" s="37"/>
      <c r="J133" s="209">
        <v>4240821</v>
      </c>
      <c r="K133" s="117"/>
      <c r="L133" s="121">
        <v>1996034</v>
      </c>
      <c r="N133" s="105"/>
      <c r="P133" s="105"/>
    </row>
    <row r="134" spans="1:16" ht="6" customHeight="1">
      <c r="A134" s="2"/>
      <c r="B134" s="33"/>
      <c r="C134" s="33"/>
      <c r="D134" s="3"/>
      <c r="E134" s="3"/>
      <c r="F134" s="212"/>
      <c r="G134" s="40"/>
      <c r="H134" s="46"/>
      <c r="I134" s="40"/>
      <c r="J134" s="217"/>
      <c r="K134" s="41"/>
      <c r="L134" s="41"/>
    </row>
    <row r="135" spans="1:16" s="115" customFormat="1" ht="18.75" customHeight="1">
      <c r="A135" s="143" t="s">
        <v>50</v>
      </c>
      <c r="C135" s="143"/>
      <c r="D135" s="114"/>
      <c r="E135" s="114"/>
      <c r="F135" s="613">
        <f>SUM(F124:F133)</f>
        <v>4256240</v>
      </c>
      <c r="G135" s="147"/>
      <c r="H135" s="175">
        <f>SUM(H124:H133)</f>
        <v>4350864</v>
      </c>
      <c r="I135" s="147"/>
      <c r="J135" s="613">
        <f>SUM(J124:J133)</f>
        <v>136426576</v>
      </c>
      <c r="K135" s="147"/>
      <c r="L135" s="175">
        <f>SUM(L124:L133)</f>
        <v>130687332</v>
      </c>
    </row>
    <row r="136" spans="1:16" ht="6" customHeight="1">
      <c r="A136" s="2"/>
      <c r="B136" s="33"/>
      <c r="C136" s="33"/>
      <c r="D136" s="3"/>
      <c r="E136" s="3"/>
      <c r="F136" s="212"/>
      <c r="G136" s="40"/>
      <c r="H136" s="46"/>
      <c r="I136" s="40"/>
      <c r="J136" s="217"/>
      <c r="K136" s="41"/>
      <c r="L136" s="46"/>
    </row>
    <row r="137" spans="1:16" s="115" customFormat="1" ht="18.75" customHeight="1">
      <c r="A137" s="143" t="s">
        <v>51</v>
      </c>
      <c r="B137" s="142"/>
      <c r="D137" s="114" t="s">
        <v>35</v>
      </c>
      <c r="E137" s="114"/>
      <c r="F137" s="613">
        <f>SUM(F120+F135)</f>
        <v>6967384</v>
      </c>
      <c r="G137" s="147"/>
      <c r="H137" s="175">
        <f>SUM(H120+H135)</f>
        <v>6561633</v>
      </c>
      <c r="I137" s="147"/>
      <c r="J137" s="613">
        <f>SUM(J120+J135)</f>
        <v>223327695</v>
      </c>
      <c r="K137" s="147"/>
      <c r="L137" s="175">
        <f>SUM(L120+L135)</f>
        <v>197092369</v>
      </c>
    </row>
    <row r="138" spans="1:16" s="115" customFormat="1" ht="7.5" customHeight="1">
      <c r="A138" s="143"/>
      <c r="B138" s="142"/>
      <c r="D138" s="114"/>
      <c r="E138" s="114"/>
      <c r="F138" s="147"/>
      <c r="G138" s="147"/>
      <c r="H138" s="147"/>
      <c r="I138" s="147"/>
      <c r="J138" s="147"/>
      <c r="K138" s="147"/>
      <c r="L138" s="147"/>
    </row>
    <row r="139" spans="1:16" s="115" customFormat="1" ht="21.95" customHeight="1">
      <c r="A139" s="151" t="str">
        <f>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151"/>
      <c r="C139" s="151"/>
      <c r="D139" s="152"/>
      <c r="E139" s="152"/>
      <c r="F139" s="178"/>
      <c r="G139" s="151"/>
      <c r="H139" s="178"/>
      <c r="I139" s="151"/>
      <c r="J139" s="178"/>
      <c r="K139" s="151"/>
      <c r="L139" s="178"/>
    </row>
    <row r="140" spans="1:16" s="115" customFormat="1" ht="20.100000000000001" customHeight="1">
      <c r="A140" s="179" t="str">
        <f>A1</f>
        <v>บริษัท บ้านปู จำกัด (มหาชน)</v>
      </c>
      <c r="B140" s="142"/>
      <c r="C140" s="142"/>
      <c r="D140" s="139"/>
      <c r="E140" s="139"/>
      <c r="F140" s="141"/>
      <c r="G140" s="142"/>
      <c r="H140" s="141"/>
      <c r="I140" s="142"/>
      <c r="J140" s="141"/>
      <c r="K140" s="142"/>
      <c r="L140" s="141"/>
    </row>
    <row r="141" spans="1:16" s="115" customFormat="1" ht="20.100000000000001" customHeight="1">
      <c r="A141" s="2" t="s">
        <v>326</v>
      </c>
      <c r="B141" s="137"/>
      <c r="C141" s="137"/>
      <c r="D141" s="114"/>
      <c r="E141" s="114"/>
      <c r="F141" s="157"/>
      <c r="G141" s="154"/>
      <c r="H141" s="157"/>
      <c r="I141" s="154"/>
      <c r="J141" s="157"/>
      <c r="K141" s="154"/>
      <c r="L141" s="157"/>
    </row>
    <row r="142" spans="1:16" s="142" customFormat="1" ht="20.100000000000001" customHeight="1">
      <c r="A142" s="158" t="str">
        <f>A3</f>
        <v>ณ วันที่ 30 มิถุนายน พ.ศ. 2564</v>
      </c>
      <c r="B142" s="158"/>
      <c r="C142" s="158"/>
      <c r="D142" s="152"/>
      <c r="E142" s="152"/>
      <c r="F142" s="159"/>
      <c r="G142" s="160"/>
      <c r="H142" s="159"/>
      <c r="I142" s="160"/>
      <c r="J142" s="159"/>
      <c r="K142" s="160"/>
      <c r="L142" s="159"/>
    </row>
    <row r="143" spans="1:16" s="142" customFormat="1" ht="20.100000000000001" customHeight="1">
      <c r="A143" s="161"/>
      <c r="B143" s="161"/>
      <c r="C143" s="161"/>
      <c r="D143" s="162"/>
      <c r="E143" s="162"/>
      <c r="F143" s="163"/>
      <c r="G143" s="164"/>
      <c r="H143" s="163"/>
      <c r="I143" s="164"/>
      <c r="J143" s="163"/>
      <c r="K143" s="164"/>
      <c r="L143" s="163"/>
    </row>
    <row r="144" spans="1:16" s="115" customFormat="1" ht="20.100000000000001" customHeight="1">
      <c r="A144" s="166"/>
      <c r="B144" s="166"/>
      <c r="C144" s="166"/>
      <c r="D144" s="139"/>
      <c r="E144" s="139"/>
      <c r="F144" s="159"/>
      <c r="G144" s="160"/>
      <c r="H144" s="159"/>
      <c r="I144" s="160"/>
      <c r="J144" s="159"/>
      <c r="K144" s="167"/>
      <c r="L144" s="167" t="s">
        <v>2</v>
      </c>
    </row>
    <row r="145" spans="1:12" s="115" customFormat="1" ht="20.100000000000001" customHeight="1">
      <c r="A145" s="166"/>
      <c r="B145" s="166"/>
      <c r="C145" s="166"/>
      <c r="D145" s="139"/>
      <c r="E145" s="139"/>
      <c r="F145" s="168"/>
      <c r="G145" s="168"/>
      <c r="H145" s="168" t="s">
        <v>3</v>
      </c>
      <c r="I145" s="169"/>
      <c r="J145" s="170"/>
      <c r="K145" s="171"/>
      <c r="L145" s="168" t="s">
        <v>4</v>
      </c>
    </row>
    <row r="146" spans="1:12" s="115" customFormat="1" ht="20.100000000000001" customHeight="1">
      <c r="A146" s="172"/>
      <c r="B146" s="172"/>
      <c r="C146" s="172"/>
      <c r="D146" s="111"/>
      <c r="E146" s="111"/>
      <c r="F146" s="30" t="s">
        <v>5</v>
      </c>
      <c r="G146" s="29"/>
      <c r="H146" s="28" t="s">
        <v>6</v>
      </c>
      <c r="I146" s="29"/>
      <c r="J146" s="30" t="s">
        <v>5</v>
      </c>
      <c r="K146" s="29"/>
      <c r="L146" s="28" t="s">
        <v>6</v>
      </c>
    </row>
    <row r="147" spans="1:12" s="115" customFormat="1" ht="20.100000000000001" customHeight="1">
      <c r="A147" s="172"/>
      <c r="B147" s="172"/>
      <c r="C147" s="172"/>
      <c r="D147" s="111"/>
      <c r="E147" s="111"/>
      <c r="F147" s="250" t="s">
        <v>282</v>
      </c>
      <c r="G147" s="29"/>
      <c r="H147" s="30" t="s">
        <v>7</v>
      </c>
      <c r="I147" s="29"/>
      <c r="J147" s="250" t="s">
        <v>282</v>
      </c>
      <c r="K147" s="29"/>
      <c r="L147" s="30" t="s">
        <v>7</v>
      </c>
    </row>
    <row r="148" spans="1:12" s="115" customFormat="1" ht="20.100000000000001" customHeight="1">
      <c r="A148" s="172"/>
      <c r="B148" s="172"/>
      <c r="C148" s="172"/>
      <c r="D148" s="111"/>
      <c r="E148" s="172"/>
      <c r="F148" s="350" t="s">
        <v>226</v>
      </c>
      <c r="G148" s="31"/>
      <c r="H148" s="350" t="s">
        <v>187</v>
      </c>
      <c r="I148" s="31"/>
      <c r="J148" s="350" t="s">
        <v>226</v>
      </c>
      <c r="K148" s="31"/>
      <c r="L148" s="350" t="s">
        <v>187</v>
      </c>
    </row>
    <row r="149" spans="1:12" s="115" customFormat="1" ht="20.100000000000001" customHeight="1">
      <c r="A149" s="180" t="s">
        <v>147</v>
      </c>
      <c r="B149" s="172"/>
      <c r="C149" s="172"/>
      <c r="D149" s="111"/>
      <c r="E149" s="111"/>
      <c r="F149" s="218"/>
      <c r="G149" s="174"/>
      <c r="H149" s="181"/>
      <c r="I149" s="174"/>
      <c r="J149" s="218"/>
      <c r="K149" s="174"/>
      <c r="L149" s="181"/>
    </row>
    <row r="150" spans="1:12" ht="6" customHeight="1">
      <c r="A150" s="2"/>
      <c r="B150" s="33"/>
      <c r="C150" s="33"/>
      <c r="D150" s="3"/>
      <c r="E150" s="3"/>
      <c r="F150" s="200"/>
      <c r="H150" s="34"/>
      <c r="J150" s="207"/>
      <c r="K150" s="9"/>
      <c r="L150" s="34"/>
    </row>
    <row r="151" spans="1:12" s="115" customFormat="1" ht="20.100000000000001" customHeight="1">
      <c r="A151" s="143" t="s">
        <v>146</v>
      </c>
      <c r="D151" s="114"/>
      <c r="E151" s="114"/>
      <c r="F151" s="201"/>
      <c r="H151" s="140"/>
      <c r="J151" s="201"/>
      <c r="L151" s="140"/>
    </row>
    <row r="152" spans="1:12" ht="6" customHeight="1">
      <c r="A152" s="2"/>
      <c r="B152" s="33"/>
      <c r="C152" s="33"/>
      <c r="D152" s="3"/>
      <c r="E152" s="3"/>
      <c r="F152" s="200"/>
      <c r="H152" s="34"/>
      <c r="J152" s="207"/>
      <c r="K152" s="9"/>
      <c r="L152" s="34"/>
    </row>
    <row r="153" spans="1:12" s="115" customFormat="1" ht="20.100000000000001" customHeight="1">
      <c r="A153" s="115" t="s">
        <v>52</v>
      </c>
      <c r="D153" s="114"/>
      <c r="E153" s="114"/>
      <c r="F153" s="201"/>
      <c r="G153" s="144"/>
      <c r="H153" s="140"/>
      <c r="I153" s="144"/>
      <c r="J153" s="201"/>
      <c r="K153" s="144"/>
      <c r="L153" s="140"/>
    </row>
    <row r="154" spans="1:12" s="115" customFormat="1" ht="20.100000000000001" customHeight="1">
      <c r="A154" s="142"/>
      <c r="B154" s="115" t="s">
        <v>53</v>
      </c>
      <c r="D154" s="114"/>
      <c r="E154" s="114"/>
      <c r="F154" s="201"/>
      <c r="G154" s="144"/>
      <c r="H154" s="140"/>
      <c r="I154" s="144"/>
      <c r="J154" s="201"/>
      <c r="K154" s="144"/>
      <c r="L154" s="140"/>
    </row>
    <row r="155" spans="1:12" s="115" customFormat="1" ht="20.100000000000001" customHeight="1">
      <c r="A155" s="2"/>
      <c r="B155" s="33"/>
      <c r="C155" s="115" t="s">
        <v>248</v>
      </c>
      <c r="D155" s="114"/>
      <c r="E155" s="114"/>
      <c r="F155" s="201"/>
      <c r="G155" s="144"/>
      <c r="H155" s="140"/>
      <c r="I155" s="144"/>
      <c r="J155" s="201"/>
      <c r="K155" s="144"/>
      <c r="L155" s="140"/>
    </row>
    <row r="156" spans="1:12" ht="20.100000000000001" customHeight="1" thickBot="1">
      <c r="C156" s="1" t="s">
        <v>213</v>
      </c>
      <c r="D156" s="3"/>
      <c r="E156" s="3"/>
      <c r="F156" s="223"/>
      <c r="G156" s="40"/>
      <c r="H156" s="130"/>
      <c r="I156" s="131"/>
      <c r="J156" s="219">
        <v>5074581</v>
      </c>
      <c r="K156" s="133"/>
      <c r="L156" s="127">
        <v>5074581</v>
      </c>
    </row>
    <row r="157" spans="1:12" s="115" customFormat="1" ht="20.100000000000001" customHeight="1" thickTop="1">
      <c r="A157" s="142"/>
      <c r="B157" s="115" t="s">
        <v>54</v>
      </c>
      <c r="D157" s="183"/>
      <c r="E157" s="183"/>
      <c r="F157" s="215"/>
      <c r="G157" s="176"/>
      <c r="H157" s="129"/>
      <c r="I157" s="128"/>
      <c r="J157" s="221"/>
      <c r="K157" s="133"/>
      <c r="L157" s="129"/>
    </row>
    <row r="158" spans="1:12" s="115" customFormat="1" ht="20.100000000000001" customHeight="1">
      <c r="A158" s="142"/>
      <c r="B158" s="142"/>
      <c r="C158" s="115" t="s">
        <v>248</v>
      </c>
      <c r="D158" s="183"/>
      <c r="E158" s="183"/>
      <c r="F158" s="215"/>
      <c r="G158" s="176"/>
      <c r="H158" s="129"/>
      <c r="I158" s="128"/>
      <c r="J158" s="221"/>
      <c r="K158" s="133"/>
      <c r="L158" s="129"/>
    </row>
    <row r="159" spans="1:12" s="115" customFormat="1" ht="20.100000000000001" customHeight="1">
      <c r="C159" s="115" t="s">
        <v>214</v>
      </c>
      <c r="D159" s="182"/>
      <c r="E159" s="182"/>
      <c r="F159" s="205">
        <v>147424</v>
      </c>
      <c r="G159" s="105"/>
      <c r="H159" s="35">
        <v>147424</v>
      </c>
      <c r="I159" s="45"/>
      <c r="J159" s="199">
        <v>5074581</v>
      </c>
      <c r="K159" s="117"/>
      <c r="L159" s="116">
        <v>5074581</v>
      </c>
    </row>
    <row r="160" spans="1:12" s="115" customFormat="1" ht="20.100000000000001" customHeight="1">
      <c r="A160" s="115" t="s">
        <v>55</v>
      </c>
      <c r="B160" s="142"/>
      <c r="D160" s="182"/>
      <c r="E160" s="182"/>
      <c r="F160" s="211">
        <v>443624</v>
      </c>
      <c r="G160" s="117"/>
      <c r="H160" s="35">
        <v>443624</v>
      </c>
      <c r="I160" s="42"/>
      <c r="J160" s="199">
        <v>15372438</v>
      </c>
      <c r="K160" s="117"/>
      <c r="L160" s="116">
        <v>15372438</v>
      </c>
    </row>
    <row r="161" spans="1:12" s="115" customFormat="1" ht="20.100000000000001" customHeight="1">
      <c r="A161" s="122" t="s">
        <v>141</v>
      </c>
      <c r="B161" s="142"/>
      <c r="D161" s="182"/>
      <c r="E161" s="182"/>
      <c r="F161" s="211">
        <v>6996</v>
      </c>
      <c r="G161" s="117"/>
      <c r="H161" s="120">
        <v>1651</v>
      </c>
      <c r="I161" s="42"/>
      <c r="J161" s="199">
        <v>226374</v>
      </c>
      <c r="K161" s="117"/>
      <c r="L161" s="116">
        <v>55037</v>
      </c>
    </row>
    <row r="162" spans="1:12" s="115" customFormat="1" ht="20.100000000000001" customHeight="1">
      <c r="A162" s="115" t="s">
        <v>56</v>
      </c>
      <c r="D162" s="114" t="s">
        <v>35</v>
      </c>
      <c r="E162" s="114"/>
      <c r="F162" s="205"/>
      <c r="G162" s="105"/>
      <c r="H162" s="120"/>
      <c r="I162" s="45"/>
      <c r="J162" s="199"/>
      <c r="K162" s="117"/>
      <c r="L162" s="116"/>
    </row>
    <row r="163" spans="1:12" s="115" customFormat="1" ht="20.100000000000001" customHeight="1">
      <c r="A163" s="142"/>
      <c r="B163" s="115" t="s">
        <v>57</v>
      </c>
      <c r="D163" s="114" t="s">
        <v>35</v>
      </c>
      <c r="E163" s="114"/>
      <c r="F163" s="211"/>
      <c r="G163" s="117"/>
      <c r="H163" s="120"/>
      <c r="I163" s="45"/>
      <c r="J163" s="199"/>
      <c r="K163" s="117"/>
      <c r="L163" s="116"/>
    </row>
    <row r="164" spans="1:12" s="115" customFormat="1" ht="20.100000000000001" customHeight="1">
      <c r="A164" s="142"/>
      <c r="C164" s="184" t="s">
        <v>58</v>
      </c>
      <c r="D164" s="114"/>
      <c r="E164" s="114"/>
      <c r="F164" s="202">
        <v>95543</v>
      </c>
      <c r="G164" s="117"/>
      <c r="H164" s="120">
        <v>95543</v>
      </c>
      <c r="I164" s="42"/>
      <c r="J164" s="199">
        <v>3157984</v>
      </c>
      <c r="K164" s="117"/>
      <c r="L164" s="116">
        <v>3157984</v>
      </c>
    </row>
    <row r="165" spans="1:12" s="115" customFormat="1" ht="20.100000000000001" customHeight="1">
      <c r="A165" s="142"/>
      <c r="C165" s="184" t="s">
        <v>59</v>
      </c>
      <c r="D165" s="114"/>
      <c r="E165" s="114"/>
      <c r="F165" s="214">
        <v>114206</v>
      </c>
      <c r="G165" s="147"/>
      <c r="H165" s="120">
        <v>107317</v>
      </c>
      <c r="I165" s="42"/>
      <c r="J165" s="199">
        <v>3674768</v>
      </c>
      <c r="K165" s="117"/>
      <c r="L165" s="116">
        <v>3458754</v>
      </c>
    </row>
    <row r="166" spans="1:12" s="115" customFormat="1" ht="20.100000000000001" customHeight="1">
      <c r="A166" s="142"/>
      <c r="B166" s="115" t="s">
        <v>60</v>
      </c>
      <c r="D166" s="114"/>
      <c r="E166" s="114"/>
      <c r="F166" s="214">
        <v>1692954</v>
      </c>
      <c r="G166" s="147"/>
      <c r="H166" s="120">
        <v>1630812</v>
      </c>
      <c r="I166" s="37"/>
      <c r="J166" s="199">
        <v>56514621</v>
      </c>
      <c r="K166" s="117"/>
      <c r="L166" s="116">
        <v>54628542</v>
      </c>
    </row>
    <row r="167" spans="1:12" s="115" customFormat="1" ht="20.100000000000001" customHeight="1">
      <c r="A167" s="142" t="s">
        <v>143</v>
      </c>
      <c r="D167" s="114"/>
      <c r="E167" s="114"/>
      <c r="F167" s="216">
        <v>-518371</v>
      </c>
      <c r="G167" s="147"/>
      <c r="H167" s="247">
        <v>-350806</v>
      </c>
      <c r="I167" s="37"/>
      <c r="J167" s="209">
        <v>-20479058</v>
      </c>
      <c r="K167" s="117"/>
      <c r="L167" s="249">
        <v>-19403383</v>
      </c>
    </row>
    <row r="168" spans="1:12" ht="6" customHeight="1">
      <c r="A168" s="2"/>
      <c r="B168" s="33"/>
      <c r="C168" s="33"/>
      <c r="D168" s="3"/>
      <c r="E168" s="3"/>
      <c r="F168" s="224"/>
      <c r="G168" s="40"/>
      <c r="J168" s="224"/>
    </row>
    <row r="169" spans="1:12" s="115" customFormat="1" ht="20.100000000000001" customHeight="1">
      <c r="A169" s="115" t="s">
        <v>163</v>
      </c>
      <c r="D169" s="114"/>
      <c r="E169" s="114"/>
      <c r="F169" s="205">
        <f>SUM(F159:F167)</f>
        <v>1982376</v>
      </c>
      <c r="G169" s="49"/>
      <c r="H169" s="105">
        <f>SUM(H159:H167)</f>
        <v>2075565</v>
      </c>
      <c r="J169" s="205">
        <f>SUM(J159:J167)</f>
        <v>63541708</v>
      </c>
      <c r="L169" s="105">
        <f>SUM(L159:L167)</f>
        <v>62343953</v>
      </c>
    </row>
    <row r="170" spans="1:12" s="115" customFormat="1" ht="20.100000000000001" customHeight="1">
      <c r="A170" s="115" t="s">
        <v>61</v>
      </c>
      <c r="D170" s="114"/>
      <c r="E170" s="114"/>
      <c r="F170" s="613">
        <v>734777</v>
      </c>
      <c r="G170" s="147"/>
      <c r="H170" s="123">
        <v>739462</v>
      </c>
      <c r="I170" s="37"/>
      <c r="J170" s="615">
        <v>23552028</v>
      </c>
      <c r="K170" s="117"/>
      <c r="L170" s="121">
        <v>22211298</v>
      </c>
    </row>
    <row r="171" spans="1:12" ht="6" customHeight="1">
      <c r="A171" s="2"/>
      <c r="B171" s="33"/>
      <c r="C171" s="33"/>
      <c r="D171" s="3"/>
      <c r="E171" s="3"/>
      <c r="F171" s="217"/>
      <c r="G171" s="40"/>
      <c r="H171" s="41"/>
      <c r="I171" s="40"/>
      <c r="J171" s="217"/>
      <c r="K171" s="41"/>
      <c r="L171" s="38"/>
    </row>
    <row r="172" spans="1:12" s="115" customFormat="1" ht="20.100000000000001" customHeight="1">
      <c r="A172" s="143" t="s">
        <v>144</v>
      </c>
      <c r="B172" s="142"/>
      <c r="D172" s="114"/>
      <c r="E172" s="114"/>
      <c r="F172" s="216">
        <f>SUM(F169:F170)</f>
        <v>2717153</v>
      </c>
      <c r="G172" s="176"/>
      <c r="H172" s="177">
        <f>SUM(H169:H170)</f>
        <v>2815027</v>
      </c>
      <c r="I172" s="176"/>
      <c r="J172" s="216">
        <f>SUM(J169:J170)</f>
        <v>87093736</v>
      </c>
      <c r="K172" s="176"/>
      <c r="L172" s="177">
        <f>SUM(L169:L170)</f>
        <v>84555251</v>
      </c>
    </row>
    <row r="173" spans="1:12" ht="6" customHeight="1">
      <c r="A173" s="2"/>
      <c r="B173" s="33"/>
      <c r="C173" s="33"/>
      <c r="D173" s="3"/>
      <c r="E173" s="3"/>
      <c r="F173" s="212"/>
      <c r="G173" s="40"/>
      <c r="H173" s="46"/>
      <c r="I173" s="40"/>
      <c r="J173" s="217"/>
      <c r="K173" s="41"/>
      <c r="L173" s="46"/>
    </row>
    <row r="174" spans="1:12" s="115" customFormat="1" ht="20.100000000000001" customHeight="1" thickBot="1">
      <c r="A174" s="143" t="s">
        <v>145</v>
      </c>
      <c r="D174" s="114"/>
      <c r="E174" s="114"/>
      <c r="F174" s="614">
        <f>SUM(F137+F172)</f>
        <v>9684537</v>
      </c>
      <c r="G174" s="176"/>
      <c r="H174" s="185">
        <f>SUM(H137+H172)</f>
        <v>9376660</v>
      </c>
      <c r="I174" s="176"/>
      <c r="J174" s="614">
        <f>SUM(J137+J172)</f>
        <v>310421431</v>
      </c>
      <c r="K174" s="176"/>
      <c r="L174" s="185">
        <f>SUM(L137+L172)</f>
        <v>281647620</v>
      </c>
    </row>
    <row r="175" spans="1:12" s="115" customFormat="1" ht="20.100000000000001" customHeight="1" thickTop="1">
      <c r="D175" s="114"/>
      <c r="E175" s="114"/>
      <c r="F175" s="105"/>
      <c r="G175" s="105"/>
      <c r="H175" s="105"/>
      <c r="I175" s="105"/>
      <c r="J175" s="105"/>
      <c r="K175" s="105"/>
      <c r="L175" s="105"/>
    </row>
    <row r="176" spans="1:12" s="115" customFormat="1" ht="20.100000000000001" customHeight="1">
      <c r="D176" s="114"/>
      <c r="E176" s="114"/>
      <c r="F176" s="105"/>
      <c r="G176" s="105"/>
      <c r="H176" s="105"/>
      <c r="I176" s="105"/>
      <c r="J176" s="105"/>
      <c r="K176" s="105"/>
      <c r="L176" s="105"/>
    </row>
    <row r="177" spans="1:12" s="115" customFormat="1" ht="20.100000000000001" customHeight="1">
      <c r="D177" s="114"/>
      <c r="E177" s="114"/>
      <c r="F177" s="105"/>
      <c r="G177" s="105"/>
      <c r="H177" s="105"/>
      <c r="I177" s="105"/>
      <c r="J177" s="105"/>
      <c r="K177" s="105"/>
      <c r="L177" s="105"/>
    </row>
    <row r="178" spans="1:12" s="115" customFormat="1" ht="20.100000000000001" customHeight="1">
      <c r="D178" s="114"/>
      <c r="E178" s="114"/>
      <c r="F178" s="105"/>
      <c r="G178" s="105"/>
      <c r="H178" s="105"/>
      <c r="I178" s="105"/>
      <c r="J178" s="105"/>
      <c r="K178" s="105"/>
      <c r="L178" s="105"/>
    </row>
    <row r="179" spans="1:12" s="115" customFormat="1" ht="20.100000000000001" customHeight="1">
      <c r="D179" s="114"/>
      <c r="E179" s="114"/>
      <c r="F179" s="105"/>
      <c r="G179" s="105"/>
      <c r="H179" s="105"/>
      <c r="I179" s="105"/>
      <c r="J179" s="105"/>
      <c r="K179" s="105"/>
      <c r="L179" s="105"/>
    </row>
    <row r="180" spans="1:12" s="115" customFormat="1" ht="20.100000000000001" customHeight="1">
      <c r="D180" s="114"/>
      <c r="E180" s="114"/>
      <c r="F180" s="105"/>
      <c r="G180" s="105"/>
      <c r="H180" s="105"/>
      <c r="I180" s="105"/>
      <c r="J180" s="105"/>
      <c r="K180" s="105"/>
      <c r="L180" s="105"/>
    </row>
    <row r="181" spans="1:12" s="115" customFormat="1" ht="20.100000000000001" customHeight="1">
      <c r="D181" s="114"/>
      <c r="E181" s="114"/>
      <c r="F181" s="105"/>
      <c r="G181" s="105"/>
      <c r="H181" s="105"/>
      <c r="I181" s="105"/>
      <c r="J181" s="105"/>
      <c r="K181" s="105"/>
      <c r="L181" s="105"/>
    </row>
    <row r="182" spans="1:12" s="115" customFormat="1" ht="20.100000000000001" customHeight="1">
      <c r="D182" s="114"/>
      <c r="E182" s="114"/>
      <c r="F182" s="105"/>
      <c r="G182" s="105"/>
      <c r="H182" s="105"/>
      <c r="I182" s="105"/>
      <c r="J182" s="105"/>
      <c r="K182" s="105"/>
      <c r="L182" s="105"/>
    </row>
    <row r="183" spans="1:12" s="115" customFormat="1" ht="20.100000000000001" customHeight="1">
      <c r="D183" s="114"/>
      <c r="E183" s="114"/>
      <c r="F183" s="105"/>
      <c r="G183" s="105"/>
      <c r="H183" s="105"/>
      <c r="I183" s="105"/>
      <c r="J183" s="105"/>
      <c r="K183" s="105"/>
      <c r="L183" s="105"/>
    </row>
    <row r="184" spans="1:12" s="115" customFormat="1" ht="12" customHeight="1">
      <c r="D184" s="114"/>
      <c r="E184" s="114"/>
      <c r="F184" s="105"/>
      <c r="G184" s="105"/>
      <c r="H184" s="105"/>
      <c r="I184" s="105"/>
      <c r="J184" s="105"/>
      <c r="K184" s="105"/>
      <c r="L184" s="105"/>
    </row>
    <row r="185" spans="1:12" s="115" customFormat="1" ht="20.100000000000001" customHeight="1">
      <c r="A185" s="151" t="str">
        <f>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5" s="151"/>
      <c r="C185" s="151"/>
      <c r="D185" s="152"/>
      <c r="E185" s="152"/>
      <c r="F185" s="178"/>
      <c r="G185" s="151"/>
      <c r="H185" s="178"/>
      <c r="I185" s="151"/>
      <c r="J185" s="178"/>
      <c r="K185" s="151"/>
      <c r="L185" s="178"/>
    </row>
  </sheetData>
  <pageMargins left="0.8" right="0.5" top="0.5" bottom="0.6" header="0.49" footer="0.4"/>
  <pageSetup paperSize="256" scale="95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4" max="16383" man="1"/>
    <brk id="89" max="16383" man="1"/>
    <brk id="139" max="16383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7261-7FDE-4447-A0C6-C99B2A4F981B}">
  <sheetPr>
    <tabColor rgb="FFA3F3C9"/>
  </sheetPr>
  <dimension ref="A1:Q137"/>
  <sheetViews>
    <sheetView zoomScaleNormal="100" zoomScaleSheetLayoutView="100" workbookViewId="0">
      <selection activeCell="J69" sqref="J69"/>
    </sheetView>
  </sheetViews>
  <sheetFormatPr defaultColWidth="9.33203125" defaultRowHeight="21.2" customHeight="1"/>
  <cols>
    <col min="1" max="2" width="2.33203125" style="100" customWidth="1"/>
    <col min="3" max="3" width="36.83203125" style="100" customWidth="1"/>
    <col min="4" max="4" width="8.6640625" style="100" customWidth="1"/>
    <col min="5" max="5" width="1" style="100" customWidth="1"/>
    <col min="6" max="6" width="16.33203125" style="100" customWidth="1"/>
    <col min="7" max="7" width="1" style="100" customWidth="1"/>
    <col min="8" max="8" width="14.83203125" style="100" customWidth="1"/>
    <col min="9" max="9" width="1" style="100" customWidth="1"/>
    <col min="10" max="10" width="16.33203125" style="100" customWidth="1"/>
    <col min="11" max="11" width="1" style="100" customWidth="1"/>
    <col min="12" max="12" width="14.83203125" style="100" customWidth="1"/>
    <col min="13" max="13" width="12.5" style="100" customWidth="1"/>
    <col min="14" max="15" width="9.33203125" style="100"/>
    <col min="16" max="16" width="14.6640625" style="100" bestFit="1" customWidth="1"/>
    <col min="17" max="17" width="14.6640625" style="100" customWidth="1"/>
    <col min="18" max="16384" width="9.33203125" style="100"/>
  </cols>
  <sheetData>
    <row r="1" spans="1:12" ht="21.2" customHeight="1">
      <c r="A1" s="94" t="s">
        <v>0</v>
      </c>
      <c r="B1" s="94"/>
      <c r="C1" s="94"/>
      <c r="D1" s="511"/>
      <c r="E1" s="511"/>
      <c r="F1" s="512"/>
      <c r="G1" s="513"/>
      <c r="H1" s="514"/>
      <c r="I1" s="513"/>
      <c r="J1" s="515"/>
      <c r="K1" s="516"/>
      <c r="L1" s="516"/>
    </row>
    <row r="2" spans="1:12" ht="21.2" customHeight="1">
      <c r="A2" s="94" t="s">
        <v>1</v>
      </c>
      <c r="B2" s="94"/>
      <c r="C2" s="94"/>
      <c r="D2" s="511"/>
      <c r="E2" s="511"/>
      <c r="F2" s="512"/>
      <c r="G2" s="513"/>
      <c r="H2" s="512"/>
      <c r="I2" s="513"/>
      <c r="J2" s="512"/>
      <c r="K2" s="513"/>
      <c r="L2" s="512"/>
    </row>
    <row r="3" spans="1:12" ht="21.2" customHeight="1">
      <c r="A3" s="96" t="str">
        <f>'T2-5 BS Conso'!A3</f>
        <v>ณ วันที่ 30 มิถุนายน พ.ศ. 2564</v>
      </c>
      <c r="B3" s="96"/>
      <c r="C3" s="96"/>
      <c r="D3" s="517"/>
      <c r="E3" s="517"/>
      <c r="F3" s="518"/>
      <c r="G3" s="519"/>
      <c r="H3" s="518"/>
      <c r="I3" s="519"/>
      <c r="J3" s="518"/>
      <c r="K3" s="519"/>
      <c r="L3" s="518"/>
    </row>
    <row r="4" spans="1:12" ht="21.2" customHeight="1">
      <c r="A4" s="520"/>
      <c r="B4" s="520"/>
      <c r="C4" s="520"/>
      <c r="D4" s="521"/>
      <c r="E4" s="521"/>
      <c r="F4" s="522"/>
      <c r="G4" s="523"/>
      <c r="H4" s="522"/>
      <c r="I4" s="523"/>
      <c r="J4" s="634"/>
      <c r="K4" s="523"/>
      <c r="L4" s="522"/>
    </row>
    <row r="5" spans="1:12" ht="21.2" customHeight="1">
      <c r="A5" s="94"/>
      <c r="B5" s="94"/>
      <c r="C5" s="94"/>
      <c r="D5" s="511"/>
      <c r="E5" s="511"/>
      <c r="F5" s="518"/>
      <c r="G5" s="519"/>
      <c r="H5" s="518"/>
      <c r="I5" s="519"/>
      <c r="J5" s="518"/>
      <c r="K5" s="519"/>
      <c r="L5" s="524" t="s">
        <v>150</v>
      </c>
    </row>
    <row r="6" spans="1:12" ht="21.2" customHeight="1">
      <c r="A6" s="94"/>
      <c r="B6" s="94"/>
      <c r="C6" s="94"/>
      <c r="D6" s="511"/>
      <c r="E6" s="511"/>
      <c r="F6" s="525"/>
      <c r="G6" s="526"/>
      <c r="H6" s="526" t="s">
        <v>3</v>
      </c>
      <c r="I6" s="513"/>
      <c r="J6" s="527"/>
      <c r="K6" s="528"/>
      <c r="L6" s="526" t="s">
        <v>4</v>
      </c>
    </row>
    <row r="7" spans="1:12" ht="21.2" customHeight="1">
      <c r="A7" s="529"/>
      <c r="B7" s="529"/>
      <c r="C7" s="529"/>
      <c r="D7" s="530"/>
      <c r="E7" s="530"/>
      <c r="F7" s="531" t="s">
        <v>5</v>
      </c>
      <c r="G7" s="532"/>
      <c r="H7" s="531" t="s">
        <v>6</v>
      </c>
      <c r="I7" s="532"/>
      <c r="J7" s="531" t="s">
        <v>5</v>
      </c>
      <c r="K7" s="532"/>
      <c r="L7" s="531" t="s">
        <v>6</v>
      </c>
    </row>
    <row r="8" spans="1:12" ht="21.2" customHeight="1">
      <c r="A8" s="529"/>
      <c r="B8" s="529"/>
      <c r="C8" s="529"/>
      <c r="D8" s="530"/>
      <c r="E8" s="530"/>
      <c r="F8" s="533" t="s">
        <v>282</v>
      </c>
      <c r="G8" s="532"/>
      <c r="H8" s="533" t="s">
        <v>7</v>
      </c>
      <c r="I8" s="532"/>
      <c r="J8" s="533" t="s">
        <v>282</v>
      </c>
      <c r="K8" s="532"/>
      <c r="L8" s="533" t="s">
        <v>7</v>
      </c>
    </row>
    <row r="9" spans="1:12" ht="21.2" customHeight="1">
      <c r="A9" s="529"/>
      <c r="B9" s="529"/>
      <c r="C9" s="529"/>
      <c r="D9" s="534" t="s">
        <v>8</v>
      </c>
      <c r="E9" s="529"/>
      <c r="F9" s="535" t="s">
        <v>226</v>
      </c>
      <c r="G9" s="102"/>
      <c r="H9" s="535" t="s">
        <v>187</v>
      </c>
      <c r="I9" s="102"/>
      <c r="J9" s="535" t="s">
        <v>226</v>
      </c>
      <c r="K9" s="102"/>
      <c r="L9" s="535" t="s">
        <v>187</v>
      </c>
    </row>
    <row r="10" spans="1:12" ht="6" customHeight="1">
      <c r="A10" s="94"/>
      <c r="B10" s="536"/>
      <c r="C10" s="536"/>
      <c r="D10" s="511"/>
      <c r="E10" s="511"/>
      <c r="F10" s="200"/>
      <c r="H10" s="537"/>
      <c r="J10" s="200"/>
      <c r="L10" s="537"/>
    </row>
    <row r="11" spans="1:12" ht="21.2" customHeight="1">
      <c r="A11" s="94" t="s">
        <v>9</v>
      </c>
      <c r="B11" s="536"/>
      <c r="C11" s="536"/>
      <c r="D11" s="511"/>
      <c r="E11" s="511"/>
      <c r="F11" s="200"/>
      <c r="H11" s="537"/>
      <c r="J11" s="538"/>
      <c r="L11" s="537"/>
    </row>
    <row r="12" spans="1:12" ht="6" customHeight="1">
      <c r="A12" s="94"/>
      <c r="B12" s="536"/>
      <c r="C12" s="536"/>
      <c r="D12" s="511"/>
      <c r="E12" s="511"/>
      <c r="F12" s="200"/>
      <c r="H12" s="537"/>
      <c r="J12" s="200"/>
      <c r="L12" s="537"/>
    </row>
    <row r="13" spans="1:12" ht="21.2" customHeight="1">
      <c r="A13" s="539" t="s">
        <v>10</v>
      </c>
      <c r="B13" s="539"/>
      <c r="C13" s="539"/>
      <c r="D13" s="511"/>
      <c r="E13" s="511"/>
      <c r="F13" s="224"/>
      <c r="G13" s="109"/>
      <c r="H13" s="109"/>
      <c r="I13" s="109"/>
      <c r="J13" s="224"/>
      <c r="K13" s="109"/>
      <c r="L13" s="109"/>
    </row>
    <row r="14" spans="1:12" ht="6" customHeight="1">
      <c r="A14" s="94"/>
      <c r="B14" s="536"/>
      <c r="C14" s="536"/>
      <c r="D14" s="511"/>
      <c r="E14" s="511"/>
      <c r="F14" s="224"/>
      <c r="G14" s="109"/>
      <c r="H14" s="109"/>
      <c r="I14" s="109"/>
      <c r="J14" s="224"/>
      <c r="K14" s="109"/>
      <c r="L14" s="109"/>
    </row>
    <row r="15" spans="1:12" ht="21.2" customHeight="1">
      <c r="A15" s="100" t="s">
        <v>11</v>
      </c>
      <c r="D15" s="511"/>
      <c r="E15" s="511"/>
      <c r="F15" s="225">
        <v>95516</v>
      </c>
      <c r="G15" s="95"/>
      <c r="H15" s="540">
        <v>216119</v>
      </c>
      <c r="I15" s="540"/>
      <c r="J15" s="199">
        <v>3061594</v>
      </c>
      <c r="K15" s="540"/>
      <c r="L15" s="540">
        <v>6491574</v>
      </c>
    </row>
    <row r="16" spans="1:12" ht="21.2" customHeight="1">
      <c r="A16" s="541" t="s">
        <v>157</v>
      </c>
      <c r="D16" s="511">
        <v>7</v>
      </c>
      <c r="E16" s="511"/>
      <c r="F16" s="225">
        <v>9481</v>
      </c>
      <c r="G16" s="95"/>
      <c r="H16" s="540">
        <v>16111</v>
      </c>
      <c r="I16" s="540"/>
      <c r="J16" s="199">
        <v>303913</v>
      </c>
      <c r="K16" s="540"/>
      <c r="L16" s="540">
        <v>483927</v>
      </c>
    </row>
    <row r="17" spans="1:16" ht="21.2" customHeight="1">
      <c r="A17" s="100" t="s">
        <v>12</v>
      </c>
      <c r="D17" s="511">
        <v>19</v>
      </c>
      <c r="E17" s="511"/>
      <c r="F17" s="226">
        <v>482637</v>
      </c>
      <c r="G17" s="95"/>
      <c r="H17" s="540">
        <v>440517</v>
      </c>
      <c r="I17" s="540"/>
      <c r="J17" s="199">
        <v>15470098</v>
      </c>
      <c r="K17" s="540"/>
      <c r="L17" s="540">
        <v>13231852</v>
      </c>
    </row>
    <row r="18" spans="1:16" ht="21.2" customHeight="1">
      <c r="A18" s="100" t="s">
        <v>14</v>
      </c>
      <c r="D18" s="511">
        <v>19</v>
      </c>
      <c r="E18" s="511"/>
      <c r="F18" s="226">
        <v>1180</v>
      </c>
      <c r="G18" s="36"/>
      <c r="H18" s="540">
        <v>1269</v>
      </c>
      <c r="I18" s="540"/>
      <c r="J18" s="199">
        <v>37812</v>
      </c>
      <c r="K18" s="540"/>
      <c r="L18" s="540">
        <v>38123</v>
      </c>
    </row>
    <row r="19" spans="1:16" ht="21.2" customHeight="1">
      <c r="A19" s="100" t="s">
        <v>15</v>
      </c>
      <c r="D19" s="511"/>
      <c r="E19" s="511"/>
      <c r="F19" s="225">
        <v>4081</v>
      </c>
      <c r="G19" s="95"/>
      <c r="H19" s="540">
        <v>5074</v>
      </c>
      <c r="I19" s="540"/>
      <c r="J19" s="199">
        <v>130817</v>
      </c>
      <c r="K19" s="540"/>
      <c r="L19" s="540">
        <v>152401</v>
      </c>
    </row>
    <row r="20" spans="1:16" ht="21.2" customHeight="1">
      <c r="A20" s="542" t="s">
        <v>17</v>
      </c>
      <c r="D20" s="511">
        <v>6</v>
      </c>
      <c r="E20" s="511"/>
      <c r="F20" s="225">
        <v>0</v>
      </c>
      <c r="G20" s="95"/>
      <c r="H20" s="540">
        <v>2997</v>
      </c>
      <c r="I20" s="540"/>
      <c r="J20" s="199">
        <v>0</v>
      </c>
      <c r="K20" s="540"/>
      <c r="L20" s="540">
        <v>90008</v>
      </c>
    </row>
    <row r="21" spans="1:16" ht="21.2" customHeight="1">
      <c r="A21" s="100" t="s">
        <v>18</v>
      </c>
      <c r="D21" s="511">
        <v>19</v>
      </c>
      <c r="E21" s="511"/>
      <c r="F21" s="225">
        <v>46498</v>
      </c>
      <c r="G21" s="95"/>
      <c r="H21" s="540">
        <v>18800</v>
      </c>
      <c r="I21" s="540"/>
      <c r="J21" s="199">
        <v>1490422</v>
      </c>
      <c r="K21" s="540"/>
      <c r="L21" s="540">
        <v>564697</v>
      </c>
    </row>
    <row r="22" spans="1:16" ht="21.2" customHeight="1">
      <c r="A22" s="100" t="s">
        <v>317</v>
      </c>
      <c r="D22" s="511"/>
      <c r="E22" s="511"/>
      <c r="F22" s="225"/>
      <c r="G22" s="95"/>
      <c r="H22" s="540"/>
      <c r="I22" s="540"/>
      <c r="J22" s="199"/>
      <c r="K22" s="540"/>
      <c r="L22" s="540"/>
    </row>
    <row r="23" spans="1:16" ht="21.2" customHeight="1">
      <c r="B23" s="100" t="s">
        <v>318</v>
      </c>
      <c r="D23" s="511">
        <v>19</v>
      </c>
      <c r="E23" s="511"/>
      <c r="F23" s="225">
        <v>29500</v>
      </c>
      <c r="G23" s="95"/>
      <c r="H23" s="540">
        <v>0</v>
      </c>
      <c r="I23" s="540"/>
      <c r="J23" s="199">
        <v>945572</v>
      </c>
      <c r="K23" s="540"/>
      <c r="L23" s="540">
        <v>0</v>
      </c>
    </row>
    <row r="24" spans="1:16" ht="21.2" customHeight="1">
      <c r="A24" s="100" t="s">
        <v>20</v>
      </c>
      <c r="D24" s="511"/>
      <c r="E24" s="511"/>
      <c r="F24" s="227">
        <v>6462</v>
      </c>
      <c r="G24" s="95"/>
      <c r="H24" s="543">
        <v>7096</v>
      </c>
      <c r="I24" s="540"/>
      <c r="J24" s="648">
        <v>207118</v>
      </c>
      <c r="K24" s="540"/>
      <c r="L24" s="543">
        <v>213138</v>
      </c>
    </row>
    <row r="25" spans="1:16" ht="6" customHeight="1">
      <c r="A25" s="94"/>
      <c r="B25" s="536"/>
      <c r="C25" s="536"/>
      <c r="D25" s="511"/>
      <c r="E25" s="511"/>
      <c r="F25" s="224"/>
      <c r="G25" s="109"/>
      <c r="H25" s="95"/>
      <c r="I25" s="109"/>
      <c r="J25" s="225"/>
      <c r="K25" s="109"/>
      <c r="L25" s="95"/>
    </row>
    <row r="26" spans="1:16" ht="21.2" customHeight="1">
      <c r="A26" s="539" t="s">
        <v>21</v>
      </c>
      <c r="C26" s="539"/>
      <c r="D26" s="511"/>
      <c r="E26" s="511"/>
      <c r="F26" s="227">
        <f>SUM(F15:F24)</f>
        <v>675355</v>
      </c>
      <c r="G26" s="95"/>
      <c r="H26" s="97">
        <f>SUM(H15:H24)</f>
        <v>707983</v>
      </c>
      <c r="I26" s="95"/>
      <c r="J26" s="227">
        <f>SUM(J15:J24)</f>
        <v>21647346</v>
      </c>
      <c r="K26" s="36"/>
      <c r="L26" s="97">
        <f>SUM(L15:L24)</f>
        <v>21265720</v>
      </c>
    </row>
    <row r="27" spans="1:16" ht="8.1" customHeight="1">
      <c r="A27" s="94"/>
      <c r="B27" s="536"/>
      <c r="C27" s="536"/>
      <c r="D27" s="511"/>
      <c r="E27" s="511"/>
      <c r="F27" s="224"/>
      <c r="G27" s="109"/>
      <c r="H27" s="109"/>
      <c r="I27" s="109"/>
      <c r="J27" s="224"/>
      <c r="K27" s="109"/>
      <c r="L27" s="109"/>
    </row>
    <row r="28" spans="1:16" ht="21.2" customHeight="1">
      <c r="A28" s="539" t="s">
        <v>22</v>
      </c>
      <c r="B28" s="539"/>
      <c r="C28" s="539"/>
      <c r="D28" s="511"/>
      <c r="E28" s="511"/>
      <c r="F28" s="224"/>
      <c r="G28" s="109"/>
      <c r="H28" s="109"/>
      <c r="I28" s="109"/>
      <c r="J28" s="224"/>
      <c r="K28" s="109"/>
      <c r="L28" s="109"/>
    </row>
    <row r="29" spans="1:16" ht="6" customHeight="1">
      <c r="A29" s="94"/>
      <c r="B29" s="536"/>
      <c r="C29" s="536"/>
      <c r="D29" s="511"/>
      <c r="E29" s="511"/>
      <c r="F29" s="224"/>
      <c r="G29" s="109"/>
      <c r="H29" s="109"/>
      <c r="I29" s="109"/>
      <c r="J29" s="224"/>
      <c r="K29" s="109"/>
      <c r="L29" s="109"/>
    </row>
    <row r="30" spans="1:16" ht="21.2" customHeight="1">
      <c r="A30" s="100" t="s">
        <v>23</v>
      </c>
      <c r="D30" s="511">
        <v>19</v>
      </c>
      <c r="E30" s="511"/>
      <c r="F30" s="225">
        <v>2496375</v>
      </c>
      <c r="G30" s="95"/>
      <c r="H30" s="540">
        <v>2283094</v>
      </c>
      <c r="I30" s="544"/>
      <c r="J30" s="199">
        <v>80017062</v>
      </c>
      <c r="K30" s="540"/>
      <c r="L30" s="540">
        <v>68577510</v>
      </c>
      <c r="P30" s="507"/>
    </row>
    <row r="31" spans="1:16" ht="21.2" customHeight="1">
      <c r="A31" s="100" t="s">
        <v>249</v>
      </c>
      <c r="D31" s="511">
        <v>8</v>
      </c>
      <c r="E31" s="511"/>
      <c r="F31" s="225">
        <v>2367632</v>
      </c>
      <c r="G31" s="95"/>
      <c r="H31" s="540">
        <v>2489582</v>
      </c>
      <c r="I31" s="544"/>
      <c r="J31" s="199">
        <v>75890419</v>
      </c>
      <c r="K31" s="540"/>
      <c r="L31" s="540">
        <v>74779817</v>
      </c>
      <c r="P31" s="507"/>
    </row>
    <row r="32" spans="1:16" ht="21.2" customHeight="1">
      <c r="A32" s="100" t="s">
        <v>274</v>
      </c>
      <c r="D32" s="511"/>
      <c r="E32" s="511"/>
      <c r="F32" s="225"/>
      <c r="G32" s="95"/>
      <c r="H32" s="540"/>
      <c r="I32" s="544"/>
      <c r="J32" s="199"/>
      <c r="K32" s="540"/>
      <c r="L32" s="540"/>
      <c r="P32" s="507"/>
    </row>
    <row r="33" spans="1:16" ht="21.2" customHeight="1">
      <c r="B33" s="100" t="s">
        <v>275</v>
      </c>
      <c r="D33" s="511">
        <v>6</v>
      </c>
      <c r="E33" s="511"/>
      <c r="F33" s="225">
        <v>7719</v>
      </c>
      <c r="G33" s="95"/>
      <c r="H33" s="540">
        <v>6475</v>
      </c>
      <c r="I33" s="544"/>
      <c r="J33" s="199">
        <v>247426</v>
      </c>
      <c r="K33" s="540"/>
      <c r="L33" s="540">
        <v>194496</v>
      </c>
      <c r="P33" s="507"/>
    </row>
    <row r="34" spans="1:16" ht="21.2" customHeight="1">
      <c r="A34" s="100" t="s">
        <v>24</v>
      </c>
      <c r="D34" s="511"/>
      <c r="E34" s="511"/>
      <c r="F34" s="225">
        <v>1020</v>
      </c>
      <c r="G34" s="95"/>
      <c r="H34" s="540">
        <v>1020</v>
      </c>
      <c r="I34" s="544"/>
      <c r="J34" s="199">
        <v>32707</v>
      </c>
      <c r="K34" s="540"/>
      <c r="L34" s="540">
        <v>30650</v>
      </c>
      <c r="P34" s="507"/>
    </row>
    <row r="35" spans="1:16" ht="21.2" customHeight="1">
      <c r="A35" s="100" t="s">
        <v>25</v>
      </c>
      <c r="D35" s="511">
        <v>9</v>
      </c>
      <c r="E35" s="511"/>
      <c r="F35" s="225">
        <v>5498</v>
      </c>
      <c r="G35" s="95"/>
      <c r="H35" s="540">
        <v>5923</v>
      </c>
      <c r="I35" s="544"/>
      <c r="J35" s="199">
        <v>176241</v>
      </c>
      <c r="K35" s="540"/>
      <c r="L35" s="540">
        <v>177901</v>
      </c>
      <c r="P35" s="507"/>
    </row>
    <row r="36" spans="1:16" s="545" customFormat="1" ht="21.2" customHeight="1">
      <c r="A36" s="545" t="s">
        <v>247</v>
      </c>
      <c r="D36" s="464"/>
      <c r="E36" s="464"/>
      <c r="F36" s="202">
        <v>2864</v>
      </c>
      <c r="G36" s="546"/>
      <c r="H36" s="540">
        <v>3430</v>
      </c>
      <c r="I36" s="540"/>
      <c r="J36" s="199">
        <v>91804</v>
      </c>
      <c r="K36" s="117"/>
      <c r="L36" s="540">
        <v>103016</v>
      </c>
      <c r="P36" s="508"/>
    </row>
    <row r="37" spans="1:16" ht="21.2" customHeight="1">
      <c r="A37" s="100" t="s">
        <v>168</v>
      </c>
      <c r="D37" s="511">
        <v>6</v>
      </c>
      <c r="E37" s="511"/>
      <c r="F37" s="225">
        <v>556</v>
      </c>
      <c r="G37" s="95"/>
      <c r="H37" s="540">
        <v>4245</v>
      </c>
      <c r="I37" s="544"/>
      <c r="J37" s="199">
        <v>17809</v>
      </c>
      <c r="K37" s="540"/>
      <c r="L37" s="540">
        <v>127512</v>
      </c>
      <c r="P37" s="507"/>
    </row>
    <row r="38" spans="1:16" ht="21.2" customHeight="1">
      <c r="A38" s="100" t="s">
        <v>26</v>
      </c>
      <c r="D38" s="511"/>
      <c r="E38" s="511"/>
      <c r="F38" s="225">
        <v>25971</v>
      </c>
      <c r="G38" s="95"/>
      <c r="H38" s="540">
        <v>64459</v>
      </c>
      <c r="I38" s="544"/>
      <c r="J38" s="199">
        <v>832455</v>
      </c>
      <c r="K38" s="540"/>
      <c r="L38" s="540">
        <v>1936161</v>
      </c>
      <c r="P38" s="507"/>
    </row>
    <row r="39" spans="1:16" ht="21.2" customHeight="1">
      <c r="A39" s="100" t="s">
        <v>29</v>
      </c>
      <c r="D39" s="511"/>
      <c r="E39" s="511"/>
      <c r="F39" s="228">
        <v>7407</v>
      </c>
      <c r="G39" s="109"/>
      <c r="H39" s="543">
        <v>6811</v>
      </c>
      <c r="I39" s="544"/>
      <c r="J39" s="505">
        <v>237419</v>
      </c>
      <c r="K39" s="540"/>
      <c r="L39" s="543">
        <v>204579</v>
      </c>
      <c r="P39" s="507"/>
    </row>
    <row r="40" spans="1:16" ht="6" customHeight="1">
      <c r="A40" s="94"/>
      <c r="B40" s="536"/>
      <c r="C40" s="536"/>
      <c r="D40" s="511"/>
      <c r="E40" s="511"/>
      <c r="F40" s="224"/>
      <c r="G40" s="109"/>
      <c r="H40" s="109"/>
      <c r="I40" s="109"/>
      <c r="J40" s="224"/>
      <c r="K40" s="109"/>
      <c r="L40" s="109"/>
    </row>
    <row r="41" spans="1:16" ht="21.2" customHeight="1">
      <c r="A41" s="539" t="s">
        <v>30</v>
      </c>
      <c r="C41" s="539"/>
      <c r="D41" s="511"/>
      <c r="E41" s="511"/>
      <c r="F41" s="227">
        <f>SUM(F30:F40)</f>
        <v>4915042</v>
      </c>
      <c r="G41" s="95"/>
      <c r="H41" s="97">
        <f>SUM(H30:H40)</f>
        <v>4865039</v>
      </c>
      <c r="I41" s="95"/>
      <c r="J41" s="227">
        <f>SUM(J30:J40)</f>
        <v>157543342</v>
      </c>
      <c r="K41" s="39"/>
      <c r="L41" s="97">
        <f>SUM(L30:L40)</f>
        <v>146131642</v>
      </c>
    </row>
    <row r="42" spans="1:16" ht="6" customHeight="1">
      <c r="A42" s="94"/>
      <c r="B42" s="536"/>
      <c r="C42" s="536"/>
      <c r="D42" s="511"/>
      <c r="E42" s="511"/>
      <c r="F42" s="224"/>
      <c r="G42" s="109"/>
      <c r="H42" s="95"/>
      <c r="I42" s="109"/>
      <c r="J42" s="224"/>
      <c r="K42" s="109"/>
      <c r="L42" s="95"/>
    </row>
    <row r="43" spans="1:16" ht="21.2" customHeight="1" thickBot="1">
      <c r="A43" s="539" t="s">
        <v>31</v>
      </c>
      <c r="B43" s="539"/>
      <c r="C43" s="539"/>
      <c r="D43" s="511"/>
      <c r="E43" s="511"/>
      <c r="F43" s="229">
        <f>SUM(F26+F41)</f>
        <v>5590397</v>
      </c>
      <c r="G43" s="39"/>
      <c r="H43" s="43">
        <f>SUM(H26+H41)</f>
        <v>5573022</v>
      </c>
      <c r="I43" s="39"/>
      <c r="J43" s="229">
        <f>SUM(J26,J41)</f>
        <v>179190688</v>
      </c>
      <c r="K43" s="39"/>
      <c r="L43" s="43">
        <f>SUM(L26+L41)</f>
        <v>167397362</v>
      </c>
    </row>
    <row r="44" spans="1:16" ht="21.2" customHeight="1" thickTop="1">
      <c r="A44" s="539"/>
      <c r="B44" s="539"/>
      <c r="C44" s="539"/>
      <c r="D44" s="511"/>
      <c r="E44" s="511"/>
      <c r="F44" s="39"/>
      <c r="G44" s="39"/>
      <c r="H44" s="39"/>
      <c r="I44" s="39"/>
      <c r="J44" s="39"/>
      <c r="K44" s="39"/>
      <c r="L44" s="39"/>
    </row>
    <row r="45" spans="1:16" ht="25.5" customHeight="1">
      <c r="A45" s="539"/>
      <c r="B45" s="539"/>
      <c r="C45" s="539"/>
      <c r="D45" s="511"/>
      <c r="E45" s="511"/>
      <c r="F45" s="39"/>
      <c r="G45" s="39"/>
      <c r="H45" s="39"/>
      <c r="I45" s="39"/>
      <c r="J45" s="39"/>
      <c r="K45" s="39"/>
      <c r="L45" s="39"/>
    </row>
    <row r="46" spans="1:16" ht="21.95" customHeight="1">
      <c r="A46" s="547" t="s">
        <v>237</v>
      </c>
      <c r="B46" s="548"/>
      <c r="C46" s="548"/>
      <c r="D46" s="549"/>
      <c r="E46" s="549"/>
      <c r="F46" s="550"/>
      <c r="G46" s="551"/>
      <c r="H46" s="550"/>
      <c r="I46" s="551"/>
      <c r="J46" s="550"/>
      <c r="K46" s="552"/>
      <c r="L46" s="553"/>
    </row>
    <row r="47" spans="1:16" ht="21.2" customHeight="1">
      <c r="A47" s="94" t="s">
        <v>0</v>
      </c>
      <c r="B47" s="94"/>
      <c r="C47" s="94"/>
      <c r="D47" s="511"/>
      <c r="E47" s="511"/>
      <c r="F47" s="512"/>
      <c r="G47" s="513"/>
      <c r="H47" s="514"/>
      <c r="I47" s="513"/>
      <c r="J47" s="554"/>
      <c r="K47" s="516"/>
      <c r="L47" s="516"/>
    </row>
    <row r="48" spans="1:16" ht="21.2" customHeight="1">
      <c r="A48" s="94" t="s">
        <v>326</v>
      </c>
      <c r="B48" s="94"/>
      <c r="C48" s="94"/>
      <c r="D48" s="511"/>
      <c r="E48" s="511"/>
      <c r="F48" s="512"/>
      <c r="G48" s="513"/>
      <c r="H48" s="512"/>
      <c r="I48" s="513"/>
      <c r="J48" s="512"/>
      <c r="K48" s="513"/>
      <c r="L48" s="512"/>
    </row>
    <row r="49" spans="1:17" ht="21.2" customHeight="1">
      <c r="A49" s="96" t="str">
        <f>A3</f>
        <v>ณ วันที่ 30 มิถุนายน พ.ศ. 2564</v>
      </c>
      <c r="B49" s="96"/>
      <c r="C49" s="96"/>
      <c r="D49" s="517"/>
      <c r="E49" s="517"/>
      <c r="F49" s="518"/>
      <c r="G49" s="519"/>
      <c r="H49" s="518"/>
      <c r="I49" s="519"/>
      <c r="J49" s="518"/>
      <c r="K49" s="519"/>
      <c r="L49" s="518"/>
    </row>
    <row r="50" spans="1:17" ht="21.2" customHeight="1">
      <c r="A50" s="520"/>
      <c r="B50" s="520"/>
      <c r="C50" s="520"/>
      <c r="D50" s="521"/>
      <c r="E50" s="521"/>
      <c r="F50" s="522"/>
      <c r="G50" s="523"/>
      <c r="H50" s="522"/>
      <c r="I50" s="523"/>
      <c r="J50" s="522"/>
      <c r="K50" s="523"/>
      <c r="L50" s="522"/>
    </row>
    <row r="51" spans="1:17" ht="21.2" customHeight="1">
      <c r="A51" s="94"/>
      <c r="B51" s="94"/>
      <c r="C51" s="94"/>
      <c r="D51" s="511"/>
      <c r="E51" s="511"/>
      <c r="F51" s="518"/>
      <c r="G51" s="519"/>
      <c r="H51" s="518"/>
      <c r="I51" s="519"/>
      <c r="J51" s="518"/>
      <c r="K51" s="519"/>
      <c r="L51" s="524" t="s">
        <v>150</v>
      </c>
    </row>
    <row r="52" spans="1:17" ht="21.2" customHeight="1">
      <c r="A52" s="94"/>
      <c r="B52" s="94"/>
      <c r="C52" s="94"/>
      <c r="D52" s="511"/>
      <c r="E52" s="511"/>
      <c r="F52" s="525"/>
      <c r="G52" s="526"/>
      <c r="H52" s="526" t="s">
        <v>3</v>
      </c>
      <c r="I52" s="513"/>
      <c r="J52" s="527"/>
      <c r="K52" s="528"/>
      <c r="L52" s="526" t="s">
        <v>4</v>
      </c>
    </row>
    <row r="53" spans="1:17" ht="21.2" customHeight="1">
      <c r="A53" s="529"/>
      <c r="B53" s="529"/>
      <c r="C53" s="529"/>
      <c r="D53" s="530"/>
      <c r="E53" s="530"/>
      <c r="F53" s="531" t="s">
        <v>5</v>
      </c>
      <c r="G53" s="532"/>
      <c r="H53" s="531" t="s">
        <v>6</v>
      </c>
      <c r="I53" s="532"/>
      <c r="J53" s="531" t="s">
        <v>5</v>
      </c>
      <c r="K53" s="532"/>
      <c r="L53" s="531" t="s">
        <v>6</v>
      </c>
    </row>
    <row r="54" spans="1:17" ht="21.2" customHeight="1">
      <c r="A54" s="529"/>
      <c r="B54" s="529"/>
      <c r="C54" s="529"/>
      <c r="D54" s="530"/>
      <c r="E54" s="530"/>
      <c r="F54" s="533" t="s">
        <v>282</v>
      </c>
      <c r="G54" s="532"/>
      <c r="H54" s="533" t="s">
        <v>7</v>
      </c>
      <c r="I54" s="532"/>
      <c r="J54" s="533" t="s">
        <v>282</v>
      </c>
      <c r="K54" s="532"/>
      <c r="L54" s="533" t="s">
        <v>7</v>
      </c>
    </row>
    <row r="55" spans="1:17" ht="21.2" customHeight="1">
      <c r="A55" s="529"/>
      <c r="B55" s="529"/>
      <c r="C55" s="529"/>
      <c r="D55" s="534" t="s">
        <v>8</v>
      </c>
      <c r="E55" s="529"/>
      <c r="F55" s="535" t="s">
        <v>226</v>
      </c>
      <c r="G55" s="102"/>
      <c r="H55" s="535" t="s">
        <v>187</v>
      </c>
      <c r="I55" s="102"/>
      <c r="J55" s="535" t="s">
        <v>226</v>
      </c>
      <c r="K55" s="102"/>
      <c r="L55" s="535" t="s">
        <v>187</v>
      </c>
    </row>
    <row r="56" spans="1:17" ht="8.1" customHeight="1">
      <c r="A56" s="94"/>
      <c r="B56" s="536"/>
      <c r="C56" s="536"/>
      <c r="D56" s="511"/>
      <c r="E56" s="511"/>
      <c r="F56" s="200"/>
      <c r="H56" s="537"/>
      <c r="J56" s="200"/>
      <c r="L56" s="537"/>
    </row>
    <row r="57" spans="1:17" ht="21.2" customHeight="1">
      <c r="A57" s="539" t="s">
        <v>151</v>
      </c>
      <c r="B57" s="541"/>
      <c r="C57" s="541"/>
      <c r="D57" s="511"/>
      <c r="E57" s="511"/>
      <c r="F57" s="200"/>
      <c r="H57" s="537"/>
      <c r="J57" s="200"/>
      <c r="L57" s="537"/>
    </row>
    <row r="58" spans="1:17" ht="8.1" customHeight="1">
      <c r="A58" s="94"/>
      <c r="B58" s="536"/>
      <c r="C58" s="536"/>
      <c r="D58" s="511"/>
      <c r="E58" s="511"/>
      <c r="F58" s="200"/>
      <c r="H58" s="537"/>
      <c r="J58" s="200"/>
      <c r="L58" s="537"/>
    </row>
    <row r="59" spans="1:17" ht="21.2" customHeight="1">
      <c r="A59" s="539" t="s">
        <v>32</v>
      </c>
      <c r="D59" s="511"/>
      <c r="E59" s="511"/>
      <c r="F59" s="224"/>
      <c r="G59" s="109"/>
      <c r="H59" s="109"/>
      <c r="I59" s="109"/>
      <c r="J59" s="224"/>
      <c r="K59" s="109"/>
      <c r="L59" s="109"/>
    </row>
    <row r="60" spans="1:17" ht="8.1" customHeight="1">
      <c r="A60" s="94"/>
      <c r="B60" s="536"/>
      <c r="C60" s="536"/>
      <c r="D60" s="511"/>
      <c r="E60" s="511"/>
      <c r="F60" s="224"/>
      <c r="G60" s="109"/>
      <c r="H60" s="109"/>
      <c r="I60" s="109"/>
      <c r="J60" s="224"/>
      <c r="K60" s="109"/>
      <c r="L60" s="109"/>
    </row>
    <row r="61" spans="1:17" ht="21.2" customHeight="1">
      <c r="A61" s="541" t="s">
        <v>33</v>
      </c>
      <c r="B61" s="536"/>
      <c r="C61" s="536"/>
      <c r="D61" s="511">
        <v>12</v>
      </c>
      <c r="E61" s="511"/>
      <c r="F61" s="224">
        <v>841491</v>
      </c>
      <c r="G61" s="109"/>
      <c r="H61" s="540">
        <v>779045</v>
      </c>
      <c r="I61" s="540"/>
      <c r="J61" s="199">
        <v>26972574</v>
      </c>
      <c r="K61" s="540"/>
      <c r="L61" s="544">
        <v>23400240</v>
      </c>
      <c r="P61" s="109"/>
      <c r="Q61" s="509"/>
    </row>
    <row r="62" spans="1:17" ht="21.2" customHeight="1">
      <c r="A62" s="100" t="s">
        <v>62</v>
      </c>
      <c r="D62" s="511">
        <v>19</v>
      </c>
      <c r="E62" s="511"/>
      <c r="F62" s="224">
        <v>131</v>
      </c>
      <c r="G62" s="109"/>
      <c r="H62" s="540">
        <v>6378</v>
      </c>
      <c r="I62" s="540"/>
      <c r="J62" s="199">
        <v>4213</v>
      </c>
      <c r="K62" s="540"/>
      <c r="L62" s="544">
        <v>191570</v>
      </c>
      <c r="P62" s="109"/>
      <c r="Q62" s="509"/>
    </row>
    <row r="63" spans="1:17" ht="21.2" customHeight="1">
      <c r="A63" s="100" t="s">
        <v>63</v>
      </c>
      <c r="D63" s="511">
        <v>19</v>
      </c>
      <c r="E63" s="511"/>
      <c r="F63" s="225">
        <v>662</v>
      </c>
      <c r="G63" s="95"/>
      <c r="H63" s="540">
        <v>1005</v>
      </c>
      <c r="I63" s="540"/>
      <c r="J63" s="199">
        <v>21207</v>
      </c>
      <c r="K63" s="540"/>
      <c r="L63" s="42">
        <v>30201</v>
      </c>
      <c r="P63" s="109"/>
      <c r="Q63" s="509"/>
    </row>
    <row r="64" spans="1:17" ht="21.2" customHeight="1">
      <c r="A64" s="100" t="s">
        <v>38</v>
      </c>
      <c r="D64" s="511"/>
      <c r="E64" s="511"/>
      <c r="F64" s="230">
        <v>21424</v>
      </c>
      <c r="G64" s="109"/>
      <c r="H64" s="540">
        <v>22248</v>
      </c>
      <c r="I64" s="540"/>
      <c r="J64" s="199">
        <v>686701</v>
      </c>
      <c r="K64" s="540"/>
      <c r="L64" s="118">
        <v>668255</v>
      </c>
      <c r="P64" s="109"/>
      <c r="Q64" s="509"/>
    </row>
    <row r="65" spans="1:17" ht="21.2" customHeight="1">
      <c r="A65" s="100" t="s">
        <v>36</v>
      </c>
      <c r="D65" s="511">
        <v>6</v>
      </c>
      <c r="E65" s="511"/>
      <c r="F65" s="226">
        <v>5494</v>
      </c>
      <c r="G65" s="109"/>
      <c r="H65" s="540">
        <v>8027</v>
      </c>
      <c r="I65" s="540"/>
      <c r="J65" s="199">
        <v>176106</v>
      </c>
      <c r="K65" s="540"/>
      <c r="L65" s="118">
        <v>241111</v>
      </c>
      <c r="P65" s="109"/>
      <c r="Q65" s="509"/>
    </row>
    <row r="66" spans="1:17" ht="21.2" customHeight="1">
      <c r="A66" s="100" t="s">
        <v>193</v>
      </c>
      <c r="D66" s="3"/>
      <c r="E66" s="511"/>
      <c r="F66" s="226"/>
      <c r="G66" s="109"/>
      <c r="H66" s="540"/>
      <c r="I66" s="540"/>
      <c r="J66" s="199"/>
      <c r="K66" s="540"/>
      <c r="L66" s="118"/>
      <c r="P66" s="109"/>
      <c r="Q66" s="509"/>
    </row>
    <row r="67" spans="1:17" ht="21.2" customHeight="1">
      <c r="B67" s="100" t="s">
        <v>194</v>
      </c>
      <c r="D67" s="3">
        <v>13</v>
      </c>
      <c r="E67" s="511"/>
      <c r="F67" s="226">
        <v>429368</v>
      </c>
      <c r="G67" s="109"/>
      <c r="H67" s="540">
        <v>428938</v>
      </c>
      <c r="I67" s="540"/>
      <c r="J67" s="199">
        <v>13762673</v>
      </c>
      <c r="K67" s="540"/>
      <c r="L67" s="42">
        <v>12884047</v>
      </c>
      <c r="P67" s="109"/>
      <c r="Q67" s="509"/>
    </row>
    <row r="68" spans="1:17" ht="21.2" customHeight="1">
      <c r="A68" s="542" t="s">
        <v>162</v>
      </c>
      <c r="D68" s="3">
        <v>14</v>
      </c>
      <c r="E68" s="511"/>
      <c r="F68" s="226">
        <v>93570</v>
      </c>
      <c r="G68" s="109"/>
      <c r="H68" s="540">
        <v>133161</v>
      </c>
      <c r="I68" s="540"/>
      <c r="J68" s="199">
        <v>2999241</v>
      </c>
      <c r="K68" s="540"/>
      <c r="L68" s="118">
        <v>3999761</v>
      </c>
      <c r="P68" s="109"/>
      <c r="Q68" s="509"/>
    </row>
    <row r="69" spans="1:17" ht="21.2" customHeight="1">
      <c r="A69" s="542" t="s">
        <v>264</v>
      </c>
      <c r="B69" s="545"/>
      <c r="C69" s="545"/>
      <c r="D69" s="3"/>
      <c r="E69" s="511"/>
      <c r="F69" s="226"/>
      <c r="G69" s="109"/>
      <c r="H69" s="540"/>
      <c r="I69" s="540"/>
      <c r="J69" s="199"/>
      <c r="K69" s="540"/>
      <c r="L69" s="118"/>
      <c r="P69" s="109"/>
      <c r="Q69" s="509"/>
    </row>
    <row r="70" spans="1:17" ht="21.2" customHeight="1">
      <c r="B70" s="100" t="s">
        <v>194</v>
      </c>
      <c r="D70" s="3"/>
      <c r="E70" s="511"/>
      <c r="F70" s="226">
        <v>1007</v>
      </c>
      <c r="G70" s="109"/>
      <c r="H70" s="540">
        <v>1001</v>
      </c>
      <c r="I70" s="540"/>
      <c r="J70" s="199">
        <v>32263</v>
      </c>
      <c r="K70" s="540"/>
      <c r="L70" s="118">
        <v>30080</v>
      </c>
      <c r="P70" s="109"/>
      <c r="Q70" s="509"/>
    </row>
    <row r="71" spans="1:17" ht="21.2" customHeight="1">
      <c r="A71" s="100" t="s">
        <v>42</v>
      </c>
      <c r="D71" s="3">
        <v>15</v>
      </c>
      <c r="E71" s="511"/>
      <c r="F71" s="227">
        <v>2321</v>
      </c>
      <c r="G71" s="109"/>
      <c r="H71" s="543">
        <v>5038</v>
      </c>
      <c r="I71" s="540"/>
      <c r="J71" s="505">
        <v>74412</v>
      </c>
      <c r="K71" s="540"/>
      <c r="L71" s="543">
        <v>151312</v>
      </c>
      <c r="P71" s="109"/>
      <c r="Q71" s="509"/>
    </row>
    <row r="72" spans="1:17" ht="8.1" customHeight="1">
      <c r="A72" s="94"/>
      <c r="B72" s="536"/>
      <c r="C72" s="536"/>
      <c r="D72" s="3"/>
      <c r="E72" s="511"/>
      <c r="F72" s="224"/>
      <c r="G72" s="109"/>
      <c r="H72" s="46"/>
      <c r="I72" s="109"/>
      <c r="J72" s="224"/>
      <c r="K72" s="109"/>
      <c r="L72" s="95"/>
    </row>
    <row r="73" spans="1:17" ht="21.2" customHeight="1">
      <c r="A73" s="539" t="s">
        <v>43</v>
      </c>
      <c r="C73" s="539"/>
      <c r="D73" s="3"/>
      <c r="E73" s="511"/>
      <c r="F73" s="228">
        <f>SUM(F61:F71)</f>
        <v>1395468</v>
      </c>
      <c r="G73" s="109"/>
      <c r="H73" s="99">
        <f>SUM(H61:H71)</f>
        <v>1384841</v>
      </c>
      <c r="I73" s="109"/>
      <c r="J73" s="228">
        <f>SUM(J61:J71)</f>
        <v>44729390</v>
      </c>
      <c r="K73" s="109"/>
      <c r="L73" s="99">
        <f>SUM(L61:L71)</f>
        <v>41596577</v>
      </c>
    </row>
    <row r="74" spans="1:17" ht="21.2" customHeight="1">
      <c r="D74" s="3"/>
      <c r="E74" s="511"/>
      <c r="F74" s="212"/>
      <c r="G74" s="109"/>
      <c r="H74" s="46"/>
      <c r="I74" s="109"/>
      <c r="J74" s="224"/>
      <c r="K74" s="44"/>
      <c r="L74" s="109"/>
    </row>
    <row r="75" spans="1:17" ht="21.2" customHeight="1">
      <c r="A75" s="539" t="s">
        <v>44</v>
      </c>
      <c r="D75" s="3"/>
      <c r="E75" s="511"/>
      <c r="F75" s="212"/>
      <c r="G75" s="109"/>
      <c r="H75" s="46"/>
      <c r="I75" s="109"/>
      <c r="J75" s="224"/>
      <c r="K75" s="44"/>
      <c r="L75" s="109"/>
    </row>
    <row r="76" spans="1:17" ht="8.1" customHeight="1">
      <c r="A76" s="94"/>
      <c r="B76" s="536"/>
      <c r="C76" s="536"/>
      <c r="D76" s="3"/>
      <c r="E76" s="511"/>
      <c r="F76" s="224"/>
      <c r="G76" s="109"/>
      <c r="H76" s="46"/>
      <c r="I76" s="109"/>
      <c r="J76" s="224"/>
      <c r="K76" s="109"/>
      <c r="L76" s="95"/>
    </row>
    <row r="77" spans="1:17" ht="23.25" customHeight="1">
      <c r="A77" s="100" t="s">
        <v>251</v>
      </c>
      <c r="B77" s="536"/>
      <c r="C77" s="536"/>
      <c r="D77" s="3">
        <v>19</v>
      </c>
      <c r="E77" s="511"/>
      <c r="F77" s="224">
        <v>6000</v>
      </c>
      <c r="G77" s="109"/>
      <c r="H77" s="46">
        <v>0</v>
      </c>
      <c r="I77" s="109"/>
      <c r="J77" s="224">
        <v>192320</v>
      </c>
      <c r="K77" s="109"/>
      <c r="L77" s="95">
        <v>0</v>
      </c>
      <c r="P77" s="109"/>
      <c r="Q77" s="109"/>
    </row>
    <row r="78" spans="1:17" ht="21.2" customHeight="1">
      <c r="A78" s="100" t="s">
        <v>45</v>
      </c>
      <c r="D78" s="3">
        <v>13</v>
      </c>
      <c r="E78" s="511"/>
      <c r="F78" s="226">
        <v>1540289</v>
      </c>
      <c r="G78" s="109"/>
      <c r="H78" s="540">
        <v>1563328</v>
      </c>
      <c r="I78" s="544"/>
      <c r="J78" s="199">
        <v>49371340</v>
      </c>
      <c r="K78" s="540"/>
      <c r="L78" s="540">
        <v>46957843</v>
      </c>
      <c r="P78" s="109"/>
      <c r="Q78" s="109"/>
    </row>
    <row r="79" spans="1:17" ht="21.2" customHeight="1">
      <c r="A79" s="100" t="s">
        <v>46</v>
      </c>
      <c r="D79" s="3">
        <v>14</v>
      </c>
      <c r="E79" s="511"/>
      <c r="F79" s="225">
        <v>1517195</v>
      </c>
      <c r="G79" s="109"/>
      <c r="H79" s="540">
        <v>1516955</v>
      </c>
      <c r="I79" s="544"/>
      <c r="J79" s="199">
        <v>48631093</v>
      </c>
      <c r="K79" s="540"/>
      <c r="L79" s="540">
        <v>45564917</v>
      </c>
      <c r="P79" s="109"/>
      <c r="Q79" s="109"/>
    </row>
    <row r="80" spans="1:17" ht="21.2" customHeight="1">
      <c r="A80" s="100" t="s">
        <v>48</v>
      </c>
      <c r="D80" s="3"/>
      <c r="E80" s="511"/>
      <c r="F80" s="226">
        <v>13249</v>
      </c>
      <c r="G80" s="109"/>
      <c r="H80" s="540">
        <v>16071</v>
      </c>
      <c r="I80" s="544"/>
      <c r="J80" s="199">
        <v>424670</v>
      </c>
      <c r="K80" s="540"/>
      <c r="L80" s="540">
        <v>482725</v>
      </c>
      <c r="P80" s="109"/>
      <c r="Q80" s="109"/>
    </row>
    <row r="81" spans="1:17" ht="21.2" customHeight="1">
      <c r="A81" s="100" t="s">
        <v>169</v>
      </c>
      <c r="D81" s="511">
        <v>6</v>
      </c>
      <c r="E81" s="511"/>
      <c r="F81" s="226">
        <v>23313</v>
      </c>
      <c r="G81" s="109"/>
      <c r="H81" s="540">
        <v>20748</v>
      </c>
      <c r="I81" s="544"/>
      <c r="J81" s="199">
        <v>747243</v>
      </c>
      <c r="K81" s="540"/>
      <c r="L81" s="540">
        <v>623211</v>
      </c>
      <c r="P81" s="109"/>
      <c r="Q81" s="109"/>
    </row>
    <row r="82" spans="1:17" ht="21.2" customHeight="1">
      <c r="A82" s="545" t="s">
        <v>278</v>
      </c>
      <c r="B82" s="545"/>
      <c r="C82" s="545"/>
      <c r="D82" s="511"/>
      <c r="E82" s="511"/>
      <c r="F82" s="226">
        <v>1664</v>
      </c>
      <c r="G82" s="109"/>
      <c r="H82" s="540">
        <v>2378</v>
      </c>
      <c r="I82" s="544"/>
      <c r="J82" s="199">
        <v>53350</v>
      </c>
      <c r="K82" s="540"/>
      <c r="L82" s="540">
        <v>71414</v>
      </c>
      <c r="P82" s="109"/>
      <c r="Q82" s="109"/>
    </row>
    <row r="83" spans="1:17" ht="21.2" customHeight="1">
      <c r="A83" s="100" t="s">
        <v>325</v>
      </c>
      <c r="D83" s="511" t="s">
        <v>35</v>
      </c>
      <c r="E83" s="511"/>
      <c r="F83" s="231">
        <v>1261</v>
      </c>
      <c r="G83" s="109"/>
      <c r="H83" s="555">
        <v>366</v>
      </c>
      <c r="I83" s="544"/>
      <c r="J83" s="505">
        <v>40413</v>
      </c>
      <c r="K83" s="540"/>
      <c r="L83" s="555">
        <v>10969</v>
      </c>
      <c r="P83" s="109"/>
      <c r="Q83" s="109"/>
    </row>
    <row r="84" spans="1:17" ht="8.1" customHeight="1">
      <c r="A84" s="94"/>
      <c r="B84" s="536"/>
      <c r="C84" s="536"/>
      <c r="D84" s="511"/>
      <c r="E84" s="511"/>
      <c r="F84" s="224"/>
      <c r="G84" s="109"/>
      <c r="H84" s="46"/>
      <c r="I84" s="109"/>
      <c r="J84" s="224"/>
      <c r="K84" s="109"/>
      <c r="L84" s="109"/>
    </row>
    <row r="85" spans="1:17" ht="21.2" customHeight="1">
      <c r="A85" s="539" t="s">
        <v>50</v>
      </c>
      <c r="C85" s="539"/>
      <c r="D85" s="511"/>
      <c r="E85" s="511"/>
      <c r="F85" s="228">
        <f>SUM(F77:F83)</f>
        <v>3102971</v>
      </c>
      <c r="G85" s="109"/>
      <c r="H85" s="99">
        <f>SUM(H77:H83)</f>
        <v>3119846</v>
      </c>
      <c r="I85" s="109"/>
      <c r="J85" s="228">
        <f>SUM(J77:J83)</f>
        <v>99460429</v>
      </c>
      <c r="K85" s="109"/>
      <c r="L85" s="99">
        <f>SUM(L77:L83)</f>
        <v>93711079</v>
      </c>
    </row>
    <row r="86" spans="1:17" ht="8.1" customHeight="1">
      <c r="A86" s="94"/>
      <c r="B86" s="536"/>
      <c r="C86" s="536"/>
      <c r="D86" s="511"/>
      <c r="E86" s="511"/>
      <c r="F86" s="224"/>
      <c r="G86" s="109"/>
      <c r="H86" s="46"/>
      <c r="I86" s="109"/>
      <c r="J86" s="224"/>
      <c r="K86" s="109"/>
      <c r="L86" s="46"/>
    </row>
    <row r="87" spans="1:17" ht="21.2" customHeight="1">
      <c r="A87" s="539" t="s">
        <v>51</v>
      </c>
      <c r="D87" s="511" t="s">
        <v>35</v>
      </c>
      <c r="E87" s="511"/>
      <c r="F87" s="228">
        <f>SUM(F73+F85)</f>
        <v>4498439</v>
      </c>
      <c r="G87" s="109"/>
      <c r="H87" s="99">
        <f>SUM(H73+H85)</f>
        <v>4504687</v>
      </c>
      <c r="I87" s="109"/>
      <c r="J87" s="228">
        <f>SUM(J73+J85)</f>
        <v>144189819</v>
      </c>
      <c r="K87" s="109"/>
      <c r="L87" s="99">
        <f>SUM(L73+L85)</f>
        <v>135307656</v>
      </c>
    </row>
    <row r="88" spans="1:17" ht="17.25" customHeight="1">
      <c r="A88" s="539"/>
      <c r="D88" s="511"/>
      <c r="E88" s="511"/>
      <c r="F88" s="109"/>
      <c r="G88" s="109"/>
      <c r="H88" s="109"/>
      <c r="I88" s="109"/>
      <c r="J88" s="109"/>
      <c r="K88" s="109"/>
      <c r="L88" s="109"/>
    </row>
    <row r="89" spans="1:17" ht="17.25" customHeight="1">
      <c r="A89" s="539"/>
      <c r="D89" s="511"/>
      <c r="E89" s="511"/>
      <c r="F89" s="109"/>
      <c r="G89" s="109"/>
      <c r="H89" s="109"/>
      <c r="I89" s="109"/>
      <c r="J89" s="109"/>
      <c r="K89" s="109"/>
      <c r="L89" s="109"/>
    </row>
    <row r="90" spans="1:17" ht="17.25" customHeight="1">
      <c r="A90" s="539"/>
      <c r="D90" s="511"/>
      <c r="E90" s="511"/>
      <c r="F90" s="109"/>
      <c r="G90" s="109"/>
      <c r="H90" s="109"/>
      <c r="I90" s="109"/>
      <c r="J90" s="109"/>
      <c r="K90" s="109"/>
      <c r="L90" s="109"/>
    </row>
    <row r="91" spans="1:17" ht="7.5" customHeight="1">
      <c r="A91" s="539"/>
      <c r="D91" s="511"/>
      <c r="E91" s="511"/>
      <c r="F91" s="109"/>
      <c r="G91" s="109"/>
      <c r="H91" s="109"/>
      <c r="I91" s="109"/>
      <c r="J91" s="109"/>
      <c r="K91" s="109"/>
      <c r="L91" s="109"/>
    </row>
    <row r="92" spans="1:17" ht="21.95" customHeight="1">
      <c r="A92" s="93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93"/>
      <c r="C92" s="93"/>
      <c r="D92" s="517"/>
      <c r="E92" s="517"/>
      <c r="F92" s="556"/>
      <c r="G92" s="93"/>
      <c r="H92" s="556"/>
      <c r="I92" s="93"/>
      <c r="J92" s="556"/>
      <c r="K92" s="93"/>
      <c r="L92" s="556"/>
    </row>
    <row r="93" spans="1:17" ht="21.2" customHeight="1">
      <c r="A93" s="94" t="s">
        <v>0</v>
      </c>
      <c r="B93" s="94"/>
      <c r="C93" s="94"/>
      <c r="D93" s="511"/>
      <c r="E93" s="511"/>
      <c r="F93" s="512"/>
      <c r="G93" s="513"/>
      <c r="H93" s="514"/>
      <c r="I93" s="513"/>
      <c r="J93" s="554"/>
      <c r="K93" s="516"/>
      <c r="L93" s="516"/>
    </row>
    <row r="94" spans="1:17" ht="21.2" customHeight="1">
      <c r="A94" s="94" t="s">
        <v>326</v>
      </c>
      <c r="B94" s="94"/>
      <c r="C94" s="94"/>
      <c r="D94" s="511"/>
      <c r="E94" s="511"/>
      <c r="F94" s="512"/>
      <c r="G94" s="513"/>
      <c r="H94" s="514"/>
      <c r="I94" s="513"/>
      <c r="J94" s="554"/>
      <c r="K94" s="516"/>
      <c r="L94" s="516"/>
    </row>
    <row r="95" spans="1:17" ht="21.2" customHeight="1">
      <c r="A95" s="96" t="str">
        <f>A3</f>
        <v>ณ วันที่ 30 มิถุนายน พ.ศ. 2564</v>
      </c>
      <c r="B95" s="96"/>
      <c r="C95" s="96"/>
      <c r="D95" s="517"/>
      <c r="E95" s="517"/>
      <c r="F95" s="518"/>
      <c r="G95" s="519"/>
      <c r="H95" s="518"/>
      <c r="I95" s="519"/>
      <c r="J95" s="518"/>
      <c r="K95" s="519"/>
      <c r="L95" s="518"/>
    </row>
    <row r="96" spans="1:17" ht="21.2" customHeight="1">
      <c r="A96" s="520"/>
      <c r="B96" s="520"/>
      <c r="C96" s="520"/>
      <c r="D96" s="521"/>
      <c r="E96" s="521"/>
      <c r="F96" s="522"/>
      <c r="G96" s="523"/>
      <c r="H96" s="522"/>
      <c r="I96" s="523"/>
      <c r="J96" s="522"/>
      <c r="K96" s="523"/>
      <c r="L96" s="522"/>
    </row>
    <row r="97" spans="1:12" ht="21.2" customHeight="1">
      <c r="A97" s="94"/>
      <c r="B97" s="94"/>
      <c r="C97" s="94"/>
      <c r="D97" s="511"/>
      <c r="E97" s="511"/>
      <c r="F97" s="518"/>
      <c r="G97" s="519"/>
      <c r="H97" s="518"/>
      <c r="I97" s="519"/>
      <c r="J97" s="518"/>
      <c r="K97" s="519"/>
      <c r="L97" s="524" t="s">
        <v>150</v>
      </c>
    </row>
    <row r="98" spans="1:12" ht="21.2" customHeight="1">
      <c r="A98" s="94"/>
      <c r="B98" s="94"/>
      <c r="C98" s="94"/>
      <c r="D98" s="511"/>
      <c r="E98" s="511"/>
      <c r="F98" s="525"/>
      <c r="G98" s="526"/>
      <c r="H98" s="526" t="s">
        <v>3</v>
      </c>
      <c r="I98" s="513"/>
      <c r="J98" s="527"/>
      <c r="K98" s="528"/>
      <c r="L98" s="526" t="s">
        <v>4</v>
      </c>
    </row>
    <row r="99" spans="1:12" ht="21.2" customHeight="1">
      <c r="A99" s="529"/>
      <c r="B99" s="529"/>
      <c r="C99" s="529"/>
      <c r="D99" s="530"/>
      <c r="E99" s="530"/>
      <c r="F99" s="531" t="s">
        <v>5</v>
      </c>
      <c r="G99" s="532"/>
      <c r="H99" s="531" t="s">
        <v>6</v>
      </c>
      <c r="I99" s="532"/>
      <c r="J99" s="531" t="s">
        <v>5</v>
      </c>
      <c r="K99" s="532"/>
      <c r="L99" s="531" t="s">
        <v>6</v>
      </c>
    </row>
    <row r="100" spans="1:12" ht="21.2" customHeight="1">
      <c r="A100" s="529"/>
      <c r="B100" s="529"/>
      <c r="C100" s="529"/>
      <c r="D100" s="530"/>
      <c r="E100" s="530"/>
      <c r="F100" s="533" t="s">
        <v>282</v>
      </c>
      <c r="G100" s="532"/>
      <c r="H100" s="533" t="s">
        <v>7</v>
      </c>
      <c r="I100" s="532"/>
      <c r="J100" s="533" t="s">
        <v>282</v>
      </c>
      <c r="K100" s="532"/>
      <c r="L100" s="533" t="s">
        <v>7</v>
      </c>
    </row>
    <row r="101" spans="1:12" ht="21.2" customHeight="1">
      <c r="A101" s="529"/>
      <c r="B101" s="529"/>
      <c r="C101" s="529"/>
      <c r="D101" s="530"/>
      <c r="E101" s="529"/>
      <c r="F101" s="535" t="s">
        <v>226</v>
      </c>
      <c r="G101" s="102"/>
      <c r="H101" s="535" t="s">
        <v>187</v>
      </c>
      <c r="I101" s="102"/>
      <c r="J101" s="535" t="s">
        <v>226</v>
      </c>
      <c r="K101" s="102"/>
      <c r="L101" s="535" t="s">
        <v>187</v>
      </c>
    </row>
    <row r="102" spans="1:12" ht="8.1" customHeight="1">
      <c r="A102" s="94"/>
      <c r="B102" s="536"/>
      <c r="C102" s="536"/>
      <c r="D102" s="511"/>
      <c r="E102" s="511"/>
      <c r="F102" s="200"/>
      <c r="H102" s="537"/>
      <c r="J102" s="200"/>
      <c r="L102" s="537"/>
    </row>
    <row r="103" spans="1:12" ht="21.2" customHeight="1">
      <c r="A103" s="104" t="s">
        <v>147</v>
      </c>
      <c r="B103" s="529"/>
      <c r="C103" s="529"/>
      <c r="D103" s="530"/>
      <c r="E103" s="530"/>
      <c r="F103" s="232"/>
      <c r="G103" s="102"/>
      <c r="H103" s="557"/>
      <c r="I103" s="102"/>
      <c r="J103" s="232"/>
      <c r="K103" s="102"/>
      <c r="L103" s="557"/>
    </row>
    <row r="104" spans="1:12" ht="8.1" customHeight="1">
      <c r="A104" s="94"/>
      <c r="B104" s="536"/>
      <c r="C104" s="536"/>
      <c r="D104" s="511"/>
      <c r="E104" s="511"/>
      <c r="F104" s="200"/>
      <c r="H104" s="537"/>
      <c r="J104" s="200"/>
      <c r="L104" s="537"/>
    </row>
    <row r="105" spans="1:12" ht="21.2" customHeight="1">
      <c r="A105" s="539" t="s">
        <v>146</v>
      </c>
      <c r="D105" s="511"/>
      <c r="E105" s="511"/>
      <c r="F105" s="200"/>
      <c r="H105" s="537"/>
      <c r="J105" s="200"/>
      <c r="L105" s="537"/>
    </row>
    <row r="106" spans="1:12" ht="8.1" customHeight="1">
      <c r="A106" s="94"/>
      <c r="B106" s="536"/>
      <c r="C106" s="536"/>
      <c r="D106" s="511"/>
      <c r="E106" s="511"/>
      <c r="F106" s="200"/>
      <c r="H106" s="537"/>
      <c r="J106" s="200"/>
      <c r="L106" s="537"/>
    </row>
    <row r="107" spans="1:12" ht="21.2" customHeight="1">
      <c r="A107" s="100" t="s">
        <v>52</v>
      </c>
      <c r="D107" s="511"/>
      <c r="E107" s="511"/>
      <c r="F107" s="200"/>
      <c r="G107" s="558"/>
      <c r="H107" s="537"/>
      <c r="I107" s="558"/>
      <c r="J107" s="200"/>
      <c r="K107" s="558"/>
      <c r="L107" s="537"/>
    </row>
    <row r="108" spans="1:12" ht="21.2" customHeight="1">
      <c r="B108" s="100" t="s">
        <v>53</v>
      </c>
      <c r="D108" s="511"/>
      <c r="E108" s="511"/>
      <c r="F108" s="200"/>
      <c r="G108" s="558"/>
      <c r="H108" s="537"/>
      <c r="I108" s="558"/>
      <c r="J108" s="200"/>
      <c r="K108" s="558"/>
      <c r="L108" s="537"/>
    </row>
    <row r="109" spans="1:12" ht="21.2" customHeight="1">
      <c r="C109" s="100" t="s">
        <v>248</v>
      </c>
      <c r="D109" s="511"/>
      <c r="E109" s="511"/>
      <c r="F109" s="200"/>
      <c r="G109" s="558"/>
      <c r="H109" s="537"/>
      <c r="I109" s="558"/>
      <c r="J109" s="200"/>
      <c r="K109" s="558"/>
      <c r="L109" s="537"/>
    </row>
    <row r="110" spans="1:12" ht="21.2" customHeight="1" thickBot="1">
      <c r="C110" s="100" t="s">
        <v>213</v>
      </c>
      <c r="D110" s="559"/>
      <c r="E110" s="48"/>
      <c r="F110" s="200"/>
      <c r="G110" s="558"/>
      <c r="H110" s="537"/>
      <c r="I110" s="128"/>
      <c r="J110" s="219">
        <v>5074581</v>
      </c>
      <c r="K110" s="129"/>
      <c r="L110" s="127">
        <v>5074581</v>
      </c>
    </row>
    <row r="111" spans="1:12" ht="8.1" customHeight="1" thickTop="1">
      <c r="A111" s="94"/>
      <c r="B111" s="536"/>
      <c r="C111" s="536"/>
      <c r="D111" s="511"/>
      <c r="E111" s="511"/>
      <c r="F111" s="224"/>
      <c r="G111" s="109"/>
      <c r="H111" s="560"/>
      <c r="I111" s="561"/>
      <c r="J111" s="220"/>
      <c r="K111" s="560"/>
      <c r="L111" s="560"/>
    </row>
    <row r="112" spans="1:12" ht="21.2" customHeight="1">
      <c r="B112" s="100" t="s">
        <v>54</v>
      </c>
      <c r="D112" s="48"/>
      <c r="E112" s="48"/>
      <c r="F112" s="233"/>
      <c r="G112" s="46"/>
      <c r="H112" s="129"/>
      <c r="I112" s="128"/>
      <c r="J112" s="221"/>
      <c r="K112" s="129"/>
      <c r="L112" s="562"/>
    </row>
    <row r="113" spans="1:17" ht="21.2" customHeight="1">
      <c r="C113" s="100" t="s">
        <v>248</v>
      </c>
      <c r="D113" s="48"/>
      <c r="E113" s="48"/>
      <c r="F113" s="233"/>
      <c r="G113" s="46"/>
      <c r="H113" s="129"/>
      <c r="I113" s="128"/>
      <c r="J113" s="221"/>
      <c r="K113" s="129"/>
      <c r="L113" s="562"/>
    </row>
    <row r="114" spans="1:17" ht="21.2" customHeight="1">
      <c r="C114" s="100" t="s">
        <v>214</v>
      </c>
      <c r="D114" s="559"/>
      <c r="E114" s="559"/>
      <c r="F114" s="199">
        <v>147424</v>
      </c>
      <c r="G114" s="109"/>
      <c r="H114" s="540">
        <v>147424</v>
      </c>
      <c r="I114" s="544"/>
      <c r="J114" s="199">
        <v>5074581</v>
      </c>
      <c r="K114" s="540"/>
      <c r="L114" s="544">
        <v>5074581</v>
      </c>
      <c r="M114" s="563"/>
      <c r="P114" s="109"/>
      <c r="Q114" s="109"/>
    </row>
    <row r="115" spans="1:17" ht="21.2" customHeight="1">
      <c r="A115" s="100" t="s">
        <v>55</v>
      </c>
      <c r="D115" s="559"/>
      <c r="E115" s="559"/>
      <c r="F115" s="199">
        <v>443624</v>
      </c>
      <c r="G115" s="44"/>
      <c r="H115" s="540">
        <v>443624</v>
      </c>
      <c r="I115" s="544"/>
      <c r="J115" s="199">
        <v>15372438</v>
      </c>
      <c r="K115" s="540"/>
      <c r="L115" s="544">
        <v>15372438</v>
      </c>
      <c r="M115" s="563"/>
      <c r="P115" s="109"/>
      <c r="Q115" s="109"/>
    </row>
    <row r="116" spans="1:17" ht="21.2" customHeight="1">
      <c r="A116" s="100" t="s">
        <v>56</v>
      </c>
      <c r="D116" s="511" t="s">
        <v>35</v>
      </c>
      <c r="E116" s="511"/>
      <c r="F116" s="224"/>
      <c r="G116" s="109"/>
      <c r="H116" s="540"/>
      <c r="I116" s="544"/>
      <c r="J116" s="199"/>
      <c r="K116" s="540"/>
      <c r="L116" s="132"/>
      <c r="M116" s="563"/>
      <c r="P116" s="109"/>
      <c r="Q116" s="109"/>
    </row>
    <row r="117" spans="1:17" ht="21.2" customHeight="1">
      <c r="B117" s="100" t="s">
        <v>57</v>
      </c>
      <c r="D117" s="511" t="s">
        <v>35</v>
      </c>
      <c r="E117" s="511"/>
      <c r="F117" s="224"/>
      <c r="G117" s="109"/>
      <c r="H117" s="540"/>
      <c r="I117" s="544"/>
      <c r="J117" s="199"/>
      <c r="K117" s="540"/>
      <c r="L117" s="132"/>
      <c r="M117" s="563"/>
      <c r="P117" s="109"/>
      <c r="Q117" s="109"/>
    </row>
    <row r="118" spans="1:17" ht="21.2" customHeight="1">
      <c r="C118" s="564" t="s">
        <v>58</v>
      </c>
      <c r="D118" s="511"/>
      <c r="E118" s="511"/>
      <c r="F118" s="199">
        <v>14996</v>
      </c>
      <c r="G118" s="44"/>
      <c r="H118" s="540">
        <v>14996</v>
      </c>
      <c r="I118" s="544"/>
      <c r="J118" s="199">
        <v>516193</v>
      </c>
      <c r="K118" s="540"/>
      <c r="L118" s="544">
        <v>516193</v>
      </c>
      <c r="M118" s="563"/>
      <c r="P118" s="109"/>
      <c r="Q118" s="109"/>
    </row>
    <row r="119" spans="1:17" ht="21.2" customHeight="1">
      <c r="B119" s="100" t="s">
        <v>60</v>
      </c>
      <c r="D119" s="511"/>
      <c r="E119" s="511"/>
      <c r="F119" s="212">
        <f>'T19  Change US Co'!P18</f>
        <v>483883</v>
      </c>
      <c r="G119" s="109"/>
      <c r="H119" s="540">
        <v>474992</v>
      </c>
      <c r="I119" s="544"/>
      <c r="J119" s="199">
        <f>'T20 Change THB Co'!P19</f>
        <v>15339907</v>
      </c>
      <c r="K119" s="540"/>
      <c r="L119" s="42">
        <v>15053312</v>
      </c>
      <c r="M119" s="563"/>
      <c r="P119" s="109"/>
      <c r="Q119" s="109"/>
    </row>
    <row r="120" spans="1:17" ht="21.2" customHeight="1">
      <c r="A120" s="100" t="s">
        <v>143</v>
      </c>
      <c r="D120" s="511"/>
      <c r="E120" s="511"/>
      <c r="F120" s="234">
        <v>2031</v>
      </c>
      <c r="G120" s="109"/>
      <c r="H120" s="543">
        <v>-12701</v>
      </c>
      <c r="I120" s="544"/>
      <c r="J120" s="505">
        <f>J43-J87-SUM(J114:J119)</f>
        <v>-1302250</v>
      </c>
      <c r="K120" s="540"/>
      <c r="L120" s="565">
        <v>-3926818</v>
      </c>
      <c r="M120" s="563"/>
      <c r="P120" s="109"/>
      <c r="Q120" s="109"/>
    </row>
    <row r="121" spans="1:17" ht="8.1" customHeight="1">
      <c r="A121" s="94"/>
      <c r="B121" s="536"/>
      <c r="C121" s="536"/>
      <c r="D121" s="511"/>
      <c r="E121" s="511"/>
      <c r="F121" s="224"/>
      <c r="G121" s="109"/>
      <c r="J121" s="222"/>
    </row>
    <row r="122" spans="1:17" ht="21.2" customHeight="1">
      <c r="A122" s="539" t="s">
        <v>144</v>
      </c>
      <c r="D122" s="511"/>
      <c r="E122" s="511"/>
      <c r="F122" s="234">
        <f>SUM(F114:F120)</f>
        <v>1091958</v>
      </c>
      <c r="G122" s="46"/>
      <c r="H122" s="47">
        <f>SUM(H114:H120)</f>
        <v>1068335</v>
      </c>
      <c r="J122" s="234">
        <f>SUM(J114:J120)</f>
        <v>35000869</v>
      </c>
      <c r="L122" s="47">
        <f>SUM(L114:L120)</f>
        <v>32089706</v>
      </c>
    </row>
    <row r="123" spans="1:17" ht="8.1" customHeight="1">
      <c r="A123" s="94"/>
      <c r="B123" s="536"/>
      <c r="C123" s="536"/>
      <c r="D123" s="511"/>
      <c r="E123" s="511"/>
      <c r="F123" s="224"/>
      <c r="G123" s="109"/>
      <c r="H123" s="46"/>
      <c r="I123" s="109"/>
      <c r="J123" s="224"/>
      <c r="K123" s="109"/>
      <c r="L123" s="46"/>
    </row>
    <row r="124" spans="1:17" ht="21.2" customHeight="1" thickBot="1">
      <c r="A124" s="539" t="s">
        <v>145</v>
      </c>
      <c r="D124" s="511"/>
      <c r="E124" s="511"/>
      <c r="F124" s="235">
        <f>SUM(F87+F122)</f>
        <v>5590397</v>
      </c>
      <c r="G124" s="46"/>
      <c r="H124" s="50">
        <f>SUM(H87,H122)</f>
        <v>5573022</v>
      </c>
      <c r="I124" s="46"/>
      <c r="J124" s="235">
        <f>SUM(J87,J122)</f>
        <v>179190688</v>
      </c>
      <c r="K124" s="46"/>
      <c r="L124" s="50">
        <f>SUM(L87,L122)</f>
        <v>167397362</v>
      </c>
    </row>
    <row r="125" spans="1:17" ht="21.2" customHeight="1" thickTop="1">
      <c r="A125" s="539"/>
      <c r="D125" s="511"/>
      <c r="E125" s="511"/>
      <c r="F125" s="46"/>
      <c r="G125" s="46"/>
      <c r="H125" s="46"/>
      <c r="I125" s="46"/>
      <c r="J125" s="46"/>
      <c r="K125" s="46"/>
      <c r="L125" s="46"/>
    </row>
    <row r="126" spans="1:17" ht="21.2" customHeight="1">
      <c r="A126" s="539"/>
      <c r="D126" s="511"/>
      <c r="E126" s="511"/>
      <c r="F126" s="46"/>
      <c r="G126" s="46"/>
      <c r="H126" s="46"/>
      <c r="I126" s="46"/>
      <c r="J126" s="46"/>
      <c r="K126" s="46"/>
      <c r="L126" s="46"/>
    </row>
    <row r="127" spans="1:17" ht="21.2" customHeight="1">
      <c r="A127" s="539"/>
      <c r="D127" s="511"/>
      <c r="E127" s="511"/>
      <c r="F127" s="46"/>
      <c r="G127" s="46"/>
      <c r="H127" s="46"/>
      <c r="I127" s="46"/>
      <c r="J127" s="46"/>
      <c r="K127" s="46"/>
      <c r="L127" s="46"/>
    </row>
    <row r="128" spans="1:17" ht="21.2" customHeight="1">
      <c r="A128" s="539"/>
      <c r="D128" s="511"/>
      <c r="E128" s="511"/>
      <c r="F128" s="46"/>
      <c r="G128" s="46"/>
      <c r="H128" s="46"/>
      <c r="I128" s="46"/>
      <c r="J128" s="46"/>
      <c r="K128" s="46"/>
      <c r="L128" s="46"/>
    </row>
    <row r="129" spans="1:12" ht="21.2" customHeight="1">
      <c r="A129" s="539"/>
      <c r="D129" s="511"/>
      <c r="E129" s="511"/>
      <c r="F129" s="46"/>
      <c r="G129" s="46"/>
      <c r="H129" s="46"/>
      <c r="I129" s="46"/>
      <c r="J129" s="46"/>
      <c r="K129" s="46"/>
      <c r="L129" s="46"/>
    </row>
    <row r="130" spans="1:12" ht="21.2" customHeight="1">
      <c r="A130" s="539"/>
      <c r="D130" s="511"/>
      <c r="E130" s="511"/>
      <c r="F130" s="46"/>
      <c r="G130" s="46"/>
      <c r="H130" s="46"/>
      <c r="I130" s="46"/>
      <c r="J130" s="46"/>
      <c r="K130" s="46"/>
      <c r="L130" s="46"/>
    </row>
    <row r="131" spans="1:12" ht="21.2" customHeight="1">
      <c r="A131" s="539"/>
      <c r="D131" s="511"/>
      <c r="E131" s="511"/>
      <c r="F131" s="46"/>
      <c r="G131" s="46"/>
      <c r="H131" s="46"/>
      <c r="I131" s="46"/>
      <c r="J131" s="46"/>
      <c r="K131" s="46"/>
      <c r="L131" s="46"/>
    </row>
    <row r="132" spans="1:12" ht="21.2" customHeight="1">
      <c r="A132" s="539"/>
      <c r="D132" s="511"/>
      <c r="E132" s="511"/>
      <c r="F132" s="46"/>
      <c r="G132" s="46"/>
      <c r="H132" s="46"/>
      <c r="I132" s="46"/>
      <c r="J132" s="46"/>
      <c r="K132" s="46"/>
      <c r="L132" s="46"/>
    </row>
    <row r="133" spans="1:12" ht="21.2" customHeight="1">
      <c r="A133" s="539"/>
      <c r="D133" s="511"/>
      <c r="E133" s="511"/>
      <c r="F133" s="46"/>
      <c r="G133" s="46"/>
      <c r="H133" s="46"/>
      <c r="I133" s="46"/>
      <c r="J133" s="46"/>
      <c r="K133" s="46"/>
      <c r="L133" s="46"/>
    </row>
    <row r="134" spans="1:12" ht="21.2" customHeight="1">
      <c r="A134" s="539"/>
      <c r="D134" s="511"/>
      <c r="E134" s="511"/>
      <c r="F134" s="46"/>
      <c r="G134" s="46"/>
      <c r="H134" s="46"/>
      <c r="I134" s="46"/>
      <c r="J134" s="46"/>
      <c r="K134" s="46"/>
      <c r="L134" s="46"/>
    </row>
    <row r="135" spans="1:12" ht="21.2" customHeight="1">
      <c r="A135" s="539"/>
      <c r="D135" s="511"/>
      <c r="E135" s="511"/>
      <c r="F135" s="46"/>
      <c r="G135" s="46"/>
      <c r="H135" s="46"/>
      <c r="I135" s="46"/>
      <c r="J135" s="46"/>
      <c r="K135" s="46"/>
      <c r="L135" s="46"/>
    </row>
    <row r="136" spans="1:12" ht="6" customHeight="1">
      <c r="A136" s="539"/>
      <c r="D136" s="511"/>
      <c r="E136" s="511"/>
      <c r="F136" s="46"/>
      <c r="G136" s="46"/>
      <c r="H136" s="46"/>
      <c r="I136" s="46"/>
      <c r="J136" s="46"/>
      <c r="K136" s="46"/>
      <c r="L136" s="46"/>
    </row>
    <row r="137" spans="1:12" ht="21.95" customHeight="1">
      <c r="A137" s="93" t="s">
        <v>237</v>
      </c>
      <c r="B137" s="93"/>
      <c r="C137" s="93"/>
      <c r="D137" s="517"/>
      <c r="E137" s="517"/>
      <c r="F137" s="556"/>
      <c r="G137" s="93"/>
      <c r="H137" s="556"/>
      <c r="I137" s="93"/>
      <c r="J137" s="556"/>
      <c r="K137" s="93"/>
      <c r="L137" s="556"/>
    </row>
  </sheetData>
  <pageMargins left="0.8" right="0.5" top="0.5" bottom="0.6" header="0.49" footer="0.4"/>
  <pageSetup paperSize="256" scale="92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6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102"/>
  <sheetViews>
    <sheetView topLeftCell="A52" zoomScaleNormal="100" zoomScaleSheetLayoutView="80" workbookViewId="0">
      <selection activeCell="C63" sqref="C63"/>
    </sheetView>
  </sheetViews>
  <sheetFormatPr defaultColWidth="9.33203125" defaultRowHeight="21.2" customHeight="1"/>
  <cols>
    <col min="1" max="2" width="1.83203125" style="53" customWidth="1"/>
    <col min="3" max="3" width="49" style="53" customWidth="1"/>
    <col min="4" max="4" width="8.83203125" style="54" customWidth="1"/>
    <col min="5" max="5" width="0.6640625" style="54" customWidth="1"/>
    <col min="6" max="6" width="12.83203125" style="55" customWidth="1"/>
    <col min="7" max="7" width="0.6640625" style="55" customWidth="1"/>
    <col min="8" max="8" width="12.83203125" style="55" customWidth="1"/>
    <col min="9" max="9" width="0.6640625" style="55" customWidth="1"/>
    <col min="10" max="10" width="14.1640625" style="55" customWidth="1"/>
    <col min="11" max="11" width="0.6640625" style="55" customWidth="1"/>
    <col min="12" max="12" width="15" style="55" customWidth="1"/>
    <col min="13" max="16384" width="9.33203125" style="52"/>
  </cols>
  <sheetData>
    <row r="1" spans="1:12" ht="21.2" customHeight="1">
      <c r="A1" s="56" t="s">
        <v>64</v>
      </c>
      <c r="B1" s="56"/>
      <c r="C1" s="56"/>
      <c r="D1" s="57"/>
      <c r="E1" s="57"/>
      <c r="F1" s="186"/>
      <c r="G1" s="186"/>
      <c r="H1" s="59"/>
      <c r="I1" s="59"/>
      <c r="J1" s="246"/>
      <c r="K1" s="59"/>
      <c r="L1" s="59"/>
    </row>
    <row r="2" spans="1:12" ht="21.2" customHeight="1">
      <c r="A2" s="56" t="s">
        <v>65</v>
      </c>
      <c r="B2" s="56"/>
      <c r="C2" s="56"/>
      <c r="D2" s="57"/>
      <c r="E2" s="57"/>
      <c r="F2" s="186"/>
      <c r="G2" s="186"/>
      <c r="H2" s="186"/>
      <c r="I2" s="186"/>
      <c r="J2" s="635"/>
      <c r="K2" s="186"/>
      <c r="L2" s="186"/>
    </row>
    <row r="3" spans="1:12" ht="21.2" customHeight="1">
      <c r="A3" s="60" t="s">
        <v>283</v>
      </c>
      <c r="B3" s="60"/>
      <c r="C3" s="60"/>
      <c r="D3" s="61"/>
      <c r="E3" s="61"/>
      <c r="F3" s="187"/>
      <c r="G3" s="187"/>
      <c r="H3" s="187"/>
      <c r="I3" s="187"/>
      <c r="J3" s="187"/>
      <c r="K3" s="187"/>
      <c r="L3" s="187"/>
    </row>
    <row r="4" spans="1:12" ht="21.2" customHeight="1">
      <c r="A4" s="63"/>
      <c r="B4" s="63"/>
      <c r="C4" s="63"/>
      <c r="D4" s="64"/>
      <c r="E4" s="64"/>
      <c r="F4" s="188"/>
      <c r="G4" s="188"/>
      <c r="H4" s="188"/>
      <c r="I4" s="188"/>
      <c r="J4" s="188"/>
      <c r="K4" s="188"/>
      <c r="L4" s="188"/>
    </row>
    <row r="5" spans="1:12" ht="19.149999999999999" customHeight="1">
      <c r="A5" s="56"/>
      <c r="B5" s="56"/>
      <c r="C5" s="56"/>
      <c r="D5" s="57"/>
      <c r="E5" s="57"/>
      <c r="F5" s="187"/>
      <c r="G5" s="187"/>
      <c r="H5" s="187"/>
      <c r="I5" s="187"/>
      <c r="J5" s="187"/>
      <c r="K5" s="187"/>
      <c r="L5" s="66" t="s">
        <v>173</v>
      </c>
    </row>
    <row r="6" spans="1:12" ht="19.149999999999999" customHeight="1">
      <c r="A6" s="19"/>
      <c r="B6" s="19"/>
      <c r="C6" s="19"/>
      <c r="D6" s="20"/>
      <c r="E6" s="20"/>
      <c r="F6" s="51"/>
      <c r="G6" s="22"/>
      <c r="H6" s="22" t="s">
        <v>3</v>
      </c>
      <c r="I6" s="20"/>
      <c r="J6" s="24"/>
      <c r="K6" s="25"/>
      <c r="L6" s="22" t="s">
        <v>4</v>
      </c>
    </row>
    <row r="7" spans="1:12" s="67" customFormat="1" ht="19.149999999999999" customHeight="1">
      <c r="D7" s="32" t="s">
        <v>8</v>
      </c>
      <c r="E7" s="68"/>
      <c r="F7" s="503" t="s">
        <v>226</v>
      </c>
      <c r="G7" s="69"/>
      <c r="H7" s="503" t="s">
        <v>187</v>
      </c>
      <c r="I7" s="69"/>
      <c r="J7" s="503" t="s">
        <v>226</v>
      </c>
      <c r="K7" s="69"/>
      <c r="L7" s="503" t="s">
        <v>187</v>
      </c>
    </row>
    <row r="8" spans="1:12" s="67" customFormat="1" ht="6" customHeight="1">
      <c r="D8" s="71"/>
      <c r="E8" s="71"/>
      <c r="F8" s="236"/>
      <c r="G8" s="70"/>
      <c r="H8" s="70"/>
      <c r="I8" s="70"/>
      <c r="J8" s="236"/>
      <c r="K8" s="70"/>
      <c r="L8" s="70"/>
    </row>
    <row r="9" spans="1:12" ht="19.149999999999999" customHeight="1">
      <c r="A9" s="53" t="s">
        <v>66</v>
      </c>
      <c r="D9" s="54" t="s">
        <v>35</v>
      </c>
      <c r="F9" s="237">
        <v>799323</v>
      </c>
      <c r="G9" s="72"/>
      <c r="H9" s="72">
        <v>517629</v>
      </c>
      <c r="I9" s="72"/>
      <c r="J9" s="237">
        <v>25062938</v>
      </c>
      <c r="K9" s="72"/>
      <c r="L9" s="72">
        <v>16536861</v>
      </c>
    </row>
    <row r="10" spans="1:12" ht="19.350000000000001" customHeight="1">
      <c r="A10" s="52" t="s">
        <v>67</v>
      </c>
      <c r="B10" s="52"/>
      <c r="C10" s="52"/>
      <c r="D10" s="57"/>
      <c r="E10" s="57"/>
      <c r="F10" s="238">
        <v>-530008</v>
      </c>
      <c r="G10" s="74"/>
      <c r="H10" s="73">
        <v>-455724</v>
      </c>
      <c r="I10" s="74"/>
      <c r="J10" s="238">
        <v>-16618514</v>
      </c>
      <c r="K10" s="74"/>
      <c r="L10" s="73">
        <v>-14559151</v>
      </c>
    </row>
    <row r="11" spans="1:12" ht="6" customHeight="1">
      <c r="A11" s="52"/>
      <c r="B11" s="52"/>
      <c r="C11" s="52"/>
      <c r="D11" s="57"/>
      <c r="E11" s="57"/>
      <c r="F11" s="237"/>
      <c r="G11" s="74"/>
      <c r="H11" s="72"/>
      <c r="I11" s="74"/>
      <c r="J11" s="237"/>
      <c r="K11" s="74"/>
      <c r="L11" s="72"/>
    </row>
    <row r="12" spans="1:12" ht="19.149999999999999" customHeight="1">
      <c r="A12" s="75" t="s">
        <v>68</v>
      </c>
      <c r="B12" s="52"/>
      <c r="C12" s="52"/>
      <c r="D12" s="57"/>
      <c r="E12" s="57"/>
      <c r="F12" s="256">
        <f>SUM(F9:F10)</f>
        <v>269315</v>
      </c>
      <c r="G12" s="74"/>
      <c r="H12" s="257">
        <f>SUM(H9:H10)</f>
        <v>61905</v>
      </c>
      <c r="I12" s="74"/>
      <c r="J12" s="256">
        <f>SUM(J9:J10)</f>
        <v>8444424</v>
      </c>
      <c r="K12" s="74"/>
      <c r="L12" s="257">
        <f>SUM(L9:L10)</f>
        <v>1977710</v>
      </c>
    </row>
    <row r="13" spans="1:12" ht="19.149999999999999" customHeight="1">
      <c r="A13" s="52" t="s">
        <v>323</v>
      </c>
      <c r="C13" s="52"/>
      <c r="D13" s="57"/>
      <c r="E13" s="57"/>
      <c r="F13" s="239">
        <v>817</v>
      </c>
      <c r="G13" s="78"/>
      <c r="H13" s="77">
        <v>530</v>
      </c>
      <c r="I13" s="78"/>
      <c r="J13" s="239">
        <v>25643</v>
      </c>
      <c r="K13" s="78"/>
      <c r="L13" s="77">
        <v>16916</v>
      </c>
    </row>
    <row r="14" spans="1:12" ht="19.149999999999999" customHeight="1">
      <c r="A14" s="52" t="s">
        <v>182</v>
      </c>
      <c r="C14" s="52"/>
      <c r="D14" s="57"/>
      <c r="E14" s="57"/>
      <c r="F14" s="237">
        <v>8813</v>
      </c>
      <c r="G14" s="74"/>
      <c r="H14" s="72">
        <v>4590</v>
      </c>
      <c r="I14" s="74"/>
      <c r="J14" s="239">
        <v>276327</v>
      </c>
      <c r="K14" s="74"/>
      <c r="L14" s="72">
        <v>146657</v>
      </c>
    </row>
    <row r="15" spans="1:12" ht="19.149999999999999" customHeight="1">
      <c r="A15" s="52" t="s">
        <v>72</v>
      </c>
      <c r="C15" s="52"/>
      <c r="D15" s="57"/>
      <c r="E15" s="57"/>
      <c r="F15" s="237">
        <v>2822</v>
      </c>
      <c r="G15" s="78"/>
      <c r="H15" s="72">
        <v>2866</v>
      </c>
      <c r="I15" s="78"/>
      <c r="J15" s="239">
        <v>88508</v>
      </c>
      <c r="K15" s="78"/>
      <c r="L15" s="72">
        <v>91575</v>
      </c>
    </row>
    <row r="16" spans="1:12" ht="19.149999999999999" customHeight="1">
      <c r="A16" s="52" t="s">
        <v>69</v>
      </c>
      <c r="B16" s="52"/>
      <c r="C16" s="52"/>
      <c r="D16" s="57"/>
      <c r="E16" s="57"/>
      <c r="F16" s="237">
        <v>-34418</v>
      </c>
      <c r="G16" s="74"/>
      <c r="H16" s="72">
        <v>-38597</v>
      </c>
      <c r="I16" s="74"/>
      <c r="J16" s="239">
        <v>-1079187</v>
      </c>
      <c r="K16" s="74"/>
      <c r="L16" s="72">
        <v>-1233091</v>
      </c>
    </row>
    <row r="17" spans="1:12" ht="19.149999999999999" customHeight="1">
      <c r="A17" s="53" t="s">
        <v>70</v>
      </c>
      <c r="F17" s="237">
        <v>-65349</v>
      </c>
      <c r="G17" s="76"/>
      <c r="H17" s="72">
        <v>-45870</v>
      </c>
      <c r="I17" s="76"/>
      <c r="J17" s="239">
        <v>-2049026</v>
      </c>
      <c r="K17" s="76"/>
      <c r="L17" s="72">
        <v>-1465439</v>
      </c>
    </row>
    <row r="18" spans="1:12" ht="19.149999999999999" customHeight="1">
      <c r="A18" s="53" t="s">
        <v>287</v>
      </c>
      <c r="F18" s="237">
        <v>0</v>
      </c>
      <c r="G18" s="76"/>
      <c r="H18" s="72">
        <v>-30842</v>
      </c>
      <c r="I18" s="76"/>
      <c r="J18" s="239">
        <f>+F18*$J$2</f>
        <v>0</v>
      </c>
      <c r="K18" s="76"/>
      <c r="L18" s="72">
        <v>-985304</v>
      </c>
    </row>
    <row r="19" spans="1:12" ht="19.149999999999999" customHeight="1">
      <c r="A19" s="52" t="s">
        <v>71</v>
      </c>
      <c r="B19" s="52"/>
      <c r="C19" s="52"/>
      <c r="D19" s="57"/>
      <c r="E19" s="57"/>
      <c r="F19" s="239">
        <v>-56923</v>
      </c>
      <c r="G19" s="74"/>
      <c r="H19" s="77">
        <v>-43625</v>
      </c>
      <c r="I19" s="74"/>
      <c r="J19" s="239">
        <v>-1784843</v>
      </c>
      <c r="K19" s="74"/>
      <c r="L19" s="77">
        <v>-1393713</v>
      </c>
    </row>
    <row r="20" spans="1:12" ht="19.149999999999999" customHeight="1">
      <c r="A20" s="52" t="s">
        <v>320</v>
      </c>
      <c r="C20" s="52"/>
      <c r="D20" s="57"/>
      <c r="E20" s="57"/>
      <c r="F20" s="237">
        <v>-48219</v>
      </c>
      <c r="G20" s="74"/>
      <c r="H20" s="72">
        <v>19184</v>
      </c>
      <c r="I20" s="74"/>
      <c r="J20" s="239">
        <v>-1511923</v>
      </c>
      <c r="K20" s="74"/>
      <c r="L20" s="72">
        <v>612869</v>
      </c>
    </row>
    <row r="21" spans="1:12" ht="19.149999999999999" customHeight="1">
      <c r="A21" s="52" t="s">
        <v>289</v>
      </c>
      <c r="C21" s="52"/>
      <c r="D21" s="57"/>
      <c r="E21" s="57"/>
      <c r="F21" s="237">
        <v>13355</v>
      </c>
      <c r="G21" s="74"/>
      <c r="H21" s="72">
        <v>-21041</v>
      </c>
      <c r="I21" s="74"/>
      <c r="J21" s="239">
        <v>418759</v>
      </c>
      <c r="K21" s="74"/>
      <c r="L21" s="72">
        <v>-672222</v>
      </c>
    </row>
    <row r="22" spans="1:12" ht="19.149999999999999" customHeight="1">
      <c r="A22" s="52" t="s">
        <v>73</v>
      </c>
      <c r="C22" s="52"/>
      <c r="D22" s="57"/>
      <c r="E22" s="57"/>
      <c r="F22" s="237">
        <v>-40912</v>
      </c>
      <c r="G22" s="74"/>
      <c r="H22" s="72">
        <v>-44185</v>
      </c>
      <c r="I22" s="74"/>
      <c r="J22" s="239">
        <v>-1282827</v>
      </c>
      <c r="K22" s="74"/>
      <c r="L22" s="72">
        <v>-1411598</v>
      </c>
    </row>
    <row r="23" spans="1:12" ht="19.149999999999999" customHeight="1">
      <c r="A23" s="52" t="s">
        <v>74</v>
      </c>
      <c r="C23" s="52"/>
      <c r="D23" s="57"/>
      <c r="E23" s="57"/>
      <c r="F23" s="237">
        <v>-2112</v>
      </c>
      <c r="G23" s="74"/>
      <c r="H23" s="72">
        <v>-1591</v>
      </c>
      <c r="I23" s="74"/>
      <c r="J23" s="239">
        <v>-66223</v>
      </c>
      <c r="K23" s="74"/>
      <c r="L23" s="72">
        <v>-50808</v>
      </c>
    </row>
    <row r="24" spans="1:12" ht="19.149999999999999" customHeight="1">
      <c r="A24" s="52" t="s">
        <v>166</v>
      </c>
      <c r="C24" s="52"/>
      <c r="D24" s="57"/>
      <c r="E24" s="57"/>
      <c r="F24" s="238">
        <v>63038</v>
      </c>
      <c r="G24" s="74"/>
      <c r="H24" s="73">
        <v>30611</v>
      </c>
      <c r="I24" s="74"/>
      <c r="J24" s="617">
        <v>1976573</v>
      </c>
      <c r="K24" s="74"/>
      <c r="L24" s="73">
        <v>977944</v>
      </c>
    </row>
    <row r="25" spans="1:12" ht="6" customHeight="1">
      <c r="A25" s="52"/>
      <c r="C25" s="52"/>
      <c r="D25" s="57"/>
      <c r="E25" s="57"/>
      <c r="F25" s="240"/>
      <c r="G25" s="74"/>
      <c r="H25" s="74"/>
      <c r="I25" s="74"/>
      <c r="J25" s="240"/>
      <c r="K25" s="74"/>
      <c r="L25" s="74"/>
    </row>
    <row r="26" spans="1:12" ht="19.149999999999999" customHeight="1">
      <c r="A26" s="75" t="s">
        <v>307</v>
      </c>
      <c r="B26" s="52"/>
      <c r="C26" s="52"/>
      <c r="D26" s="57"/>
      <c r="E26" s="57"/>
      <c r="F26" s="239">
        <f>SUM(F12:F24)</f>
        <v>110227</v>
      </c>
      <c r="G26" s="74"/>
      <c r="H26" s="77">
        <f>SUM(H12:H24)</f>
        <v>-106065</v>
      </c>
      <c r="I26" s="74"/>
      <c r="J26" s="239">
        <f>SUM(J12:J24)</f>
        <v>3456205</v>
      </c>
      <c r="K26" s="74"/>
      <c r="L26" s="77">
        <f>SUM(L12:L24)</f>
        <v>-3388504</v>
      </c>
    </row>
    <row r="27" spans="1:12" ht="19.149999999999999" customHeight="1">
      <c r="A27" s="52" t="s">
        <v>75</v>
      </c>
      <c r="B27" s="52"/>
      <c r="C27" s="52"/>
      <c r="D27" s="57">
        <v>16</v>
      </c>
      <c r="E27" s="57"/>
      <c r="F27" s="238">
        <v>-32476</v>
      </c>
      <c r="G27" s="74"/>
      <c r="H27" s="73">
        <v>33650</v>
      </c>
      <c r="I27" s="74"/>
      <c r="J27" s="238">
        <v>-1018278</v>
      </c>
      <c r="K27" s="74"/>
      <c r="L27" s="73">
        <v>1075010</v>
      </c>
    </row>
    <row r="28" spans="1:12" ht="6" customHeight="1">
      <c r="A28" s="52"/>
      <c r="B28" s="52"/>
      <c r="C28" s="52"/>
      <c r="D28" s="57"/>
      <c r="E28" s="57"/>
      <c r="F28" s="239"/>
      <c r="G28" s="74"/>
      <c r="H28" s="77"/>
      <c r="I28" s="74"/>
      <c r="J28" s="239"/>
      <c r="K28" s="74"/>
      <c r="L28" s="77"/>
    </row>
    <row r="29" spans="1:12" ht="19.149999999999999" customHeight="1">
      <c r="A29" s="75" t="s">
        <v>311</v>
      </c>
      <c r="B29" s="79"/>
      <c r="C29" s="79"/>
      <c r="D29" s="57"/>
      <c r="E29" s="57"/>
      <c r="F29" s="616">
        <f>SUM(F26:F27)</f>
        <v>77751</v>
      </c>
      <c r="G29" s="77"/>
      <c r="H29" s="258">
        <f>SUM(H26:H27)</f>
        <v>-72415</v>
      </c>
      <c r="I29" s="77"/>
      <c r="J29" s="616">
        <f>SUM(J26:J27)</f>
        <v>2437927</v>
      </c>
      <c r="K29" s="77"/>
      <c r="L29" s="258">
        <f>SUM(L26:L27)</f>
        <v>-2313494</v>
      </c>
    </row>
    <row r="30" spans="1:12" ht="15" customHeight="1">
      <c r="A30" s="75"/>
      <c r="B30" s="79"/>
      <c r="C30" s="79"/>
      <c r="D30" s="57"/>
      <c r="E30" s="57"/>
      <c r="F30" s="239"/>
      <c r="G30" s="77"/>
      <c r="H30" s="77"/>
      <c r="I30" s="77"/>
      <c r="J30" s="239"/>
      <c r="K30" s="77"/>
      <c r="L30" s="77"/>
    </row>
    <row r="31" spans="1:12" ht="19.149999999999999" customHeight="1">
      <c r="A31" s="75" t="s">
        <v>185</v>
      </c>
      <c r="B31" s="79"/>
      <c r="C31" s="79"/>
      <c r="D31" s="57"/>
      <c r="E31" s="57"/>
      <c r="F31" s="239"/>
      <c r="G31" s="77"/>
      <c r="H31" s="77"/>
      <c r="I31" s="77"/>
      <c r="J31" s="239"/>
      <c r="K31" s="77"/>
      <c r="L31" s="77"/>
    </row>
    <row r="32" spans="1:12" ht="19.149999999999999" customHeight="1">
      <c r="A32" s="52" t="s">
        <v>195</v>
      </c>
      <c r="B32" s="79"/>
      <c r="C32" s="79"/>
      <c r="D32" s="57"/>
      <c r="E32" s="57"/>
      <c r="F32" s="239"/>
      <c r="G32" s="77"/>
      <c r="H32" s="77"/>
      <c r="I32" s="77"/>
      <c r="J32" s="239"/>
      <c r="K32" s="77"/>
      <c r="L32" s="77"/>
    </row>
    <row r="33" spans="1:12" ht="19.149999999999999" customHeight="1">
      <c r="A33" s="52"/>
      <c r="B33" s="52" t="s">
        <v>196</v>
      </c>
      <c r="C33" s="79"/>
      <c r="D33" s="57"/>
      <c r="E33" s="57"/>
      <c r="F33" s="239"/>
      <c r="G33" s="77"/>
      <c r="H33" s="77"/>
      <c r="I33" s="77"/>
      <c r="J33" s="239"/>
      <c r="K33" s="77"/>
      <c r="L33" s="77"/>
    </row>
    <row r="34" spans="1:12" ht="19.149999999999999" customHeight="1">
      <c r="B34" s="52" t="s">
        <v>19</v>
      </c>
      <c r="C34" s="52" t="s">
        <v>161</v>
      </c>
      <c r="D34" s="57"/>
      <c r="E34" s="57"/>
      <c r="F34" s="239">
        <v>-55</v>
      </c>
      <c r="G34" s="77"/>
      <c r="H34" s="77">
        <v>-1336</v>
      </c>
      <c r="I34" s="77"/>
      <c r="J34" s="239">
        <v>-10636</v>
      </c>
      <c r="K34" s="77"/>
      <c r="L34" s="77">
        <v>-21038</v>
      </c>
    </row>
    <row r="35" spans="1:12" ht="19.149999999999999" customHeight="1">
      <c r="B35" s="52" t="s">
        <v>19</v>
      </c>
      <c r="C35" s="52" t="s">
        <v>267</v>
      </c>
      <c r="D35" s="57"/>
      <c r="E35" s="57"/>
      <c r="F35" s="239"/>
      <c r="G35" s="77"/>
      <c r="H35" s="77"/>
      <c r="I35" s="77"/>
      <c r="J35" s="239"/>
      <c r="K35" s="77"/>
      <c r="L35" s="77"/>
    </row>
    <row r="36" spans="1:12" ht="19.149999999999999" customHeight="1">
      <c r="B36" s="52"/>
      <c r="C36" s="52" t="s">
        <v>198</v>
      </c>
      <c r="D36" s="57"/>
      <c r="E36" s="57"/>
      <c r="F36" s="255">
        <v>-11210</v>
      </c>
      <c r="G36" s="77"/>
      <c r="H36" s="55">
        <v>9446</v>
      </c>
      <c r="I36" s="77"/>
      <c r="J36" s="239">
        <v>-334725</v>
      </c>
      <c r="K36" s="77"/>
      <c r="L36" s="77">
        <v>243607</v>
      </c>
    </row>
    <row r="37" spans="1:12" ht="19.149999999999999" customHeight="1">
      <c r="B37" s="52" t="s">
        <v>19</v>
      </c>
      <c r="C37" s="52" t="s">
        <v>183</v>
      </c>
      <c r="D37" s="57"/>
      <c r="E37" s="57"/>
      <c r="F37" s="239"/>
      <c r="G37" s="77"/>
      <c r="H37" s="77"/>
      <c r="I37" s="77"/>
      <c r="J37" s="239"/>
      <c r="K37" s="77"/>
      <c r="L37" s="77"/>
    </row>
    <row r="38" spans="1:12" ht="19.149999999999999" customHeight="1">
      <c r="B38" s="52"/>
      <c r="C38" s="52" t="s">
        <v>197</v>
      </c>
      <c r="D38" s="57"/>
      <c r="E38" s="57"/>
      <c r="F38" s="239">
        <v>-4108</v>
      </c>
      <c r="G38" s="77"/>
      <c r="H38" s="77">
        <v>3923</v>
      </c>
      <c r="I38" s="77"/>
      <c r="J38" s="239">
        <v>-119131</v>
      </c>
      <c r="K38" s="77"/>
      <c r="L38" s="77">
        <v>129627.24586257021</v>
      </c>
    </row>
    <row r="39" spans="1:12" ht="19.149999999999999" customHeight="1">
      <c r="A39" s="75"/>
      <c r="B39" s="52" t="s">
        <v>19</v>
      </c>
      <c r="C39" s="52" t="s">
        <v>137</v>
      </c>
      <c r="D39" s="57"/>
      <c r="E39" s="57"/>
      <c r="F39" s="242">
        <v>0</v>
      </c>
      <c r="G39" s="77"/>
      <c r="H39" s="80">
        <v>0</v>
      </c>
      <c r="I39" s="77"/>
      <c r="J39" s="242">
        <v>765303</v>
      </c>
      <c r="K39" s="77"/>
      <c r="L39" s="80">
        <v>-2023662</v>
      </c>
    </row>
    <row r="40" spans="1:12" ht="6" customHeight="1">
      <c r="A40" s="75"/>
      <c r="B40" s="52"/>
      <c r="C40" s="79"/>
      <c r="D40" s="57"/>
      <c r="E40" s="57"/>
      <c r="F40" s="239"/>
      <c r="G40" s="77"/>
      <c r="H40" s="77"/>
      <c r="I40" s="77"/>
      <c r="J40" s="239"/>
      <c r="K40" s="77"/>
      <c r="L40" s="77"/>
    </row>
    <row r="41" spans="1:12" ht="19.149999999999999" customHeight="1">
      <c r="A41" s="52" t="s">
        <v>76</v>
      </c>
      <c r="B41" s="79"/>
      <c r="D41" s="57"/>
      <c r="E41" s="57"/>
      <c r="F41" s="239"/>
      <c r="G41" s="77"/>
      <c r="H41" s="77"/>
      <c r="I41" s="77"/>
      <c r="J41" s="239"/>
      <c r="K41" s="77"/>
      <c r="L41" s="77"/>
    </row>
    <row r="42" spans="1:12" ht="19.149999999999999" customHeight="1">
      <c r="A42" s="52"/>
      <c r="B42" s="52" t="s">
        <v>77</v>
      </c>
      <c r="D42" s="57"/>
      <c r="E42" s="57"/>
      <c r="F42" s="242">
        <f>SUM(F34:F39)</f>
        <v>-15373</v>
      </c>
      <c r="G42" s="77"/>
      <c r="H42" s="80">
        <f>SUM(H34:H39)</f>
        <v>12033</v>
      </c>
      <c r="I42" s="77"/>
      <c r="J42" s="242">
        <f>SUM(J34:J39)</f>
        <v>300811</v>
      </c>
      <c r="K42" s="77"/>
      <c r="L42" s="80">
        <f>SUM(L34:L39)</f>
        <v>-1671465.7541374299</v>
      </c>
    </row>
    <row r="43" spans="1:12" ht="21.75" customHeight="1">
      <c r="A43" s="75"/>
      <c r="B43" s="52"/>
      <c r="C43" s="79"/>
      <c r="D43" s="57"/>
      <c r="E43" s="57"/>
      <c r="F43" s="77"/>
      <c r="G43" s="77"/>
      <c r="H43" s="77"/>
      <c r="I43" s="77"/>
      <c r="J43" s="77"/>
      <c r="K43" s="77"/>
      <c r="L43" s="77"/>
    </row>
    <row r="44" spans="1:12" ht="21.75" customHeight="1">
      <c r="A44" s="75"/>
      <c r="B44" s="52"/>
      <c r="C44" s="79"/>
      <c r="D44" s="57"/>
      <c r="E44" s="57"/>
      <c r="F44" s="77"/>
      <c r="G44" s="77"/>
      <c r="H44" s="77"/>
      <c r="I44" s="77"/>
      <c r="J44" s="77"/>
      <c r="K44" s="77"/>
      <c r="L44" s="77"/>
    </row>
    <row r="45" spans="1:12" ht="21.75" customHeight="1">
      <c r="A45" s="75"/>
      <c r="B45" s="52"/>
      <c r="C45" s="79"/>
      <c r="D45" s="57"/>
      <c r="E45" s="57"/>
      <c r="F45" s="77"/>
      <c r="G45" s="77"/>
      <c r="H45" s="77"/>
      <c r="I45" s="77"/>
      <c r="J45" s="77"/>
      <c r="K45" s="77"/>
      <c r="L45" s="77"/>
    </row>
    <row r="46" spans="1:12" ht="21.75" customHeight="1">
      <c r="A46" s="75"/>
      <c r="B46" s="52"/>
      <c r="C46" s="79"/>
      <c r="D46" s="57"/>
      <c r="E46" s="57"/>
      <c r="F46" s="77"/>
      <c r="G46" s="77"/>
      <c r="H46" s="77"/>
      <c r="I46" s="77"/>
      <c r="J46" s="77"/>
      <c r="K46" s="77"/>
      <c r="L46" s="77"/>
    </row>
    <row r="47" spans="1:12" ht="21.75" customHeight="1">
      <c r="A47" s="75"/>
      <c r="B47" s="52"/>
      <c r="C47" s="79"/>
      <c r="D47" s="57"/>
      <c r="E47" s="57"/>
      <c r="F47" s="77"/>
      <c r="G47" s="77"/>
      <c r="H47" s="77"/>
      <c r="I47" s="77"/>
      <c r="J47" s="77"/>
      <c r="K47" s="77"/>
      <c r="L47" s="77"/>
    </row>
    <row r="48" spans="1:12" ht="9" customHeight="1">
      <c r="A48" s="75"/>
      <c r="B48" s="52"/>
      <c r="C48" s="79"/>
      <c r="D48" s="57"/>
      <c r="E48" s="57"/>
      <c r="F48" s="77"/>
      <c r="G48" s="77"/>
      <c r="H48" s="77"/>
      <c r="I48" s="77"/>
      <c r="J48" s="77"/>
      <c r="K48" s="77"/>
      <c r="L48" s="77"/>
    </row>
    <row r="49" spans="1:12" ht="21.95" customHeight="1">
      <c r="A49" s="82" t="str">
        <f>'T2-5 BS Conso'!A44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83"/>
      <c r="C49" s="83"/>
      <c r="D49" s="61"/>
      <c r="E49" s="61"/>
      <c r="F49" s="84"/>
      <c r="G49" s="84"/>
      <c r="H49" s="84"/>
      <c r="I49" s="84"/>
      <c r="J49" s="84"/>
      <c r="K49" s="84"/>
      <c r="L49" s="84"/>
    </row>
    <row r="50" spans="1:12" ht="21.2" customHeight="1">
      <c r="A50" s="56" t="s">
        <v>64</v>
      </c>
      <c r="B50" s="56"/>
      <c r="C50" s="56"/>
      <c r="D50" s="57"/>
      <c r="E50" s="57"/>
      <c r="F50" s="58"/>
      <c r="G50" s="58"/>
      <c r="H50" s="650"/>
      <c r="I50" s="650"/>
      <c r="J50" s="650"/>
      <c r="K50" s="650"/>
      <c r="L50" s="650"/>
    </row>
    <row r="51" spans="1:12" ht="21.2" customHeight="1">
      <c r="A51" s="56" t="s">
        <v>327</v>
      </c>
      <c r="B51" s="56"/>
      <c r="C51" s="56"/>
      <c r="D51" s="57"/>
      <c r="E51" s="57"/>
      <c r="F51" s="58"/>
      <c r="G51" s="58"/>
      <c r="H51" s="58"/>
      <c r="I51" s="58"/>
      <c r="J51" s="58"/>
      <c r="K51" s="58"/>
      <c r="L51" s="58"/>
    </row>
    <row r="52" spans="1:12" ht="21.2" customHeight="1">
      <c r="A52" s="60" t="str">
        <f>A3</f>
        <v>สำหรับงวดสามเดือนสิ้นสุดวันที่ 30 มิถุนายน พ.ศ. 2564</v>
      </c>
      <c r="B52" s="60"/>
      <c r="C52" s="60"/>
      <c r="D52" s="61"/>
      <c r="E52" s="61"/>
      <c r="F52" s="62"/>
      <c r="G52" s="62"/>
      <c r="H52" s="62"/>
      <c r="I52" s="62"/>
      <c r="J52" s="62"/>
      <c r="K52" s="62"/>
      <c r="L52" s="62"/>
    </row>
    <row r="53" spans="1:12" ht="21.2" customHeight="1">
      <c r="A53" s="63"/>
      <c r="B53" s="63"/>
      <c r="C53" s="63"/>
      <c r="D53" s="64"/>
      <c r="E53" s="64"/>
      <c r="F53" s="65"/>
      <c r="G53" s="65"/>
      <c r="H53" s="65"/>
      <c r="I53" s="65"/>
      <c r="J53" s="65"/>
      <c r="K53" s="65"/>
      <c r="L53" s="65"/>
    </row>
    <row r="54" spans="1:12" ht="19.149999999999999" customHeight="1">
      <c r="A54" s="56"/>
      <c r="B54" s="56"/>
      <c r="C54" s="56"/>
      <c r="D54" s="57"/>
      <c r="E54" s="57"/>
      <c r="F54" s="62"/>
      <c r="G54" s="62"/>
      <c r="H54" s="62"/>
      <c r="I54" s="62"/>
      <c r="J54" s="62"/>
      <c r="K54" s="62"/>
      <c r="L54" s="66" t="s">
        <v>173</v>
      </c>
    </row>
    <row r="55" spans="1:12" ht="19.149999999999999" customHeight="1">
      <c r="A55" s="19"/>
      <c r="B55" s="19"/>
      <c r="C55" s="19"/>
      <c r="D55" s="20"/>
      <c r="E55" s="20"/>
      <c r="F55" s="51"/>
      <c r="G55" s="22"/>
      <c r="H55" s="22" t="s">
        <v>3</v>
      </c>
      <c r="I55" s="23"/>
      <c r="J55" s="24"/>
      <c r="K55" s="25"/>
      <c r="L55" s="22" t="s">
        <v>4</v>
      </c>
    </row>
    <row r="56" spans="1:12" s="67" customFormat="1" ht="19.149999999999999" customHeight="1">
      <c r="D56" s="20"/>
      <c r="E56" s="68"/>
      <c r="F56" s="503" t="s">
        <v>226</v>
      </c>
      <c r="G56" s="69"/>
      <c r="H56" s="503" t="s">
        <v>187</v>
      </c>
      <c r="I56" s="69"/>
      <c r="J56" s="503" t="s">
        <v>226</v>
      </c>
      <c r="K56" s="69"/>
      <c r="L56" s="503" t="s">
        <v>187</v>
      </c>
    </row>
    <row r="57" spans="1:12" s="67" customFormat="1" ht="8.1" customHeight="1">
      <c r="D57" s="136"/>
      <c r="E57" s="71"/>
      <c r="F57" s="236"/>
      <c r="G57" s="70"/>
      <c r="H57" s="70"/>
      <c r="I57" s="70"/>
      <c r="J57" s="236"/>
      <c r="K57" s="70"/>
      <c r="L57" s="70"/>
    </row>
    <row r="58" spans="1:12" ht="19.149999999999999" customHeight="1">
      <c r="A58" s="75" t="s">
        <v>186</v>
      </c>
      <c r="B58" s="79"/>
      <c r="C58" s="79"/>
      <c r="D58" s="57"/>
      <c r="E58" s="57"/>
      <c r="F58" s="239"/>
      <c r="G58" s="77"/>
      <c r="H58" s="77"/>
      <c r="I58" s="77"/>
      <c r="J58" s="239"/>
      <c r="K58" s="77"/>
      <c r="L58" s="77"/>
    </row>
    <row r="59" spans="1:12" ht="19.149999999999999" customHeight="1">
      <c r="A59" s="52" t="s">
        <v>199</v>
      </c>
      <c r="B59" s="52"/>
      <c r="C59" s="79"/>
      <c r="D59" s="57"/>
      <c r="E59" s="57"/>
      <c r="F59" s="239"/>
      <c r="G59" s="77"/>
      <c r="H59" s="77"/>
      <c r="I59" s="77"/>
      <c r="J59" s="239"/>
      <c r="K59" s="77"/>
      <c r="L59" s="77"/>
    </row>
    <row r="60" spans="1:12" ht="19.149999999999999" customHeight="1">
      <c r="A60" s="52"/>
      <c r="B60" s="52" t="s">
        <v>196</v>
      </c>
      <c r="C60" s="79"/>
      <c r="D60" s="57"/>
      <c r="E60" s="57"/>
      <c r="F60" s="239"/>
      <c r="G60" s="77"/>
      <c r="H60" s="77"/>
      <c r="I60" s="77"/>
      <c r="J60" s="239"/>
      <c r="K60" s="77"/>
      <c r="L60" s="77"/>
    </row>
    <row r="61" spans="1:12" ht="19.149999999999999" customHeight="1">
      <c r="B61" s="52" t="s">
        <v>19</v>
      </c>
      <c r="C61" s="52" t="s">
        <v>339</v>
      </c>
      <c r="D61" s="57"/>
      <c r="E61" s="57"/>
      <c r="F61" s="239">
        <v>-134383</v>
      </c>
      <c r="G61" s="77"/>
      <c r="H61" s="77">
        <v>40492</v>
      </c>
      <c r="I61" s="77"/>
      <c r="J61" s="239">
        <v>-4346719</v>
      </c>
      <c r="K61" s="77"/>
      <c r="L61" s="77">
        <v>1502616</v>
      </c>
    </row>
    <row r="62" spans="1:12" ht="19.149999999999999" customHeight="1">
      <c r="B62" s="52" t="s">
        <v>19</v>
      </c>
      <c r="C62" s="52" t="s">
        <v>290</v>
      </c>
      <c r="D62" s="57"/>
      <c r="E62" s="57"/>
      <c r="F62" s="239"/>
      <c r="G62" s="77"/>
      <c r="H62" s="77"/>
      <c r="I62" s="77"/>
      <c r="J62" s="239"/>
      <c r="K62" s="77"/>
      <c r="L62" s="77"/>
    </row>
    <row r="63" spans="1:12" ht="19.149999999999999" customHeight="1">
      <c r="B63" s="52"/>
      <c r="C63" s="52" t="s">
        <v>252</v>
      </c>
      <c r="D63" s="57"/>
      <c r="E63" s="57"/>
      <c r="F63" s="239">
        <v>18762</v>
      </c>
      <c r="G63" s="77"/>
      <c r="H63" s="77">
        <v>-51434</v>
      </c>
      <c r="I63" s="77"/>
      <c r="J63" s="239">
        <v>571905</v>
      </c>
      <c r="K63" s="77"/>
      <c r="L63" s="77">
        <v>-1588836</v>
      </c>
    </row>
    <row r="64" spans="1:12" ht="19.149999999999999" customHeight="1">
      <c r="B64" s="52" t="s">
        <v>19</v>
      </c>
      <c r="C64" s="52" t="s">
        <v>183</v>
      </c>
      <c r="D64" s="57"/>
      <c r="E64" s="57"/>
      <c r="F64" s="239"/>
      <c r="G64" s="77"/>
      <c r="H64" s="77"/>
      <c r="I64" s="77"/>
      <c r="J64" s="239"/>
      <c r="K64" s="77"/>
      <c r="L64" s="77"/>
    </row>
    <row r="65" spans="1:12" ht="19.149999999999999" customHeight="1">
      <c r="B65" s="52"/>
      <c r="C65" s="52" t="s">
        <v>181</v>
      </c>
      <c r="D65" s="57"/>
      <c r="E65" s="57"/>
      <c r="F65" s="239">
        <v>-11560</v>
      </c>
      <c r="G65" s="77"/>
      <c r="H65" s="77">
        <v>57479</v>
      </c>
      <c r="I65" s="77"/>
      <c r="J65" s="239">
        <v>873685</v>
      </c>
      <c r="K65" s="77"/>
      <c r="L65" s="77">
        <v>-1001980</v>
      </c>
    </row>
    <row r="66" spans="1:12" ht="19.149999999999999" customHeight="1">
      <c r="B66" s="52" t="s">
        <v>19</v>
      </c>
      <c r="C66" s="52" t="s">
        <v>137</v>
      </c>
      <c r="D66" s="57"/>
      <c r="E66" s="57"/>
      <c r="F66" s="238">
        <v>-16083</v>
      </c>
      <c r="G66" s="77"/>
      <c r="H66" s="73">
        <v>185652</v>
      </c>
      <c r="I66" s="77"/>
      <c r="J66" s="238">
        <v>-445533</v>
      </c>
      <c r="K66" s="77"/>
      <c r="L66" s="73">
        <v>6296615</v>
      </c>
    </row>
    <row r="67" spans="1:12" ht="8.1" customHeight="1">
      <c r="A67" s="52"/>
      <c r="B67" s="52"/>
      <c r="C67" s="52"/>
      <c r="D67" s="57"/>
      <c r="E67" s="57"/>
      <c r="F67" s="240"/>
      <c r="G67" s="74"/>
      <c r="H67" s="74"/>
      <c r="I67" s="74"/>
      <c r="J67" s="240"/>
      <c r="K67" s="74"/>
      <c r="L67" s="74"/>
    </row>
    <row r="68" spans="1:12" ht="19.149999999999999" customHeight="1">
      <c r="A68" s="52" t="s">
        <v>78</v>
      </c>
      <c r="B68" s="79"/>
      <c r="D68" s="57"/>
      <c r="E68" s="57"/>
      <c r="F68" s="239"/>
      <c r="G68" s="77"/>
      <c r="H68" s="77"/>
      <c r="I68" s="77"/>
      <c r="J68" s="239"/>
      <c r="K68" s="77"/>
      <c r="L68" s="77"/>
    </row>
    <row r="69" spans="1:12" ht="19.149999999999999" customHeight="1">
      <c r="A69" s="52"/>
      <c r="B69" s="52" t="s">
        <v>77</v>
      </c>
      <c r="D69" s="57"/>
      <c r="E69" s="57"/>
      <c r="F69" s="242">
        <f>SUM(F61:F66)</f>
        <v>-143264</v>
      </c>
      <c r="G69" s="77"/>
      <c r="H69" s="80">
        <f>SUM(H61:H66)</f>
        <v>232189</v>
      </c>
      <c r="I69" s="77"/>
      <c r="J69" s="242">
        <f>SUM(J61:J66)</f>
        <v>-3346662</v>
      </c>
      <c r="K69" s="77"/>
      <c r="L69" s="80">
        <f>SUM(L61:L66)</f>
        <v>5208415</v>
      </c>
    </row>
    <row r="70" spans="1:12" ht="8.1" customHeight="1">
      <c r="A70" s="52"/>
      <c r="B70" s="52"/>
      <c r="C70" s="52"/>
      <c r="D70" s="57"/>
      <c r="E70" s="57"/>
      <c r="F70" s="240"/>
      <c r="G70" s="74"/>
      <c r="H70" s="74"/>
      <c r="I70" s="74"/>
      <c r="J70" s="240"/>
      <c r="K70" s="74"/>
      <c r="L70" s="74"/>
    </row>
    <row r="71" spans="1:12" ht="19.149999999999999" customHeight="1">
      <c r="A71" s="75" t="s">
        <v>152</v>
      </c>
      <c r="B71" s="79"/>
      <c r="C71" s="79"/>
      <c r="D71" s="57"/>
      <c r="E71" s="57"/>
      <c r="F71" s="238">
        <f>F42+F69</f>
        <v>-158637</v>
      </c>
      <c r="G71" s="77"/>
      <c r="H71" s="73">
        <f>H42+H69</f>
        <v>244222</v>
      </c>
      <c r="I71" s="77"/>
      <c r="J71" s="238">
        <f>J42+J69</f>
        <v>-3045851</v>
      </c>
      <c r="K71" s="77"/>
      <c r="L71" s="73">
        <f>L42+L69</f>
        <v>3536949.2458625701</v>
      </c>
    </row>
    <row r="72" spans="1:12" ht="8.1" customHeight="1">
      <c r="A72" s="75"/>
      <c r="B72" s="79"/>
      <c r="C72" s="79"/>
      <c r="D72" s="57"/>
      <c r="E72" s="57"/>
      <c r="F72" s="239"/>
      <c r="G72" s="77"/>
      <c r="H72" s="77"/>
      <c r="I72" s="77"/>
      <c r="J72" s="239"/>
      <c r="K72" s="77"/>
      <c r="L72" s="77"/>
    </row>
    <row r="73" spans="1:12" ht="19.149999999999999" customHeight="1" thickBot="1">
      <c r="A73" s="75" t="s">
        <v>153</v>
      </c>
      <c r="B73" s="79"/>
      <c r="C73" s="79"/>
      <c r="D73" s="57"/>
      <c r="E73" s="57"/>
      <c r="F73" s="241">
        <f>SUM(F29+F71)</f>
        <v>-80886</v>
      </c>
      <c r="G73" s="77"/>
      <c r="H73" s="81">
        <f>SUM(H29+H71)</f>
        <v>171807</v>
      </c>
      <c r="I73" s="77"/>
      <c r="J73" s="241">
        <f>SUM(J29+J71)</f>
        <v>-607924</v>
      </c>
      <c r="K73" s="77"/>
      <c r="L73" s="81">
        <f>SUM(L29+L71)</f>
        <v>1223455.2458625701</v>
      </c>
    </row>
    <row r="74" spans="1:12" ht="15" customHeight="1" thickTop="1">
      <c r="A74" s="75"/>
      <c r="B74" s="79"/>
      <c r="C74" s="79"/>
      <c r="D74" s="57"/>
      <c r="E74" s="57"/>
      <c r="F74" s="239"/>
      <c r="G74" s="77"/>
      <c r="H74" s="77"/>
      <c r="I74" s="77"/>
      <c r="J74" s="239"/>
      <c r="K74" s="77"/>
      <c r="L74" s="77"/>
    </row>
    <row r="75" spans="1:12" ht="19.149999999999999" customHeight="1">
      <c r="A75" s="75" t="s">
        <v>312</v>
      </c>
      <c r="B75" s="79"/>
      <c r="C75" s="79"/>
      <c r="D75" s="57"/>
      <c r="E75" s="57"/>
      <c r="F75" s="239"/>
      <c r="G75" s="77"/>
      <c r="H75" s="77"/>
      <c r="I75" s="77"/>
      <c r="J75" s="239"/>
      <c r="K75" s="77"/>
      <c r="L75" s="77"/>
    </row>
    <row r="76" spans="1:12" ht="19.149999999999999" customHeight="1">
      <c r="A76" s="52" t="s">
        <v>165</v>
      </c>
      <c r="B76" s="79"/>
      <c r="C76" s="79"/>
      <c r="D76" s="57"/>
      <c r="E76" s="57"/>
      <c r="F76" s="239">
        <v>42272</v>
      </c>
      <c r="G76" s="77"/>
      <c r="H76" s="77">
        <v>-78704</v>
      </c>
      <c r="I76" s="77"/>
      <c r="J76" s="239">
        <v>1325456</v>
      </c>
      <c r="K76" s="77"/>
      <c r="L76" s="77">
        <v>-2514392</v>
      </c>
    </row>
    <row r="77" spans="1:12" ht="19.149999999999999" customHeight="1">
      <c r="A77" s="52" t="s">
        <v>79</v>
      </c>
      <c r="B77" s="79"/>
      <c r="C77" s="79"/>
      <c r="D77" s="57"/>
      <c r="E77" s="57"/>
      <c r="F77" s="238">
        <v>35479</v>
      </c>
      <c r="G77" s="77"/>
      <c r="H77" s="73">
        <v>6289</v>
      </c>
      <c r="I77" s="77"/>
      <c r="J77" s="238">
        <v>1112471</v>
      </c>
      <c r="K77" s="77"/>
      <c r="L77" s="73">
        <v>200898</v>
      </c>
    </row>
    <row r="78" spans="1:12" ht="8.1" customHeight="1">
      <c r="A78" s="75"/>
      <c r="B78" s="79"/>
      <c r="C78" s="79"/>
      <c r="D78" s="57"/>
      <c r="E78" s="57"/>
      <c r="F78" s="239"/>
      <c r="G78" s="77"/>
      <c r="H78" s="77"/>
      <c r="I78" s="77"/>
      <c r="J78" s="239"/>
      <c r="K78" s="77"/>
      <c r="L78" s="77"/>
    </row>
    <row r="79" spans="1:12" ht="19.149999999999999" customHeight="1" thickBot="1">
      <c r="A79" s="75"/>
      <c r="B79" s="79"/>
      <c r="C79" s="79"/>
      <c r="D79" s="57"/>
      <c r="E79" s="57"/>
      <c r="F79" s="241">
        <f>SUM(F76:F77)</f>
        <v>77751</v>
      </c>
      <c r="G79" s="77"/>
      <c r="H79" s="81">
        <f>SUM(H76:H77)</f>
        <v>-72415</v>
      </c>
      <c r="I79" s="77"/>
      <c r="J79" s="241">
        <f>SUM(J76:J77)</f>
        <v>2437927</v>
      </c>
      <c r="K79" s="77"/>
      <c r="L79" s="81">
        <f>SUM(L76:L77)</f>
        <v>-2313494</v>
      </c>
    </row>
    <row r="80" spans="1:12" s="67" customFormat="1" ht="15" customHeight="1" thickTop="1">
      <c r="D80" s="71"/>
      <c r="E80" s="71"/>
      <c r="F80" s="236"/>
      <c r="G80" s="70"/>
      <c r="H80" s="70"/>
      <c r="I80" s="70"/>
      <c r="J80" s="236"/>
      <c r="K80" s="70"/>
      <c r="L80" s="70"/>
    </row>
    <row r="81" spans="1:12" ht="19.149999999999999" customHeight="1">
      <c r="A81" s="75" t="s">
        <v>171</v>
      </c>
      <c r="B81" s="52"/>
      <c r="C81" s="52"/>
      <c r="D81" s="57"/>
      <c r="E81" s="57"/>
      <c r="F81" s="240"/>
      <c r="G81" s="74"/>
      <c r="H81" s="74"/>
      <c r="I81" s="74"/>
      <c r="J81" s="240"/>
      <c r="K81" s="74"/>
      <c r="L81" s="74"/>
    </row>
    <row r="82" spans="1:12" ht="19.149999999999999" customHeight="1">
      <c r="A82" s="52" t="s">
        <v>165</v>
      </c>
      <c r="B82" s="52"/>
      <c r="C82" s="52"/>
      <c r="D82" s="57"/>
      <c r="E82" s="57"/>
      <c r="F82" s="240">
        <v>-97960</v>
      </c>
      <c r="G82" s="74"/>
      <c r="H82" s="74">
        <v>142072</v>
      </c>
      <c r="I82" s="74"/>
      <c r="J82" s="240">
        <v>-1673679</v>
      </c>
      <c r="K82" s="74"/>
      <c r="L82" s="74">
        <v>1341815</v>
      </c>
    </row>
    <row r="83" spans="1:12" ht="19.149999999999999" customHeight="1">
      <c r="A83" s="52" t="s">
        <v>79</v>
      </c>
      <c r="B83" s="52"/>
      <c r="C83" s="52"/>
      <c r="D83" s="57"/>
      <c r="E83" s="57"/>
      <c r="F83" s="251">
        <v>17074</v>
      </c>
      <c r="G83" s="74"/>
      <c r="H83" s="87">
        <v>29735</v>
      </c>
      <c r="I83" s="74"/>
      <c r="J83" s="251">
        <v>1065755</v>
      </c>
      <c r="K83" s="74"/>
      <c r="L83" s="87">
        <v>-118360</v>
      </c>
    </row>
    <row r="84" spans="1:12" ht="8.1" customHeight="1">
      <c r="A84" s="75"/>
      <c r="B84" s="79"/>
      <c r="C84" s="79"/>
      <c r="D84" s="57"/>
      <c r="E84" s="57"/>
      <c r="F84" s="240"/>
      <c r="G84" s="77"/>
      <c r="H84" s="74"/>
      <c r="I84" s="77"/>
      <c r="J84" s="240"/>
      <c r="K84" s="77"/>
      <c r="L84" s="77"/>
    </row>
    <row r="85" spans="1:12" ht="19.149999999999999" customHeight="1" thickBot="1">
      <c r="A85" s="52"/>
      <c r="B85" s="52"/>
      <c r="C85" s="52"/>
      <c r="D85" s="57"/>
      <c r="E85" s="57"/>
      <c r="F85" s="259">
        <f>SUM(F82:F83)</f>
        <v>-80886</v>
      </c>
      <c r="G85" s="74"/>
      <c r="H85" s="260">
        <f>SUM(H82:H83)</f>
        <v>171807</v>
      </c>
      <c r="I85" s="74"/>
      <c r="J85" s="259">
        <f>SUM(J82:J83)</f>
        <v>-607924</v>
      </c>
      <c r="K85" s="74"/>
      <c r="L85" s="260">
        <f>SUM(L82:L83)</f>
        <v>1223455</v>
      </c>
    </row>
    <row r="86" spans="1:12" ht="15" customHeight="1" thickTop="1">
      <c r="A86" s="52"/>
      <c r="B86" s="52"/>
      <c r="C86" s="52"/>
      <c r="D86" s="57"/>
      <c r="E86" s="86"/>
      <c r="F86" s="86"/>
      <c r="G86" s="86"/>
      <c r="H86" s="86"/>
      <c r="I86" s="86"/>
      <c r="J86" s="86"/>
      <c r="K86" s="86"/>
      <c r="L86" s="86"/>
    </row>
    <row r="87" spans="1:12" ht="19.149999999999999" customHeight="1">
      <c r="A87" s="52"/>
      <c r="B87" s="79"/>
      <c r="C87" s="79"/>
      <c r="D87" s="57"/>
      <c r="E87" s="57"/>
      <c r="F87" s="254"/>
      <c r="G87" s="190"/>
      <c r="H87" s="125" t="s">
        <v>158</v>
      </c>
      <c r="I87" s="126"/>
      <c r="J87" s="191"/>
      <c r="K87" s="191"/>
      <c r="L87" s="125" t="s">
        <v>276</v>
      </c>
    </row>
    <row r="88" spans="1:12" ht="19.149999999999999" customHeight="1">
      <c r="A88" s="52"/>
      <c r="B88" s="52"/>
      <c r="C88" s="52"/>
      <c r="D88" s="32" t="s">
        <v>8</v>
      </c>
      <c r="E88" s="57"/>
      <c r="F88" s="189" t="s">
        <v>226</v>
      </c>
      <c r="G88" s="69"/>
      <c r="H88" s="189" t="s">
        <v>187</v>
      </c>
      <c r="I88" s="69"/>
      <c r="J88" s="189" t="s">
        <v>226</v>
      </c>
      <c r="K88" s="69"/>
      <c r="L88" s="189" t="s">
        <v>187</v>
      </c>
    </row>
    <row r="89" spans="1:12" ht="8.1" customHeight="1">
      <c r="A89" s="52"/>
      <c r="B89" s="52"/>
      <c r="C89" s="52"/>
      <c r="E89" s="57"/>
      <c r="F89" s="236"/>
      <c r="G89" s="69"/>
      <c r="H89" s="70"/>
      <c r="I89" s="69"/>
      <c r="J89" s="236"/>
      <c r="K89" s="69"/>
      <c r="L89" s="70"/>
    </row>
    <row r="90" spans="1:12" ht="19.149999999999999" customHeight="1">
      <c r="A90" s="75" t="s">
        <v>313</v>
      </c>
      <c r="B90" s="52"/>
      <c r="C90" s="52"/>
      <c r="D90" s="57"/>
      <c r="E90" s="57"/>
      <c r="F90" s="252"/>
      <c r="G90" s="86"/>
      <c r="H90" s="86"/>
      <c r="I90" s="86"/>
      <c r="J90" s="252"/>
      <c r="K90" s="86"/>
      <c r="L90" s="86"/>
    </row>
    <row r="91" spans="1:12" ht="8.1" customHeight="1">
      <c r="A91" s="52"/>
      <c r="B91" s="52"/>
      <c r="C91" s="52"/>
      <c r="D91" s="57"/>
      <c r="E91" s="57"/>
      <c r="F91" s="253"/>
      <c r="G91" s="86"/>
      <c r="H91" s="85"/>
      <c r="I91" s="86"/>
      <c r="J91" s="253"/>
      <c r="K91" s="86"/>
      <c r="L91" s="85"/>
    </row>
    <row r="92" spans="1:12" ht="19.149999999999999" customHeight="1">
      <c r="A92" s="53" t="s">
        <v>314</v>
      </c>
      <c r="D92" s="54">
        <v>17</v>
      </c>
      <c r="F92" s="261">
        <f>F76/5074581</f>
        <v>8.3301458780537744E-3</v>
      </c>
      <c r="G92" s="89"/>
      <c r="H92" s="88">
        <v>-1.6E-2</v>
      </c>
      <c r="I92" s="88"/>
      <c r="J92" s="261">
        <f>J76/5074581</f>
        <v>0.2611951607433205</v>
      </c>
      <c r="K92" s="88"/>
      <c r="L92" s="88">
        <v>-0.495</v>
      </c>
    </row>
    <row r="93" spans="1:12" ht="15" customHeight="1">
      <c r="F93" s="134"/>
      <c r="G93" s="90"/>
      <c r="H93" s="134"/>
      <c r="I93" s="91"/>
      <c r="J93" s="134"/>
      <c r="K93" s="91"/>
      <c r="L93" s="134"/>
    </row>
    <row r="94" spans="1:12" ht="15" customHeight="1">
      <c r="F94" s="134"/>
      <c r="G94" s="90"/>
      <c r="H94" s="134"/>
      <c r="I94" s="91"/>
      <c r="J94" s="134"/>
      <c r="K94" s="91"/>
      <c r="L94" s="134"/>
    </row>
    <row r="95" spans="1:12" ht="15" customHeight="1">
      <c r="F95" s="134"/>
      <c r="G95" s="90"/>
      <c r="H95" s="134"/>
      <c r="I95" s="91"/>
      <c r="J95" s="134"/>
      <c r="K95" s="91"/>
      <c r="L95" s="134"/>
    </row>
    <row r="96" spans="1:12" ht="15" customHeight="1">
      <c r="F96" s="134"/>
      <c r="G96" s="90"/>
      <c r="H96" s="134"/>
      <c r="I96" s="91"/>
      <c r="J96" s="134"/>
      <c r="K96" s="91"/>
      <c r="L96" s="134"/>
    </row>
    <row r="97" spans="1:12" ht="15" customHeight="1">
      <c r="F97" s="134"/>
      <c r="G97" s="90"/>
      <c r="H97" s="134"/>
      <c r="I97" s="91"/>
      <c r="J97" s="134"/>
      <c r="K97" s="91"/>
      <c r="L97" s="134"/>
    </row>
    <row r="98" spans="1:12" ht="15" customHeight="1">
      <c r="F98" s="134"/>
      <c r="G98" s="90"/>
      <c r="H98" s="134"/>
      <c r="I98" s="91"/>
      <c r="J98" s="134"/>
      <c r="K98" s="91"/>
      <c r="L98" s="134"/>
    </row>
    <row r="99" spans="1:12" ht="15" customHeight="1">
      <c r="F99" s="134"/>
      <c r="G99" s="90"/>
      <c r="H99" s="134"/>
      <c r="I99" s="91"/>
      <c r="J99" s="134"/>
      <c r="K99" s="91"/>
      <c r="L99" s="134"/>
    </row>
    <row r="100" spans="1:12" ht="15" customHeight="1">
      <c r="F100" s="134"/>
      <c r="G100" s="90"/>
      <c r="H100" s="134"/>
      <c r="I100" s="91"/>
      <c r="J100" s="134"/>
      <c r="K100" s="91"/>
      <c r="L100" s="134"/>
    </row>
    <row r="101" spans="1:12" ht="10.5" customHeight="1">
      <c r="F101" s="134"/>
      <c r="G101" s="90"/>
      <c r="H101" s="134"/>
      <c r="I101" s="91"/>
      <c r="J101" s="134"/>
      <c r="K101" s="91"/>
      <c r="L101" s="134"/>
    </row>
    <row r="102" spans="1:12" ht="21.95" customHeight="1">
      <c r="A102" s="82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82"/>
      <c r="C102" s="82"/>
      <c r="D102" s="61"/>
      <c r="E102" s="61"/>
      <c r="F102" s="92"/>
      <c r="G102" s="92"/>
      <c r="H102" s="92"/>
      <c r="I102" s="92"/>
      <c r="J102" s="92"/>
      <c r="K102" s="92"/>
      <c r="L102" s="92"/>
    </row>
  </sheetData>
  <mergeCells count="1">
    <mergeCell ref="H50:L50"/>
  </mergeCells>
  <pageMargins left="0.8" right="0.5" top="0.5" bottom="0.6" header="0.49" footer="0.4"/>
  <pageSetup paperSize="256" scale="91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84C0-016B-4F66-9352-AC7D711DCB4D}">
  <sheetPr>
    <tabColor rgb="FF002060"/>
  </sheetPr>
  <dimension ref="A1:L102"/>
  <sheetViews>
    <sheetView topLeftCell="A38" zoomScaleNormal="100" zoomScaleSheetLayoutView="80" workbookViewId="0">
      <selection activeCell="J48" sqref="J48"/>
    </sheetView>
  </sheetViews>
  <sheetFormatPr defaultColWidth="9.33203125" defaultRowHeight="21.2" customHeight="1"/>
  <cols>
    <col min="1" max="2" width="1.83203125" style="53" customWidth="1"/>
    <col min="3" max="3" width="48.6640625" style="53" customWidth="1"/>
    <col min="4" max="4" width="8.83203125" style="54" customWidth="1"/>
    <col min="5" max="5" width="0.6640625" style="54" customWidth="1"/>
    <col min="6" max="6" width="12.83203125" style="55" customWidth="1"/>
    <col min="7" max="7" width="0.6640625" style="55" customWidth="1"/>
    <col min="8" max="8" width="12.83203125" style="55" customWidth="1"/>
    <col min="9" max="9" width="0.6640625" style="55" customWidth="1"/>
    <col min="10" max="10" width="15" style="55" customWidth="1"/>
    <col min="11" max="11" width="0.6640625" style="55" customWidth="1"/>
    <col min="12" max="12" width="14.6640625" style="55" customWidth="1"/>
    <col min="13" max="16384" width="9.33203125" style="52"/>
  </cols>
  <sheetData>
    <row r="1" spans="1:12" ht="21.2" customHeight="1">
      <c r="A1" s="56" t="s">
        <v>64</v>
      </c>
      <c r="B1" s="56"/>
      <c r="C1" s="56"/>
      <c r="D1" s="57"/>
      <c r="E1" s="57"/>
      <c r="F1" s="186"/>
      <c r="G1" s="186"/>
      <c r="H1" s="59"/>
      <c r="I1" s="59"/>
      <c r="J1" s="246"/>
      <c r="K1" s="59"/>
      <c r="L1" s="59"/>
    </row>
    <row r="2" spans="1:12" ht="21.2" customHeight="1">
      <c r="A2" s="56" t="s">
        <v>65</v>
      </c>
      <c r="B2" s="56"/>
      <c r="C2" s="56"/>
      <c r="D2" s="57"/>
      <c r="E2" s="57"/>
      <c r="F2" s="186"/>
      <c r="G2" s="186"/>
      <c r="H2" s="186"/>
      <c r="I2" s="186"/>
      <c r="J2" s="186"/>
      <c r="K2" s="186"/>
      <c r="L2" s="186"/>
    </row>
    <row r="3" spans="1:12" ht="21.2" customHeight="1">
      <c r="A3" s="60" t="s">
        <v>288</v>
      </c>
      <c r="B3" s="60"/>
      <c r="C3" s="60"/>
      <c r="D3" s="61"/>
      <c r="E3" s="61"/>
      <c r="F3" s="187"/>
      <c r="G3" s="187"/>
      <c r="H3" s="187"/>
      <c r="I3" s="187"/>
      <c r="J3" s="187"/>
      <c r="K3" s="187"/>
      <c r="L3" s="187"/>
    </row>
    <row r="4" spans="1:12" ht="21.2" customHeight="1">
      <c r="A4" s="63"/>
      <c r="B4" s="63"/>
      <c r="C4" s="63"/>
      <c r="D4" s="64"/>
      <c r="E4" s="64"/>
      <c r="F4" s="188"/>
      <c r="G4" s="188"/>
      <c r="H4" s="188"/>
      <c r="I4" s="188"/>
      <c r="J4" s="188"/>
      <c r="K4" s="188"/>
      <c r="L4" s="188"/>
    </row>
    <row r="5" spans="1:12" ht="19.149999999999999" customHeight="1">
      <c r="A5" s="56"/>
      <c r="B5" s="56"/>
      <c r="C5" s="56"/>
      <c r="D5" s="57"/>
      <c r="E5" s="57"/>
      <c r="F5" s="187"/>
      <c r="G5" s="187"/>
      <c r="H5" s="187"/>
      <c r="I5" s="187"/>
      <c r="J5" s="187"/>
      <c r="K5" s="187"/>
      <c r="L5" s="66" t="s">
        <v>173</v>
      </c>
    </row>
    <row r="6" spans="1:12" ht="19.149999999999999" customHeight="1">
      <c r="A6" s="19"/>
      <c r="B6" s="19"/>
      <c r="C6" s="19"/>
      <c r="D6" s="20"/>
      <c r="E6" s="20"/>
      <c r="F6" s="51"/>
      <c r="G6" s="22"/>
      <c r="H6" s="22" t="s">
        <v>3</v>
      </c>
      <c r="I6" s="20"/>
      <c r="J6" s="24"/>
      <c r="K6" s="25"/>
      <c r="L6" s="22" t="s">
        <v>4</v>
      </c>
    </row>
    <row r="7" spans="1:12" s="67" customFormat="1" ht="19.149999999999999" customHeight="1">
      <c r="D7" s="32" t="s">
        <v>8</v>
      </c>
      <c r="E7" s="68"/>
      <c r="F7" s="503" t="s">
        <v>226</v>
      </c>
      <c r="G7" s="69"/>
      <c r="H7" s="503" t="s">
        <v>187</v>
      </c>
      <c r="I7" s="69"/>
      <c r="J7" s="503" t="s">
        <v>226</v>
      </c>
      <c r="K7" s="69"/>
      <c r="L7" s="503" t="s">
        <v>187</v>
      </c>
    </row>
    <row r="8" spans="1:12" s="67" customFormat="1" ht="6" customHeight="1">
      <c r="D8" s="71"/>
      <c r="E8" s="71"/>
      <c r="F8" s="236"/>
      <c r="G8" s="70"/>
      <c r="H8" s="70"/>
      <c r="I8" s="70"/>
      <c r="J8" s="236"/>
      <c r="K8" s="70"/>
      <c r="L8" s="70"/>
    </row>
    <row r="9" spans="1:12" ht="19.149999999999999" customHeight="1">
      <c r="A9" s="53" t="s">
        <v>66</v>
      </c>
      <c r="D9" s="54" t="s">
        <v>35</v>
      </c>
      <c r="F9" s="237">
        <v>1535088</v>
      </c>
      <c r="G9" s="72"/>
      <c r="H9" s="72">
        <v>1150414</v>
      </c>
      <c r="I9" s="72"/>
      <c r="J9" s="237">
        <v>47324977</v>
      </c>
      <c r="K9" s="72"/>
      <c r="L9" s="72">
        <v>36334108</v>
      </c>
    </row>
    <row r="10" spans="1:12" ht="19.350000000000001" customHeight="1">
      <c r="A10" s="52" t="s">
        <v>67</v>
      </c>
      <c r="B10" s="52"/>
      <c r="C10" s="52"/>
      <c r="D10" s="57"/>
      <c r="E10" s="57"/>
      <c r="F10" s="238">
        <v>-1038333</v>
      </c>
      <c r="G10" s="74"/>
      <c r="H10" s="73">
        <v>-946246</v>
      </c>
      <c r="I10" s="74"/>
      <c r="J10" s="238">
        <v>-31998908</v>
      </c>
      <c r="K10" s="74"/>
      <c r="L10" s="73">
        <v>-29905567</v>
      </c>
    </row>
    <row r="11" spans="1:12" ht="6" customHeight="1">
      <c r="A11" s="52"/>
      <c r="B11" s="52"/>
      <c r="C11" s="52"/>
      <c r="D11" s="57"/>
      <c r="E11" s="57"/>
      <c r="F11" s="237"/>
      <c r="G11" s="74"/>
      <c r="H11" s="72"/>
      <c r="I11" s="74"/>
      <c r="J11" s="237"/>
      <c r="K11" s="74"/>
      <c r="L11" s="72"/>
    </row>
    <row r="12" spans="1:12" ht="19.149999999999999" customHeight="1">
      <c r="A12" s="75" t="s">
        <v>68</v>
      </c>
      <c r="B12" s="52"/>
      <c r="C12" s="52"/>
      <c r="D12" s="57"/>
      <c r="E12" s="57"/>
      <c r="F12" s="256">
        <f>SUM(F9:F10)</f>
        <v>496755</v>
      </c>
      <c r="G12" s="74"/>
      <c r="H12" s="257">
        <f>SUM(H9:H10)</f>
        <v>204168</v>
      </c>
      <c r="I12" s="74"/>
      <c r="J12" s="256">
        <f>SUM(J9:J10)</f>
        <v>15326069</v>
      </c>
      <c r="K12" s="74"/>
      <c r="L12" s="257">
        <f>SUM(L9:L10)</f>
        <v>6428541</v>
      </c>
    </row>
    <row r="13" spans="1:12" ht="19.149999999999999" customHeight="1">
      <c r="A13" s="52" t="s">
        <v>323</v>
      </c>
      <c r="C13" s="52"/>
      <c r="D13" s="57"/>
      <c r="E13" s="57"/>
      <c r="F13" s="239">
        <v>3357</v>
      </c>
      <c r="G13" s="78"/>
      <c r="H13" s="77">
        <v>595</v>
      </c>
      <c r="I13" s="78"/>
      <c r="J13" s="239">
        <v>102483</v>
      </c>
      <c r="K13" s="78"/>
      <c r="L13" s="77">
        <v>18956</v>
      </c>
    </row>
    <row r="14" spans="1:12" ht="19.149999999999999" customHeight="1">
      <c r="A14" s="52" t="s">
        <v>182</v>
      </c>
      <c r="C14" s="52"/>
      <c r="D14" s="57"/>
      <c r="E14" s="57"/>
      <c r="F14" s="237">
        <v>14769</v>
      </c>
      <c r="G14" s="74"/>
      <c r="H14" s="72">
        <v>32832</v>
      </c>
      <c r="I14" s="74"/>
      <c r="J14" s="239">
        <v>456550</v>
      </c>
      <c r="K14" s="74"/>
      <c r="L14" s="72">
        <v>1030224</v>
      </c>
    </row>
    <row r="15" spans="1:12" ht="19.149999999999999" customHeight="1">
      <c r="A15" s="52" t="s">
        <v>72</v>
      </c>
      <c r="C15" s="52"/>
      <c r="D15" s="57"/>
      <c r="E15" s="57"/>
      <c r="F15" s="237">
        <v>5228</v>
      </c>
      <c r="G15" s="78"/>
      <c r="H15" s="72">
        <v>5062</v>
      </c>
      <c r="I15" s="78"/>
      <c r="J15" s="239">
        <v>161294</v>
      </c>
      <c r="K15" s="78"/>
      <c r="L15" s="72">
        <v>160265</v>
      </c>
    </row>
    <row r="16" spans="1:12" ht="19.149999999999999" customHeight="1">
      <c r="A16" s="52" t="s">
        <v>69</v>
      </c>
      <c r="B16" s="52"/>
      <c r="C16" s="52"/>
      <c r="D16" s="57"/>
      <c r="E16" s="57"/>
      <c r="F16" s="237">
        <v>-64982</v>
      </c>
      <c r="G16" s="74"/>
      <c r="H16" s="72">
        <v>-79310</v>
      </c>
      <c r="I16" s="74"/>
      <c r="J16" s="239">
        <v>-2003973</v>
      </c>
      <c r="K16" s="74"/>
      <c r="L16" s="72">
        <v>-2506827</v>
      </c>
    </row>
    <row r="17" spans="1:12" ht="19.149999999999999" customHeight="1">
      <c r="A17" s="53" t="s">
        <v>70</v>
      </c>
      <c r="F17" s="237">
        <v>-129286</v>
      </c>
      <c r="G17" s="76"/>
      <c r="H17" s="72">
        <v>-105447</v>
      </c>
      <c r="I17" s="76"/>
      <c r="J17" s="239">
        <v>-3983582</v>
      </c>
      <c r="K17" s="76"/>
      <c r="L17" s="72">
        <v>-3329345</v>
      </c>
    </row>
    <row r="18" spans="1:12" ht="19.149999999999999" customHeight="1">
      <c r="A18" s="53" t="s">
        <v>287</v>
      </c>
      <c r="F18" s="237">
        <v>0</v>
      </c>
      <c r="G18" s="76"/>
      <c r="H18" s="72">
        <v>-30842</v>
      </c>
      <c r="I18" s="76"/>
      <c r="J18" s="239">
        <v>0</v>
      </c>
      <c r="K18" s="76"/>
      <c r="L18" s="72">
        <v>-985304</v>
      </c>
    </row>
    <row r="19" spans="1:12" ht="19.149999999999999" customHeight="1">
      <c r="A19" s="52" t="s">
        <v>71</v>
      </c>
      <c r="B19" s="52"/>
      <c r="C19" s="52"/>
      <c r="D19" s="57"/>
      <c r="E19" s="57"/>
      <c r="F19" s="239">
        <v>-100959</v>
      </c>
      <c r="G19" s="74"/>
      <c r="H19" s="77">
        <v>-95452</v>
      </c>
      <c r="I19" s="74"/>
      <c r="J19" s="239">
        <v>-3117234</v>
      </c>
      <c r="K19" s="74"/>
      <c r="L19" s="77">
        <v>-3015160</v>
      </c>
    </row>
    <row r="20" spans="1:12" ht="19.149999999999999" customHeight="1">
      <c r="A20" s="52" t="s">
        <v>320</v>
      </c>
      <c r="C20" s="52"/>
      <c r="D20" s="57"/>
      <c r="E20" s="57"/>
      <c r="F20" s="237">
        <v>-53070</v>
      </c>
      <c r="G20" s="74"/>
      <c r="H20" s="72">
        <v>12842</v>
      </c>
      <c r="I20" s="74"/>
      <c r="J20" s="239">
        <v>-1658698</v>
      </c>
      <c r="K20" s="74"/>
      <c r="L20" s="72">
        <v>414455</v>
      </c>
    </row>
    <row r="21" spans="1:12" ht="19.149999999999999" customHeight="1">
      <c r="A21" s="52" t="s">
        <v>309</v>
      </c>
      <c r="C21" s="52"/>
      <c r="D21" s="57"/>
      <c r="E21" s="57"/>
      <c r="F21" s="237">
        <v>42756</v>
      </c>
      <c r="G21" s="74"/>
      <c r="H21" s="72">
        <v>90867</v>
      </c>
      <c r="I21" s="74"/>
      <c r="J21" s="239">
        <v>1308349</v>
      </c>
      <c r="K21" s="74"/>
      <c r="L21" s="72">
        <v>2828927</v>
      </c>
    </row>
    <row r="22" spans="1:12" ht="19.149999999999999" customHeight="1">
      <c r="A22" s="52" t="s">
        <v>73</v>
      </c>
      <c r="C22" s="52"/>
      <c r="D22" s="57"/>
      <c r="E22" s="57"/>
      <c r="F22" s="237">
        <v>-83726</v>
      </c>
      <c r="G22" s="74"/>
      <c r="H22" s="72">
        <v>-89237</v>
      </c>
      <c r="I22" s="74"/>
      <c r="J22" s="239">
        <v>-2578242</v>
      </c>
      <c r="K22" s="74"/>
      <c r="L22" s="72">
        <v>-2821084</v>
      </c>
    </row>
    <row r="23" spans="1:12" ht="19.149999999999999" customHeight="1">
      <c r="A23" s="52" t="s">
        <v>74</v>
      </c>
      <c r="C23" s="52"/>
      <c r="D23" s="57"/>
      <c r="E23" s="57"/>
      <c r="F23" s="237">
        <v>-4090</v>
      </c>
      <c r="G23" s="74"/>
      <c r="H23" s="72">
        <v>-3376</v>
      </c>
      <c r="I23" s="74"/>
      <c r="J23" s="239">
        <v>-126067</v>
      </c>
      <c r="K23" s="74"/>
      <c r="L23" s="72">
        <v>-106658</v>
      </c>
    </row>
    <row r="24" spans="1:12" ht="19.149999999999999" customHeight="1">
      <c r="A24" s="52" t="s">
        <v>166</v>
      </c>
      <c r="C24" s="52"/>
      <c r="D24" s="57">
        <v>8</v>
      </c>
      <c r="E24" s="57"/>
      <c r="F24" s="238">
        <v>106038</v>
      </c>
      <c r="G24" s="74"/>
      <c r="H24" s="73">
        <v>78203</v>
      </c>
      <c r="I24" s="74"/>
      <c r="J24" s="617">
        <v>3277627</v>
      </c>
      <c r="K24" s="74"/>
      <c r="L24" s="73">
        <v>2466887</v>
      </c>
    </row>
    <row r="25" spans="1:12" ht="6" customHeight="1">
      <c r="A25" s="52"/>
      <c r="C25" s="52"/>
      <c r="D25" s="57"/>
      <c r="E25" s="57"/>
      <c r="F25" s="240"/>
      <c r="G25" s="74"/>
      <c r="H25" s="74"/>
      <c r="I25" s="74"/>
      <c r="J25" s="240"/>
      <c r="K25" s="74"/>
      <c r="L25" s="74"/>
    </row>
    <row r="26" spans="1:12" ht="19.149999999999999" customHeight="1">
      <c r="A26" s="75" t="s">
        <v>170</v>
      </c>
      <c r="B26" s="52"/>
      <c r="C26" s="52"/>
      <c r="D26" s="57"/>
      <c r="E26" s="57"/>
      <c r="F26" s="239">
        <f>SUM(F12:F24)</f>
        <v>232790</v>
      </c>
      <c r="G26" s="74"/>
      <c r="H26" s="77">
        <f>SUM(H12:H24)</f>
        <v>20905</v>
      </c>
      <c r="I26" s="74"/>
      <c r="J26" s="239">
        <f>SUM(J12:J24)</f>
        <v>7164576</v>
      </c>
      <c r="K26" s="74"/>
      <c r="L26" s="77">
        <f>SUM(L12:L24)</f>
        <v>583877</v>
      </c>
    </row>
    <row r="27" spans="1:12" ht="19.149999999999999" customHeight="1">
      <c r="A27" s="52" t="s">
        <v>75</v>
      </c>
      <c r="B27" s="52"/>
      <c r="C27" s="52"/>
      <c r="D27" s="57">
        <v>16</v>
      </c>
      <c r="E27" s="57"/>
      <c r="F27" s="238">
        <v>-78773</v>
      </c>
      <c r="G27" s="74"/>
      <c r="H27" s="73">
        <v>-26782</v>
      </c>
      <c r="I27" s="74"/>
      <c r="J27" s="238">
        <v>-2419095</v>
      </c>
      <c r="K27" s="74"/>
      <c r="L27" s="73">
        <v>-815658</v>
      </c>
    </row>
    <row r="28" spans="1:12" ht="6" customHeight="1">
      <c r="A28" s="52"/>
      <c r="B28" s="52"/>
      <c r="C28" s="52"/>
      <c r="D28" s="57"/>
      <c r="E28" s="57"/>
      <c r="F28" s="239"/>
      <c r="G28" s="74"/>
      <c r="H28" s="77"/>
      <c r="I28" s="74"/>
      <c r="J28" s="239"/>
      <c r="K28" s="74"/>
      <c r="L28" s="77"/>
    </row>
    <row r="29" spans="1:12" ht="19.149999999999999" customHeight="1">
      <c r="A29" s="75" t="s">
        <v>311</v>
      </c>
      <c r="B29" s="79"/>
      <c r="C29" s="79"/>
      <c r="D29" s="57"/>
      <c r="E29" s="57"/>
      <c r="F29" s="616">
        <f>SUM(F26:F27)</f>
        <v>154017</v>
      </c>
      <c r="G29" s="77"/>
      <c r="H29" s="258">
        <f>SUM(H26:H27)</f>
        <v>-5877</v>
      </c>
      <c r="I29" s="77"/>
      <c r="J29" s="616">
        <f>SUM(J26:J27)</f>
        <v>4745481</v>
      </c>
      <c r="K29" s="77"/>
      <c r="L29" s="258">
        <f>SUM(L26:L27)</f>
        <v>-231781</v>
      </c>
    </row>
    <row r="30" spans="1:12" ht="15" customHeight="1">
      <c r="A30" s="75"/>
      <c r="B30" s="79"/>
      <c r="C30" s="79"/>
      <c r="D30" s="57"/>
      <c r="E30" s="57"/>
      <c r="F30" s="239"/>
      <c r="G30" s="77"/>
      <c r="H30" s="77"/>
      <c r="I30" s="77"/>
      <c r="J30" s="239"/>
      <c r="K30" s="77"/>
      <c r="L30" s="77"/>
    </row>
    <row r="31" spans="1:12" ht="19.149999999999999" customHeight="1">
      <c r="A31" s="75" t="s">
        <v>185</v>
      </c>
      <c r="B31" s="79"/>
      <c r="C31" s="79"/>
      <c r="D31" s="57"/>
      <c r="E31" s="57"/>
      <c r="F31" s="239"/>
      <c r="G31" s="77"/>
      <c r="H31" s="77"/>
      <c r="I31" s="77"/>
      <c r="J31" s="239"/>
      <c r="K31" s="77"/>
      <c r="L31" s="77"/>
    </row>
    <row r="32" spans="1:12" ht="19.149999999999999" customHeight="1">
      <c r="A32" s="52" t="s">
        <v>195</v>
      </c>
      <c r="B32" s="79"/>
      <c r="C32" s="79"/>
      <c r="D32" s="57"/>
      <c r="E32" s="57"/>
      <c r="F32" s="239"/>
      <c r="G32" s="77"/>
      <c r="H32" s="77"/>
      <c r="I32" s="77"/>
      <c r="J32" s="239"/>
      <c r="K32" s="77"/>
      <c r="L32" s="77"/>
    </row>
    <row r="33" spans="1:12" ht="19.149999999999999" customHeight="1">
      <c r="A33" s="52"/>
      <c r="B33" s="52" t="s">
        <v>196</v>
      </c>
      <c r="C33" s="79"/>
      <c r="D33" s="57"/>
      <c r="E33" s="57"/>
      <c r="F33" s="239"/>
      <c r="G33" s="77"/>
      <c r="H33" s="77"/>
      <c r="I33" s="77"/>
      <c r="J33" s="239"/>
      <c r="K33" s="77"/>
      <c r="L33" s="77"/>
    </row>
    <row r="34" spans="1:12" ht="19.149999999999999" customHeight="1">
      <c r="B34" s="52" t="s">
        <v>19</v>
      </c>
      <c r="C34" s="52" t="s">
        <v>161</v>
      </c>
      <c r="D34" s="57"/>
      <c r="E34" s="57"/>
      <c r="F34" s="239">
        <v>974</v>
      </c>
      <c r="G34" s="77"/>
      <c r="H34" s="77">
        <v>-255</v>
      </c>
      <c r="I34" s="77"/>
      <c r="J34" s="239">
        <v>4119</v>
      </c>
      <c r="K34" s="77"/>
      <c r="L34" s="77">
        <v>-17045</v>
      </c>
    </row>
    <row r="35" spans="1:12" ht="19.149999999999999" customHeight="1">
      <c r="B35" s="52" t="s">
        <v>19</v>
      </c>
      <c r="C35" s="52" t="s">
        <v>337</v>
      </c>
      <c r="D35" s="57"/>
      <c r="E35" s="57"/>
      <c r="F35" s="239"/>
      <c r="G35" s="77"/>
      <c r="H35" s="77"/>
      <c r="I35" s="77"/>
      <c r="J35" s="239"/>
      <c r="K35" s="77"/>
      <c r="L35" s="77"/>
    </row>
    <row r="36" spans="1:12" ht="19.149999999999999" customHeight="1">
      <c r="B36" s="52"/>
      <c r="C36" s="52" t="s">
        <v>198</v>
      </c>
      <c r="D36" s="57"/>
      <c r="E36" s="57"/>
      <c r="F36" s="255">
        <v>-6965</v>
      </c>
      <c r="G36" s="77"/>
      <c r="H36" s="55">
        <v>-16808</v>
      </c>
      <c r="I36" s="77"/>
      <c r="J36" s="239">
        <v>-162297</v>
      </c>
      <c r="K36" s="77"/>
      <c r="L36" s="77">
        <v>-495194</v>
      </c>
    </row>
    <row r="37" spans="1:12" ht="19.149999999999999" customHeight="1">
      <c r="B37" s="52" t="s">
        <v>19</v>
      </c>
      <c r="C37" s="52" t="s">
        <v>183</v>
      </c>
      <c r="D37" s="57"/>
      <c r="E37" s="57"/>
      <c r="F37" s="239"/>
      <c r="G37" s="77"/>
      <c r="H37" s="77"/>
      <c r="I37" s="77"/>
      <c r="J37" s="239"/>
      <c r="K37" s="77"/>
      <c r="L37" s="77"/>
    </row>
    <row r="38" spans="1:12" ht="19.149999999999999" customHeight="1">
      <c r="B38" s="52"/>
      <c r="C38" s="52" t="s">
        <v>197</v>
      </c>
      <c r="D38" s="57">
        <v>8</v>
      </c>
      <c r="E38" s="57"/>
      <c r="F38" s="239">
        <v>-1110</v>
      </c>
      <c r="G38" s="77"/>
      <c r="H38" s="77">
        <v>4761</v>
      </c>
      <c r="I38" s="77"/>
      <c r="J38" s="239">
        <v>-6238</v>
      </c>
      <c r="K38" s="77"/>
      <c r="L38" s="77">
        <v>154138</v>
      </c>
    </row>
    <row r="39" spans="1:12" ht="19.149999999999999" customHeight="1">
      <c r="A39" s="75"/>
      <c r="B39" s="52" t="s">
        <v>19</v>
      </c>
      <c r="C39" s="52" t="s">
        <v>137</v>
      </c>
      <c r="D39" s="57"/>
      <c r="E39" s="57"/>
      <c r="F39" s="242">
        <v>0</v>
      </c>
      <c r="G39" s="77"/>
      <c r="H39" s="80">
        <v>0</v>
      </c>
      <c r="I39" s="77"/>
      <c r="J39" s="242">
        <v>2177975</v>
      </c>
      <c r="K39" s="77"/>
      <c r="L39" s="80">
        <v>839949</v>
      </c>
    </row>
    <row r="40" spans="1:12" ht="6" customHeight="1">
      <c r="A40" s="75"/>
      <c r="B40" s="52"/>
      <c r="C40" s="79"/>
      <c r="D40" s="57"/>
      <c r="E40" s="57"/>
      <c r="F40" s="239"/>
      <c r="G40" s="77"/>
      <c r="H40" s="77"/>
      <c r="I40" s="77"/>
      <c r="J40" s="239"/>
      <c r="K40" s="77"/>
      <c r="L40" s="77"/>
    </row>
    <row r="41" spans="1:12" ht="19.149999999999999" customHeight="1">
      <c r="A41" s="52" t="s">
        <v>76</v>
      </c>
      <c r="B41" s="79"/>
      <c r="D41" s="57"/>
      <c r="E41" s="57"/>
      <c r="F41" s="239"/>
      <c r="G41" s="77"/>
      <c r="H41" s="77"/>
      <c r="I41" s="77"/>
      <c r="J41" s="239"/>
      <c r="K41" s="77"/>
      <c r="L41" s="77"/>
    </row>
    <row r="42" spans="1:12" ht="19.149999999999999" customHeight="1">
      <c r="A42" s="52"/>
      <c r="B42" s="52" t="s">
        <v>77</v>
      </c>
      <c r="D42" s="57"/>
      <c r="E42" s="57"/>
      <c r="F42" s="242">
        <f>SUM(F34:F39)</f>
        <v>-7101</v>
      </c>
      <c r="G42" s="77"/>
      <c r="H42" s="80">
        <f>SUM(H34:H39)</f>
        <v>-12302</v>
      </c>
      <c r="I42" s="77"/>
      <c r="J42" s="242">
        <f>SUM(J34:J39)</f>
        <v>2013559</v>
      </c>
      <c r="K42" s="77"/>
      <c r="L42" s="80">
        <f>SUM(L34:L39)</f>
        <v>481848</v>
      </c>
    </row>
    <row r="43" spans="1:12" ht="21.75" customHeight="1">
      <c r="A43" s="75"/>
      <c r="B43" s="52"/>
      <c r="C43" s="79"/>
      <c r="D43" s="57"/>
      <c r="E43" s="57"/>
      <c r="F43" s="77"/>
      <c r="G43" s="77"/>
      <c r="H43" s="77"/>
      <c r="I43" s="77"/>
      <c r="J43" s="77"/>
      <c r="K43" s="77"/>
      <c r="L43" s="77"/>
    </row>
    <row r="44" spans="1:12" ht="21.75" customHeight="1">
      <c r="A44" s="75"/>
      <c r="B44" s="52"/>
      <c r="C44" s="79"/>
      <c r="D44" s="57"/>
      <c r="E44" s="57"/>
      <c r="F44" s="77"/>
      <c r="G44" s="77"/>
      <c r="H44" s="77"/>
      <c r="I44" s="77"/>
      <c r="J44" s="77"/>
      <c r="K44" s="77"/>
      <c r="L44" s="77"/>
    </row>
    <row r="45" spans="1:12" ht="21.75" customHeight="1">
      <c r="A45" s="75"/>
      <c r="B45" s="52"/>
      <c r="C45" s="79"/>
      <c r="D45" s="57"/>
      <c r="E45" s="57"/>
      <c r="F45" s="77"/>
      <c r="G45" s="77"/>
      <c r="H45" s="77"/>
      <c r="I45" s="77"/>
      <c r="J45" s="77"/>
      <c r="K45" s="77"/>
      <c r="L45" s="77"/>
    </row>
    <row r="46" spans="1:12" ht="21.75" customHeight="1">
      <c r="A46" s="75"/>
      <c r="B46" s="52"/>
      <c r="C46" s="79"/>
      <c r="D46" s="57"/>
      <c r="E46" s="57"/>
      <c r="F46" s="77"/>
      <c r="G46" s="77"/>
      <c r="H46" s="77"/>
      <c r="I46" s="77"/>
      <c r="J46" s="77"/>
      <c r="K46" s="77"/>
      <c r="L46" s="77"/>
    </row>
    <row r="47" spans="1:12" ht="21.75" customHeight="1">
      <c r="A47" s="75"/>
      <c r="B47" s="52"/>
      <c r="C47" s="79"/>
      <c r="D47" s="57"/>
      <c r="E47" s="57"/>
      <c r="F47" s="77"/>
      <c r="G47" s="77"/>
      <c r="H47" s="77"/>
      <c r="I47" s="77"/>
      <c r="J47" s="77"/>
      <c r="K47" s="77"/>
      <c r="L47" s="77"/>
    </row>
    <row r="48" spans="1:12" ht="7.5" customHeight="1">
      <c r="A48" s="75"/>
      <c r="B48" s="52"/>
      <c r="C48" s="79"/>
      <c r="D48" s="57"/>
      <c r="E48" s="57"/>
      <c r="F48" s="77"/>
      <c r="G48" s="77"/>
      <c r="H48" s="77"/>
      <c r="I48" s="77"/>
      <c r="J48" s="77"/>
      <c r="K48" s="77"/>
      <c r="L48" s="77"/>
    </row>
    <row r="49" spans="1:12" ht="21.95" customHeight="1">
      <c r="A49" s="82" t="str">
        <f>'T2-5 BS Conso'!A44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83"/>
      <c r="C49" s="83"/>
      <c r="D49" s="61"/>
      <c r="E49" s="61"/>
      <c r="F49" s="84"/>
      <c r="G49" s="84"/>
      <c r="H49" s="84"/>
      <c r="I49" s="84"/>
      <c r="J49" s="84"/>
      <c r="K49" s="84"/>
      <c r="L49" s="84"/>
    </row>
    <row r="50" spans="1:12" ht="21.2" customHeight="1">
      <c r="A50" s="56" t="s">
        <v>64</v>
      </c>
      <c r="B50" s="56"/>
      <c r="C50" s="56"/>
      <c r="D50" s="57"/>
      <c r="E50" s="57"/>
      <c r="F50" s="58"/>
      <c r="G50" s="58"/>
      <c r="H50" s="650"/>
      <c r="I50" s="650"/>
      <c r="J50" s="650"/>
      <c r="K50" s="650"/>
      <c r="L50" s="650"/>
    </row>
    <row r="51" spans="1:12" ht="21.2" customHeight="1">
      <c r="A51" s="56" t="s">
        <v>327</v>
      </c>
      <c r="B51" s="56"/>
      <c r="C51" s="56"/>
      <c r="D51" s="57"/>
      <c r="E51" s="57"/>
      <c r="F51" s="58"/>
      <c r="G51" s="58"/>
      <c r="H51" s="58"/>
      <c r="I51" s="58"/>
      <c r="J51" s="58"/>
      <c r="K51" s="58"/>
      <c r="L51" s="58"/>
    </row>
    <row r="52" spans="1:12" ht="21.2" customHeight="1">
      <c r="A52" s="60" t="str">
        <f>A3</f>
        <v>สำหรับงวดหกเดือนสิ้นสุดวันที่ 30 มิถุนายน พ.ศ. 2564</v>
      </c>
      <c r="B52" s="60"/>
      <c r="C52" s="60"/>
      <c r="D52" s="61"/>
      <c r="E52" s="61"/>
      <c r="F52" s="62"/>
      <c r="G52" s="62"/>
      <c r="H52" s="62"/>
      <c r="I52" s="62"/>
      <c r="J52" s="62"/>
      <c r="K52" s="62"/>
      <c r="L52" s="62"/>
    </row>
    <row r="53" spans="1:12" ht="21.2" customHeight="1">
      <c r="A53" s="63"/>
      <c r="B53" s="63"/>
      <c r="C53" s="63"/>
      <c r="D53" s="64"/>
      <c r="E53" s="64"/>
      <c r="F53" s="65"/>
      <c r="G53" s="65"/>
      <c r="H53" s="65"/>
      <c r="I53" s="65"/>
      <c r="J53" s="65"/>
      <c r="K53" s="65"/>
      <c r="L53" s="65"/>
    </row>
    <row r="54" spans="1:12" ht="19.149999999999999" customHeight="1">
      <c r="A54" s="56"/>
      <c r="B54" s="56"/>
      <c r="C54" s="56"/>
      <c r="D54" s="57"/>
      <c r="E54" s="57"/>
      <c r="F54" s="62"/>
      <c r="G54" s="62"/>
      <c r="H54" s="62"/>
      <c r="I54" s="62"/>
      <c r="J54" s="62"/>
      <c r="K54" s="62"/>
      <c r="L54" s="66" t="s">
        <v>173</v>
      </c>
    </row>
    <row r="55" spans="1:12" ht="19.149999999999999" customHeight="1">
      <c r="A55" s="19"/>
      <c r="B55" s="19"/>
      <c r="C55" s="19"/>
      <c r="D55" s="20"/>
      <c r="E55" s="20"/>
      <c r="F55" s="51"/>
      <c r="G55" s="22"/>
      <c r="H55" s="22" t="s">
        <v>3</v>
      </c>
      <c r="I55" s="23"/>
      <c r="J55" s="24"/>
      <c r="K55" s="25"/>
      <c r="L55" s="22" t="s">
        <v>4</v>
      </c>
    </row>
    <row r="56" spans="1:12" s="67" customFormat="1" ht="19.149999999999999" customHeight="1">
      <c r="D56" s="32" t="s">
        <v>8</v>
      </c>
      <c r="E56" s="68"/>
      <c r="F56" s="503" t="s">
        <v>226</v>
      </c>
      <c r="G56" s="69"/>
      <c r="H56" s="503" t="s">
        <v>187</v>
      </c>
      <c r="I56" s="69"/>
      <c r="J56" s="503" t="s">
        <v>226</v>
      </c>
      <c r="K56" s="69"/>
      <c r="L56" s="503" t="s">
        <v>187</v>
      </c>
    </row>
    <row r="57" spans="1:12" s="67" customFormat="1" ht="8.1" customHeight="1">
      <c r="D57" s="136"/>
      <c r="E57" s="71"/>
      <c r="F57" s="236"/>
      <c r="G57" s="70"/>
      <c r="H57" s="70"/>
      <c r="I57" s="70"/>
      <c r="J57" s="236"/>
      <c r="K57" s="70"/>
      <c r="L57" s="70"/>
    </row>
    <row r="58" spans="1:12" ht="19.149999999999999" customHeight="1">
      <c r="A58" s="75" t="s">
        <v>186</v>
      </c>
      <c r="B58" s="79"/>
      <c r="C58" s="79"/>
      <c r="D58" s="57"/>
      <c r="E58" s="57"/>
      <c r="F58" s="239"/>
      <c r="G58" s="77"/>
      <c r="H58" s="77"/>
      <c r="I58" s="77"/>
      <c r="J58" s="239"/>
      <c r="K58" s="77"/>
      <c r="L58" s="77"/>
    </row>
    <row r="59" spans="1:12" ht="19.149999999999999" customHeight="1">
      <c r="A59" s="52" t="s">
        <v>199</v>
      </c>
      <c r="B59" s="52"/>
      <c r="C59" s="79"/>
      <c r="D59" s="57"/>
      <c r="E59" s="57"/>
      <c r="F59" s="239"/>
      <c r="G59" s="77"/>
      <c r="H59" s="77"/>
      <c r="I59" s="77"/>
      <c r="J59" s="239"/>
      <c r="K59" s="77"/>
      <c r="L59" s="77"/>
    </row>
    <row r="60" spans="1:12" ht="19.149999999999999" customHeight="1">
      <c r="A60" s="52"/>
      <c r="B60" s="52" t="s">
        <v>196</v>
      </c>
      <c r="C60" s="79"/>
      <c r="D60" s="57"/>
      <c r="E60" s="57"/>
      <c r="F60" s="239"/>
      <c r="G60" s="77"/>
      <c r="H60" s="77"/>
      <c r="I60" s="77"/>
      <c r="J60" s="239"/>
      <c r="K60" s="77"/>
      <c r="L60" s="77"/>
    </row>
    <row r="61" spans="1:12" ht="19.149999999999999" customHeight="1">
      <c r="B61" s="52" t="s">
        <v>19</v>
      </c>
      <c r="C61" s="52" t="s">
        <v>335</v>
      </c>
      <c r="D61" s="57"/>
      <c r="E61" s="57"/>
      <c r="F61" s="239">
        <v>-156322</v>
      </c>
      <c r="G61" s="77"/>
      <c r="H61" s="77">
        <v>-12134</v>
      </c>
      <c r="I61" s="77"/>
      <c r="J61" s="239">
        <v>-5077356</v>
      </c>
      <c r="K61" s="77"/>
      <c r="L61" s="77">
        <v>-398244</v>
      </c>
    </row>
    <row r="62" spans="1:12" ht="19.149999999999999" customHeight="1">
      <c r="B62" s="52" t="s">
        <v>19</v>
      </c>
      <c r="C62" s="52" t="s">
        <v>290</v>
      </c>
      <c r="D62" s="57"/>
      <c r="E62" s="57"/>
      <c r="F62" s="239"/>
      <c r="G62" s="77"/>
      <c r="H62" s="77"/>
      <c r="I62" s="77"/>
      <c r="J62" s="239"/>
      <c r="K62" s="77"/>
      <c r="L62" s="77"/>
    </row>
    <row r="63" spans="1:12" ht="19.149999999999999" customHeight="1">
      <c r="B63" s="52"/>
      <c r="C63" s="52" t="s">
        <v>252</v>
      </c>
      <c r="D63" s="57"/>
      <c r="E63" s="57"/>
      <c r="F63" s="239">
        <v>55285</v>
      </c>
      <c r="G63" s="77"/>
      <c r="H63" s="77">
        <v>-51434</v>
      </c>
      <c r="I63" s="77"/>
      <c r="J63" s="239">
        <v>1615175</v>
      </c>
      <c r="K63" s="77"/>
      <c r="L63" s="77">
        <v>-1588836</v>
      </c>
    </row>
    <row r="64" spans="1:12" ht="19.149999999999999" customHeight="1">
      <c r="B64" s="52" t="s">
        <v>19</v>
      </c>
      <c r="C64" s="52" t="s">
        <v>183</v>
      </c>
      <c r="D64" s="57"/>
      <c r="E64" s="57"/>
      <c r="F64" s="239"/>
      <c r="G64" s="77"/>
      <c r="H64" s="77"/>
      <c r="I64" s="77"/>
      <c r="J64" s="239"/>
      <c r="K64" s="77"/>
      <c r="L64" s="77"/>
    </row>
    <row r="65" spans="1:12" ht="19.149999999999999" customHeight="1">
      <c r="B65" s="52"/>
      <c r="C65" s="52" t="s">
        <v>181</v>
      </c>
      <c r="D65" s="57">
        <v>8</v>
      </c>
      <c r="E65" s="57"/>
      <c r="F65" s="239">
        <v>-59671</v>
      </c>
      <c r="G65" s="77"/>
      <c r="H65" s="77">
        <v>-43828</v>
      </c>
      <c r="I65" s="77"/>
      <c r="J65" s="239">
        <v>1654198</v>
      </c>
      <c r="K65" s="77"/>
      <c r="L65" s="77">
        <v>-362365</v>
      </c>
    </row>
    <row r="66" spans="1:12" ht="19.149999999999999" customHeight="1">
      <c r="B66" s="52" t="s">
        <v>19</v>
      </c>
      <c r="C66" s="52" t="s">
        <v>137</v>
      </c>
      <c r="D66" s="57"/>
      <c r="E66" s="57"/>
      <c r="F66" s="238">
        <v>-33702</v>
      </c>
      <c r="G66" s="77"/>
      <c r="H66" s="73">
        <v>-47922</v>
      </c>
      <c r="I66" s="77"/>
      <c r="J66" s="238">
        <v>-846503</v>
      </c>
      <c r="K66" s="77"/>
      <c r="L66" s="73">
        <v>-1218186</v>
      </c>
    </row>
    <row r="67" spans="1:12" ht="8.1" customHeight="1">
      <c r="A67" s="52"/>
      <c r="B67" s="52"/>
      <c r="C67" s="52"/>
      <c r="D67" s="57"/>
      <c r="E67" s="57"/>
      <c r="F67" s="240"/>
      <c r="G67" s="74"/>
      <c r="H67" s="74"/>
      <c r="I67" s="74"/>
      <c r="J67" s="240"/>
      <c r="K67" s="74"/>
      <c r="L67" s="74"/>
    </row>
    <row r="68" spans="1:12" ht="19.149999999999999" customHeight="1">
      <c r="A68" s="52" t="s">
        <v>78</v>
      </c>
      <c r="B68" s="79"/>
      <c r="D68" s="57"/>
      <c r="E68" s="57"/>
      <c r="F68" s="239"/>
      <c r="G68" s="77"/>
      <c r="H68" s="77"/>
      <c r="I68" s="77"/>
      <c r="J68" s="239"/>
      <c r="K68" s="77"/>
      <c r="L68" s="77"/>
    </row>
    <row r="69" spans="1:12" ht="19.149999999999999" customHeight="1">
      <c r="A69" s="52"/>
      <c r="B69" s="52" t="s">
        <v>77</v>
      </c>
      <c r="D69" s="57"/>
      <c r="E69" s="57"/>
      <c r="F69" s="242">
        <f>SUM(F61:F66)</f>
        <v>-194410</v>
      </c>
      <c r="G69" s="77"/>
      <c r="H69" s="80">
        <f>SUM(H61:H66)</f>
        <v>-155318</v>
      </c>
      <c r="I69" s="77"/>
      <c r="J69" s="242">
        <f>SUM(J61:J66)</f>
        <v>-2654486</v>
      </c>
      <c r="K69" s="77"/>
      <c r="L69" s="80">
        <f>SUM(L61:L66)</f>
        <v>-3567631</v>
      </c>
    </row>
    <row r="70" spans="1:12" ht="8.1" customHeight="1">
      <c r="A70" s="52"/>
      <c r="B70" s="52"/>
      <c r="C70" s="52"/>
      <c r="D70" s="57"/>
      <c r="E70" s="57"/>
      <c r="F70" s="240"/>
      <c r="G70" s="74"/>
      <c r="H70" s="74"/>
      <c r="I70" s="74"/>
      <c r="J70" s="240"/>
      <c r="K70" s="74"/>
      <c r="L70" s="74"/>
    </row>
    <row r="71" spans="1:12" ht="19.149999999999999" customHeight="1">
      <c r="A71" s="75" t="s">
        <v>321</v>
      </c>
      <c r="B71" s="79"/>
      <c r="C71" s="79"/>
      <c r="D71" s="57"/>
      <c r="E71" s="57"/>
      <c r="F71" s="238">
        <f>F42+F69</f>
        <v>-201511</v>
      </c>
      <c r="G71" s="77"/>
      <c r="H71" s="73">
        <f>H42+H69</f>
        <v>-167620</v>
      </c>
      <c r="I71" s="77"/>
      <c r="J71" s="238">
        <f>J42+J69</f>
        <v>-640927</v>
      </c>
      <c r="K71" s="77"/>
      <c r="L71" s="73">
        <f>L42+L69</f>
        <v>-3085783</v>
      </c>
    </row>
    <row r="72" spans="1:12" ht="8.1" customHeight="1">
      <c r="A72" s="75"/>
      <c r="B72" s="79"/>
      <c r="C72" s="79"/>
      <c r="D72" s="57"/>
      <c r="E72" s="57"/>
      <c r="F72" s="239"/>
      <c r="G72" s="77"/>
      <c r="H72" s="77"/>
      <c r="I72" s="77"/>
      <c r="J72" s="239"/>
      <c r="K72" s="77"/>
      <c r="L72" s="77"/>
    </row>
    <row r="73" spans="1:12" ht="19.149999999999999" customHeight="1" thickBot="1">
      <c r="A73" s="75" t="s">
        <v>153</v>
      </c>
      <c r="B73" s="79"/>
      <c r="C73" s="79"/>
      <c r="D73" s="57"/>
      <c r="E73" s="57"/>
      <c r="F73" s="241">
        <f>SUM(F29+F71)</f>
        <v>-47494</v>
      </c>
      <c r="G73" s="77"/>
      <c r="H73" s="81">
        <f>SUM(H29+H71)</f>
        <v>-173497</v>
      </c>
      <c r="I73" s="77"/>
      <c r="J73" s="241">
        <f>SUM(J29+J71)</f>
        <v>4104554</v>
      </c>
      <c r="K73" s="77"/>
      <c r="L73" s="81">
        <f>SUM(L29+L71)</f>
        <v>-3317564</v>
      </c>
    </row>
    <row r="74" spans="1:12" ht="15" customHeight="1" thickTop="1">
      <c r="A74" s="75"/>
      <c r="B74" s="79"/>
      <c r="C74" s="79"/>
      <c r="D74" s="57"/>
      <c r="E74" s="57"/>
      <c r="F74" s="239"/>
      <c r="G74" s="77"/>
      <c r="H74" s="77"/>
      <c r="I74" s="77"/>
      <c r="J74" s="239"/>
      <c r="K74" s="77"/>
      <c r="L74" s="77"/>
    </row>
    <row r="75" spans="1:12" ht="19.149999999999999" customHeight="1">
      <c r="A75" s="75" t="s">
        <v>312</v>
      </c>
      <c r="B75" s="79"/>
      <c r="C75" s="79"/>
      <c r="D75" s="57"/>
      <c r="E75" s="57"/>
      <c r="F75" s="239"/>
      <c r="G75" s="77"/>
      <c r="H75" s="77"/>
      <c r="I75" s="77"/>
      <c r="J75" s="239"/>
      <c r="K75" s="77"/>
      <c r="L75" s="77"/>
    </row>
    <row r="76" spans="1:12" ht="19.149999999999999" customHeight="1">
      <c r="A76" s="52" t="s">
        <v>165</v>
      </c>
      <c r="B76" s="79"/>
      <c r="C76" s="79"/>
      <c r="D76" s="57"/>
      <c r="E76" s="57"/>
      <c r="F76" s="239">
        <v>93008</v>
      </c>
      <c r="G76" s="77"/>
      <c r="H76" s="77">
        <v>-23962</v>
      </c>
      <c r="I76" s="77"/>
      <c r="J76" s="239">
        <v>2860561</v>
      </c>
      <c r="K76" s="77"/>
      <c r="L76" s="77">
        <v>-801723</v>
      </c>
    </row>
    <row r="77" spans="1:12" ht="19.149999999999999" customHeight="1">
      <c r="A77" s="52" t="s">
        <v>79</v>
      </c>
      <c r="B77" s="79"/>
      <c r="C77" s="79"/>
      <c r="D77" s="57"/>
      <c r="E77" s="57"/>
      <c r="F77" s="238">
        <v>61009</v>
      </c>
      <c r="G77" s="77"/>
      <c r="H77" s="73">
        <v>18085</v>
      </c>
      <c r="I77" s="77"/>
      <c r="J77" s="238">
        <v>1884920</v>
      </c>
      <c r="K77" s="77"/>
      <c r="L77" s="73">
        <v>569942</v>
      </c>
    </row>
    <row r="78" spans="1:12" ht="8.1" customHeight="1">
      <c r="A78" s="75"/>
      <c r="B78" s="79"/>
      <c r="C78" s="79"/>
      <c r="D78" s="57"/>
      <c r="E78" s="57"/>
      <c r="F78" s="239"/>
      <c r="G78" s="77"/>
      <c r="H78" s="77"/>
      <c r="I78" s="77"/>
      <c r="J78" s="239"/>
      <c r="K78" s="77"/>
      <c r="L78" s="77"/>
    </row>
    <row r="79" spans="1:12" ht="19.149999999999999" customHeight="1" thickBot="1">
      <c r="A79" s="75"/>
      <c r="B79" s="79"/>
      <c r="C79" s="79"/>
      <c r="D79" s="57"/>
      <c r="E79" s="57"/>
      <c r="F79" s="241">
        <f>SUM(F76:F77)</f>
        <v>154017</v>
      </c>
      <c r="G79" s="77"/>
      <c r="H79" s="81">
        <f>SUM(H76:H77)</f>
        <v>-5877</v>
      </c>
      <c r="I79" s="77"/>
      <c r="J79" s="241">
        <f>SUM(J76:J77)</f>
        <v>4745481</v>
      </c>
      <c r="K79" s="77"/>
      <c r="L79" s="81">
        <f>SUM(L76:L77)</f>
        <v>-231781</v>
      </c>
    </row>
    <row r="80" spans="1:12" s="67" customFormat="1" ht="15" customHeight="1" thickTop="1">
      <c r="D80" s="71"/>
      <c r="E80" s="71"/>
      <c r="F80" s="236"/>
      <c r="G80" s="70"/>
      <c r="H80" s="70"/>
      <c r="I80" s="70"/>
      <c r="J80" s="236"/>
      <c r="K80" s="70"/>
      <c r="L80" s="70"/>
    </row>
    <row r="81" spans="1:12" ht="19.149999999999999" customHeight="1">
      <c r="A81" s="75" t="s">
        <v>171</v>
      </c>
      <c r="B81" s="52"/>
      <c r="C81" s="52"/>
      <c r="D81" s="57"/>
      <c r="E81" s="57"/>
      <c r="F81" s="240"/>
      <c r="G81" s="74"/>
      <c r="H81" s="74"/>
      <c r="I81" s="74"/>
      <c r="J81" s="240"/>
      <c r="K81" s="74"/>
      <c r="L81" s="74"/>
    </row>
    <row r="82" spans="1:12" ht="19.149999999999999" customHeight="1">
      <c r="A82" s="52" t="s">
        <v>165</v>
      </c>
      <c r="B82" s="52"/>
      <c r="C82" s="52"/>
      <c r="D82" s="57"/>
      <c r="E82" s="57"/>
      <c r="F82" s="240">
        <v>-75652</v>
      </c>
      <c r="G82" s="74"/>
      <c r="H82" s="74">
        <v>-184102</v>
      </c>
      <c r="I82" s="74"/>
      <c r="J82" s="240">
        <v>1728451</v>
      </c>
      <c r="K82" s="74"/>
      <c r="L82" s="74">
        <v>-4077441</v>
      </c>
    </row>
    <row r="83" spans="1:12" ht="19.149999999999999" customHeight="1">
      <c r="A83" s="52" t="s">
        <v>79</v>
      </c>
      <c r="B83" s="52"/>
      <c r="C83" s="52"/>
      <c r="D83" s="57"/>
      <c r="E83" s="57"/>
      <c r="F83" s="251">
        <v>28158</v>
      </c>
      <c r="G83" s="74"/>
      <c r="H83" s="87">
        <v>10605</v>
      </c>
      <c r="I83" s="74"/>
      <c r="J83" s="251">
        <v>2376103</v>
      </c>
      <c r="K83" s="74"/>
      <c r="L83" s="87">
        <v>759877</v>
      </c>
    </row>
    <row r="84" spans="1:12" ht="8.1" customHeight="1">
      <c r="A84" s="75"/>
      <c r="B84" s="79"/>
      <c r="C84" s="79"/>
      <c r="D84" s="57"/>
      <c r="E84" s="57"/>
      <c r="F84" s="240"/>
      <c r="G84" s="77"/>
      <c r="H84" s="74"/>
      <c r="I84" s="77"/>
      <c r="J84" s="240"/>
      <c r="K84" s="77"/>
      <c r="L84" s="77"/>
    </row>
    <row r="85" spans="1:12" ht="19.149999999999999" customHeight="1" thickBot="1">
      <c r="A85" s="52"/>
      <c r="B85" s="52"/>
      <c r="C85" s="52"/>
      <c r="D85" s="57"/>
      <c r="E85" s="57"/>
      <c r="F85" s="259">
        <f>SUM(F82:F83)</f>
        <v>-47494</v>
      </c>
      <c r="G85" s="74"/>
      <c r="H85" s="260">
        <f>SUM(H82:H83)</f>
        <v>-173497</v>
      </c>
      <c r="I85" s="74"/>
      <c r="J85" s="259">
        <f>SUM(J82:J83)</f>
        <v>4104554</v>
      </c>
      <c r="K85" s="74"/>
      <c r="L85" s="260">
        <f>SUM(L82:L83)</f>
        <v>-3317564</v>
      </c>
    </row>
    <row r="86" spans="1:12" ht="15" customHeight="1" thickTop="1">
      <c r="A86" s="52"/>
      <c r="B86" s="52"/>
      <c r="C86" s="52"/>
      <c r="D86" s="57"/>
      <c r="E86" s="86"/>
      <c r="F86" s="86"/>
      <c r="G86" s="86"/>
      <c r="H86" s="86"/>
      <c r="I86" s="86"/>
      <c r="J86" s="86"/>
      <c r="K86" s="86"/>
      <c r="L86" s="86"/>
    </row>
    <row r="87" spans="1:12" ht="19.149999999999999" customHeight="1">
      <c r="A87" s="52"/>
      <c r="B87" s="79"/>
      <c r="C87" s="79"/>
      <c r="D87" s="57"/>
      <c r="E87" s="57"/>
      <c r="F87" s="254"/>
      <c r="G87" s="190"/>
      <c r="H87" s="125" t="s">
        <v>158</v>
      </c>
      <c r="I87" s="126"/>
      <c r="J87" s="191"/>
      <c r="K87" s="191"/>
      <c r="L87" s="125" t="s">
        <v>276</v>
      </c>
    </row>
    <row r="88" spans="1:12" ht="19.149999999999999" customHeight="1">
      <c r="A88" s="52"/>
      <c r="B88" s="52"/>
      <c r="C88" s="52"/>
      <c r="D88" s="32" t="s">
        <v>8</v>
      </c>
      <c r="E88" s="57"/>
      <c r="F88" s="189" t="s">
        <v>226</v>
      </c>
      <c r="G88" s="69"/>
      <c r="H88" s="189" t="s">
        <v>187</v>
      </c>
      <c r="I88" s="69"/>
      <c r="J88" s="189" t="s">
        <v>226</v>
      </c>
      <c r="K88" s="69"/>
      <c r="L88" s="189" t="s">
        <v>187</v>
      </c>
    </row>
    <row r="89" spans="1:12" ht="8.1" customHeight="1">
      <c r="A89" s="52"/>
      <c r="B89" s="52"/>
      <c r="C89" s="52"/>
      <c r="E89" s="57"/>
      <c r="F89" s="236"/>
      <c r="G89" s="69"/>
      <c r="H89" s="70"/>
      <c r="I89" s="69"/>
      <c r="J89" s="236"/>
      <c r="K89" s="69"/>
      <c r="L89" s="70"/>
    </row>
    <row r="90" spans="1:12" ht="19.149999999999999" customHeight="1">
      <c r="A90" s="75" t="s">
        <v>313</v>
      </c>
      <c r="B90" s="52"/>
      <c r="C90" s="52"/>
      <c r="D90" s="57"/>
      <c r="E90" s="57"/>
      <c r="F90" s="252"/>
      <c r="G90" s="86"/>
      <c r="H90" s="86"/>
      <c r="I90" s="86"/>
      <c r="J90" s="252"/>
      <c r="K90" s="86"/>
      <c r="L90" s="86"/>
    </row>
    <row r="91" spans="1:12" ht="8.1" customHeight="1">
      <c r="A91" s="52"/>
      <c r="B91" s="52"/>
      <c r="C91" s="52"/>
      <c r="D91" s="57"/>
      <c r="E91" s="57"/>
      <c r="F91" s="253"/>
      <c r="G91" s="86"/>
      <c r="H91" s="85"/>
      <c r="I91" s="86"/>
      <c r="J91" s="253"/>
      <c r="K91" s="86"/>
      <c r="L91" s="85"/>
    </row>
    <row r="92" spans="1:12" ht="19.149999999999999" customHeight="1">
      <c r="A92" s="53" t="s">
        <v>314</v>
      </c>
      <c r="D92" s="54">
        <v>17</v>
      </c>
      <c r="F92" s="261">
        <f>F76/5074581</f>
        <v>1.8328212713522554E-2</v>
      </c>
      <c r="G92" s="89"/>
      <c r="H92" s="88">
        <v>-4.6591057791227648E-3</v>
      </c>
      <c r="I92" s="88"/>
      <c r="J92" s="261">
        <f>J76/5074581</f>
        <v>0.5637038801824229</v>
      </c>
      <c r="K92" s="88"/>
      <c r="L92" s="88">
        <v>-0.158</v>
      </c>
    </row>
    <row r="93" spans="1:12" ht="15" customHeight="1">
      <c r="F93" s="134"/>
      <c r="G93" s="90"/>
      <c r="H93" s="134"/>
      <c r="I93" s="91"/>
      <c r="J93" s="134"/>
      <c r="K93" s="91"/>
      <c r="L93" s="134"/>
    </row>
    <row r="94" spans="1:12" ht="15" customHeight="1">
      <c r="F94" s="134"/>
      <c r="G94" s="90"/>
      <c r="H94" s="134"/>
      <c r="I94" s="91"/>
      <c r="J94" s="134"/>
      <c r="K94" s="91"/>
      <c r="L94" s="134"/>
    </row>
    <row r="95" spans="1:12" ht="15" customHeight="1">
      <c r="F95" s="134"/>
      <c r="G95" s="90"/>
      <c r="H95" s="134"/>
      <c r="I95" s="91"/>
      <c r="J95" s="134"/>
      <c r="K95" s="91"/>
      <c r="L95" s="134"/>
    </row>
    <row r="96" spans="1:12" ht="15" customHeight="1">
      <c r="F96" s="134"/>
      <c r="G96" s="90"/>
      <c r="H96" s="134"/>
      <c r="I96" s="91"/>
      <c r="J96" s="134"/>
      <c r="K96" s="91"/>
      <c r="L96" s="134"/>
    </row>
    <row r="97" spans="1:12" ht="15" customHeight="1">
      <c r="F97" s="134"/>
      <c r="G97" s="90"/>
      <c r="H97" s="134"/>
      <c r="I97" s="91"/>
      <c r="J97" s="134"/>
      <c r="K97" s="91"/>
      <c r="L97" s="134"/>
    </row>
    <row r="98" spans="1:12" ht="15" customHeight="1">
      <c r="F98" s="134"/>
      <c r="G98" s="90"/>
      <c r="H98" s="134"/>
      <c r="I98" s="91"/>
      <c r="J98" s="134"/>
      <c r="K98" s="91"/>
      <c r="L98" s="134"/>
    </row>
    <row r="99" spans="1:12" ht="15" customHeight="1">
      <c r="F99" s="134"/>
      <c r="G99" s="90"/>
      <c r="H99" s="134"/>
      <c r="I99" s="91"/>
      <c r="J99" s="134"/>
      <c r="K99" s="91"/>
      <c r="L99" s="134"/>
    </row>
    <row r="100" spans="1:12" ht="15" customHeight="1">
      <c r="F100" s="134"/>
      <c r="G100" s="90"/>
      <c r="H100" s="134"/>
      <c r="I100" s="91"/>
      <c r="J100" s="134"/>
      <c r="K100" s="91"/>
      <c r="L100" s="134"/>
    </row>
    <row r="101" spans="1:12" ht="10.5" customHeight="1">
      <c r="F101" s="134"/>
      <c r="G101" s="90"/>
      <c r="H101" s="134"/>
      <c r="I101" s="91"/>
      <c r="J101" s="134"/>
      <c r="K101" s="91"/>
      <c r="L101" s="134"/>
    </row>
    <row r="102" spans="1:12" ht="21.95" customHeight="1">
      <c r="A102" s="82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82"/>
      <c r="C102" s="82"/>
      <c r="D102" s="61"/>
      <c r="E102" s="61"/>
      <c r="F102" s="92"/>
      <c r="G102" s="92"/>
      <c r="H102" s="92"/>
      <c r="I102" s="92"/>
      <c r="J102" s="92"/>
      <c r="K102" s="92"/>
      <c r="L102" s="92"/>
    </row>
  </sheetData>
  <mergeCells count="1">
    <mergeCell ref="H50:L50"/>
  </mergeCells>
  <pageMargins left="0.8" right="0.5" top="0.5" bottom="0.6" header="0.49" footer="0.4"/>
  <pageSetup paperSize="256" scale="91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52E7-D29E-4F4C-A701-2F5F6E0929BA}">
  <sheetPr>
    <tabColor rgb="FFA3F3C9"/>
  </sheetPr>
  <dimension ref="A1:O94"/>
  <sheetViews>
    <sheetView topLeftCell="A19" zoomScaleNormal="100" zoomScaleSheetLayoutView="90" workbookViewId="0">
      <selection activeCell="A31" sqref="A31"/>
    </sheetView>
  </sheetViews>
  <sheetFormatPr defaultColWidth="9.33203125" defaultRowHeight="21.2" customHeight="1"/>
  <cols>
    <col min="1" max="2" width="1.83203125" style="481" customWidth="1"/>
    <col min="3" max="3" width="45.5" style="481" customWidth="1"/>
    <col min="4" max="4" width="9.5" style="482" customWidth="1"/>
    <col min="5" max="5" width="1" style="482" customWidth="1"/>
    <col min="6" max="6" width="12.83203125" style="599" customWidth="1"/>
    <col min="7" max="7" width="1" style="599" customWidth="1"/>
    <col min="8" max="8" width="12.83203125" style="599" customWidth="1"/>
    <col min="9" max="9" width="1" style="599" customWidth="1"/>
    <col min="10" max="10" width="12.83203125" style="599" customWidth="1"/>
    <col min="11" max="11" width="1" style="599" customWidth="1"/>
    <col min="12" max="12" width="12.83203125" style="599" customWidth="1"/>
    <col min="13" max="14" width="9.33203125" style="481"/>
    <col min="15" max="15" width="11.6640625" style="481" customWidth="1"/>
    <col min="16" max="16384" width="9.33203125" style="481"/>
  </cols>
  <sheetData>
    <row r="1" spans="1:15" ht="21.2" customHeight="1">
      <c r="A1" s="566" t="s">
        <v>64</v>
      </c>
      <c r="B1" s="566"/>
      <c r="C1" s="566"/>
      <c r="F1" s="567"/>
      <c r="G1" s="567"/>
      <c r="H1" s="568"/>
      <c r="I1" s="568"/>
      <c r="J1" s="569"/>
      <c r="K1" s="568"/>
      <c r="L1" s="568"/>
    </row>
    <row r="2" spans="1:15" ht="21.2" customHeight="1">
      <c r="A2" s="566" t="s">
        <v>65</v>
      </c>
      <c r="B2" s="566"/>
      <c r="C2" s="566"/>
      <c r="F2" s="567"/>
      <c r="G2" s="567"/>
      <c r="H2" s="567"/>
      <c r="I2" s="567"/>
      <c r="J2" s="567"/>
      <c r="K2" s="567"/>
      <c r="L2" s="567"/>
    </row>
    <row r="3" spans="1:15" ht="21.2" customHeight="1">
      <c r="A3" s="570" t="str">
        <f>'T9-10 PL Conso (3m)'!A52</f>
        <v>สำหรับงวดสามเดือนสิ้นสุดวันที่ 30 มิถุนายน พ.ศ. 2564</v>
      </c>
      <c r="B3" s="570"/>
      <c r="C3" s="570"/>
      <c r="D3" s="571"/>
      <c r="E3" s="571"/>
      <c r="F3" s="572"/>
      <c r="G3" s="572"/>
      <c r="H3" s="572"/>
      <c r="I3" s="572"/>
      <c r="J3" s="572"/>
      <c r="K3" s="572"/>
      <c r="L3" s="572"/>
    </row>
    <row r="4" spans="1:15" ht="21.2" customHeight="1">
      <c r="A4" s="573"/>
      <c r="B4" s="573"/>
      <c r="C4" s="573"/>
      <c r="D4" s="574"/>
      <c r="E4" s="574"/>
      <c r="F4" s="575"/>
      <c r="G4" s="575"/>
      <c r="H4" s="575"/>
      <c r="I4" s="575"/>
      <c r="J4" s="636"/>
      <c r="K4" s="575"/>
      <c r="L4" s="575"/>
    </row>
    <row r="5" spans="1:15" ht="19.149999999999999" customHeight="1">
      <c r="A5" s="566"/>
      <c r="B5" s="566"/>
      <c r="C5" s="566"/>
      <c r="F5" s="572"/>
      <c r="G5" s="572"/>
      <c r="H5" s="572"/>
      <c r="I5" s="572"/>
      <c r="J5" s="572"/>
      <c r="K5" s="572"/>
      <c r="L5" s="576" t="s">
        <v>174</v>
      </c>
    </row>
    <row r="6" spans="1:15" ht="19.149999999999999" customHeight="1">
      <c r="A6" s="94"/>
      <c r="B6" s="94"/>
      <c r="C6" s="94"/>
      <c r="D6" s="511"/>
      <c r="E6" s="511"/>
      <c r="F6" s="525"/>
      <c r="G6" s="526"/>
      <c r="H6" s="526" t="s">
        <v>3</v>
      </c>
      <c r="I6" s="513"/>
      <c r="J6" s="527"/>
      <c r="K6" s="528"/>
      <c r="L6" s="526" t="s">
        <v>4</v>
      </c>
    </row>
    <row r="7" spans="1:15" s="485" customFormat="1" ht="19.149999999999999" customHeight="1">
      <c r="D7" s="534" t="s">
        <v>8</v>
      </c>
      <c r="E7" s="418"/>
      <c r="F7" s="577" t="s">
        <v>226</v>
      </c>
      <c r="G7" s="578"/>
      <c r="H7" s="577" t="s">
        <v>187</v>
      </c>
      <c r="I7" s="578"/>
      <c r="J7" s="577" t="s">
        <v>226</v>
      </c>
      <c r="K7" s="578"/>
      <c r="L7" s="577" t="s">
        <v>187</v>
      </c>
    </row>
    <row r="8" spans="1:15" s="485" customFormat="1" ht="8.1" customHeight="1">
      <c r="D8" s="579"/>
      <c r="E8" s="418"/>
      <c r="F8" s="580"/>
      <c r="G8" s="578"/>
      <c r="H8" s="578"/>
      <c r="I8" s="578"/>
      <c r="J8" s="580"/>
      <c r="K8" s="578"/>
      <c r="L8" s="578"/>
    </row>
    <row r="9" spans="1:15" ht="19.149999999999999" customHeight="1">
      <c r="A9" s="481" t="s">
        <v>80</v>
      </c>
      <c r="F9" s="237">
        <v>9494</v>
      </c>
      <c r="G9" s="581"/>
      <c r="H9" s="581">
        <v>11797</v>
      </c>
      <c r="I9" s="581"/>
      <c r="J9" s="237">
        <v>297677</v>
      </c>
      <c r="K9" s="581"/>
      <c r="L9" s="581">
        <v>376885</v>
      </c>
    </row>
    <row r="10" spans="1:15" ht="19.149999999999999" customHeight="1">
      <c r="A10" s="481" t="s">
        <v>81</v>
      </c>
      <c r="F10" s="238">
        <v>-9155</v>
      </c>
      <c r="G10" s="74"/>
      <c r="H10" s="582">
        <v>-10918</v>
      </c>
      <c r="I10" s="74"/>
      <c r="J10" s="238">
        <v>-287043</v>
      </c>
      <c r="K10" s="74"/>
      <c r="L10" s="582">
        <v>-348809</v>
      </c>
    </row>
    <row r="11" spans="1:15" ht="8.1" customHeight="1">
      <c r="F11" s="237"/>
      <c r="G11" s="74"/>
      <c r="H11" s="581"/>
      <c r="I11" s="74"/>
      <c r="J11" s="237"/>
      <c r="K11" s="74"/>
      <c r="L11" s="581"/>
    </row>
    <row r="12" spans="1:15" ht="19.149999999999999" customHeight="1">
      <c r="A12" s="415" t="s">
        <v>68</v>
      </c>
      <c r="F12" s="237">
        <f>SUM(F9:F10)</f>
        <v>339</v>
      </c>
      <c r="G12" s="74"/>
      <c r="H12" s="581">
        <f>SUM(H9:H10)</f>
        <v>879</v>
      </c>
      <c r="I12" s="74"/>
      <c r="J12" s="237">
        <f>SUM(J9:J10)</f>
        <v>10634</v>
      </c>
      <c r="K12" s="74"/>
      <c r="L12" s="581">
        <f>SUM(L9:L10)</f>
        <v>28076</v>
      </c>
      <c r="O12" s="583"/>
    </row>
    <row r="13" spans="1:15" ht="19.149999999999999" customHeight="1">
      <c r="A13" s="481" t="s">
        <v>324</v>
      </c>
      <c r="D13" s="482">
        <v>19</v>
      </c>
      <c r="F13" s="237">
        <v>27255</v>
      </c>
      <c r="G13" s="74"/>
      <c r="H13" s="581">
        <v>39412</v>
      </c>
      <c r="I13" s="74"/>
      <c r="J13" s="237">
        <v>854599</v>
      </c>
      <c r="K13" s="74"/>
      <c r="L13" s="581">
        <v>1259119</v>
      </c>
      <c r="O13" s="583"/>
    </row>
    <row r="14" spans="1:15" ht="19.149999999999999" customHeight="1">
      <c r="A14" s="481" t="s">
        <v>323</v>
      </c>
      <c r="F14" s="237">
        <v>160</v>
      </c>
      <c r="G14" s="74"/>
      <c r="H14" s="581">
        <v>271</v>
      </c>
      <c r="I14" s="74"/>
      <c r="J14" s="237">
        <v>5011</v>
      </c>
      <c r="K14" s="74"/>
      <c r="L14" s="581">
        <v>8662</v>
      </c>
      <c r="O14" s="583"/>
    </row>
    <row r="15" spans="1:15" ht="19.149999999999999" customHeight="1">
      <c r="A15" s="481" t="s">
        <v>182</v>
      </c>
      <c r="F15" s="237">
        <v>7364</v>
      </c>
      <c r="G15" s="74"/>
      <c r="H15" s="581">
        <v>5865</v>
      </c>
      <c r="I15" s="74"/>
      <c r="J15" s="237">
        <v>230913</v>
      </c>
      <c r="K15" s="74"/>
      <c r="L15" s="581">
        <v>187365</v>
      </c>
      <c r="O15" s="583"/>
    </row>
    <row r="16" spans="1:15" ht="19.149999999999999" customHeight="1">
      <c r="A16" s="481" t="s">
        <v>72</v>
      </c>
      <c r="F16" s="237">
        <v>26474</v>
      </c>
      <c r="G16" s="78"/>
      <c r="H16" s="581">
        <v>24737</v>
      </c>
      <c r="I16" s="78"/>
      <c r="J16" s="237">
        <v>830103</v>
      </c>
      <c r="K16" s="78"/>
      <c r="L16" s="581">
        <v>790261</v>
      </c>
      <c r="O16" s="583"/>
    </row>
    <row r="17" spans="1:15" ht="19.149999999999999" customHeight="1">
      <c r="A17" s="481" t="s">
        <v>69</v>
      </c>
      <c r="F17" s="237">
        <v>-625</v>
      </c>
      <c r="G17" s="74"/>
      <c r="H17" s="581">
        <v>-538</v>
      </c>
      <c r="I17" s="74"/>
      <c r="J17" s="237">
        <v>-19648</v>
      </c>
      <c r="K17" s="74"/>
      <c r="L17" s="581">
        <v>-17186</v>
      </c>
      <c r="O17" s="583"/>
    </row>
    <row r="18" spans="1:15" ht="19.149999999999999" customHeight="1">
      <c r="A18" s="481" t="s">
        <v>70</v>
      </c>
      <c r="F18" s="237">
        <v>-11583</v>
      </c>
      <c r="G18" s="583"/>
      <c r="H18" s="581">
        <v>-11739</v>
      </c>
      <c r="I18" s="583"/>
      <c r="J18" s="237">
        <v>-363184</v>
      </c>
      <c r="K18" s="583"/>
      <c r="L18" s="581">
        <v>-374965</v>
      </c>
      <c r="O18" s="583"/>
    </row>
    <row r="19" spans="1:15" ht="19.149999999999999" customHeight="1">
      <c r="A19" s="481" t="s">
        <v>208</v>
      </c>
      <c r="D19" s="482">
        <v>8</v>
      </c>
      <c r="F19" s="237">
        <v>21544</v>
      </c>
      <c r="G19" s="583"/>
      <c r="H19" s="581">
        <v>0</v>
      </c>
      <c r="I19" s="583"/>
      <c r="J19" s="237">
        <v>675509</v>
      </c>
      <c r="K19" s="583"/>
      <c r="L19" s="581">
        <v>0</v>
      </c>
      <c r="O19" s="583"/>
    </row>
    <row r="20" spans="1:15" ht="19.149999999999999" customHeight="1">
      <c r="A20" s="481" t="s">
        <v>308</v>
      </c>
      <c r="F20" s="237">
        <v>-611</v>
      </c>
      <c r="G20" s="74"/>
      <c r="H20" s="581">
        <v>-7829</v>
      </c>
      <c r="I20" s="74"/>
      <c r="J20" s="237">
        <v>-19176</v>
      </c>
      <c r="K20" s="74"/>
      <c r="L20" s="581">
        <v>-250131</v>
      </c>
      <c r="O20" s="583"/>
    </row>
    <row r="21" spans="1:15" ht="19.149999999999999" customHeight="1">
      <c r="A21" s="481" t="s">
        <v>289</v>
      </c>
      <c r="F21" s="237">
        <v>12381</v>
      </c>
      <c r="G21" s="74"/>
      <c r="H21" s="581">
        <v>-32744</v>
      </c>
      <c r="I21" s="74"/>
      <c r="J21" s="237">
        <v>388204</v>
      </c>
      <c r="K21" s="74"/>
      <c r="L21" s="581">
        <v>-1046100</v>
      </c>
      <c r="O21" s="583"/>
    </row>
    <row r="22" spans="1:15" ht="19.149999999999999" customHeight="1">
      <c r="A22" s="481" t="s">
        <v>73</v>
      </c>
      <c r="F22" s="237">
        <v>-33452</v>
      </c>
      <c r="G22" s="74"/>
      <c r="H22" s="581">
        <v>-34902</v>
      </c>
      <c r="I22" s="74"/>
      <c r="J22" s="237">
        <v>-1048871</v>
      </c>
      <c r="K22" s="74"/>
      <c r="L22" s="581">
        <v>-1115044</v>
      </c>
      <c r="O22" s="583"/>
    </row>
    <row r="23" spans="1:15" ht="19.149999999999999" customHeight="1">
      <c r="A23" s="481" t="s">
        <v>74</v>
      </c>
      <c r="D23" s="54"/>
      <c r="F23" s="238">
        <v>-1109</v>
      </c>
      <c r="G23" s="74"/>
      <c r="H23" s="582">
        <v>-950</v>
      </c>
      <c r="I23" s="74"/>
      <c r="J23" s="238">
        <v>-34783</v>
      </c>
      <c r="K23" s="74"/>
      <c r="L23" s="582">
        <v>-30345</v>
      </c>
      <c r="O23" s="583"/>
    </row>
    <row r="24" spans="1:15" ht="8.1" customHeight="1">
      <c r="D24" s="54"/>
      <c r="F24" s="240"/>
      <c r="G24" s="74"/>
      <c r="H24" s="74"/>
      <c r="I24" s="74"/>
      <c r="J24" s="240"/>
      <c r="K24" s="74"/>
      <c r="L24" s="74"/>
    </row>
    <row r="25" spans="1:15" ht="19.149999999999999" customHeight="1">
      <c r="A25" s="415" t="s">
        <v>307</v>
      </c>
      <c r="D25" s="54"/>
      <c r="F25" s="237">
        <f>SUM(F12:F23)</f>
        <v>48137</v>
      </c>
      <c r="G25" s="74"/>
      <c r="H25" s="581">
        <f>SUM(H12:H23)</f>
        <v>-17538</v>
      </c>
      <c r="I25" s="74"/>
      <c r="J25" s="237">
        <f>SUM(J12:J23)</f>
        <v>1509311</v>
      </c>
      <c r="K25" s="74"/>
      <c r="L25" s="581">
        <f>SUM(L12:L23)</f>
        <v>-560288</v>
      </c>
    </row>
    <row r="26" spans="1:15" ht="19.149999999999999" customHeight="1">
      <c r="A26" s="481" t="s">
        <v>75</v>
      </c>
      <c r="D26" s="54">
        <v>16</v>
      </c>
      <c r="F26" s="238">
        <v>-16523</v>
      </c>
      <c r="G26" s="74"/>
      <c r="H26" s="582">
        <v>24720</v>
      </c>
      <c r="I26" s="74"/>
      <c r="J26" s="238">
        <v>-518068</v>
      </c>
      <c r="K26" s="74"/>
      <c r="L26" s="582">
        <v>789730</v>
      </c>
      <c r="O26" s="583"/>
    </row>
    <row r="27" spans="1:15" ht="8.1" customHeight="1">
      <c r="D27" s="54"/>
      <c r="F27" s="237"/>
      <c r="G27" s="74"/>
      <c r="H27" s="581"/>
      <c r="I27" s="74"/>
      <c r="J27" s="237"/>
      <c r="K27" s="74"/>
      <c r="L27" s="581"/>
    </row>
    <row r="28" spans="1:15" ht="19.149999999999999" customHeight="1">
      <c r="A28" s="415" t="s">
        <v>207</v>
      </c>
      <c r="B28" s="584"/>
      <c r="C28" s="584"/>
      <c r="D28" s="54"/>
      <c r="F28" s="238">
        <f>SUM(F25:F26)</f>
        <v>31614</v>
      </c>
      <c r="G28" s="581"/>
      <c r="H28" s="582">
        <f>SUM(H25:H26)</f>
        <v>7182</v>
      </c>
      <c r="I28" s="581"/>
      <c r="J28" s="238">
        <f>SUM(J25:J26)</f>
        <v>991243</v>
      </c>
      <c r="K28" s="581"/>
      <c r="L28" s="582">
        <f>SUM(L25:L26)</f>
        <v>229442</v>
      </c>
    </row>
    <row r="29" spans="1:15" ht="19.149999999999999" customHeight="1">
      <c r="A29" s="415"/>
      <c r="B29" s="584"/>
      <c r="C29" s="584"/>
      <c r="D29" s="54"/>
      <c r="F29" s="237"/>
      <c r="G29" s="581"/>
      <c r="H29" s="581"/>
      <c r="I29" s="581"/>
      <c r="J29" s="237"/>
      <c r="K29" s="581"/>
      <c r="L29" s="581"/>
    </row>
    <row r="30" spans="1:15" ht="19.149999999999999" customHeight="1">
      <c r="A30" s="415" t="s">
        <v>185</v>
      </c>
      <c r="B30" s="584"/>
      <c r="C30" s="584"/>
      <c r="F30" s="237"/>
      <c r="G30" s="581"/>
      <c r="H30" s="581"/>
      <c r="I30" s="581"/>
      <c r="J30" s="237"/>
      <c r="K30" s="581"/>
      <c r="L30" s="581"/>
    </row>
    <row r="31" spans="1:15" ht="19.149999999999999" customHeight="1">
      <c r="A31" s="481" t="s">
        <v>195</v>
      </c>
      <c r="B31" s="584"/>
      <c r="C31" s="584"/>
      <c r="F31" s="237"/>
      <c r="G31" s="581"/>
      <c r="H31" s="581"/>
      <c r="I31" s="581"/>
      <c r="J31" s="237"/>
      <c r="K31" s="581"/>
      <c r="L31" s="581"/>
    </row>
    <row r="32" spans="1:15" ht="19.149999999999999" customHeight="1">
      <c r="B32" s="481" t="s">
        <v>196</v>
      </c>
      <c r="C32" s="584"/>
      <c r="F32" s="237"/>
      <c r="G32" s="581"/>
      <c r="H32" s="581"/>
      <c r="I32" s="581"/>
      <c r="J32" s="237"/>
      <c r="K32" s="581"/>
      <c r="L32" s="581"/>
    </row>
    <row r="33" spans="1:12" ht="19.149999999999999" customHeight="1">
      <c r="A33" s="415"/>
      <c r="B33" s="481" t="s">
        <v>19</v>
      </c>
      <c r="C33" s="481" t="s">
        <v>161</v>
      </c>
      <c r="F33" s="237">
        <v>46</v>
      </c>
      <c r="G33" s="581"/>
      <c r="H33" s="581">
        <v>-8</v>
      </c>
      <c r="I33" s="581"/>
      <c r="J33" s="237">
        <v>0</v>
      </c>
      <c r="K33" s="581"/>
      <c r="L33" s="581">
        <v>0</v>
      </c>
    </row>
    <row r="34" spans="1:12" ht="19.149999999999999" customHeight="1">
      <c r="A34" s="415"/>
      <c r="B34" s="585" t="s">
        <v>212</v>
      </c>
      <c r="C34" s="481" t="s">
        <v>263</v>
      </c>
      <c r="F34" s="237"/>
      <c r="G34" s="581"/>
      <c r="H34" s="581"/>
      <c r="I34" s="581"/>
      <c r="J34" s="237"/>
      <c r="K34" s="581"/>
      <c r="L34" s="581"/>
    </row>
    <row r="35" spans="1:12" ht="19.149999999999999" customHeight="1">
      <c r="A35" s="415"/>
      <c r="B35" s="481" t="s">
        <v>35</v>
      </c>
      <c r="C35" s="481" t="s">
        <v>198</v>
      </c>
      <c r="F35" s="237">
        <v>-431</v>
      </c>
      <c r="G35" s="581"/>
      <c r="H35" s="581">
        <v>1160</v>
      </c>
      <c r="I35" s="581"/>
      <c r="J35" s="237">
        <v>-13142</v>
      </c>
      <c r="K35" s="581"/>
      <c r="L35" s="581">
        <v>37467</v>
      </c>
    </row>
    <row r="36" spans="1:12" ht="19.149999999999999" customHeight="1">
      <c r="A36" s="415"/>
      <c r="B36" s="481" t="s">
        <v>19</v>
      </c>
      <c r="C36" s="481" t="s">
        <v>200</v>
      </c>
      <c r="F36" s="237"/>
      <c r="G36" s="581"/>
      <c r="H36" s="581"/>
      <c r="I36" s="581"/>
      <c r="J36" s="237"/>
      <c r="K36" s="581"/>
      <c r="L36" s="581"/>
    </row>
    <row r="37" spans="1:12" ht="19.149999999999999" customHeight="1">
      <c r="A37" s="415"/>
      <c r="C37" s="481" t="s">
        <v>201</v>
      </c>
      <c r="F37" s="586">
        <v>0</v>
      </c>
      <c r="G37" s="581"/>
      <c r="H37" s="587">
        <v>0</v>
      </c>
      <c r="I37" s="581"/>
      <c r="J37" s="586">
        <v>765303</v>
      </c>
      <c r="K37" s="581"/>
      <c r="L37" s="588">
        <v>-2023662</v>
      </c>
    </row>
    <row r="38" spans="1:12" ht="8.1" customHeight="1">
      <c r="A38" s="415"/>
      <c r="C38" s="584"/>
      <c r="F38" s="237"/>
      <c r="G38" s="581"/>
      <c r="H38" s="581"/>
      <c r="I38" s="581"/>
      <c r="J38" s="237"/>
      <c r="K38" s="581"/>
      <c r="L38" s="581"/>
    </row>
    <row r="39" spans="1:12" ht="19.149999999999999" customHeight="1">
      <c r="A39" s="481" t="s">
        <v>82</v>
      </c>
      <c r="B39" s="584"/>
      <c r="F39" s="237"/>
      <c r="G39" s="581"/>
      <c r="H39" s="581"/>
      <c r="I39" s="581"/>
      <c r="J39" s="237"/>
      <c r="K39" s="581"/>
      <c r="L39" s="581"/>
    </row>
    <row r="40" spans="1:12" ht="19.149999999999999" customHeight="1">
      <c r="B40" s="481" t="s">
        <v>83</v>
      </c>
      <c r="F40" s="589">
        <f>SUM(F33:F37)</f>
        <v>-385</v>
      </c>
      <c r="G40" s="581"/>
      <c r="H40" s="588">
        <f>SUM(H33:H37)</f>
        <v>1152</v>
      </c>
      <c r="I40" s="581"/>
      <c r="J40" s="589">
        <f>SUM(J33:J37)</f>
        <v>752161</v>
      </c>
      <c r="K40" s="581"/>
      <c r="L40" s="588">
        <f>SUM(L33:L37)</f>
        <v>-1986195</v>
      </c>
    </row>
    <row r="41" spans="1:12" ht="19.149999999999999" customHeight="1">
      <c r="A41" s="415"/>
      <c r="C41" s="584"/>
      <c r="F41" s="581"/>
      <c r="G41" s="581"/>
      <c r="H41" s="581"/>
      <c r="I41" s="581"/>
      <c r="J41" s="581"/>
      <c r="K41" s="581"/>
      <c r="L41" s="581"/>
    </row>
    <row r="42" spans="1:12" ht="19.149999999999999" customHeight="1">
      <c r="A42" s="415"/>
      <c r="C42" s="584"/>
      <c r="F42" s="581"/>
      <c r="G42" s="581"/>
      <c r="H42" s="581"/>
      <c r="I42" s="581"/>
      <c r="J42" s="581"/>
      <c r="K42" s="581"/>
      <c r="L42" s="581"/>
    </row>
    <row r="43" spans="1:12" ht="19.149999999999999" customHeight="1">
      <c r="A43" s="415"/>
      <c r="C43" s="584"/>
      <c r="F43" s="581"/>
      <c r="G43" s="581"/>
      <c r="H43" s="581"/>
      <c r="I43" s="581"/>
      <c r="J43" s="581"/>
      <c r="K43" s="581"/>
      <c r="L43" s="581"/>
    </row>
    <row r="44" spans="1:12" ht="19.149999999999999" customHeight="1">
      <c r="A44" s="415"/>
      <c r="C44" s="584"/>
      <c r="F44" s="581"/>
      <c r="G44" s="581"/>
      <c r="H44" s="581"/>
      <c r="I44" s="581"/>
      <c r="J44" s="581"/>
      <c r="K44" s="581"/>
      <c r="L44" s="581"/>
    </row>
    <row r="45" spans="1:12" ht="19.149999999999999" customHeight="1">
      <c r="A45" s="415"/>
      <c r="C45" s="584"/>
      <c r="F45" s="581"/>
      <c r="G45" s="581"/>
      <c r="H45" s="581"/>
      <c r="I45" s="581"/>
      <c r="J45" s="581"/>
      <c r="K45" s="581"/>
      <c r="L45" s="581"/>
    </row>
    <row r="46" spans="1:12" ht="7.5" customHeight="1">
      <c r="A46" s="415"/>
      <c r="C46" s="584"/>
      <c r="F46" s="581"/>
      <c r="G46" s="581"/>
      <c r="H46" s="581"/>
      <c r="I46" s="581"/>
      <c r="J46" s="581"/>
      <c r="K46" s="581"/>
      <c r="L46" s="581"/>
    </row>
    <row r="47" spans="1:12" ht="21.95" customHeight="1">
      <c r="A47" s="590" t="s">
        <v>237</v>
      </c>
      <c r="B47" s="590"/>
      <c r="C47" s="591"/>
      <c r="D47" s="592"/>
      <c r="E47" s="592"/>
      <c r="F47" s="593"/>
      <c r="G47" s="593"/>
      <c r="H47" s="593"/>
      <c r="I47" s="593"/>
      <c r="J47" s="593"/>
      <c r="K47" s="593"/>
      <c r="L47" s="593"/>
    </row>
    <row r="48" spans="1:12" ht="21.2" customHeight="1">
      <c r="A48" s="566" t="s">
        <v>64</v>
      </c>
      <c r="B48" s="566"/>
      <c r="C48" s="566"/>
      <c r="F48" s="567"/>
      <c r="G48" s="567"/>
      <c r="H48" s="568"/>
      <c r="I48" s="568"/>
      <c r="J48" s="569"/>
      <c r="K48" s="568"/>
      <c r="L48" s="568"/>
    </row>
    <row r="49" spans="1:12" ht="21.2" customHeight="1">
      <c r="A49" s="566" t="s">
        <v>327</v>
      </c>
      <c r="B49" s="566"/>
      <c r="C49" s="566"/>
      <c r="F49" s="567"/>
      <c r="G49" s="567"/>
      <c r="H49" s="567"/>
      <c r="I49" s="567"/>
      <c r="J49" s="567"/>
      <c r="K49" s="567"/>
      <c r="L49" s="567"/>
    </row>
    <row r="50" spans="1:12" ht="21.2" customHeight="1">
      <c r="A50" s="570" t="str">
        <f>A3</f>
        <v>สำหรับงวดสามเดือนสิ้นสุดวันที่ 30 มิถุนายน พ.ศ. 2564</v>
      </c>
      <c r="B50" s="570"/>
      <c r="C50" s="570"/>
      <c r="D50" s="571"/>
      <c r="E50" s="571"/>
      <c r="F50" s="572"/>
      <c r="G50" s="572"/>
      <c r="H50" s="572"/>
      <c r="I50" s="572"/>
      <c r="J50" s="572"/>
      <c r="K50" s="572"/>
      <c r="L50" s="572"/>
    </row>
    <row r="51" spans="1:12" ht="21.2" customHeight="1">
      <c r="A51" s="573"/>
      <c r="B51" s="573"/>
      <c r="C51" s="573"/>
      <c r="D51" s="574"/>
      <c r="E51" s="574"/>
      <c r="F51" s="575"/>
      <c r="G51" s="575"/>
      <c r="H51" s="575"/>
      <c r="I51" s="575"/>
      <c r="J51" s="575"/>
      <c r="K51" s="575"/>
      <c r="L51" s="575"/>
    </row>
    <row r="52" spans="1:12" ht="19.149999999999999" customHeight="1">
      <c r="A52" s="566"/>
      <c r="B52" s="566"/>
      <c r="C52" s="566"/>
      <c r="F52" s="572"/>
      <c r="G52" s="572"/>
      <c r="H52" s="572"/>
      <c r="I52" s="572"/>
      <c r="J52" s="572"/>
      <c r="K52" s="572"/>
      <c r="L52" s="576" t="s">
        <v>174</v>
      </c>
    </row>
    <row r="53" spans="1:12" ht="19.149999999999999" customHeight="1">
      <c r="A53" s="94"/>
      <c r="B53" s="94"/>
      <c r="C53" s="94"/>
      <c r="D53" s="511"/>
      <c r="E53" s="511"/>
      <c r="F53" s="525"/>
      <c r="G53" s="526"/>
      <c r="H53" s="526" t="s">
        <v>3</v>
      </c>
      <c r="I53" s="513"/>
      <c r="J53" s="527"/>
      <c r="K53" s="528"/>
      <c r="L53" s="526" t="s">
        <v>4</v>
      </c>
    </row>
    <row r="54" spans="1:12" s="485" customFormat="1" ht="19.149999999999999" customHeight="1">
      <c r="D54" s="511"/>
      <c r="E54" s="418"/>
      <c r="F54" s="577" t="s">
        <v>226</v>
      </c>
      <c r="G54" s="578"/>
      <c r="H54" s="577" t="s">
        <v>187</v>
      </c>
      <c r="I54" s="578"/>
      <c r="J54" s="577" t="s">
        <v>226</v>
      </c>
      <c r="K54" s="578"/>
      <c r="L54" s="577" t="s">
        <v>187</v>
      </c>
    </row>
    <row r="55" spans="1:12" s="485" customFormat="1" ht="8.1" customHeight="1">
      <c r="D55" s="579"/>
      <c r="E55" s="418"/>
      <c r="F55" s="580"/>
      <c r="G55" s="578"/>
      <c r="H55" s="578"/>
      <c r="I55" s="578"/>
      <c r="J55" s="580"/>
      <c r="K55" s="578"/>
      <c r="L55" s="578"/>
    </row>
    <row r="56" spans="1:12" ht="19.149999999999999" customHeight="1">
      <c r="A56" s="415" t="s">
        <v>186</v>
      </c>
      <c r="B56" s="584"/>
      <c r="C56" s="584"/>
      <c r="F56" s="237"/>
      <c r="G56" s="581"/>
      <c r="H56" s="581"/>
      <c r="I56" s="581"/>
      <c r="J56" s="237"/>
      <c r="K56" s="581"/>
      <c r="L56" s="581"/>
    </row>
    <row r="57" spans="1:12" ht="19.149999999999999" customHeight="1">
      <c r="A57" s="481" t="s">
        <v>199</v>
      </c>
      <c r="B57" s="584"/>
      <c r="C57" s="584"/>
      <c r="F57" s="237"/>
      <c r="G57" s="581"/>
      <c r="H57" s="581"/>
      <c r="I57" s="581"/>
      <c r="J57" s="237"/>
      <c r="K57" s="581"/>
      <c r="L57" s="581"/>
    </row>
    <row r="58" spans="1:12" ht="19.149999999999999" customHeight="1">
      <c r="B58" s="481" t="s">
        <v>196</v>
      </c>
      <c r="C58" s="584"/>
      <c r="F58" s="237"/>
      <c r="G58" s="581"/>
      <c r="H58" s="581"/>
      <c r="I58" s="581"/>
      <c r="J58" s="237"/>
      <c r="K58" s="581"/>
      <c r="L58" s="581"/>
    </row>
    <row r="59" spans="1:12" ht="19.149999999999999" customHeight="1">
      <c r="B59" s="481" t="s">
        <v>19</v>
      </c>
      <c r="C59" s="481" t="s">
        <v>253</v>
      </c>
      <c r="F59" s="589">
        <v>8244</v>
      </c>
      <c r="G59" s="581"/>
      <c r="H59" s="593">
        <v>-3059</v>
      </c>
      <c r="I59" s="581"/>
      <c r="J59" s="589">
        <v>259437</v>
      </c>
      <c r="K59" s="581"/>
      <c r="L59" s="594">
        <v>-63686</v>
      </c>
    </row>
    <row r="60" spans="1:12" ht="8.1" customHeight="1">
      <c r="C60" s="584"/>
      <c r="F60" s="225"/>
      <c r="G60" s="581"/>
      <c r="H60" s="95"/>
      <c r="I60" s="581"/>
      <c r="J60" s="225"/>
      <c r="K60" s="581"/>
      <c r="L60" s="581"/>
    </row>
    <row r="61" spans="1:12" ht="19.149999999999999" customHeight="1">
      <c r="A61" s="481" t="s">
        <v>78</v>
      </c>
      <c r="B61" s="584"/>
      <c r="F61" s="225"/>
      <c r="G61" s="581"/>
      <c r="H61" s="95"/>
      <c r="I61" s="581"/>
      <c r="J61" s="225"/>
      <c r="K61" s="581"/>
      <c r="L61" s="581"/>
    </row>
    <row r="62" spans="1:12" ht="19.149999999999999" customHeight="1">
      <c r="A62" s="584"/>
      <c r="B62" s="481" t="s">
        <v>77</v>
      </c>
      <c r="F62" s="589">
        <f>SUM(F59:F59)</f>
        <v>8244</v>
      </c>
      <c r="G62" s="581"/>
      <c r="H62" s="588">
        <f>SUM(H59:H59)</f>
        <v>-3059</v>
      </c>
      <c r="I62" s="581"/>
      <c r="J62" s="589">
        <f>SUM(J59:J59)</f>
        <v>259437</v>
      </c>
      <c r="K62" s="581"/>
      <c r="L62" s="588">
        <f>SUM(L59:L59)</f>
        <v>-63686</v>
      </c>
    </row>
    <row r="63" spans="1:12" ht="8.1" customHeight="1">
      <c r="F63" s="240"/>
      <c r="G63" s="74"/>
      <c r="H63" s="74"/>
      <c r="I63" s="74"/>
      <c r="J63" s="240"/>
      <c r="K63" s="74"/>
      <c r="L63" s="74"/>
    </row>
    <row r="64" spans="1:12" ht="19.149999999999999" customHeight="1">
      <c r="A64" s="415" t="s">
        <v>152</v>
      </c>
      <c r="B64" s="584"/>
      <c r="C64" s="584"/>
      <c r="F64" s="238">
        <f>F40+F62</f>
        <v>7859</v>
      </c>
      <c r="G64" s="581"/>
      <c r="H64" s="582">
        <f>H40+H62</f>
        <v>-1907</v>
      </c>
      <c r="I64" s="581"/>
      <c r="J64" s="238">
        <f>J40+J62</f>
        <v>1011598</v>
      </c>
      <c r="K64" s="581"/>
      <c r="L64" s="582">
        <f>L40+L62</f>
        <v>-2049881</v>
      </c>
    </row>
    <row r="65" spans="1:12" ht="8.1" customHeight="1">
      <c r="A65" s="415"/>
      <c r="B65" s="584"/>
      <c r="C65" s="584"/>
      <c r="F65" s="237"/>
      <c r="G65" s="581"/>
      <c r="H65" s="581"/>
      <c r="I65" s="581"/>
      <c r="J65" s="237"/>
      <c r="K65" s="581"/>
      <c r="L65" s="581"/>
    </row>
    <row r="66" spans="1:12" ht="19.149999999999999" customHeight="1" thickBot="1">
      <c r="A66" s="415" t="s">
        <v>153</v>
      </c>
      <c r="B66" s="584"/>
      <c r="C66" s="584"/>
      <c r="F66" s="241">
        <f>SUM(F28+F64)</f>
        <v>39473</v>
      </c>
      <c r="G66" s="581"/>
      <c r="H66" s="595">
        <f>SUM(H28+H64)</f>
        <v>5275</v>
      </c>
      <c r="I66" s="581"/>
      <c r="J66" s="241">
        <f>SUM(J28+J64)</f>
        <v>2002841</v>
      </c>
      <c r="K66" s="581"/>
      <c r="L66" s="595">
        <f>SUM(L28+L64)</f>
        <v>-1820439</v>
      </c>
    </row>
    <row r="67" spans="1:12" ht="19.149999999999999" customHeight="1" thickTop="1">
      <c r="A67" s="415"/>
      <c r="B67" s="584"/>
      <c r="C67" s="584"/>
      <c r="F67" s="581"/>
      <c r="G67" s="581"/>
      <c r="H67" s="581"/>
      <c r="I67" s="581"/>
      <c r="J67" s="581"/>
      <c r="K67" s="581"/>
      <c r="L67" s="581"/>
    </row>
    <row r="68" spans="1:12" ht="19.149999999999999" customHeight="1">
      <c r="B68" s="584"/>
      <c r="C68" s="584"/>
      <c r="F68" s="99"/>
      <c r="G68" s="510"/>
      <c r="H68" s="524" t="s">
        <v>158</v>
      </c>
      <c r="I68" s="436"/>
      <c r="J68" s="596"/>
      <c r="K68" s="596"/>
      <c r="L68" s="524" t="s">
        <v>276</v>
      </c>
    </row>
    <row r="69" spans="1:12" ht="19.149999999999999" customHeight="1">
      <c r="B69" s="584"/>
      <c r="C69" s="584"/>
      <c r="D69" s="534" t="s">
        <v>8</v>
      </c>
      <c r="F69" s="577" t="s">
        <v>226</v>
      </c>
      <c r="G69" s="578"/>
      <c r="H69" s="577" t="s">
        <v>187</v>
      </c>
      <c r="I69" s="578"/>
      <c r="J69" s="577" t="s">
        <v>226</v>
      </c>
      <c r="K69" s="441"/>
      <c r="L69" s="597" t="s">
        <v>187</v>
      </c>
    </row>
    <row r="70" spans="1:12" ht="19.149999999999999" customHeight="1">
      <c r="A70" s="415" t="s">
        <v>215</v>
      </c>
      <c r="F70" s="240"/>
      <c r="G70" s="74"/>
      <c r="H70" s="74"/>
      <c r="I70" s="74"/>
      <c r="J70" s="240"/>
      <c r="K70" s="74"/>
      <c r="L70" s="74"/>
    </row>
    <row r="71" spans="1:12" ht="8.1" customHeight="1">
      <c r="A71" s="415"/>
      <c r="F71" s="240"/>
      <c r="G71" s="74"/>
      <c r="H71" s="74"/>
      <c r="I71" s="74"/>
      <c r="J71" s="240"/>
      <c r="K71" s="74"/>
      <c r="L71" s="74"/>
    </row>
    <row r="72" spans="1:12" ht="19.149999999999999" customHeight="1">
      <c r="A72" s="481" t="s">
        <v>216</v>
      </c>
      <c r="D72" s="54">
        <v>17</v>
      </c>
      <c r="F72" s="243">
        <f>F28/5074581</f>
        <v>6.2298739541254734E-3</v>
      </c>
      <c r="G72" s="598"/>
      <c r="H72" s="124">
        <v>1.3964484477781362E-3</v>
      </c>
      <c r="I72" s="598"/>
      <c r="J72" s="243">
        <f>J28/5074581</f>
        <v>0.19533494489495784</v>
      </c>
      <c r="K72" s="598"/>
      <c r="L72" s="124">
        <v>4.4612075293109316E-2</v>
      </c>
    </row>
    <row r="73" spans="1:12" ht="19.149999999999999" customHeight="1">
      <c r="F73" s="124"/>
      <c r="G73" s="598"/>
      <c r="H73" s="124"/>
      <c r="I73" s="598"/>
      <c r="J73" s="124"/>
      <c r="K73" s="598"/>
      <c r="L73" s="124"/>
    </row>
    <row r="74" spans="1:12" ht="19.149999999999999" customHeight="1">
      <c r="F74" s="124"/>
      <c r="G74" s="598"/>
      <c r="H74" s="124"/>
      <c r="I74" s="598"/>
      <c r="J74" s="124"/>
      <c r="K74" s="598"/>
      <c r="L74" s="124"/>
    </row>
    <row r="75" spans="1:12" ht="19.149999999999999" customHeight="1">
      <c r="F75" s="124"/>
      <c r="G75" s="598"/>
      <c r="H75" s="124"/>
      <c r="I75" s="598"/>
      <c r="J75" s="124"/>
      <c r="K75" s="598"/>
      <c r="L75" s="124"/>
    </row>
    <row r="76" spans="1:12" ht="19.149999999999999" customHeight="1">
      <c r="F76" s="124"/>
      <c r="G76" s="598"/>
      <c r="H76" s="124"/>
      <c r="I76" s="598"/>
      <c r="J76" s="124"/>
      <c r="K76" s="598"/>
      <c r="L76" s="124"/>
    </row>
    <row r="77" spans="1:12" ht="19.149999999999999" customHeight="1">
      <c r="F77" s="124"/>
      <c r="G77" s="598"/>
      <c r="H77" s="124"/>
      <c r="I77" s="598"/>
      <c r="J77" s="124"/>
      <c r="K77" s="598"/>
      <c r="L77" s="124"/>
    </row>
    <row r="78" spans="1:12" ht="19.149999999999999" customHeight="1">
      <c r="F78" s="124"/>
      <c r="G78" s="598"/>
      <c r="H78" s="124"/>
      <c r="I78" s="598"/>
      <c r="J78" s="124"/>
      <c r="K78" s="598"/>
      <c r="L78" s="124"/>
    </row>
    <row r="79" spans="1:12" ht="19.149999999999999" customHeight="1">
      <c r="F79" s="124"/>
      <c r="G79" s="598"/>
      <c r="H79" s="124"/>
      <c r="I79" s="598"/>
      <c r="J79" s="124"/>
      <c r="K79" s="598"/>
      <c r="L79" s="124"/>
    </row>
    <row r="80" spans="1:12" ht="19.149999999999999" customHeight="1">
      <c r="F80" s="124"/>
      <c r="G80" s="598"/>
      <c r="H80" s="124"/>
      <c r="I80" s="598"/>
      <c r="J80" s="124"/>
      <c r="K80" s="598"/>
      <c r="L80" s="124"/>
    </row>
    <row r="81" spans="1:12" ht="19.149999999999999" customHeight="1">
      <c r="F81" s="124"/>
      <c r="G81" s="598"/>
      <c r="H81" s="124"/>
      <c r="I81" s="598"/>
      <c r="J81" s="124"/>
      <c r="K81" s="598"/>
      <c r="L81" s="124"/>
    </row>
    <row r="82" spans="1:12" ht="19.149999999999999" customHeight="1">
      <c r="F82" s="124"/>
      <c r="G82" s="598"/>
      <c r="H82" s="124"/>
      <c r="I82" s="598"/>
      <c r="J82" s="124"/>
      <c r="K82" s="598"/>
      <c r="L82" s="124"/>
    </row>
    <row r="83" spans="1:12" ht="19.149999999999999" customHeight="1">
      <c r="F83" s="124"/>
      <c r="G83" s="598"/>
      <c r="H83" s="124"/>
      <c r="I83" s="598"/>
      <c r="J83" s="124"/>
      <c r="K83" s="598"/>
      <c r="L83" s="124"/>
    </row>
    <row r="84" spans="1:12" ht="19.149999999999999" customHeight="1">
      <c r="F84" s="124"/>
      <c r="G84" s="598"/>
      <c r="H84" s="124"/>
      <c r="I84" s="598"/>
      <c r="J84" s="124"/>
      <c r="K84" s="598"/>
      <c r="L84" s="124"/>
    </row>
    <row r="85" spans="1:12" ht="19.149999999999999" customHeight="1">
      <c r="F85" s="124"/>
      <c r="G85" s="598"/>
      <c r="H85" s="124"/>
      <c r="I85" s="598"/>
      <c r="J85" s="124"/>
      <c r="K85" s="598"/>
      <c r="L85" s="124"/>
    </row>
    <row r="86" spans="1:12" ht="19.149999999999999" customHeight="1">
      <c r="F86" s="124"/>
      <c r="G86" s="598"/>
      <c r="H86" s="124"/>
      <c r="I86" s="598"/>
      <c r="J86" s="124"/>
      <c r="K86" s="598"/>
      <c r="L86" s="124"/>
    </row>
    <row r="87" spans="1:12" ht="19.149999999999999" customHeight="1">
      <c r="F87" s="124"/>
      <c r="G87" s="598"/>
      <c r="H87" s="124"/>
      <c r="I87" s="598"/>
      <c r="J87" s="124"/>
      <c r="K87" s="598"/>
      <c r="L87" s="124"/>
    </row>
    <row r="88" spans="1:12" ht="19.149999999999999" customHeight="1">
      <c r="F88" s="124"/>
      <c r="G88" s="598"/>
      <c r="H88" s="124"/>
      <c r="I88" s="598"/>
      <c r="J88" s="124"/>
      <c r="K88" s="598"/>
      <c r="L88" s="124"/>
    </row>
    <row r="89" spans="1:12" ht="19.149999999999999" customHeight="1">
      <c r="F89" s="124"/>
      <c r="G89" s="598"/>
      <c r="H89" s="124"/>
      <c r="I89" s="598"/>
      <c r="J89" s="124"/>
      <c r="K89" s="598"/>
      <c r="L89" s="124"/>
    </row>
    <row r="90" spans="1:12" ht="19.149999999999999" customHeight="1">
      <c r="F90" s="124"/>
      <c r="G90" s="598"/>
      <c r="H90" s="124"/>
      <c r="I90" s="598"/>
      <c r="J90" s="124"/>
      <c r="K90" s="598"/>
      <c r="L90" s="124"/>
    </row>
    <row r="91" spans="1:12" ht="19.149999999999999" customHeight="1">
      <c r="F91" s="124"/>
      <c r="G91" s="598"/>
      <c r="H91" s="124"/>
      <c r="I91" s="598"/>
      <c r="J91" s="124"/>
      <c r="K91" s="598"/>
      <c r="L91" s="124"/>
    </row>
    <row r="92" spans="1:12" ht="19.149999999999999" customHeight="1">
      <c r="F92" s="124"/>
      <c r="G92" s="598"/>
      <c r="H92" s="124"/>
      <c r="I92" s="598"/>
      <c r="J92" s="124"/>
      <c r="K92" s="598"/>
      <c r="L92" s="124"/>
    </row>
    <row r="93" spans="1:12" ht="7.5" customHeight="1">
      <c r="F93" s="124"/>
      <c r="G93" s="598"/>
      <c r="H93" s="124"/>
      <c r="I93" s="598"/>
      <c r="J93" s="124"/>
      <c r="K93" s="598"/>
      <c r="L93" s="124"/>
    </row>
    <row r="94" spans="1:12" ht="21.95" customHeight="1">
      <c r="A94" s="590" t="s">
        <v>237</v>
      </c>
      <c r="B94" s="591"/>
      <c r="C94" s="591"/>
      <c r="D94" s="592"/>
      <c r="E94" s="592"/>
      <c r="F94" s="593"/>
      <c r="G94" s="593"/>
      <c r="H94" s="593"/>
      <c r="I94" s="593"/>
      <c r="J94" s="593"/>
      <c r="K94" s="593"/>
      <c r="L94" s="593"/>
    </row>
  </sheetData>
  <pageMargins left="0.8" right="0.5" top="0.5" bottom="0.6" header="0.49" footer="0.4"/>
  <pageSetup paperSize="256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C9097-1A72-420B-AC45-A6913864A187}">
  <sheetPr>
    <tabColor rgb="FFA3F3C9"/>
  </sheetPr>
  <dimension ref="A1:O94"/>
  <sheetViews>
    <sheetView topLeftCell="A13" zoomScaleNormal="100" zoomScaleSheetLayoutView="90" workbookViewId="0">
      <selection activeCell="N33" sqref="N33"/>
    </sheetView>
  </sheetViews>
  <sheetFormatPr defaultColWidth="9.33203125" defaultRowHeight="21.2" customHeight="1"/>
  <cols>
    <col min="1" max="2" width="1.83203125" style="481" customWidth="1"/>
    <col min="3" max="3" width="45.5" style="481" customWidth="1"/>
    <col min="4" max="4" width="9.5" style="482" customWidth="1"/>
    <col min="5" max="5" width="1" style="482" customWidth="1"/>
    <col min="6" max="6" width="12.83203125" style="599" customWidth="1"/>
    <col min="7" max="7" width="1" style="599" customWidth="1"/>
    <col min="8" max="8" width="12.83203125" style="599" customWidth="1"/>
    <col min="9" max="9" width="1" style="599" customWidth="1"/>
    <col min="10" max="10" width="12.83203125" style="599" customWidth="1"/>
    <col min="11" max="11" width="1" style="599" customWidth="1"/>
    <col min="12" max="12" width="12.83203125" style="599" customWidth="1"/>
    <col min="13" max="14" width="9.33203125" style="481"/>
    <col min="15" max="15" width="11.6640625" style="481" customWidth="1"/>
    <col min="16" max="16384" width="9.33203125" style="481"/>
  </cols>
  <sheetData>
    <row r="1" spans="1:15" ht="21.2" customHeight="1">
      <c r="A1" s="566" t="s">
        <v>64</v>
      </c>
      <c r="B1" s="566"/>
      <c r="C1" s="566"/>
      <c r="F1" s="567"/>
      <c r="G1" s="567"/>
      <c r="H1" s="568"/>
      <c r="I1" s="568"/>
      <c r="J1" s="569"/>
      <c r="K1" s="568"/>
      <c r="L1" s="568"/>
    </row>
    <row r="2" spans="1:15" ht="21.2" customHeight="1">
      <c r="A2" s="566" t="s">
        <v>65</v>
      </c>
      <c r="B2" s="566"/>
      <c r="C2" s="566"/>
      <c r="F2" s="567"/>
      <c r="G2" s="567"/>
      <c r="H2" s="567"/>
      <c r="I2" s="567"/>
      <c r="J2" s="567"/>
      <c r="K2" s="567"/>
      <c r="L2" s="567"/>
    </row>
    <row r="3" spans="1:15" ht="21.2" customHeight="1">
      <c r="A3" s="570" t="s">
        <v>288</v>
      </c>
      <c r="B3" s="570"/>
      <c r="C3" s="570"/>
      <c r="D3" s="571"/>
      <c r="E3" s="571"/>
      <c r="F3" s="572"/>
      <c r="G3" s="572"/>
      <c r="H3" s="572"/>
      <c r="I3" s="572"/>
      <c r="J3" s="572"/>
      <c r="K3" s="572"/>
      <c r="L3" s="572"/>
    </row>
    <row r="4" spans="1:15" ht="21.2" customHeight="1">
      <c r="A4" s="573"/>
      <c r="B4" s="573"/>
      <c r="C4" s="573"/>
      <c r="D4" s="574"/>
      <c r="E4" s="574"/>
      <c r="F4" s="575"/>
      <c r="G4" s="575"/>
      <c r="H4" s="575"/>
      <c r="I4" s="575"/>
      <c r="J4" s="575"/>
      <c r="K4" s="575"/>
      <c r="L4" s="575"/>
    </row>
    <row r="5" spans="1:15" ht="19.149999999999999" customHeight="1">
      <c r="A5" s="566"/>
      <c r="B5" s="566"/>
      <c r="C5" s="566"/>
      <c r="F5" s="572"/>
      <c r="G5" s="572"/>
      <c r="H5" s="572"/>
      <c r="I5" s="572"/>
      <c r="J5" s="572"/>
      <c r="K5" s="572"/>
      <c r="L5" s="576" t="s">
        <v>174</v>
      </c>
    </row>
    <row r="6" spans="1:15" ht="19.149999999999999" customHeight="1">
      <c r="A6" s="94"/>
      <c r="B6" s="94"/>
      <c r="C6" s="94"/>
      <c r="D6" s="511"/>
      <c r="E6" s="511"/>
      <c r="F6" s="525"/>
      <c r="G6" s="526"/>
      <c r="H6" s="526" t="s">
        <v>3</v>
      </c>
      <c r="I6" s="513"/>
      <c r="J6" s="527"/>
      <c r="K6" s="528"/>
      <c r="L6" s="526" t="s">
        <v>4</v>
      </c>
    </row>
    <row r="7" spans="1:15" s="485" customFormat="1" ht="19.149999999999999" customHeight="1">
      <c r="D7" s="534" t="s">
        <v>8</v>
      </c>
      <c r="E7" s="418"/>
      <c r="F7" s="577" t="s">
        <v>226</v>
      </c>
      <c r="G7" s="578"/>
      <c r="H7" s="577" t="s">
        <v>187</v>
      </c>
      <c r="I7" s="578"/>
      <c r="J7" s="577" t="s">
        <v>226</v>
      </c>
      <c r="K7" s="578"/>
      <c r="L7" s="577" t="s">
        <v>187</v>
      </c>
    </row>
    <row r="8" spans="1:15" s="485" customFormat="1" ht="8.1" customHeight="1">
      <c r="D8" s="579"/>
      <c r="E8" s="418"/>
      <c r="F8" s="580"/>
      <c r="G8" s="578"/>
      <c r="H8" s="578"/>
      <c r="I8" s="578"/>
      <c r="J8" s="580"/>
      <c r="K8" s="578"/>
      <c r="L8" s="578"/>
    </row>
    <row r="9" spans="1:15" ht="19.149999999999999" customHeight="1">
      <c r="A9" s="481" t="s">
        <v>80</v>
      </c>
      <c r="F9" s="237">
        <v>23428</v>
      </c>
      <c r="G9" s="581"/>
      <c r="H9" s="581">
        <v>20065</v>
      </c>
      <c r="I9" s="581"/>
      <c r="J9" s="237">
        <v>719280</v>
      </c>
      <c r="K9" s="581"/>
      <c r="L9" s="581">
        <v>635567</v>
      </c>
    </row>
    <row r="10" spans="1:15" ht="19.149999999999999" customHeight="1">
      <c r="A10" s="481" t="s">
        <v>81</v>
      </c>
      <c r="F10" s="238">
        <v>-21611</v>
      </c>
      <c r="G10" s="74"/>
      <c r="H10" s="582">
        <v>-18431</v>
      </c>
      <c r="I10" s="74"/>
      <c r="J10" s="238">
        <v>-663934</v>
      </c>
      <c r="K10" s="74"/>
      <c r="L10" s="582">
        <v>-583848</v>
      </c>
    </row>
    <row r="11" spans="1:15" ht="8.1" customHeight="1">
      <c r="F11" s="237"/>
      <c r="G11" s="74"/>
      <c r="H11" s="581"/>
      <c r="I11" s="74"/>
      <c r="J11" s="237"/>
      <c r="K11" s="74"/>
      <c r="L11" s="581"/>
    </row>
    <row r="12" spans="1:15" ht="19.149999999999999" customHeight="1">
      <c r="A12" s="415" t="s">
        <v>68</v>
      </c>
      <c r="F12" s="237">
        <f>SUM(F9:F10)</f>
        <v>1817</v>
      </c>
      <c r="G12" s="74"/>
      <c r="H12" s="581">
        <f>SUM(H9:H10)</f>
        <v>1634</v>
      </c>
      <c r="I12" s="74"/>
      <c r="J12" s="237">
        <f>SUM(J9:J10)</f>
        <v>55346</v>
      </c>
      <c r="K12" s="74"/>
      <c r="L12" s="581">
        <f>SUM(L9:L10)</f>
        <v>51719</v>
      </c>
      <c r="O12" s="583"/>
    </row>
    <row r="13" spans="1:15" ht="19.149999999999999" customHeight="1">
      <c r="A13" s="481" t="s">
        <v>324</v>
      </c>
      <c r="D13" s="482">
        <v>19</v>
      </c>
      <c r="F13" s="237">
        <v>27255</v>
      </c>
      <c r="G13" s="74"/>
      <c r="H13" s="581">
        <v>39412</v>
      </c>
      <c r="I13" s="74"/>
      <c r="J13" s="237">
        <v>854599</v>
      </c>
      <c r="K13" s="74"/>
      <c r="L13" s="581">
        <v>1259119</v>
      </c>
      <c r="O13" s="583"/>
    </row>
    <row r="14" spans="1:15" ht="19.149999999999999" customHeight="1">
      <c r="A14" s="481" t="s">
        <v>323</v>
      </c>
      <c r="F14" s="237">
        <v>160</v>
      </c>
      <c r="G14" s="74"/>
      <c r="H14" s="581">
        <v>271</v>
      </c>
      <c r="I14" s="74"/>
      <c r="J14" s="237">
        <v>5011</v>
      </c>
      <c r="K14" s="74"/>
      <c r="L14" s="581">
        <v>8662</v>
      </c>
      <c r="O14" s="583"/>
    </row>
    <row r="15" spans="1:15" ht="19.149999999999999" customHeight="1">
      <c r="A15" s="481" t="s">
        <v>182</v>
      </c>
      <c r="F15" s="237">
        <v>12942</v>
      </c>
      <c r="G15" s="74"/>
      <c r="H15" s="581">
        <v>12382</v>
      </c>
      <c r="I15" s="74"/>
      <c r="J15" s="237">
        <v>399673</v>
      </c>
      <c r="K15" s="74"/>
      <c r="L15" s="581">
        <v>391259</v>
      </c>
      <c r="O15" s="583"/>
    </row>
    <row r="16" spans="1:15" ht="19.149999999999999" customHeight="1">
      <c r="A16" s="481" t="s">
        <v>72</v>
      </c>
      <c r="F16" s="237">
        <v>52109</v>
      </c>
      <c r="G16" s="78"/>
      <c r="H16" s="581">
        <v>48956</v>
      </c>
      <c r="I16" s="78"/>
      <c r="J16" s="237">
        <v>1605746</v>
      </c>
      <c r="K16" s="78"/>
      <c r="L16" s="581">
        <v>1547982</v>
      </c>
      <c r="O16" s="583"/>
    </row>
    <row r="17" spans="1:15" ht="19.149999999999999" customHeight="1">
      <c r="A17" s="481" t="s">
        <v>69</v>
      </c>
      <c r="F17" s="237">
        <v>-1236</v>
      </c>
      <c r="G17" s="74"/>
      <c r="H17" s="581">
        <v>-974</v>
      </c>
      <c r="I17" s="74"/>
      <c r="J17" s="237">
        <v>-38125</v>
      </c>
      <c r="K17" s="74"/>
      <c r="L17" s="581">
        <v>-30819</v>
      </c>
      <c r="O17" s="583"/>
    </row>
    <row r="18" spans="1:15" ht="19.149999999999999" customHeight="1">
      <c r="A18" s="481" t="s">
        <v>70</v>
      </c>
      <c r="F18" s="237">
        <v>-21588</v>
      </c>
      <c r="G18" s="583"/>
      <c r="H18" s="581">
        <v>-23874</v>
      </c>
      <c r="I18" s="583"/>
      <c r="J18" s="237">
        <v>-665895</v>
      </c>
      <c r="K18" s="583"/>
      <c r="L18" s="581">
        <v>-754663</v>
      </c>
      <c r="O18" s="583"/>
    </row>
    <row r="19" spans="1:15" ht="19.149999999999999" customHeight="1">
      <c r="A19" s="481" t="s">
        <v>208</v>
      </c>
      <c r="D19" s="482">
        <v>8</v>
      </c>
      <c r="F19" s="237">
        <v>21544</v>
      </c>
      <c r="G19" s="583"/>
      <c r="H19" s="581">
        <v>41965</v>
      </c>
      <c r="I19" s="583"/>
      <c r="J19" s="237">
        <v>675509</v>
      </c>
      <c r="K19" s="583"/>
      <c r="L19" s="581">
        <v>1312902</v>
      </c>
      <c r="O19" s="583"/>
    </row>
    <row r="20" spans="1:15" ht="19.149999999999999" customHeight="1">
      <c r="A20" s="481" t="s">
        <v>308</v>
      </c>
      <c r="F20" s="237">
        <v>-1128</v>
      </c>
      <c r="G20" s="74"/>
      <c r="H20" s="581">
        <v>-3145</v>
      </c>
      <c r="I20" s="74"/>
      <c r="J20" s="237">
        <v>-34806</v>
      </c>
      <c r="K20" s="74"/>
      <c r="L20" s="581">
        <v>-103575</v>
      </c>
      <c r="O20" s="583"/>
    </row>
    <row r="21" spans="1:15" ht="19.149999999999999" customHeight="1">
      <c r="A21" s="481" t="s">
        <v>309</v>
      </c>
      <c r="F21" s="237">
        <v>53455</v>
      </c>
      <c r="G21" s="74"/>
      <c r="H21" s="581">
        <v>20730</v>
      </c>
      <c r="I21" s="74"/>
      <c r="J21" s="237">
        <v>1630983</v>
      </c>
      <c r="K21" s="74"/>
      <c r="L21" s="581">
        <v>626893</v>
      </c>
      <c r="O21" s="583"/>
    </row>
    <row r="22" spans="1:15" ht="19.149999999999999" customHeight="1">
      <c r="A22" s="481" t="s">
        <v>73</v>
      </c>
      <c r="F22" s="237">
        <v>-68437</v>
      </c>
      <c r="G22" s="74"/>
      <c r="H22" s="581">
        <v>-70324</v>
      </c>
      <c r="I22" s="74"/>
      <c r="J22" s="237">
        <v>-2107420</v>
      </c>
      <c r="K22" s="74"/>
      <c r="L22" s="581">
        <v>-2223248</v>
      </c>
      <c r="O22" s="583"/>
    </row>
    <row r="23" spans="1:15" ht="19.149999999999999" customHeight="1">
      <c r="A23" s="481" t="s">
        <v>74</v>
      </c>
      <c r="F23" s="238">
        <v>-2115</v>
      </c>
      <c r="G23" s="74"/>
      <c r="H23" s="582">
        <v>-2010</v>
      </c>
      <c r="I23" s="74"/>
      <c r="J23" s="238">
        <v>-65226</v>
      </c>
      <c r="K23" s="74"/>
      <c r="L23" s="582">
        <v>-63508</v>
      </c>
      <c r="O23" s="583"/>
    </row>
    <row r="24" spans="1:15" ht="8.1" customHeight="1">
      <c r="F24" s="240"/>
      <c r="G24" s="74"/>
      <c r="H24" s="74"/>
      <c r="I24" s="74"/>
      <c r="J24" s="240"/>
      <c r="K24" s="74"/>
      <c r="L24" s="74"/>
    </row>
    <row r="25" spans="1:15" ht="19.149999999999999" customHeight="1">
      <c r="A25" s="415" t="s">
        <v>170</v>
      </c>
      <c r="D25" s="54"/>
      <c r="F25" s="237">
        <f>SUM(F12:F23)</f>
        <v>74778</v>
      </c>
      <c r="G25" s="74"/>
      <c r="H25" s="581">
        <f>SUM(H12:H23)</f>
        <v>65023</v>
      </c>
      <c r="I25" s="74"/>
      <c r="J25" s="237">
        <f>SUM(J12:J23)</f>
        <v>2315395</v>
      </c>
      <c r="K25" s="74"/>
      <c r="L25" s="581">
        <f>SUM(L12:L23)</f>
        <v>2022723</v>
      </c>
    </row>
    <row r="26" spans="1:15" ht="19.149999999999999" customHeight="1">
      <c r="A26" s="481" t="s">
        <v>75</v>
      </c>
      <c r="D26" s="54">
        <v>16</v>
      </c>
      <c r="F26" s="238">
        <v>-41296</v>
      </c>
      <c r="G26" s="74"/>
      <c r="H26" s="582">
        <v>-10836</v>
      </c>
      <c r="I26" s="74"/>
      <c r="J26" s="238">
        <v>-1267628</v>
      </c>
      <c r="K26" s="74"/>
      <c r="L26" s="582">
        <v>-322670</v>
      </c>
      <c r="O26" s="583"/>
    </row>
    <row r="27" spans="1:15" ht="8.1" customHeight="1">
      <c r="D27" s="54"/>
      <c r="F27" s="237"/>
      <c r="G27" s="74"/>
      <c r="H27" s="581"/>
      <c r="I27" s="74"/>
      <c r="J27" s="237"/>
      <c r="K27" s="74"/>
      <c r="L27" s="581"/>
    </row>
    <row r="28" spans="1:15" ht="19.149999999999999" customHeight="1">
      <c r="A28" s="415" t="s">
        <v>207</v>
      </c>
      <c r="B28" s="584"/>
      <c r="C28" s="584"/>
      <c r="D28" s="54"/>
      <c r="F28" s="238">
        <f>SUM(F25:F26)</f>
        <v>33482</v>
      </c>
      <c r="G28" s="581"/>
      <c r="H28" s="582">
        <f>SUM(H25:H26)</f>
        <v>54187</v>
      </c>
      <c r="I28" s="581"/>
      <c r="J28" s="238">
        <f>SUM(J25:J26)</f>
        <v>1047767</v>
      </c>
      <c r="K28" s="581"/>
      <c r="L28" s="582">
        <f>SUM(L25:L26)</f>
        <v>1700053</v>
      </c>
    </row>
    <row r="29" spans="1:15" ht="19.149999999999999" customHeight="1">
      <c r="A29" s="415"/>
      <c r="B29" s="584"/>
      <c r="C29" s="584"/>
      <c r="F29" s="237"/>
      <c r="G29" s="581"/>
      <c r="H29" s="581"/>
      <c r="I29" s="581"/>
      <c r="J29" s="237"/>
      <c r="K29" s="581"/>
      <c r="L29" s="581"/>
    </row>
    <row r="30" spans="1:15" ht="19.149999999999999" customHeight="1">
      <c r="A30" s="415" t="s">
        <v>185</v>
      </c>
      <c r="B30" s="584"/>
      <c r="C30" s="584"/>
      <c r="F30" s="237"/>
      <c r="G30" s="581"/>
      <c r="H30" s="581"/>
      <c r="I30" s="581"/>
      <c r="J30" s="237"/>
      <c r="K30" s="581"/>
      <c r="L30" s="581"/>
    </row>
    <row r="31" spans="1:15" ht="19.149999999999999" customHeight="1">
      <c r="A31" s="481" t="s">
        <v>195</v>
      </c>
      <c r="B31" s="584"/>
      <c r="C31" s="584"/>
      <c r="F31" s="237"/>
      <c r="G31" s="581"/>
      <c r="H31" s="581"/>
      <c r="I31" s="581"/>
      <c r="J31" s="237"/>
      <c r="K31" s="581"/>
      <c r="L31" s="581"/>
    </row>
    <row r="32" spans="1:15" ht="19.149999999999999" customHeight="1">
      <c r="B32" s="481" t="s">
        <v>196</v>
      </c>
      <c r="C32" s="584"/>
      <c r="F32" s="237"/>
      <c r="G32" s="581"/>
      <c r="H32" s="581"/>
      <c r="I32" s="581"/>
      <c r="J32" s="237"/>
      <c r="K32" s="581"/>
      <c r="L32" s="581"/>
    </row>
    <row r="33" spans="1:12" ht="19.149999999999999" customHeight="1">
      <c r="A33" s="415"/>
      <c r="B33" s="481" t="s">
        <v>19</v>
      </c>
      <c r="C33" s="481" t="s">
        <v>161</v>
      </c>
      <c r="F33" s="237">
        <v>136</v>
      </c>
      <c r="G33" s="581"/>
      <c r="H33" s="581">
        <v>4</v>
      </c>
      <c r="I33" s="581"/>
      <c r="J33" s="237">
        <v>0</v>
      </c>
      <c r="K33" s="581"/>
      <c r="L33" s="581">
        <v>0</v>
      </c>
    </row>
    <row r="34" spans="1:12" ht="19.149999999999999" customHeight="1">
      <c r="A34" s="415"/>
      <c r="B34" s="585" t="s">
        <v>212</v>
      </c>
      <c r="C34" s="481" t="s">
        <v>263</v>
      </c>
      <c r="F34" s="237"/>
      <c r="G34" s="581"/>
      <c r="H34" s="581"/>
      <c r="I34" s="581"/>
      <c r="J34" s="237"/>
      <c r="K34" s="581"/>
      <c r="L34" s="581"/>
    </row>
    <row r="35" spans="1:12" ht="19.149999999999999" customHeight="1">
      <c r="A35" s="415"/>
      <c r="B35" s="481" t="s">
        <v>35</v>
      </c>
      <c r="C35" s="481" t="s">
        <v>198</v>
      </c>
      <c r="F35" s="237">
        <v>320</v>
      </c>
      <c r="G35" s="581"/>
      <c r="H35" s="581">
        <v>-1863</v>
      </c>
      <c r="I35" s="581"/>
      <c r="J35" s="237">
        <v>10642</v>
      </c>
      <c r="K35" s="581"/>
      <c r="L35" s="581">
        <v>-56045</v>
      </c>
    </row>
    <row r="36" spans="1:12" ht="19.149999999999999" customHeight="1">
      <c r="A36" s="415"/>
      <c r="B36" s="481" t="s">
        <v>19</v>
      </c>
      <c r="C36" s="481" t="s">
        <v>200</v>
      </c>
      <c r="F36" s="237"/>
      <c r="G36" s="581"/>
      <c r="H36" s="581"/>
      <c r="I36" s="581"/>
      <c r="J36" s="237"/>
      <c r="K36" s="581"/>
      <c r="L36" s="581"/>
    </row>
    <row r="37" spans="1:12" ht="19.149999999999999" customHeight="1">
      <c r="A37" s="415"/>
      <c r="C37" s="481" t="s">
        <v>201</v>
      </c>
      <c r="F37" s="586">
        <v>0</v>
      </c>
      <c r="G37" s="581"/>
      <c r="H37" s="587">
        <v>0</v>
      </c>
      <c r="I37" s="581"/>
      <c r="J37" s="586">
        <v>2177975</v>
      </c>
      <c r="K37" s="581"/>
      <c r="L37" s="588">
        <v>839949</v>
      </c>
    </row>
    <row r="38" spans="1:12" ht="8.1" customHeight="1">
      <c r="A38" s="415"/>
      <c r="C38" s="584"/>
      <c r="F38" s="237"/>
      <c r="G38" s="581"/>
      <c r="H38" s="581"/>
      <c r="I38" s="581"/>
      <c r="J38" s="237"/>
      <c r="K38" s="581"/>
      <c r="L38" s="581"/>
    </row>
    <row r="39" spans="1:12" ht="19.149999999999999" customHeight="1">
      <c r="A39" s="481" t="s">
        <v>82</v>
      </c>
      <c r="B39" s="584"/>
      <c r="F39" s="237"/>
      <c r="G39" s="581"/>
      <c r="H39" s="581"/>
      <c r="I39" s="581"/>
      <c r="J39" s="237"/>
      <c r="K39" s="581"/>
      <c r="L39" s="581"/>
    </row>
    <row r="40" spans="1:12" ht="19.149999999999999" customHeight="1">
      <c r="B40" s="481" t="s">
        <v>83</v>
      </c>
      <c r="F40" s="589">
        <f>SUM(F33:F37)</f>
        <v>456</v>
      </c>
      <c r="G40" s="581"/>
      <c r="H40" s="588">
        <f>SUM(H33:H37)</f>
        <v>-1859</v>
      </c>
      <c r="I40" s="581"/>
      <c r="J40" s="589">
        <f>SUM(J33:J37)</f>
        <v>2188617</v>
      </c>
      <c r="K40" s="581"/>
      <c r="L40" s="588">
        <f>SUM(L33:L37)</f>
        <v>783904</v>
      </c>
    </row>
    <row r="41" spans="1:12" ht="19.149999999999999" customHeight="1">
      <c r="A41" s="415"/>
      <c r="C41" s="584"/>
      <c r="F41" s="581"/>
      <c r="G41" s="581"/>
      <c r="H41" s="581"/>
      <c r="I41" s="581"/>
      <c r="J41" s="581"/>
      <c r="K41" s="581"/>
      <c r="L41" s="581"/>
    </row>
    <row r="42" spans="1:12" ht="19.149999999999999" customHeight="1">
      <c r="A42" s="415"/>
      <c r="C42" s="584"/>
      <c r="F42" s="581"/>
      <c r="G42" s="581"/>
      <c r="H42" s="581"/>
      <c r="I42" s="581"/>
      <c r="J42" s="581"/>
      <c r="K42" s="581"/>
      <c r="L42" s="581"/>
    </row>
    <row r="43" spans="1:12" ht="19.149999999999999" customHeight="1">
      <c r="A43" s="415"/>
      <c r="C43" s="584"/>
      <c r="F43" s="581"/>
      <c r="G43" s="581"/>
      <c r="H43" s="581"/>
      <c r="I43" s="581"/>
      <c r="J43" s="581"/>
      <c r="K43" s="581"/>
      <c r="L43" s="581"/>
    </row>
    <row r="44" spans="1:12" ht="19.149999999999999" customHeight="1">
      <c r="A44" s="415"/>
      <c r="C44" s="584"/>
      <c r="F44" s="581"/>
      <c r="G44" s="581"/>
      <c r="H44" s="581"/>
      <c r="I44" s="581"/>
      <c r="J44" s="581"/>
      <c r="K44" s="581"/>
      <c r="L44" s="581"/>
    </row>
    <row r="45" spans="1:12" ht="19.149999999999999" customHeight="1">
      <c r="A45" s="415"/>
      <c r="C45" s="584"/>
      <c r="F45" s="581"/>
      <c r="G45" s="581"/>
      <c r="H45" s="581"/>
      <c r="I45" s="581"/>
      <c r="J45" s="581"/>
      <c r="K45" s="581"/>
      <c r="L45" s="581"/>
    </row>
    <row r="46" spans="1:12" ht="7.5" customHeight="1">
      <c r="A46" s="415"/>
      <c r="C46" s="584"/>
      <c r="F46" s="581"/>
      <c r="G46" s="581"/>
      <c r="H46" s="581"/>
      <c r="I46" s="581"/>
      <c r="J46" s="581"/>
      <c r="K46" s="581"/>
      <c r="L46" s="581"/>
    </row>
    <row r="47" spans="1:12" ht="21.95" customHeight="1">
      <c r="A47" s="590" t="s">
        <v>237</v>
      </c>
      <c r="B47" s="590"/>
      <c r="C47" s="591"/>
      <c r="D47" s="592"/>
      <c r="E47" s="592"/>
      <c r="F47" s="593"/>
      <c r="G47" s="593"/>
      <c r="H47" s="593"/>
      <c r="I47" s="593"/>
      <c r="J47" s="593"/>
      <c r="K47" s="593"/>
      <c r="L47" s="593"/>
    </row>
    <row r="48" spans="1:12" ht="21.2" customHeight="1">
      <c r="A48" s="566" t="s">
        <v>64</v>
      </c>
      <c r="B48" s="566"/>
      <c r="C48" s="566"/>
      <c r="F48" s="567"/>
      <c r="G48" s="567"/>
      <c r="H48" s="568"/>
      <c r="I48" s="568"/>
      <c r="J48" s="569"/>
      <c r="K48" s="568"/>
      <c r="L48" s="568"/>
    </row>
    <row r="49" spans="1:12" ht="21.2" customHeight="1">
      <c r="A49" s="566" t="s">
        <v>327</v>
      </c>
      <c r="B49" s="566"/>
      <c r="C49" s="566"/>
      <c r="F49" s="567"/>
      <c r="G49" s="567"/>
      <c r="H49" s="567"/>
      <c r="I49" s="567"/>
      <c r="J49" s="567"/>
      <c r="K49" s="567"/>
      <c r="L49" s="567"/>
    </row>
    <row r="50" spans="1:12" ht="21.2" customHeight="1">
      <c r="A50" s="570" t="str">
        <f>A3</f>
        <v>สำหรับงวดหกเดือนสิ้นสุดวันที่ 30 มิถุนายน พ.ศ. 2564</v>
      </c>
      <c r="B50" s="570"/>
      <c r="C50" s="570"/>
      <c r="D50" s="571"/>
      <c r="E50" s="571"/>
      <c r="F50" s="572"/>
      <c r="G50" s="572"/>
      <c r="H50" s="572"/>
      <c r="I50" s="572"/>
      <c r="J50" s="572"/>
      <c r="K50" s="572"/>
      <c r="L50" s="572"/>
    </row>
    <row r="51" spans="1:12" ht="21.2" customHeight="1">
      <c r="A51" s="573"/>
      <c r="B51" s="573"/>
      <c r="C51" s="573"/>
      <c r="D51" s="574"/>
      <c r="E51" s="574"/>
      <c r="F51" s="575"/>
      <c r="G51" s="575"/>
      <c r="H51" s="575"/>
      <c r="I51" s="575"/>
      <c r="J51" s="575"/>
      <c r="K51" s="575"/>
      <c r="L51" s="575"/>
    </row>
    <row r="52" spans="1:12" ht="19.149999999999999" customHeight="1">
      <c r="A52" s="566"/>
      <c r="B52" s="566"/>
      <c r="C52" s="566"/>
      <c r="F52" s="572"/>
      <c r="G52" s="572"/>
      <c r="H52" s="572"/>
      <c r="I52" s="572"/>
      <c r="J52" s="572"/>
      <c r="K52" s="572"/>
      <c r="L52" s="576" t="s">
        <v>174</v>
      </c>
    </row>
    <row r="53" spans="1:12" ht="19.149999999999999" customHeight="1">
      <c r="A53" s="94"/>
      <c r="B53" s="94"/>
      <c r="C53" s="94"/>
      <c r="D53" s="511"/>
      <c r="E53" s="511"/>
      <c r="F53" s="525"/>
      <c r="G53" s="526"/>
      <c r="H53" s="526" t="s">
        <v>3</v>
      </c>
      <c r="I53" s="513"/>
      <c r="J53" s="527"/>
      <c r="K53" s="528"/>
      <c r="L53" s="526" t="s">
        <v>4</v>
      </c>
    </row>
    <row r="54" spans="1:12" s="485" customFormat="1" ht="19.149999999999999" customHeight="1">
      <c r="D54" s="511"/>
      <c r="E54" s="418"/>
      <c r="F54" s="577" t="s">
        <v>226</v>
      </c>
      <c r="G54" s="578"/>
      <c r="H54" s="577" t="s">
        <v>187</v>
      </c>
      <c r="I54" s="578"/>
      <c r="J54" s="577" t="s">
        <v>226</v>
      </c>
      <c r="K54" s="578"/>
      <c r="L54" s="577" t="s">
        <v>187</v>
      </c>
    </row>
    <row r="55" spans="1:12" s="485" customFormat="1" ht="8.1" customHeight="1">
      <c r="D55" s="579"/>
      <c r="E55" s="418"/>
      <c r="F55" s="580"/>
      <c r="G55" s="578"/>
      <c r="H55" s="578"/>
      <c r="I55" s="578"/>
      <c r="J55" s="580"/>
      <c r="K55" s="578"/>
      <c r="L55" s="578"/>
    </row>
    <row r="56" spans="1:12" ht="19.149999999999999" customHeight="1">
      <c r="A56" s="415" t="s">
        <v>186</v>
      </c>
      <c r="B56" s="584"/>
      <c r="C56" s="584"/>
      <c r="F56" s="237"/>
      <c r="G56" s="581"/>
      <c r="H56" s="581"/>
      <c r="I56" s="581"/>
      <c r="J56" s="237"/>
      <c r="K56" s="581"/>
      <c r="L56" s="581"/>
    </row>
    <row r="57" spans="1:12" ht="19.149999999999999" customHeight="1">
      <c r="A57" s="481" t="s">
        <v>199</v>
      </c>
      <c r="B57" s="584"/>
      <c r="C57" s="584"/>
      <c r="F57" s="237"/>
      <c r="G57" s="581"/>
      <c r="H57" s="581"/>
      <c r="I57" s="581"/>
      <c r="J57" s="237"/>
      <c r="K57" s="581"/>
      <c r="L57" s="581"/>
    </row>
    <row r="58" spans="1:12" ht="19.149999999999999" customHeight="1">
      <c r="B58" s="481" t="s">
        <v>196</v>
      </c>
      <c r="C58" s="584"/>
      <c r="F58" s="237"/>
      <c r="G58" s="581"/>
      <c r="H58" s="581"/>
      <c r="I58" s="581"/>
      <c r="J58" s="237"/>
      <c r="K58" s="581"/>
      <c r="L58" s="581"/>
    </row>
    <row r="59" spans="1:12" ht="19.149999999999999" customHeight="1">
      <c r="B59" s="481" t="s">
        <v>19</v>
      </c>
      <c r="C59" s="481" t="s">
        <v>253</v>
      </c>
      <c r="F59" s="589">
        <v>14412</v>
      </c>
      <c r="G59" s="581"/>
      <c r="H59" s="593">
        <v>-18671</v>
      </c>
      <c r="I59" s="581"/>
      <c r="J59" s="589">
        <v>435951</v>
      </c>
      <c r="K59" s="581"/>
      <c r="L59" s="594">
        <v>-577979</v>
      </c>
    </row>
    <row r="60" spans="1:12" ht="8.1" customHeight="1">
      <c r="C60" s="584"/>
      <c r="F60" s="225"/>
      <c r="G60" s="581"/>
      <c r="H60" s="95"/>
      <c r="I60" s="581"/>
      <c r="J60" s="225"/>
      <c r="K60" s="581"/>
      <c r="L60" s="581"/>
    </row>
    <row r="61" spans="1:12" ht="19.149999999999999" customHeight="1">
      <c r="A61" s="481" t="s">
        <v>78</v>
      </c>
      <c r="B61" s="584"/>
      <c r="F61" s="225"/>
      <c r="G61" s="581"/>
      <c r="H61" s="95"/>
      <c r="I61" s="581"/>
      <c r="J61" s="225"/>
      <c r="K61" s="581"/>
      <c r="L61" s="581"/>
    </row>
    <row r="62" spans="1:12" ht="19.149999999999999" customHeight="1">
      <c r="A62" s="584"/>
      <c r="B62" s="481" t="s">
        <v>77</v>
      </c>
      <c r="F62" s="589">
        <f>SUM(F59:F59)</f>
        <v>14412</v>
      </c>
      <c r="G62" s="581"/>
      <c r="H62" s="588">
        <f>SUM(H59:H59)</f>
        <v>-18671</v>
      </c>
      <c r="I62" s="581"/>
      <c r="J62" s="589">
        <f>SUM(J59:J59)</f>
        <v>435951</v>
      </c>
      <c r="K62" s="581"/>
      <c r="L62" s="588">
        <f>SUM(L59:L59)</f>
        <v>-577979</v>
      </c>
    </row>
    <row r="63" spans="1:12" ht="8.1" customHeight="1">
      <c r="F63" s="240"/>
      <c r="G63" s="74"/>
      <c r="H63" s="74"/>
      <c r="I63" s="74"/>
      <c r="J63" s="240"/>
      <c r="K63" s="74"/>
      <c r="L63" s="74"/>
    </row>
    <row r="64" spans="1:12" ht="19.149999999999999" customHeight="1">
      <c r="A64" s="415" t="s">
        <v>152</v>
      </c>
      <c r="B64" s="584"/>
      <c r="C64" s="584"/>
      <c r="F64" s="238">
        <f>F40+F62</f>
        <v>14868</v>
      </c>
      <c r="G64" s="581"/>
      <c r="H64" s="582">
        <f>H40+H62</f>
        <v>-20530</v>
      </c>
      <c r="I64" s="581"/>
      <c r="J64" s="238">
        <f>J40+J62</f>
        <v>2624568</v>
      </c>
      <c r="K64" s="581"/>
      <c r="L64" s="582">
        <f>L40+L62</f>
        <v>205925</v>
      </c>
    </row>
    <row r="65" spans="1:12" ht="8.1" customHeight="1">
      <c r="A65" s="415"/>
      <c r="B65" s="584"/>
      <c r="C65" s="584"/>
      <c r="F65" s="237"/>
      <c r="G65" s="581"/>
      <c r="H65" s="581"/>
      <c r="I65" s="581"/>
      <c r="J65" s="237"/>
      <c r="K65" s="581"/>
      <c r="L65" s="581"/>
    </row>
    <row r="66" spans="1:12" ht="19.149999999999999" customHeight="1" thickBot="1">
      <c r="A66" s="415" t="s">
        <v>254</v>
      </c>
      <c r="B66" s="584"/>
      <c r="C66" s="584"/>
      <c r="F66" s="241">
        <f>SUM(F28+F64)</f>
        <v>48350</v>
      </c>
      <c r="G66" s="581"/>
      <c r="H66" s="595">
        <f>SUM(H28+H64)</f>
        <v>33657</v>
      </c>
      <c r="I66" s="581"/>
      <c r="J66" s="241">
        <f>SUM(J28+J64)</f>
        <v>3672335</v>
      </c>
      <c r="K66" s="581"/>
      <c r="L66" s="595">
        <f>SUM(L28+L64)</f>
        <v>1905978</v>
      </c>
    </row>
    <row r="67" spans="1:12" ht="19.149999999999999" customHeight="1" thickTop="1">
      <c r="A67" s="415"/>
      <c r="B67" s="584"/>
      <c r="C67" s="584"/>
      <c r="F67" s="581"/>
      <c r="G67" s="581"/>
      <c r="H67" s="581"/>
      <c r="I67" s="581"/>
      <c r="J67" s="581"/>
      <c r="K67" s="581"/>
      <c r="L67" s="581"/>
    </row>
    <row r="68" spans="1:12" ht="19.149999999999999" customHeight="1">
      <c r="B68" s="584"/>
      <c r="C68" s="584"/>
      <c r="F68" s="99"/>
      <c r="G68" s="626"/>
      <c r="H68" s="524" t="s">
        <v>158</v>
      </c>
      <c r="I68" s="436"/>
      <c r="J68" s="596"/>
      <c r="K68" s="596"/>
      <c r="L68" s="524" t="s">
        <v>276</v>
      </c>
    </row>
    <row r="69" spans="1:12" ht="19.149999999999999" customHeight="1">
      <c r="B69" s="584"/>
      <c r="C69" s="584"/>
      <c r="D69" s="534" t="s">
        <v>8</v>
      </c>
      <c r="F69" s="577" t="s">
        <v>226</v>
      </c>
      <c r="G69" s="578"/>
      <c r="H69" s="577" t="s">
        <v>187</v>
      </c>
      <c r="I69" s="578"/>
      <c r="J69" s="577" t="s">
        <v>226</v>
      </c>
      <c r="K69" s="441"/>
      <c r="L69" s="597" t="s">
        <v>187</v>
      </c>
    </row>
    <row r="70" spans="1:12" ht="19.149999999999999" customHeight="1">
      <c r="A70" s="415" t="s">
        <v>215</v>
      </c>
      <c r="F70" s="240"/>
      <c r="G70" s="74"/>
      <c r="H70" s="74"/>
      <c r="I70" s="74"/>
      <c r="J70" s="240"/>
      <c r="K70" s="74"/>
      <c r="L70" s="74"/>
    </row>
    <row r="71" spans="1:12" ht="8.1" customHeight="1">
      <c r="A71" s="415"/>
      <c r="F71" s="240"/>
      <c r="G71" s="74"/>
      <c r="H71" s="74"/>
      <c r="I71" s="74"/>
      <c r="J71" s="240"/>
      <c r="K71" s="74"/>
      <c r="L71" s="74"/>
    </row>
    <row r="72" spans="1:12" ht="19.149999999999999" customHeight="1">
      <c r="A72" s="481" t="s">
        <v>216</v>
      </c>
      <c r="D72" s="54">
        <v>17</v>
      </c>
      <c r="F72" s="243">
        <f>F28/5074581</f>
        <v>6.5979831635360631E-3</v>
      </c>
      <c r="G72" s="598"/>
      <c r="H72" s="124">
        <v>1.0999999999999999E-2</v>
      </c>
      <c r="I72" s="598"/>
      <c r="J72" s="243">
        <f>J28/5074581</f>
        <v>0.20647359850990654</v>
      </c>
      <c r="K72" s="598"/>
      <c r="L72" s="124">
        <v>0.33500000000000002</v>
      </c>
    </row>
    <row r="73" spans="1:12" ht="19.149999999999999" customHeight="1">
      <c r="F73" s="124"/>
      <c r="G73" s="598"/>
      <c r="H73" s="124"/>
      <c r="I73" s="598"/>
      <c r="J73" s="124"/>
      <c r="K73" s="598"/>
      <c r="L73" s="124"/>
    </row>
    <row r="74" spans="1:12" ht="19.149999999999999" customHeight="1">
      <c r="F74" s="124"/>
      <c r="G74" s="598"/>
      <c r="H74" s="124"/>
      <c r="I74" s="598"/>
      <c r="J74" s="124"/>
      <c r="K74" s="598"/>
      <c r="L74" s="124"/>
    </row>
    <row r="75" spans="1:12" ht="19.149999999999999" customHeight="1">
      <c r="F75" s="124"/>
      <c r="G75" s="598"/>
      <c r="H75" s="124"/>
      <c r="I75" s="598"/>
      <c r="J75" s="124"/>
      <c r="K75" s="598"/>
      <c r="L75" s="124"/>
    </row>
    <row r="76" spans="1:12" ht="19.149999999999999" customHeight="1">
      <c r="F76" s="124"/>
      <c r="G76" s="598"/>
      <c r="H76" s="124"/>
      <c r="I76" s="598"/>
      <c r="J76" s="124"/>
      <c r="K76" s="598"/>
      <c r="L76" s="124"/>
    </row>
    <row r="77" spans="1:12" ht="19.149999999999999" customHeight="1">
      <c r="F77" s="124"/>
      <c r="G77" s="598"/>
      <c r="H77" s="124"/>
      <c r="I77" s="598"/>
      <c r="J77" s="124"/>
      <c r="K77" s="598"/>
      <c r="L77" s="124"/>
    </row>
    <row r="78" spans="1:12" ht="19.149999999999999" customHeight="1">
      <c r="F78" s="124"/>
      <c r="G78" s="598"/>
      <c r="H78" s="124"/>
      <c r="I78" s="598"/>
      <c r="J78" s="124"/>
      <c r="K78" s="598"/>
      <c r="L78" s="124"/>
    </row>
    <row r="79" spans="1:12" ht="19.149999999999999" customHeight="1">
      <c r="F79" s="124"/>
      <c r="G79" s="598"/>
      <c r="H79" s="124"/>
      <c r="I79" s="598"/>
      <c r="J79" s="124"/>
      <c r="K79" s="598"/>
      <c r="L79" s="124"/>
    </row>
    <row r="80" spans="1:12" ht="19.149999999999999" customHeight="1">
      <c r="F80" s="124"/>
      <c r="G80" s="598"/>
      <c r="H80" s="124"/>
      <c r="I80" s="598"/>
      <c r="J80" s="124"/>
      <c r="K80" s="598"/>
      <c r="L80" s="124"/>
    </row>
    <row r="81" spans="1:12" ht="19.149999999999999" customHeight="1">
      <c r="F81" s="124"/>
      <c r="G81" s="598"/>
      <c r="H81" s="124"/>
      <c r="I81" s="598"/>
      <c r="J81" s="124"/>
      <c r="K81" s="598"/>
      <c r="L81" s="124"/>
    </row>
    <row r="82" spans="1:12" ht="19.149999999999999" customHeight="1">
      <c r="F82" s="124"/>
      <c r="G82" s="598"/>
      <c r="H82" s="124"/>
      <c r="I82" s="598"/>
      <c r="J82" s="124"/>
      <c r="K82" s="598"/>
      <c r="L82" s="124"/>
    </row>
    <row r="83" spans="1:12" ht="19.149999999999999" customHeight="1">
      <c r="F83" s="124"/>
      <c r="G83" s="598"/>
      <c r="H83" s="124"/>
      <c r="I83" s="598"/>
      <c r="J83" s="124"/>
      <c r="K83" s="598"/>
      <c r="L83" s="124"/>
    </row>
    <row r="84" spans="1:12" ht="19.149999999999999" customHeight="1">
      <c r="F84" s="124"/>
      <c r="G84" s="598"/>
      <c r="H84" s="124"/>
      <c r="I84" s="598"/>
      <c r="J84" s="124"/>
      <c r="K84" s="598"/>
      <c r="L84" s="124"/>
    </row>
    <row r="85" spans="1:12" ht="19.149999999999999" customHeight="1">
      <c r="F85" s="124"/>
      <c r="G85" s="598"/>
      <c r="H85" s="124"/>
      <c r="I85" s="598"/>
      <c r="J85" s="124"/>
      <c r="K85" s="598"/>
      <c r="L85" s="124"/>
    </row>
    <row r="86" spans="1:12" ht="19.149999999999999" customHeight="1">
      <c r="F86" s="124"/>
      <c r="G86" s="598"/>
      <c r="H86" s="124"/>
      <c r="I86" s="598"/>
      <c r="J86" s="124"/>
      <c r="K86" s="598"/>
      <c r="L86" s="124"/>
    </row>
    <row r="87" spans="1:12" ht="19.149999999999999" customHeight="1">
      <c r="F87" s="124"/>
      <c r="G87" s="598"/>
      <c r="H87" s="124"/>
      <c r="I87" s="598"/>
      <c r="J87" s="124"/>
      <c r="K87" s="598"/>
      <c r="L87" s="124"/>
    </row>
    <row r="88" spans="1:12" ht="19.149999999999999" customHeight="1">
      <c r="F88" s="124"/>
      <c r="G88" s="598"/>
      <c r="H88" s="124"/>
      <c r="I88" s="598"/>
      <c r="J88" s="124"/>
      <c r="K88" s="598"/>
      <c r="L88" s="124"/>
    </row>
    <row r="89" spans="1:12" ht="19.149999999999999" customHeight="1">
      <c r="F89" s="124"/>
      <c r="G89" s="598"/>
      <c r="H89" s="124"/>
      <c r="I89" s="598"/>
      <c r="J89" s="124"/>
      <c r="K89" s="598"/>
      <c r="L89" s="124"/>
    </row>
    <row r="90" spans="1:12" ht="19.149999999999999" customHeight="1">
      <c r="F90" s="124"/>
      <c r="G90" s="598"/>
      <c r="H90" s="124"/>
      <c r="I90" s="598"/>
      <c r="J90" s="124"/>
      <c r="K90" s="598"/>
      <c r="L90" s="124"/>
    </row>
    <row r="91" spans="1:12" ht="19.149999999999999" customHeight="1">
      <c r="F91" s="124"/>
      <c r="G91" s="598"/>
      <c r="H91" s="124"/>
      <c r="I91" s="598"/>
      <c r="J91" s="124"/>
      <c r="K91" s="598"/>
      <c r="L91" s="124"/>
    </row>
    <row r="92" spans="1:12" ht="19.149999999999999" customHeight="1">
      <c r="F92" s="124"/>
      <c r="G92" s="598"/>
      <c r="H92" s="124"/>
      <c r="I92" s="598"/>
      <c r="J92" s="124"/>
      <c r="K92" s="598"/>
      <c r="L92" s="124"/>
    </row>
    <row r="93" spans="1:12" ht="7.5" customHeight="1">
      <c r="F93" s="124"/>
      <c r="G93" s="598"/>
      <c r="H93" s="124"/>
      <c r="I93" s="598"/>
      <c r="J93" s="124"/>
      <c r="K93" s="598"/>
      <c r="L93" s="124"/>
    </row>
    <row r="94" spans="1:12" ht="21.95" customHeight="1">
      <c r="A94" s="590" t="s">
        <v>237</v>
      </c>
      <c r="B94" s="591"/>
      <c r="C94" s="591"/>
      <c r="D94" s="592"/>
      <c r="E94" s="592"/>
      <c r="F94" s="593"/>
      <c r="G94" s="593"/>
      <c r="H94" s="593"/>
      <c r="I94" s="593"/>
      <c r="J94" s="593"/>
      <c r="K94" s="593"/>
      <c r="L94" s="593"/>
    </row>
  </sheetData>
  <pageMargins left="0.78740157480314965" right="0.51181102362204722" top="0.51181102362204722" bottom="0.59055118110236227" header="0.47244094488188981" footer="0.39370078740157483"/>
  <pageSetup paperSize="256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M47"/>
  <sheetViews>
    <sheetView topLeftCell="A6" zoomScale="90" zoomScaleNormal="90" zoomScaleSheetLayoutView="100" workbookViewId="0">
      <selection activeCell="AB22" sqref="AB22"/>
    </sheetView>
  </sheetViews>
  <sheetFormatPr defaultColWidth="16.83203125" defaultRowHeight="20.100000000000001" customHeight="1"/>
  <cols>
    <col min="1" max="2" width="1.83203125" customWidth="1"/>
    <col min="3" max="3" width="39" customWidth="1"/>
    <col min="4" max="4" width="8.33203125" customWidth="1"/>
    <col min="5" max="5" width="0.6640625" customWidth="1"/>
    <col min="6" max="6" width="11" style="38" customWidth="1"/>
    <col min="7" max="7" width="1" style="640" customWidth="1"/>
    <col min="8" max="8" width="12.5" customWidth="1"/>
    <col min="9" max="9" width="0.6640625" customWidth="1"/>
    <col min="10" max="10" width="11" customWidth="1"/>
    <col min="11" max="11" width="0.6640625" customWidth="1"/>
    <col min="12" max="12" width="12" customWidth="1"/>
    <col min="13" max="13" width="0.6640625" customWidth="1"/>
    <col min="14" max="14" width="15.5" customWidth="1"/>
    <col min="15" max="15" width="0.6640625" customWidth="1"/>
    <col min="16" max="16" width="11" customWidth="1"/>
    <col min="17" max="17" width="0.6640625" customWidth="1"/>
    <col min="18" max="18" width="11" customWidth="1"/>
    <col min="19" max="19" width="0.6640625" customWidth="1"/>
    <col min="20" max="20" width="13.1640625" customWidth="1"/>
    <col min="21" max="21" width="0.6640625" customWidth="1"/>
    <col min="22" max="22" width="16.33203125" customWidth="1"/>
    <col min="23" max="23" width="0.6640625" customWidth="1"/>
    <col min="24" max="24" width="12.6640625" customWidth="1"/>
    <col min="25" max="25" width="0.6640625" customWidth="1"/>
    <col min="26" max="26" width="12.83203125" customWidth="1"/>
    <col min="27" max="27" width="0.5" customWidth="1"/>
    <col min="28" max="28" width="16" customWidth="1"/>
    <col min="29" max="29" width="0.6640625" customWidth="1"/>
    <col min="30" max="30" width="16.6640625" customWidth="1"/>
    <col min="31" max="31" width="0.6640625" customWidth="1"/>
    <col min="32" max="32" width="11" customWidth="1"/>
    <col min="33" max="33" width="0.6640625" customWidth="1"/>
    <col min="34" max="34" width="15.6640625" customWidth="1"/>
    <col min="35" max="35" width="0.6640625" customWidth="1"/>
    <col min="36" max="36" width="11.83203125" customWidth="1"/>
    <col min="37" max="37" width="0.6640625" customWidth="1"/>
    <col min="38" max="38" width="12.5" customWidth="1"/>
  </cols>
  <sheetData>
    <row r="1" spans="1:38" ht="20.100000000000001" customHeight="1">
      <c r="A1" s="262" t="s">
        <v>0</v>
      </c>
      <c r="B1" s="262"/>
      <c r="C1" s="262"/>
      <c r="D1" s="262"/>
      <c r="E1" s="262"/>
      <c r="H1" s="263"/>
      <c r="I1" s="264"/>
      <c r="J1" s="263"/>
      <c r="K1" s="264"/>
      <c r="L1" s="264"/>
      <c r="M1" s="264"/>
      <c r="N1" s="263"/>
      <c r="O1" s="264"/>
      <c r="P1" s="263"/>
      <c r="Q1" s="264"/>
      <c r="R1" s="264"/>
      <c r="S1" s="264"/>
      <c r="T1" s="263"/>
      <c r="U1" s="263"/>
      <c r="V1" s="263"/>
      <c r="W1" s="264"/>
      <c r="X1" s="264"/>
      <c r="Y1" s="264"/>
      <c r="Z1" s="265"/>
      <c r="AA1" s="265"/>
      <c r="AB1" s="263"/>
      <c r="AC1" s="264"/>
      <c r="AD1" s="263"/>
      <c r="AE1" s="264"/>
      <c r="AF1" s="263"/>
      <c r="AG1" s="264"/>
      <c r="AH1" s="263"/>
      <c r="AI1" s="263"/>
      <c r="AJ1" s="263"/>
      <c r="AK1" s="263"/>
      <c r="AL1" s="263"/>
    </row>
    <row r="2" spans="1:38" ht="20.100000000000001" customHeight="1">
      <c r="A2" s="262" t="s">
        <v>148</v>
      </c>
      <c r="B2" s="262"/>
      <c r="C2" s="262"/>
      <c r="D2" s="262"/>
      <c r="E2" s="262"/>
      <c r="H2" s="263"/>
      <c r="I2" s="264"/>
      <c r="J2" s="263"/>
      <c r="K2" s="264"/>
      <c r="L2" s="264"/>
      <c r="M2" s="264"/>
      <c r="N2" s="263"/>
      <c r="O2" s="264"/>
      <c r="P2" s="263"/>
      <c r="Q2" s="264"/>
      <c r="R2" s="264"/>
      <c r="S2" s="264"/>
      <c r="T2" s="263"/>
      <c r="U2" s="263"/>
      <c r="V2" s="263"/>
      <c r="W2" s="264"/>
      <c r="X2" s="264"/>
      <c r="Y2" s="264"/>
      <c r="Z2" s="265"/>
      <c r="AA2" s="265"/>
      <c r="AB2" s="263"/>
      <c r="AC2" s="264"/>
      <c r="AD2" s="263"/>
      <c r="AE2" s="264"/>
      <c r="AF2" s="263"/>
      <c r="AG2" s="264"/>
      <c r="AH2" s="263"/>
      <c r="AI2" s="263"/>
      <c r="AJ2" s="263"/>
      <c r="AK2" s="263"/>
      <c r="AL2" s="263"/>
    </row>
    <row r="3" spans="1:38" ht="20.100000000000001" customHeight="1">
      <c r="A3" s="266" t="str">
        <f>'T15-16PL Co (6m)'!A3</f>
        <v>สำหรับงวดหกเดือนสิ้นสุดวันที่ 30 มิถุนายน พ.ศ. 2564</v>
      </c>
      <c r="B3" s="266"/>
      <c r="C3" s="266"/>
      <c r="D3" s="266"/>
      <c r="E3" s="266"/>
      <c r="F3" s="645"/>
      <c r="G3" s="646"/>
      <c r="H3" s="267"/>
      <c r="I3" s="268"/>
      <c r="J3" s="267"/>
      <c r="K3" s="268"/>
      <c r="L3" s="268"/>
      <c r="M3" s="268"/>
      <c r="N3" s="267"/>
      <c r="O3" s="268"/>
      <c r="P3" s="267"/>
      <c r="Q3" s="268"/>
      <c r="R3" s="268"/>
      <c r="S3" s="268"/>
      <c r="T3" s="267"/>
      <c r="U3" s="267"/>
      <c r="V3" s="267"/>
      <c r="W3" s="268"/>
      <c r="X3" s="268"/>
      <c r="Y3" s="268"/>
      <c r="Z3" s="269"/>
      <c r="AA3" s="269"/>
      <c r="AB3" s="267"/>
      <c r="AC3" s="268"/>
      <c r="AD3" s="267"/>
      <c r="AE3" s="268"/>
      <c r="AF3" s="267"/>
      <c r="AG3" s="268"/>
      <c r="AH3" s="267"/>
      <c r="AI3" s="267"/>
      <c r="AJ3" s="267"/>
      <c r="AK3" s="267"/>
      <c r="AL3" s="267"/>
    </row>
    <row r="4" spans="1:38" ht="20.100000000000001" customHeight="1">
      <c r="A4" s="262"/>
      <c r="B4" s="262"/>
      <c r="C4" s="262"/>
      <c r="D4" s="262"/>
      <c r="E4" s="262"/>
      <c r="H4" s="263"/>
      <c r="I4" s="264"/>
      <c r="J4" s="263"/>
      <c r="K4" s="264"/>
      <c r="L4" s="264"/>
      <c r="M4" s="264"/>
      <c r="N4" s="263"/>
      <c r="O4" s="264"/>
      <c r="P4" s="263"/>
      <c r="Q4" s="264"/>
      <c r="R4" s="264"/>
      <c r="S4" s="264"/>
      <c r="T4" s="263"/>
      <c r="U4" s="263"/>
      <c r="V4" s="263"/>
      <c r="W4" s="264"/>
      <c r="X4" s="264"/>
      <c r="Y4" s="264"/>
      <c r="Z4" s="265"/>
      <c r="AA4" s="265"/>
      <c r="AB4" s="263"/>
      <c r="AC4" s="264"/>
      <c r="AD4" s="263"/>
      <c r="AE4" s="264"/>
      <c r="AF4" s="263"/>
      <c r="AG4" s="264"/>
      <c r="AH4" s="263"/>
      <c r="AI4" s="263"/>
      <c r="AJ4" s="263"/>
      <c r="AK4" s="263"/>
      <c r="AL4" s="263"/>
    </row>
    <row r="5" spans="1:38" ht="20.100000000000001" customHeight="1">
      <c r="A5" s="270"/>
      <c r="B5" s="270"/>
      <c r="C5" s="270"/>
      <c r="D5" s="270"/>
      <c r="E5" s="270"/>
      <c r="H5" s="271"/>
      <c r="I5" s="272"/>
      <c r="J5" s="271"/>
      <c r="K5" s="272"/>
      <c r="L5" s="272"/>
      <c r="M5" s="272"/>
      <c r="N5" s="271"/>
      <c r="O5" s="272"/>
      <c r="P5" s="271"/>
      <c r="Q5" s="272"/>
      <c r="R5" s="272"/>
      <c r="S5" s="272"/>
      <c r="T5" s="271"/>
      <c r="U5" s="273"/>
      <c r="V5" s="271"/>
      <c r="W5" s="272"/>
      <c r="X5" s="272"/>
      <c r="Y5" s="272"/>
      <c r="Z5" s="265"/>
      <c r="AA5" s="265"/>
      <c r="AB5" s="271"/>
      <c r="AC5" s="272"/>
      <c r="AD5" s="271"/>
      <c r="AE5" s="272"/>
      <c r="AF5" s="271"/>
      <c r="AG5" s="272"/>
      <c r="AH5" s="274"/>
      <c r="AI5" s="273"/>
      <c r="AJ5" s="274"/>
      <c r="AK5" s="273"/>
      <c r="AL5" s="275" t="s">
        <v>173</v>
      </c>
    </row>
    <row r="6" spans="1:38" ht="20.100000000000001" customHeight="1">
      <c r="A6" s="270"/>
      <c r="B6" s="270"/>
      <c r="C6" s="270"/>
      <c r="D6" s="270"/>
      <c r="E6" s="270"/>
      <c r="H6" s="276"/>
      <c r="I6" s="277"/>
      <c r="J6" s="276"/>
      <c r="K6" s="277"/>
      <c r="L6" s="277"/>
      <c r="M6" s="277"/>
      <c r="N6" s="276"/>
      <c r="O6" s="277"/>
      <c r="P6" s="276"/>
      <c r="Q6" s="277"/>
      <c r="R6" s="277"/>
      <c r="S6" s="277"/>
      <c r="T6" s="276"/>
      <c r="U6" s="278"/>
      <c r="V6" s="276"/>
      <c r="W6" s="277"/>
      <c r="X6" s="277"/>
      <c r="Y6" s="277"/>
      <c r="Z6" s="269"/>
      <c r="AA6" s="279"/>
      <c r="AB6" s="276"/>
      <c r="AC6" s="277"/>
      <c r="AD6" s="276"/>
      <c r="AE6" s="277"/>
      <c r="AF6" s="276"/>
      <c r="AG6" s="277"/>
      <c r="AH6" s="280"/>
      <c r="AI6" s="278"/>
      <c r="AJ6" s="280"/>
      <c r="AK6" s="278"/>
      <c r="AL6" s="281" t="s">
        <v>3</v>
      </c>
    </row>
    <row r="7" spans="1:38" ht="20.100000000000001" customHeight="1">
      <c r="A7" s="270"/>
      <c r="B7" s="270"/>
      <c r="C7" s="270"/>
      <c r="D7" s="270"/>
      <c r="E7" s="270"/>
      <c r="F7" s="641"/>
      <c r="G7" s="641"/>
      <c r="H7" s="651" t="s">
        <v>164</v>
      </c>
      <c r="I7" s="652"/>
      <c r="J7" s="652"/>
      <c r="K7" s="652"/>
      <c r="L7" s="652"/>
      <c r="M7" s="652"/>
      <c r="N7" s="652"/>
      <c r="O7" s="652"/>
      <c r="P7" s="652"/>
      <c r="Q7" s="652"/>
      <c r="R7" s="652"/>
      <c r="S7" s="652"/>
      <c r="T7" s="652"/>
      <c r="U7" s="652"/>
      <c r="V7" s="652"/>
      <c r="W7" s="652"/>
      <c r="X7" s="652"/>
      <c r="Y7" s="652"/>
      <c r="Z7" s="652"/>
      <c r="AA7" s="652"/>
      <c r="AB7" s="652"/>
      <c r="AC7" s="652"/>
      <c r="AD7" s="652"/>
      <c r="AE7" s="652"/>
      <c r="AF7" s="652"/>
      <c r="AG7" s="652"/>
      <c r="AH7" s="652"/>
      <c r="AI7" s="273"/>
      <c r="AJ7" s="274"/>
      <c r="AK7" s="273"/>
      <c r="AL7" s="275"/>
    </row>
    <row r="8" spans="1:38" ht="20.100000000000001" customHeight="1">
      <c r="A8" s="270"/>
      <c r="B8" s="270"/>
      <c r="C8" s="270"/>
      <c r="D8" s="270"/>
      <c r="E8" s="270"/>
      <c r="F8" s="641"/>
      <c r="G8" s="641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651" t="s">
        <v>143</v>
      </c>
      <c r="W8" s="652"/>
      <c r="X8" s="652"/>
      <c r="Y8" s="652"/>
      <c r="Z8" s="652"/>
      <c r="AA8" s="652"/>
      <c r="AB8" s="652"/>
      <c r="AC8" s="652"/>
      <c r="AD8" s="652"/>
      <c r="AE8" s="652"/>
      <c r="AF8" s="652"/>
      <c r="AG8" s="652"/>
      <c r="AH8" s="652"/>
      <c r="AI8" s="282"/>
      <c r="AJ8" s="282"/>
      <c r="AK8" s="282"/>
      <c r="AL8" s="282"/>
    </row>
    <row r="9" spans="1:38" ht="20.100000000000001" customHeight="1">
      <c r="A9" s="270"/>
      <c r="B9" s="270"/>
      <c r="C9" s="270"/>
      <c r="D9" s="270"/>
      <c r="E9" s="270"/>
      <c r="F9" s="642"/>
      <c r="G9" s="643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653" t="s">
        <v>154</v>
      </c>
      <c r="W9" s="652"/>
      <c r="X9" s="652"/>
      <c r="Y9" s="652"/>
      <c r="Z9" s="652"/>
      <c r="AA9" s="652"/>
      <c r="AB9" s="652"/>
      <c r="AC9" s="282"/>
      <c r="AD9" s="273"/>
      <c r="AE9" s="282"/>
      <c r="AF9" s="273"/>
      <c r="AG9" s="282"/>
      <c r="AH9" s="282"/>
      <c r="AI9" s="282"/>
      <c r="AJ9" s="282"/>
      <c r="AK9" s="282"/>
      <c r="AL9" s="282"/>
    </row>
    <row r="10" spans="1:38" ht="20.100000000000001" customHeight="1">
      <c r="A10" s="270"/>
      <c r="B10" s="270"/>
      <c r="C10" s="270"/>
      <c r="D10" s="270"/>
      <c r="E10" s="270"/>
      <c r="F10" s="642"/>
      <c r="G10" s="643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3"/>
      <c r="W10" s="275"/>
      <c r="X10" s="275"/>
      <c r="Y10" s="275"/>
      <c r="Z10" s="283" t="s">
        <v>89</v>
      </c>
      <c r="AA10" s="283"/>
      <c r="AB10" s="275"/>
      <c r="AC10" s="282"/>
      <c r="AD10" s="275"/>
      <c r="AE10" s="282"/>
      <c r="AF10" s="275"/>
      <c r="AG10" s="282"/>
      <c r="AH10" s="275"/>
      <c r="AI10" s="282"/>
      <c r="AJ10" s="275"/>
      <c r="AK10" s="282"/>
      <c r="AL10" s="282"/>
    </row>
    <row r="11" spans="1:38" ht="20.100000000000001" customHeight="1">
      <c r="A11" s="270"/>
      <c r="B11" s="270"/>
      <c r="C11" s="270"/>
      <c r="D11" s="270"/>
      <c r="E11" s="270"/>
      <c r="G11" s="643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3" t="s">
        <v>85</v>
      </c>
      <c r="W11" s="275"/>
      <c r="X11" s="275"/>
      <c r="Y11" s="275"/>
      <c r="Z11" s="283" t="s">
        <v>96</v>
      </c>
      <c r="AA11" s="284"/>
      <c r="AB11" s="275" t="s">
        <v>140</v>
      </c>
      <c r="AC11" s="282"/>
      <c r="AD11" s="275" t="s">
        <v>84</v>
      </c>
      <c r="AE11" s="282"/>
      <c r="AF11" s="275"/>
      <c r="AG11" s="282"/>
      <c r="AH11" s="275" t="s">
        <v>86</v>
      </c>
      <c r="AI11" s="282"/>
      <c r="AJ11" s="275" t="s">
        <v>87</v>
      </c>
      <c r="AK11" s="282"/>
      <c r="AL11" s="282"/>
    </row>
    <row r="12" spans="1:38" ht="20.100000000000001" customHeight="1">
      <c r="A12" s="285"/>
      <c r="B12" s="285"/>
      <c r="C12" s="285"/>
      <c r="D12" s="285"/>
      <c r="E12" s="285"/>
      <c r="G12" s="644"/>
      <c r="H12" s="275"/>
      <c r="I12" s="286"/>
      <c r="J12" s="275"/>
      <c r="K12" s="286"/>
      <c r="L12" s="286"/>
      <c r="M12" s="286"/>
      <c r="N12" s="275"/>
      <c r="O12" s="286"/>
      <c r="P12" s="654" t="s">
        <v>56</v>
      </c>
      <c r="Q12" s="655"/>
      <c r="R12" s="655"/>
      <c r="S12" s="655"/>
      <c r="T12" s="655"/>
      <c r="U12" s="285"/>
      <c r="V12" s="283" t="s">
        <v>88</v>
      </c>
      <c r="W12" s="286"/>
      <c r="X12" s="275" t="s">
        <v>89</v>
      </c>
      <c r="Y12" s="286"/>
      <c r="Z12" s="283" t="s">
        <v>228</v>
      </c>
      <c r="AA12" s="287"/>
      <c r="AB12" s="275" t="s">
        <v>139</v>
      </c>
      <c r="AC12" s="286"/>
      <c r="AD12" s="275" t="s">
        <v>85</v>
      </c>
      <c r="AE12" s="286"/>
      <c r="AF12" s="275"/>
      <c r="AG12" s="286"/>
      <c r="AH12" s="275" t="s">
        <v>90</v>
      </c>
      <c r="AI12" s="285"/>
      <c r="AJ12" s="275" t="s">
        <v>91</v>
      </c>
      <c r="AK12" s="286"/>
      <c r="AL12" s="275"/>
    </row>
    <row r="13" spans="1:38" ht="20.100000000000001" customHeight="1">
      <c r="A13" s="285"/>
      <c r="B13" s="285"/>
      <c r="C13" s="285"/>
      <c r="D13" s="285"/>
      <c r="E13" s="285"/>
      <c r="G13" s="38"/>
      <c r="H13" s="275" t="s">
        <v>92</v>
      </c>
      <c r="I13" s="286"/>
      <c r="J13" s="275" t="s">
        <v>93</v>
      </c>
      <c r="K13" s="286"/>
      <c r="L13" s="286"/>
      <c r="M13" s="286"/>
      <c r="N13" s="275" t="s">
        <v>229</v>
      </c>
      <c r="O13" s="286"/>
      <c r="P13" s="275" t="s">
        <v>94</v>
      </c>
      <c r="Q13" s="286"/>
      <c r="R13" s="286"/>
      <c r="S13" s="286"/>
      <c r="T13" s="275"/>
      <c r="U13" s="286"/>
      <c r="V13" s="283" t="s">
        <v>268</v>
      </c>
      <c r="W13" s="286"/>
      <c r="X13" s="275" t="s">
        <v>96</v>
      </c>
      <c r="Y13" s="286"/>
      <c r="Z13" s="283" t="s">
        <v>230</v>
      </c>
      <c r="AA13" s="288"/>
      <c r="AB13" s="275" t="s">
        <v>231</v>
      </c>
      <c r="AC13" s="286"/>
      <c r="AD13" s="275" t="s">
        <v>95</v>
      </c>
      <c r="AE13" s="286"/>
      <c r="AF13" s="275"/>
      <c r="AG13" s="286"/>
      <c r="AH13" s="275" t="s">
        <v>97</v>
      </c>
      <c r="AI13" s="286"/>
      <c r="AJ13" s="275" t="s">
        <v>98</v>
      </c>
      <c r="AK13" s="286"/>
      <c r="AL13" s="275" t="s">
        <v>99</v>
      </c>
    </row>
    <row r="14" spans="1:38" ht="20.100000000000001" customHeight="1">
      <c r="A14" s="285"/>
      <c r="B14" s="285"/>
      <c r="C14" s="285"/>
      <c r="D14" s="285"/>
      <c r="E14" s="285"/>
      <c r="F14" s="639" t="s">
        <v>8</v>
      </c>
      <c r="G14" s="38"/>
      <c r="H14" s="281" t="s">
        <v>100</v>
      </c>
      <c r="I14" s="289"/>
      <c r="J14" s="281" t="s">
        <v>101</v>
      </c>
      <c r="K14" s="289"/>
      <c r="L14" s="290" t="s">
        <v>190</v>
      </c>
      <c r="M14" s="289"/>
      <c r="N14" s="281" t="s">
        <v>232</v>
      </c>
      <c r="O14" s="289"/>
      <c r="P14" s="281" t="s">
        <v>102</v>
      </c>
      <c r="Q14" s="286"/>
      <c r="R14" s="281" t="s">
        <v>103</v>
      </c>
      <c r="S14" s="289"/>
      <c r="T14" s="281" t="s">
        <v>60</v>
      </c>
      <c r="U14" s="289"/>
      <c r="V14" s="291" t="s">
        <v>269</v>
      </c>
      <c r="W14" s="289"/>
      <c r="X14" s="496" t="s">
        <v>105</v>
      </c>
      <c r="Y14" s="289"/>
      <c r="Z14" s="292" t="s">
        <v>233</v>
      </c>
      <c r="AA14" s="293"/>
      <c r="AB14" s="281" t="s">
        <v>234</v>
      </c>
      <c r="AC14" s="289"/>
      <c r="AD14" s="281" t="s">
        <v>104</v>
      </c>
      <c r="AE14" s="289"/>
      <c r="AF14" s="281" t="s">
        <v>103</v>
      </c>
      <c r="AG14" s="289"/>
      <c r="AH14" s="281" t="s">
        <v>142</v>
      </c>
      <c r="AI14" s="289"/>
      <c r="AJ14" s="281" t="s">
        <v>106</v>
      </c>
      <c r="AK14" s="289"/>
      <c r="AL14" s="281" t="s">
        <v>142</v>
      </c>
    </row>
    <row r="15" spans="1:38" ht="6" customHeight="1">
      <c r="A15" s="285"/>
      <c r="B15" s="285"/>
      <c r="C15" s="285"/>
      <c r="D15" s="294"/>
      <c r="E15" s="285"/>
      <c r="F15" s="54"/>
      <c r="G15" s="38"/>
      <c r="H15" s="491"/>
      <c r="I15" s="302"/>
      <c r="J15" s="491"/>
      <c r="K15" s="302"/>
      <c r="L15" s="491"/>
      <c r="M15" s="302"/>
      <c r="N15" s="491"/>
      <c r="O15" s="302"/>
      <c r="P15" s="491"/>
      <c r="Q15" s="302"/>
      <c r="R15" s="491"/>
      <c r="S15" s="302"/>
      <c r="T15" s="491"/>
      <c r="U15" s="302"/>
      <c r="V15" s="491"/>
      <c r="W15" s="302"/>
      <c r="X15" s="494"/>
      <c r="Y15" s="302"/>
      <c r="Z15" s="495"/>
      <c r="AA15" s="303"/>
      <c r="AB15" s="491"/>
      <c r="AC15" s="302"/>
      <c r="AD15" s="491"/>
      <c r="AE15" s="302"/>
      <c r="AF15" s="491"/>
      <c r="AG15" s="302"/>
      <c r="AH15" s="491"/>
      <c r="AI15" s="302"/>
      <c r="AJ15" s="491"/>
      <c r="AK15" s="302"/>
      <c r="AL15" s="491"/>
    </row>
    <row r="16" spans="1:38" ht="20.100000000000001" customHeight="1">
      <c r="A16" s="295" t="s">
        <v>227</v>
      </c>
      <c r="B16" s="295"/>
      <c r="C16" s="285"/>
      <c r="D16" s="294"/>
      <c r="E16" s="285"/>
      <c r="G16" s="38"/>
      <c r="H16" s="491">
        <v>147424</v>
      </c>
      <c r="I16" s="491"/>
      <c r="J16" s="491">
        <v>443624</v>
      </c>
      <c r="K16" s="491"/>
      <c r="L16" s="491">
        <v>0</v>
      </c>
      <c r="M16" s="491"/>
      <c r="N16" s="491">
        <v>1651</v>
      </c>
      <c r="O16" s="491"/>
      <c r="P16" s="491">
        <v>95543</v>
      </c>
      <c r="Q16" s="491"/>
      <c r="R16" s="491">
        <v>107317</v>
      </c>
      <c r="S16" s="491"/>
      <c r="T16" s="491">
        <v>1630812</v>
      </c>
      <c r="U16" s="491"/>
      <c r="V16" s="491">
        <v>43705</v>
      </c>
      <c r="W16" s="491"/>
      <c r="X16" s="491">
        <v>-58610</v>
      </c>
      <c r="Y16" s="491"/>
      <c r="Z16" s="492">
        <v>-77815</v>
      </c>
      <c r="AA16" s="492"/>
      <c r="AB16" s="491">
        <v>-549015</v>
      </c>
      <c r="AC16" s="491"/>
      <c r="AD16" s="491">
        <v>333217</v>
      </c>
      <c r="AE16" s="491"/>
      <c r="AF16" s="491">
        <v>-42288</v>
      </c>
      <c r="AG16" s="491"/>
      <c r="AH16" s="491">
        <v>-350806</v>
      </c>
      <c r="AI16" s="491"/>
      <c r="AJ16" s="491">
        <v>739462</v>
      </c>
      <c r="AK16" s="491"/>
      <c r="AL16" s="491">
        <v>2815027</v>
      </c>
    </row>
    <row r="17" spans="1:39" ht="20.100000000000001" customHeight="1">
      <c r="A17" s="287" t="s">
        <v>103</v>
      </c>
      <c r="B17" s="287"/>
      <c r="C17" s="285"/>
      <c r="D17" s="294"/>
      <c r="E17" s="308"/>
      <c r="G17" s="38"/>
      <c r="H17" s="492">
        <v>0</v>
      </c>
      <c r="I17" s="492"/>
      <c r="J17" s="492">
        <v>0</v>
      </c>
      <c r="K17" s="492"/>
      <c r="L17" s="492">
        <v>0</v>
      </c>
      <c r="M17" s="492"/>
      <c r="N17" s="492">
        <v>0</v>
      </c>
      <c r="O17" s="492"/>
      <c r="P17" s="492">
        <v>0</v>
      </c>
      <c r="Q17" s="492"/>
      <c r="R17" s="492">
        <v>6889</v>
      </c>
      <c r="S17" s="492"/>
      <c r="T17" s="492">
        <v>-6889</v>
      </c>
      <c r="U17" s="492"/>
      <c r="V17" s="492">
        <v>0</v>
      </c>
      <c r="W17" s="492"/>
      <c r="X17" s="492">
        <v>0</v>
      </c>
      <c r="Y17" s="492"/>
      <c r="Z17" s="492">
        <v>0</v>
      </c>
      <c r="AA17" s="492"/>
      <c r="AB17" s="492">
        <v>0</v>
      </c>
      <c r="AC17" s="492"/>
      <c r="AD17" s="492">
        <v>0</v>
      </c>
      <c r="AE17" s="492"/>
      <c r="AF17" s="492">
        <v>0</v>
      </c>
      <c r="AG17" s="492"/>
      <c r="AH17" s="638">
        <f>SUM(AF17,AD17,AB17,Z17,X17,V17)</f>
        <v>0</v>
      </c>
      <c r="AI17" s="492"/>
      <c r="AJ17" s="492">
        <v>0</v>
      </c>
      <c r="AK17" s="492"/>
      <c r="AL17" s="492">
        <f>SUM(AJ17,AH17,L17,T17,R17,P17,N17,J17,H17)</f>
        <v>0</v>
      </c>
    </row>
    <row r="18" spans="1:39" ht="20.100000000000001" customHeight="1">
      <c r="A18" s="287" t="s">
        <v>235</v>
      </c>
      <c r="B18" s="287"/>
      <c r="C18" s="285"/>
      <c r="D18" s="294"/>
      <c r="E18" s="308"/>
      <c r="G18" s="38"/>
      <c r="H18" s="492">
        <v>0</v>
      </c>
      <c r="I18" s="492"/>
      <c r="J18" s="492">
        <v>0</v>
      </c>
      <c r="K18" s="492"/>
      <c r="L18" s="492">
        <v>0</v>
      </c>
      <c r="M18" s="492"/>
      <c r="N18" s="492">
        <v>0</v>
      </c>
      <c r="O18" s="492"/>
      <c r="P18" s="492">
        <v>0</v>
      </c>
      <c r="Q18" s="492"/>
      <c r="R18" s="492">
        <v>0</v>
      </c>
      <c r="S18" s="492"/>
      <c r="T18" s="492">
        <v>0</v>
      </c>
      <c r="U18" s="492"/>
      <c r="V18" s="492">
        <v>0</v>
      </c>
      <c r="W18" s="492"/>
      <c r="X18" s="492">
        <v>0</v>
      </c>
      <c r="Y18" s="492"/>
      <c r="Z18" s="492">
        <v>0</v>
      </c>
      <c r="AA18" s="492"/>
      <c r="AB18" s="492">
        <v>0</v>
      </c>
      <c r="AC18" s="492"/>
      <c r="AD18" s="492">
        <v>-381</v>
      </c>
      <c r="AE18" s="304"/>
      <c r="AF18" s="492">
        <v>2226</v>
      </c>
      <c r="AG18" s="492"/>
      <c r="AH18" s="638">
        <f>SUM(AF18,AD18,AB18,Z18,X18,V18)</f>
        <v>1845</v>
      </c>
      <c r="AI18" s="492"/>
      <c r="AJ18" s="492">
        <v>-1845</v>
      </c>
      <c r="AK18" s="492"/>
      <c r="AL18" s="492">
        <f>SUM(AJ18,AH18,L18,T18,R18,P18,N18,J18,H18)</f>
        <v>0</v>
      </c>
      <c r="AM18" s="312"/>
    </row>
    <row r="19" spans="1:39" ht="20.100000000000001" customHeight="1">
      <c r="A19" s="287" t="s">
        <v>291</v>
      </c>
      <c r="B19" s="287"/>
      <c r="C19" s="285"/>
      <c r="D19" s="294"/>
      <c r="E19" s="308"/>
      <c r="F19" s="54">
        <v>18</v>
      </c>
      <c r="G19" s="38"/>
      <c r="H19" s="492">
        <v>0</v>
      </c>
      <c r="I19" s="492"/>
      <c r="J19" s="492">
        <v>0</v>
      </c>
      <c r="K19" s="492"/>
      <c r="L19" s="492">
        <v>0</v>
      </c>
      <c r="M19" s="492"/>
      <c r="N19" s="492">
        <v>0</v>
      </c>
      <c r="O19" s="492"/>
      <c r="P19" s="492">
        <v>0</v>
      </c>
      <c r="Q19" s="492"/>
      <c r="R19" s="492">
        <v>0</v>
      </c>
      <c r="S19" s="492"/>
      <c r="T19" s="492">
        <v>-24727</v>
      </c>
      <c r="U19" s="492"/>
      <c r="V19" s="492">
        <v>0</v>
      </c>
      <c r="W19" s="492"/>
      <c r="X19" s="492">
        <v>0</v>
      </c>
      <c r="Y19" s="492"/>
      <c r="Z19" s="492">
        <v>0</v>
      </c>
      <c r="AA19" s="492"/>
      <c r="AB19" s="492">
        <v>0</v>
      </c>
      <c r="AC19" s="492"/>
      <c r="AD19" s="492">
        <v>0</v>
      </c>
      <c r="AE19" s="492"/>
      <c r="AF19" s="492">
        <v>0</v>
      </c>
      <c r="AG19" s="492"/>
      <c r="AH19" s="638">
        <f>SUM(AF19,AD19,AB19,Z19,X19,V19)</f>
        <v>0</v>
      </c>
      <c r="AI19" s="492"/>
      <c r="AJ19" s="492">
        <v>0</v>
      </c>
      <c r="AK19" s="492"/>
      <c r="AL19" s="492">
        <f>SUM(AJ19,AH19,L19,T19,R19,P19,N19,J19,H19)</f>
        <v>-24727</v>
      </c>
      <c r="AM19" s="312"/>
    </row>
    <row r="20" spans="1:39" ht="20.100000000000001" customHeight="1">
      <c r="A20" s="287" t="s">
        <v>292</v>
      </c>
      <c r="B20" s="287"/>
      <c r="C20" s="285"/>
      <c r="D20" s="294"/>
      <c r="E20" s="308"/>
      <c r="G20" s="38"/>
      <c r="H20" s="492">
        <v>0</v>
      </c>
      <c r="I20" s="492"/>
      <c r="J20" s="492">
        <v>0</v>
      </c>
      <c r="K20" s="492"/>
      <c r="L20" s="492">
        <v>0</v>
      </c>
      <c r="M20" s="492"/>
      <c r="N20" s="492">
        <v>0</v>
      </c>
      <c r="O20" s="492"/>
      <c r="P20" s="492">
        <v>0</v>
      </c>
      <c r="Q20" s="492"/>
      <c r="R20" s="492">
        <v>0</v>
      </c>
      <c r="S20" s="492"/>
      <c r="T20" s="492">
        <v>0</v>
      </c>
      <c r="U20" s="492"/>
      <c r="V20" s="492">
        <v>0</v>
      </c>
      <c r="W20" s="492"/>
      <c r="X20" s="492">
        <v>0</v>
      </c>
      <c r="Y20" s="492"/>
      <c r="Z20" s="492">
        <v>0</v>
      </c>
      <c r="AA20" s="492"/>
      <c r="AB20" s="492">
        <v>0</v>
      </c>
      <c r="AC20" s="492"/>
      <c r="AD20" s="492">
        <v>0</v>
      </c>
      <c r="AE20" s="492"/>
      <c r="AF20" s="492">
        <v>0</v>
      </c>
      <c r="AG20" s="492"/>
      <c r="AH20" s="638">
        <f>SUM(AF20,AD20,AB20,Z20,X20,V20)</f>
        <v>0</v>
      </c>
      <c r="AI20" s="492"/>
      <c r="AJ20" s="492">
        <v>-24861</v>
      </c>
      <c r="AK20" s="492"/>
      <c r="AL20" s="492">
        <f>SUM(AJ20,AH20,L20,T20,R20,P20,N20,J20,H20)</f>
        <v>-24861</v>
      </c>
      <c r="AM20" s="312"/>
    </row>
    <row r="21" spans="1:39" ht="20.100000000000001" customHeight="1">
      <c r="A21" s="287" t="s">
        <v>315</v>
      </c>
      <c r="B21" s="287"/>
      <c r="C21" s="285"/>
      <c r="D21" s="294"/>
      <c r="E21" s="308"/>
      <c r="G21" s="38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2"/>
      <c r="AE21" s="492"/>
      <c r="AF21" s="492"/>
      <c r="AG21" s="492"/>
      <c r="AH21" s="638"/>
      <c r="AI21" s="492"/>
      <c r="AJ21" s="492"/>
      <c r="AK21" s="492"/>
      <c r="AL21" s="492"/>
      <c r="AM21" s="312"/>
    </row>
    <row r="22" spans="1:39" ht="20.100000000000001" customHeight="1">
      <c r="A22" s="287"/>
      <c r="B22" s="287" t="s">
        <v>316</v>
      </c>
      <c r="C22" s="285"/>
      <c r="D22" s="294"/>
      <c r="E22" s="308"/>
      <c r="G22" s="38"/>
      <c r="H22" s="492">
        <v>0</v>
      </c>
      <c r="I22" s="492"/>
      <c r="J22" s="492">
        <v>0</v>
      </c>
      <c r="K22" s="492"/>
      <c r="L22" s="492">
        <v>0</v>
      </c>
      <c r="M22" s="492"/>
      <c r="N22" s="492">
        <v>0</v>
      </c>
      <c r="O22" s="492"/>
      <c r="P22" s="492">
        <v>0</v>
      </c>
      <c r="Q22" s="492"/>
      <c r="R22" s="492">
        <v>0</v>
      </c>
      <c r="S22" s="492"/>
      <c r="T22" s="492">
        <v>0</v>
      </c>
      <c r="U22" s="492"/>
      <c r="V22" s="492">
        <v>0</v>
      </c>
      <c r="W22" s="492"/>
      <c r="X22" s="492">
        <v>0</v>
      </c>
      <c r="Y22" s="492"/>
      <c r="Z22" s="492">
        <v>0</v>
      </c>
      <c r="AA22" s="492"/>
      <c r="AB22" s="492">
        <v>0</v>
      </c>
      <c r="AC22" s="492"/>
      <c r="AD22" s="492">
        <v>0</v>
      </c>
      <c r="AE22" s="492"/>
      <c r="AF22" s="492">
        <v>0</v>
      </c>
      <c r="AG22" s="492"/>
      <c r="AH22" s="638">
        <f>SUM(AF22,AD22,AB22,Z22,X22,V22)</f>
        <v>0</v>
      </c>
      <c r="AI22" s="492"/>
      <c r="AJ22" s="492">
        <v>-6137</v>
      </c>
      <c r="AK22" s="492"/>
      <c r="AL22" s="492">
        <f>SUM(AJ22,AH22,L22,T22,R22,P22,N22,J22,H22)</f>
        <v>-6137</v>
      </c>
      <c r="AM22" s="312"/>
    </row>
    <row r="23" spans="1:39" ht="20.100000000000001" customHeight="1">
      <c r="A23" s="647" t="s">
        <v>332</v>
      </c>
      <c r="B23" s="647"/>
      <c r="C23" s="308"/>
      <c r="D23" s="294"/>
      <c r="E23" s="308"/>
      <c r="G23" s="38"/>
      <c r="H23" s="492">
        <v>0</v>
      </c>
      <c r="I23" s="492"/>
      <c r="J23" s="492">
        <v>0</v>
      </c>
      <c r="K23" s="492"/>
      <c r="L23" s="492">
        <v>0</v>
      </c>
      <c r="M23" s="492"/>
      <c r="N23" s="492">
        <v>5345</v>
      </c>
      <c r="O23" s="492"/>
      <c r="P23" s="492">
        <v>0</v>
      </c>
      <c r="Q23" s="492"/>
      <c r="R23" s="492">
        <v>0</v>
      </c>
      <c r="S23" s="492"/>
      <c r="T23" s="492">
        <v>0</v>
      </c>
      <c r="U23" s="492"/>
      <c r="V23" s="492">
        <v>0</v>
      </c>
      <c r="W23" s="492"/>
      <c r="X23" s="492">
        <v>0</v>
      </c>
      <c r="Y23" s="492"/>
      <c r="Z23" s="492">
        <v>0</v>
      </c>
      <c r="AA23" s="492"/>
      <c r="AB23" s="492">
        <v>0</v>
      </c>
      <c r="AC23" s="492"/>
      <c r="AD23" s="492">
        <v>0</v>
      </c>
      <c r="AE23" s="304"/>
      <c r="AF23" s="492">
        <v>0</v>
      </c>
      <c r="AG23" s="492"/>
      <c r="AH23" s="638">
        <f>SUM(AF23,AD23,AB23,Z23,X23,V23)</f>
        <v>0</v>
      </c>
      <c r="AI23" s="492"/>
      <c r="AJ23" s="492">
        <v>0</v>
      </c>
      <c r="AK23" s="492"/>
      <c r="AL23" s="492">
        <f>SUM(AJ23,AH23,L23,T23,R23,P23,N23,J23,H23)</f>
        <v>5345</v>
      </c>
      <c r="AM23" s="312"/>
    </row>
    <row r="24" spans="1:39" ht="20.100000000000001" customHeight="1">
      <c r="A24" s="287" t="s">
        <v>207</v>
      </c>
      <c r="B24" s="287"/>
      <c r="C24" s="285"/>
      <c r="D24" s="294"/>
      <c r="E24" s="308"/>
      <c r="G24" s="38"/>
      <c r="H24" s="492">
        <v>0</v>
      </c>
      <c r="I24" s="492"/>
      <c r="J24" s="492">
        <v>0</v>
      </c>
      <c r="K24" s="492"/>
      <c r="L24" s="492">
        <v>0</v>
      </c>
      <c r="M24" s="492"/>
      <c r="N24" s="492">
        <v>0</v>
      </c>
      <c r="O24" s="492"/>
      <c r="P24" s="492">
        <v>0</v>
      </c>
      <c r="Q24" s="492"/>
      <c r="R24" s="492">
        <v>0</v>
      </c>
      <c r="S24" s="492"/>
      <c r="T24" s="492">
        <v>93008</v>
      </c>
      <c r="U24" s="492"/>
      <c r="V24" s="492">
        <v>0</v>
      </c>
      <c r="W24" s="492"/>
      <c r="X24" s="492">
        <v>0</v>
      </c>
      <c r="Y24" s="492"/>
      <c r="Z24" s="492">
        <v>0</v>
      </c>
      <c r="AA24" s="492"/>
      <c r="AB24" s="492">
        <v>0</v>
      </c>
      <c r="AC24" s="492"/>
      <c r="AD24" s="492">
        <v>0</v>
      </c>
      <c r="AE24" s="492"/>
      <c r="AF24" s="492">
        <v>0</v>
      </c>
      <c r="AG24" s="492"/>
      <c r="AH24" s="638">
        <f>SUM(AF24,AD24,AB24,Z24,X24,V24)</f>
        <v>0</v>
      </c>
      <c r="AI24" s="492"/>
      <c r="AJ24" s="492">
        <v>61009</v>
      </c>
      <c r="AK24" s="492"/>
      <c r="AL24" s="492">
        <f>SUM(AJ24,AH24,L24,T24,R24,P24,N24,J24,H24)</f>
        <v>154017</v>
      </c>
      <c r="AM24" s="312"/>
    </row>
    <row r="25" spans="1:39" ht="20.100000000000001" customHeight="1">
      <c r="A25" s="287" t="s">
        <v>329</v>
      </c>
      <c r="B25" s="287"/>
      <c r="C25" s="285"/>
      <c r="D25" s="294"/>
      <c r="E25" s="308"/>
      <c r="G25" s="38"/>
      <c r="H25" s="498">
        <v>0</v>
      </c>
      <c r="I25" s="492"/>
      <c r="J25" s="498">
        <v>0</v>
      </c>
      <c r="K25" s="492"/>
      <c r="L25" s="498">
        <v>0</v>
      </c>
      <c r="M25" s="492"/>
      <c r="N25" s="498">
        <v>0</v>
      </c>
      <c r="O25" s="492"/>
      <c r="P25" s="498">
        <v>0</v>
      </c>
      <c r="Q25" s="492"/>
      <c r="R25" s="498">
        <v>0</v>
      </c>
      <c r="S25" s="492"/>
      <c r="T25" s="498">
        <v>750</v>
      </c>
      <c r="U25" s="492"/>
      <c r="V25" s="498">
        <v>-7230</v>
      </c>
      <c r="W25" s="492"/>
      <c r="X25" s="498">
        <v>-126284.75536790311</v>
      </c>
      <c r="Y25" s="492"/>
      <c r="Z25" s="498">
        <v>55285</v>
      </c>
      <c r="AA25" s="492"/>
      <c r="AB25" s="498">
        <v>-91180</v>
      </c>
      <c r="AC25" s="492"/>
      <c r="AD25" s="498">
        <v>0</v>
      </c>
      <c r="AE25" s="492"/>
      <c r="AF25" s="498">
        <v>0</v>
      </c>
      <c r="AG25" s="492"/>
      <c r="AH25" s="498">
        <f>SUM(AF25,AD25,AB25,Z25,X25,V25)</f>
        <v>-169409.7553679031</v>
      </c>
      <c r="AI25" s="492"/>
      <c r="AJ25" s="498">
        <v>-32851</v>
      </c>
      <c r="AK25" s="492"/>
      <c r="AL25" s="498">
        <f>SUM(AJ25,AH25,L25,T25,R25,P25,N25,J25,H25)</f>
        <v>-201510.7553679031</v>
      </c>
      <c r="AM25" s="312"/>
    </row>
    <row r="26" spans="1:39" ht="6" customHeight="1">
      <c r="A26" s="285"/>
      <c r="B26" s="285"/>
      <c r="C26" s="285"/>
      <c r="D26" s="294"/>
      <c r="E26" s="285"/>
      <c r="G26" s="38"/>
      <c r="H26" s="491"/>
      <c r="I26" s="491"/>
      <c r="J26" s="491"/>
      <c r="K26" s="491"/>
      <c r="L26" s="491"/>
      <c r="M26" s="491"/>
      <c r="N26" s="491"/>
      <c r="O26" s="491"/>
      <c r="P26" s="491"/>
      <c r="Q26" s="491"/>
      <c r="R26" s="491"/>
      <c r="S26" s="491"/>
      <c r="T26" s="491"/>
      <c r="U26" s="491"/>
      <c r="V26" s="491"/>
      <c r="W26" s="491"/>
      <c r="X26" s="491"/>
      <c r="Y26" s="491"/>
      <c r="Z26" s="492"/>
      <c r="AA26" s="492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100"/>
    </row>
    <row r="27" spans="1:39" ht="20.100000000000001" customHeight="1" thickBot="1">
      <c r="A27" s="295" t="s">
        <v>284</v>
      </c>
      <c r="B27" s="295"/>
      <c r="C27" s="285"/>
      <c r="D27" s="296"/>
      <c r="E27" s="285"/>
      <c r="G27" s="644"/>
      <c r="H27" s="493">
        <f>SUM(H16:H25)</f>
        <v>147424</v>
      </c>
      <c r="I27" s="491"/>
      <c r="J27" s="493">
        <f>SUM(J16:J25)</f>
        <v>443624</v>
      </c>
      <c r="K27" s="491"/>
      <c r="L27" s="493">
        <f>SUM(L16:L25)</f>
        <v>0</v>
      </c>
      <c r="M27" s="491"/>
      <c r="N27" s="493">
        <f>SUM(N16:N25)</f>
        <v>6996</v>
      </c>
      <c r="O27" s="491"/>
      <c r="P27" s="493">
        <f>SUM(P16:P25)</f>
        <v>95543</v>
      </c>
      <c r="Q27" s="491"/>
      <c r="R27" s="493">
        <f>SUM(R16:R25)</f>
        <v>114206</v>
      </c>
      <c r="S27" s="491"/>
      <c r="T27" s="493">
        <f>SUM(T16:T25)</f>
        <v>1692954</v>
      </c>
      <c r="U27" s="491"/>
      <c r="V27" s="493">
        <f>SUM(V16:V25)</f>
        <v>36475</v>
      </c>
      <c r="W27" s="491"/>
      <c r="X27" s="493">
        <f>SUM(X16:X25)</f>
        <v>-184894.7553679031</v>
      </c>
      <c r="Y27" s="491"/>
      <c r="Z27" s="493">
        <f>SUM(Z16:Z25)</f>
        <v>-22530</v>
      </c>
      <c r="AA27" s="492"/>
      <c r="AB27" s="493">
        <f>SUM(AB16:AB25)</f>
        <v>-640195</v>
      </c>
      <c r="AC27" s="491"/>
      <c r="AD27" s="493">
        <f>SUM(AD16:AD25)</f>
        <v>332836</v>
      </c>
      <c r="AE27" s="491"/>
      <c r="AF27" s="493">
        <f>SUM(AF16:AF25)</f>
        <v>-40062</v>
      </c>
      <c r="AG27" s="491"/>
      <c r="AH27" s="493">
        <f>SUM(AH16:AH25)</f>
        <v>-518370.7553679031</v>
      </c>
      <c r="AI27" s="491"/>
      <c r="AJ27" s="493">
        <f>SUM(AJ16:AJ25)</f>
        <v>734777</v>
      </c>
      <c r="AK27" s="491"/>
      <c r="AL27" s="493">
        <f>SUM(AL16:AL25)</f>
        <v>2717153.244632097</v>
      </c>
      <c r="AM27" s="109"/>
    </row>
    <row r="28" spans="1:39" ht="20.100000000000001" customHeight="1" thickTop="1">
      <c r="A28" s="285"/>
      <c r="B28" s="295"/>
      <c r="C28" s="285"/>
      <c r="D28" s="296"/>
      <c r="E28" s="308"/>
      <c r="G28" s="644"/>
      <c r="H28" s="301"/>
      <c r="I28" s="302"/>
      <c r="J28" s="301"/>
      <c r="K28" s="302"/>
      <c r="L28" s="301"/>
      <c r="M28" s="302"/>
      <c r="N28" s="301"/>
      <c r="O28" s="302"/>
      <c r="P28" s="301"/>
      <c r="Q28" s="302"/>
      <c r="R28" s="301"/>
      <c r="S28" s="302"/>
      <c r="T28" s="301"/>
      <c r="U28" s="308"/>
      <c r="V28" s="301"/>
      <c r="W28" s="302"/>
      <c r="X28" s="301"/>
      <c r="Y28" s="302"/>
      <c r="Z28" s="304"/>
      <c r="AA28" s="304"/>
      <c r="AB28" s="301"/>
      <c r="AC28" s="302"/>
      <c r="AD28" s="302"/>
      <c r="AE28" s="302"/>
      <c r="AF28" s="302"/>
      <c r="AG28" s="302"/>
      <c r="AH28" s="301"/>
      <c r="AI28" s="302"/>
      <c r="AJ28" s="301"/>
      <c r="AK28" s="302"/>
      <c r="AL28" s="301"/>
      <c r="AM28" s="312"/>
    </row>
    <row r="29" spans="1:39" ht="20.100000000000001" customHeight="1">
      <c r="A29" s="295" t="s">
        <v>191</v>
      </c>
      <c r="B29" s="295"/>
      <c r="C29" s="285"/>
      <c r="D29" s="294"/>
      <c r="E29" s="308"/>
      <c r="G29" s="644"/>
      <c r="H29" s="301">
        <v>149961</v>
      </c>
      <c r="I29" s="301"/>
      <c r="J29" s="301">
        <v>443624</v>
      </c>
      <c r="K29" s="301"/>
      <c r="L29" s="301">
        <v>-38138</v>
      </c>
      <c r="M29" s="301"/>
      <c r="N29" s="301">
        <v>1562</v>
      </c>
      <c r="O29" s="301"/>
      <c r="P29" s="301">
        <v>95976</v>
      </c>
      <c r="Q29" s="301"/>
      <c r="R29" s="301">
        <v>149089</v>
      </c>
      <c r="S29" s="301"/>
      <c r="T29" s="301">
        <v>1745263</v>
      </c>
      <c r="U29" s="301"/>
      <c r="V29" s="301">
        <v>44862</v>
      </c>
      <c r="W29" s="301"/>
      <c r="X29" s="301">
        <v>-50802</v>
      </c>
      <c r="Y29" s="301"/>
      <c r="Z29" s="304">
        <v>0</v>
      </c>
      <c r="AA29" s="304"/>
      <c r="AB29" s="301">
        <v>-780509</v>
      </c>
      <c r="AC29" s="301"/>
      <c r="AD29" s="301">
        <v>312383</v>
      </c>
      <c r="AE29" s="301"/>
      <c r="AF29" s="301">
        <v>0</v>
      </c>
      <c r="AG29" s="301"/>
      <c r="AH29" s="310">
        <f t="shared" ref="AH29:AH36" si="0">SUM(AF29,AD29,AB29,Z29,X29,V29)</f>
        <v>-474066</v>
      </c>
      <c r="AI29" s="301"/>
      <c r="AJ29" s="301">
        <v>604984</v>
      </c>
      <c r="AK29" s="301"/>
      <c r="AL29" s="301">
        <f>SUM(AJ29,AH29,L29,T29,R29,P29,N29,J29,H29)</f>
        <v>2678255</v>
      </c>
      <c r="AM29" s="312"/>
    </row>
    <row r="30" spans="1:39" ht="20.100000000000001" customHeight="1">
      <c r="A30" s="287" t="s">
        <v>204</v>
      </c>
      <c r="B30" s="287"/>
      <c r="C30" s="285"/>
      <c r="D30" s="294"/>
      <c r="E30" s="308"/>
      <c r="G30" s="644"/>
      <c r="H30" s="304">
        <v>0</v>
      </c>
      <c r="I30" s="304"/>
      <c r="J30" s="304">
        <v>0</v>
      </c>
      <c r="K30" s="304"/>
      <c r="L30" s="304">
        <v>0</v>
      </c>
      <c r="M30" s="304"/>
      <c r="N30" s="304">
        <v>0</v>
      </c>
      <c r="O30" s="304"/>
      <c r="P30" s="304">
        <v>-433</v>
      </c>
      <c r="Q30" s="304"/>
      <c r="R30" s="304">
        <v>0</v>
      </c>
      <c r="S30" s="304"/>
      <c r="T30" s="304">
        <v>433</v>
      </c>
      <c r="U30" s="304"/>
      <c r="V30" s="304">
        <v>0</v>
      </c>
      <c r="W30" s="304"/>
      <c r="X30" s="304">
        <v>0</v>
      </c>
      <c r="Y30" s="304"/>
      <c r="Z30" s="304">
        <v>0</v>
      </c>
      <c r="AA30" s="304"/>
      <c r="AB30" s="304">
        <v>0</v>
      </c>
      <c r="AC30" s="304"/>
      <c r="AD30" s="304">
        <v>0</v>
      </c>
      <c r="AE30" s="304"/>
      <c r="AF30" s="304">
        <v>0</v>
      </c>
      <c r="AG30" s="304"/>
      <c r="AH30" s="310">
        <f t="shared" si="0"/>
        <v>0</v>
      </c>
      <c r="AI30" s="304"/>
      <c r="AJ30" s="304">
        <v>0</v>
      </c>
      <c r="AK30" s="304"/>
      <c r="AL30" s="304">
        <f t="shared" ref="AL30:AL39" si="1">SUM(AJ30,AH30,T30,R30,P30,N30,J30,H30,L30)</f>
        <v>0</v>
      </c>
      <c r="AM30" s="312"/>
    </row>
    <row r="31" spans="1:39" ht="20.100000000000001" customHeight="1">
      <c r="A31" s="287" t="s">
        <v>103</v>
      </c>
      <c r="B31" s="287"/>
      <c r="C31" s="285"/>
      <c r="D31" s="294"/>
      <c r="E31" s="308"/>
      <c r="G31" s="644"/>
      <c r="H31" s="304">
        <v>0</v>
      </c>
      <c r="I31" s="304"/>
      <c r="J31" s="304">
        <v>0</v>
      </c>
      <c r="K31" s="304"/>
      <c r="L31" s="304">
        <v>0</v>
      </c>
      <c r="M31" s="304"/>
      <c r="N31" s="304">
        <v>0</v>
      </c>
      <c r="O31" s="304"/>
      <c r="P31" s="304">
        <v>0</v>
      </c>
      <c r="Q31" s="304"/>
      <c r="R31" s="304">
        <v>1046</v>
      </c>
      <c r="S31" s="304"/>
      <c r="T31" s="304">
        <v>-1046</v>
      </c>
      <c r="U31" s="304"/>
      <c r="V31" s="304">
        <v>0</v>
      </c>
      <c r="W31" s="304"/>
      <c r="X31" s="304">
        <v>0</v>
      </c>
      <c r="Y31" s="304"/>
      <c r="Z31" s="304">
        <v>0</v>
      </c>
      <c r="AA31" s="304"/>
      <c r="AB31" s="304">
        <v>0</v>
      </c>
      <c r="AC31" s="304"/>
      <c r="AD31" s="304">
        <v>0</v>
      </c>
      <c r="AE31" s="304"/>
      <c r="AF31" s="304">
        <v>0</v>
      </c>
      <c r="AG31" s="304"/>
      <c r="AH31" s="310">
        <f t="shared" si="0"/>
        <v>0</v>
      </c>
      <c r="AI31" s="304"/>
      <c r="AJ31" s="304">
        <v>0</v>
      </c>
      <c r="AK31" s="304"/>
      <c r="AL31" s="304">
        <f t="shared" si="1"/>
        <v>0</v>
      </c>
      <c r="AM31" s="312"/>
    </row>
    <row r="32" spans="1:39" ht="20.100000000000001" customHeight="1">
      <c r="A32" s="287" t="s">
        <v>235</v>
      </c>
      <c r="B32" s="287"/>
      <c r="C32" s="285"/>
      <c r="D32" s="294"/>
      <c r="E32" s="308"/>
      <c r="G32" s="644"/>
      <c r="H32" s="304">
        <v>0</v>
      </c>
      <c r="I32" s="304"/>
      <c r="J32" s="304">
        <v>0</v>
      </c>
      <c r="K32" s="304"/>
      <c r="L32" s="304">
        <v>0</v>
      </c>
      <c r="M32" s="304"/>
      <c r="N32" s="304">
        <v>0</v>
      </c>
      <c r="O32" s="304"/>
      <c r="P32" s="304">
        <v>0</v>
      </c>
      <c r="Q32" s="304"/>
      <c r="R32" s="304">
        <v>0</v>
      </c>
      <c r="S32" s="304"/>
      <c r="T32" s="304">
        <v>0</v>
      </c>
      <c r="U32" s="304"/>
      <c r="V32" s="304">
        <v>0</v>
      </c>
      <c r="W32" s="304"/>
      <c r="X32" s="304">
        <v>0</v>
      </c>
      <c r="Y32" s="304"/>
      <c r="Z32" s="304">
        <v>0</v>
      </c>
      <c r="AA32" s="304"/>
      <c r="AB32" s="304">
        <v>0</v>
      </c>
      <c r="AC32" s="304"/>
      <c r="AD32" s="304">
        <v>0</v>
      </c>
      <c r="AE32" s="304"/>
      <c r="AF32" s="304">
        <v>0</v>
      </c>
      <c r="AG32" s="304"/>
      <c r="AH32" s="310">
        <f t="shared" si="0"/>
        <v>0</v>
      </c>
      <c r="AI32" s="304"/>
      <c r="AJ32" s="304">
        <v>-490</v>
      </c>
      <c r="AK32" s="304"/>
      <c r="AL32" s="304">
        <f t="shared" si="1"/>
        <v>-490</v>
      </c>
      <c r="AM32" s="312"/>
    </row>
    <row r="33" spans="1:39" ht="20.100000000000001" customHeight="1">
      <c r="A33" s="287" t="s">
        <v>236</v>
      </c>
      <c r="B33" s="287"/>
      <c r="C33" s="285"/>
      <c r="D33" s="294"/>
      <c r="E33" s="308"/>
      <c r="H33" s="304">
        <v>0</v>
      </c>
      <c r="I33" s="304"/>
      <c r="J33" s="304">
        <v>0</v>
      </c>
      <c r="K33" s="304"/>
      <c r="L33" s="304">
        <v>0</v>
      </c>
      <c r="M33" s="304"/>
      <c r="N33" s="304">
        <v>64</v>
      </c>
      <c r="O33" s="304"/>
      <c r="P33" s="304">
        <v>0</v>
      </c>
      <c r="Q33" s="304"/>
      <c r="R33" s="304">
        <v>0</v>
      </c>
      <c r="S33" s="304"/>
      <c r="T33" s="304">
        <v>0</v>
      </c>
      <c r="U33" s="304"/>
      <c r="V33" s="304">
        <v>0</v>
      </c>
      <c r="W33" s="304"/>
      <c r="X33" s="304">
        <v>0</v>
      </c>
      <c r="Y33" s="304"/>
      <c r="Z33" s="304">
        <v>0</v>
      </c>
      <c r="AA33" s="304"/>
      <c r="AB33" s="304">
        <v>0</v>
      </c>
      <c r="AC33" s="304"/>
      <c r="AD33" s="304">
        <v>0</v>
      </c>
      <c r="AE33" s="304"/>
      <c r="AF33" s="304">
        <v>0</v>
      </c>
      <c r="AG33" s="304"/>
      <c r="AH33" s="310">
        <f t="shared" si="0"/>
        <v>0</v>
      </c>
      <c r="AI33" s="304"/>
      <c r="AJ33" s="304">
        <v>13</v>
      </c>
      <c r="AK33" s="304"/>
      <c r="AL33" s="304">
        <f t="shared" si="1"/>
        <v>77</v>
      </c>
      <c r="AM33" s="312"/>
    </row>
    <row r="34" spans="1:39" ht="20.100000000000001" customHeight="1">
      <c r="A34" s="287" t="s">
        <v>291</v>
      </c>
      <c r="B34" s="287"/>
      <c r="C34" s="285"/>
      <c r="D34" s="294"/>
      <c r="E34" s="308"/>
      <c r="H34" s="304">
        <v>0</v>
      </c>
      <c r="I34" s="304"/>
      <c r="J34" s="304">
        <v>0</v>
      </c>
      <c r="K34" s="304"/>
      <c r="L34" s="304">
        <v>0</v>
      </c>
      <c r="M34" s="304"/>
      <c r="N34" s="304">
        <v>0</v>
      </c>
      <c r="O34" s="304"/>
      <c r="P34" s="304">
        <v>0</v>
      </c>
      <c r="Q34" s="304"/>
      <c r="R34" s="304">
        <v>0</v>
      </c>
      <c r="S34" s="304"/>
      <c r="T34" s="304">
        <v>-39529</v>
      </c>
      <c r="U34" s="304"/>
      <c r="V34" s="304">
        <v>0</v>
      </c>
      <c r="W34" s="304"/>
      <c r="X34" s="304">
        <v>0</v>
      </c>
      <c r="Y34" s="304"/>
      <c r="Z34" s="304">
        <v>0</v>
      </c>
      <c r="AA34" s="304"/>
      <c r="AB34" s="304">
        <v>0</v>
      </c>
      <c r="AC34" s="304"/>
      <c r="AD34" s="304">
        <v>0</v>
      </c>
      <c r="AE34" s="304"/>
      <c r="AF34" s="304">
        <v>0</v>
      </c>
      <c r="AG34" s="304"/>
      <c r="AH34" s="310">
        <f t="shared" si="0"/>
        <v>0</v>
      </c>
      <c r="AI34" s="304"/>
      <c r="AJ34" s="304">
        <v>0</v>
      </c>
      <c r="AK34" s="304"/>
      <c r="AL34" s="304">
        <f t="shared" si="1"/>
        <v>-39529</v>
      </c>
      <c r="AM34" s="312"/>
    </row>
    <row r="35" spans="1:39" ht="20.100000000000001" customHeight="1">
      <c r="A35" s="287" t="s">
        <v>292</v>
      </c>
      <c r="B35" s="287"/>
      <c r="C35" s="285"/>
      <c r="D35" s="294"/>
      <c r="E35" s="308"/>
      <c r="H35" s="304">
        <v>0</v>
      </c>
      <c r="I35" s="304"/>
      <c r="J35" s="304">
        <v>0</v>
      </c>
      <c r="K35" s="304"/>
      <c r="L35" s="304">
        <v>0</v>
      </c>
      <c r="M35" s="304"/>
      <c r="N35" s="304">
        <v>0</v>
      </c>
      <c r="O35" s="304"/>
      <c r="P35" s="304">
        <v>0</v>
      </c>
      <c r="Q35" s="304"/>
      <c r="R35" s="304">
        <v>0</v>
      </c>
      <c r="S35" s="304"/>
      <c r="T35" s="304">
        <v>0</v>
      </c>
      <c r="U35" s="304"/>
      <c r="V35" s="304">
        <v>0</v>
      </c>
      <c r="W35" s="304"/>
      <c r="X35" s="304">
        <v>0</v>
      </c>
      <c r="Y35" s="304"/>
      <c r="Z35" s="304">
        <v>0</v>
      </c>
      <c r="AA35" s="304"/>
      <c r="AB35" s="304">
        <v>0</v>
      </c>
      <c r="AC35" s="304"/>
      <c r="AD35" s="304">
        <v>0</v>
      </c>
      <c r="AE35" s="304"/>
      <c r="AF35" s="304">
        <v>0</v>
      </c>
      <c r="AG35" s="304"/>
      <c r="AH35" s="310">
        <f t="shared" si="0"/>
        <v>0</v>
      </c>
      <c r="AI35" s="304"/>
      <c r="AJ35" s="304">
        <v>-19801</v>
      </c>
      <c r="AK35" s="304"/>
      <c r="AL35" s="304">
        <f t="shared" si="1"/>
        <v>-19801</v>
      </c>
      <c r="AM35" s="312"/>
    </row>
    <row r="36" spans="1:39" ht="20.100000000000001" customHeight="1">
      <c r="A36" s="287" t="s">
        <v>205</v>
      </c>
      <c r="B36" s="287"/>
      <c r="C36" s="285"/>
      <c r="D36" s="294"/>
      <c r="E36" s="308"/>
      <c r="H36" s="304">
        <v>0</v>
      </c>
      <c r="I36" s="304"/>
      <c r="J36" s="304">
        <v>0</v>
      </c>
      <c r="K36" s="304"/>
      <c r="L36" s="304">
        <v>0</v>
      </c>
      <c r="M36" s="304"/>
      <c r="N36" s="304">
        <v>0</v>
      </c>
      <c r="O36" s="304"/>
      <c r="P36" s="304">
        <v>0</v>
      </c>
      <c r="Q36" s="304"/>
      <c r="R36" s="304">
        <v>0</v>
      </c>
      <c r="S36" s="304"/>
      <c r="T36" s="304">
        <v>-3</v>
      </c>
      <c r="U36" s="304"/>
      <c r="V36" s="304">
        <v>3597</v>
      </c>
      <c r="W36" s="304"/>
      <c r="X36" s="304">
        <v>-7</v>
      </c>
      <c r="Y36" s="304"/>
      <c r="Z36" s="304">
        <v>0</v>
      </c>
      <c r="AA36" s="304"/>
      <c r="AB36" s="304">
        <v>1532</v>
      </c>
      <c r="AC36" s="304"/>
      <c r="AD36" s="304">
        <v>8112</v>
      </c>
      <c r="AE36" s="304"/>
      <c r="AF36" s="304">
        <v>0</v>
      </c>
      <c r="AG36" s="304"/>
      <c r="AH36" s="310">
        <f t="shared" si="0"/>
        <v>13234</v>
      </c>
      <c r="AI36" s="304"/>
      <c r="AJ36" s="304">
        <v>-14304</v>
      </c>
      <c r="AK36" s="304"/>
      <c r="AL36" s="304">
        <f t="shared" si="1"/>
        <v>-1073</v>
      </c>
      <c r="AM36" s="312"/>
    </row>
    <row r="37" spans="1:39" ht="20.100000000000001" customHeight="1">
      <c r="A37" s="287" t="s">
        <v>293</v>
      </c>
      <c r="B37" s="287"/>
      <c r="C37" s="285"/>
      <c r="D37" s="294"/>
      <c r="E37" s="308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  <c r="AG37" s="304"/>
      <c r="AH37" s="311"/>
      <c r="AI37" s="304"/>
      <c r="AJ37" s="304"/>
      <c r="AK37" s="304"/>
      <c r="AL37" s="304"/>
      <c r="AM37" s="312"/>
    </row>
    <row r="38" spans="1:39" ht="20.100000000000001" customHeight="1">
      <c r="B38" s="287" t="s">
        <v>294</v>
      </c>
      <c r="C38" s="285"/>
      <c r="D38" s="294"/>
      <c r="E38" s="308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  <c r="AG38" s="304"/>
      <c r="AH38" s="311"/>
      <c r="AI38" s="304"/>
      <c r="AJ38" s="304"/>
      <c r="AK38" s="304"/>
      <c r="AL38" s="304"/>
      <c r="AM38" s="312"/>
    </row>
    <row r="39" spans="1:39" ht="20.100000000000001" customHeight="1">
      <c r="B39" s="287" t="s">
        <v>295</v>
      </c>
      <c r="C39" s="285"/>
      <c r="D39" s="294"/>
      <c r="E39" s="308"/>
      <c r="H39" s="304">
        <v>0</v>
      </c>
      <c r="I39" s="304"/>
      <c r="J39" s="304">
        <v>0</v>
      </c>
      <c r="K39" s="304"/>
      <c r="L39" s="304">
        <v>0</v>
      </c>
      <c r="M39" s="304"/>
      <c r="N39" s="304">
        <v>0</v>
      </c>
      <c r="O39" s="304"/>
      <c r="P39" s="304">
        <v>0</v>
      </c>
      <c r="Q39" s="304"/>
      <c r="R39" s="304">
        <v>0</v>
      </c>
      <c r="S39" s="304"/>
      <c r="T39" s="304">
        <v>0</v>
      </c>
      <c r="U39" s="304"/>
      <c r="V39" s="304">
        <v>0</v>
      </c>
      <c r="W39" s="304"/>
      <c r="X39" s="304">
        <v>0</v>
      </c>
      <c r="Y39" s="304"/>
      <c r="Z39" s="304">
        <v>0</v>
      </c>
      <c r="AA39" s="304"/>
      <c r="AB39" s="304">
        <v>0</v>
      </c>
      <c r="AC39" s="304"/>
      <c r="AD39" s="304">
        <v>3897</v>
      </c>
      <c r="AE39" s="304"/>
      <c r="AF39" s="304">
        <v>-42288</v>
      </c>
      <c r="AG39" s="304"/>
      <c r="AH39" s="310">
        <f>SUM(AF39,AD39,AB39,Z39,X39,V39)</f>
        <v>-38391</v>
      </c>
      <c r="AI39" s="304"/>
      <c r="AJ39" s="304">
        <v>38391</v>
      </c>
      <c r="AK39" s="304"/>
      <c r="AL39" s="304">
        <f t="shared" si="1"/>
        <v>0</v>
      </c>
      <c r="AM39" s="312"/>
    </row>
    <row r="40" spans="1:39" ht="20.100000000000001" customHeight="1">
      <c r="A40" s="287" t="s">
        <v>311</v>
      </c>
      <c r="B40" s="287"/>
      <c r="C40" s="285"/>
      <c r="D40" s="294"/>
      <c r="E40" s="308"/>
      <c r="H40" s="304">
        <v>0</v>
      </c>
      <c r="I40" s="304"/>
      <c r="J40" s="304">
        <v>0</v>
      </c>
      <c r="K40" s="304"/>
      <c r="L40" s="304">
        <v>0</v>
      </c>
      <c r="M40" s="304"/>
      <c r="N40" s="304">
        <v>0</v>
      </c>
      <c r="O40" s="304"/>
      <c r="P40" s="304">
        <v>0</v>
      </c>
      <c r="Q40" s="304"/>
      <c r="R40" s="304">
        <v>0</v>
      </c>
      <c r="S40" s="304"/>
      <c r="T40" s="304">
        <v>-23962</v>
      </c>
      <c r="U40" s="304"/>
      <c r="V40" s="304">
        <v>0</v>
      </c>
      <c r="W40" s="304"/>
      <c r="X40" s="304">
        <v>0</v>
      </c>
      <c r="Y40" s="304"/>
      <c r="Z40" s="304">
        <v>0</v>
      </c>
      <c r="AA40" s="304"/>
      <c r="AB40" s="304">
        <v>0</v>
      </c>
      <c r="AC40" s="304"/>
      <c r="AD40" s="304">
        <v>0</v>
      </c>
      <c r="AE40" s="304"/>
      <c r="AF40" s="304">
        <v>0</v>
      </c>
      <c r="AG40" s="304"/>
      <c r="AH40" s="310">
        <f>SUM(AF40,AD40,AB40,Z40,X40,V40)</f>
        <v>0</v>
      </c>
      <c r="AI40" s="304"/>
      <c r="AJ40" s="304">
        <v>18085</v>
      </c>
      <c r="AK40" s="304"/>
      <c r="AL40" s="304">
        <f t="shared" ref="AL40" si="2">SUM(AJ40,AH40,T40,R40,P40,N40,J40,H40,L40)</f>
        <v>-5877</v>
      </c>
      <c r="AM40" s="312"/>
    </row>
    <row r="41" spans="1:39" ht="20.100000000000001" customHeight="1">
      <c r="A41" s="287" t="s">
        <v>330</v>
      </c>
      <c r="B41" s="287"/>
      <c r="C41" s="285"/>
      <c r="D41" s="294"/>
      <c r="E41" s="308"/>
      <c r="H41" s="305">
        <v>0</v>
      </c>
      <c r="I41" s="304"/>
      <c r="J41" s="305">
        <v>0</v>
      </c>
      <c r="K41" s="304"/>
      <c r="L41" s="305">
        <v>0</v>
      </c>
      <c r="M41" s="304"/>
      <c r="N41" s="305">
        <v>0</v>
      </c>
      <c r="O41" s="304"/>
      <c r="P41" s="305">
        <v>0</v>
      </c>
      <c r="Q41" s="304"/>
      <c r="R41" s="305">
        <v>0</v>
      </c>
      <c r="S41" s="304"/>
      <c r="T41" s="305">
        <v>-228</v>
      </c>
      <c r="U41" s="304"/>
      <c r="V41" s="305">
        <v>-12884</v>
      </c>
      <c r="W41" s="304"/>
      <c r="X41" s="305">
        <v>-18329</v>
      </c>
      <c r="Y41" s="304"/>
      <c r="Z41" s="305">
        <v>-51434</v>
      </c>
      <c r="AA41" s="304"/>
      <c r="AB41" s="305">
        <v>-77265</v>
      </c>
      <c r="AC41" s="304"/>
      <c r="AD41" s="305">
        <v>0</v>
      </c>
      <c r="AE41" s="304"/>
      <c r="AF41" s="305">
        <v>0</v>
      </c>
      <c r="AG41" s="304"/>
      <c r="AH41" s="627">
        <f>SUM(AF41,AD41,AB41,Z41,X41,V41)</f>
        <v>-159912</v>
      </c>
      <c r="AI41" s="304"/>
      <c r="AJ41" s="305">
        <v>-7480</v>
      </c>
      <c r="AK41" s="304"/>
      <c r="AL41" s="305">
        <f>SUM(AJ41,AH41,T41,R41,P41,N41,J41,H41,L41)</f>
        <v>-167620</v>
      </c>
      <c r="AM41" s="312"/>
    </row>
    <row r="42" spans="1:39" ht="6" customHeight="1">
      <c r="A42" s="285"/>
      <c r="B42" s="285"/>
      <c r="C42" s="285"/>
      <c r="D42" s="294"/>
      <c r="E42" s="308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  <c r="Y42" s="301"/>
      <c r="Z42" s="304"/>
      <c r="AA42" s="304"/>
      <c r="AB42" s="301"/>
      <c r="AC42" s="301"/>
      <c r="AD42" s="301"/>
      <c r="AE42" s="301"/>
      <c r="AF42" s="301"/>
      <c r="AG42" s="301"/>
      <c r="AH42" s="301"/>
      <c r="AI42" s="301"/>
      <c r="AJ42" s="301"/>
      <c r="AK42" s="301"/>
      <c r="AL42" s="301"/>
      <c r="AM42" s="312"/>
    </row>
    <row r="43" spans="1:39" ht="20.100000000000001" customHeight="1" thickBot="1">
      <c r="A43" s="295" t="s">
        <v>285</v>
      </c>
      <c r="B43" s="295"/>
      <c r="C43" s="285"/>
      <c r="D43" s="296"/>
      <c r="E43" s="308"/>
      <c r="H43" s="306">
        <f>SUM(H29:H41)</f>
        <v>149961</v>
      </c>
      <c r="I43" s="301"/>
      <c r="J43" s="306">
        <f>SUM(J29:J41)</f>
        <v>443624</v>
      </c>
      <c r="K43" s="301"/>
      <c r="L43" s="306">
        <f>SUM(L29:L41)</f>
        <v>-38138</v>
      </c>
      <c r="M43" s="301"/>
      <c r="N43" s="306">
        <f>SUM(N29:N41)</f>
        <v>1626</v>
      </c>
      <c r="O43" s="301"/>
      <c r="P43" s="306">
        <f>SUM(P29:P41)</f>
        <v>95543</v>
      </c>
      <c r="Q43" s="301"/>
      <c r="R43" s="306">
        <f>SUM(R29:R41)</f>
        <v>150135</v>
      </c>
      <c r="S43" s="301"/>
      <c r="T43" s="306">
        <f>SUM(T29:T41)</f>
        <v>1680928</v>
      </c>
      <c r="U43" s="301"/>
      <c r="V43" s="306">
        <f>SUM(V29:V41)</f>
        <v>35575</v>
      </c>
      <c r="W43" s="301"/>
      <c r="X43" s="306">
        <f>SUM(X29:X41)</f>
        <v>-69138</v>
      </c>
      <c r="Y43" s="301"/>
      <c r="Z43" s="306">
        <f>SUM(Z29:Z41)</f>
        <v>-51434</v>
      </c>
      <c r="AA43" s="304"/>
      <c r="AB43" s="306">
        <f>SUM(AB29:AB41)</f>
        <v>-856242</v>
      </c>
      <c r="AC43" s="301"/>
      <c r="AD43" s="306">
        <f>SUM(AD29:AD41)</f>
        <v>324392</v>
      </c>
      <c r="AE43" s="301"/>
      <c r="AF43" s="306">
        <f>SUM(AF29:AF41)</f>
        <v>-42288</v>
      </c>
      <c r="AG43" s="301"/>
      <c r="AH43" s="306">
        <f>SUM(AH29:AH41)</f>
        <v>-659135</v>
      </c>
      <c r="AI43" s="301"/>
      <c r="AJ43" s="306">
        <f>SUM(AJ29:AJ41)</f>
        <v>619398</v>
      </c>
      <c r="AK43" s="301"/>
      <c r="AL43" s="306">
        <f>SUM(AL29:AL41)</f>
        <v>2443942</v>
      </c>
      <c r="AM43" s="312"/>
    </row>
    <row r="44" spans="1:39" s="312" customFormat="1" ht="13.5" customHeight="1" thickTop="1">
      <c r="A44" s="307"/>
      <c r="B44" s="307"/>
      <c r="C44" s="308"/>
      <c r="D44" s="309"/>
      <c r="E44" s="308"/>
      <c r="F44" s="38"/>
      <c r="G44" s="640"/>
      <c r="H44" s="310"/>
      <c r="I44" s="301"/>
      <c r="J44" s="310"/>
      <c r="K44" s="301"/>
      <c r="L44" s="310"/>
      <c r="M44" s="301"/>
      <c r="N44" s="310"/>
      <c r="O44" s="301"/>
      <c r="P44" s="310"/>
      <c r="Q44" s="301"/>
      <c r="R44" s="310"/>
      <c r="S44" s="301"/>
      <c r="T44" s="310"/>
      <c r="U44" s="301"/>
      <c r="V44" s="310"/>
      <c r="W44" s="301"/>
      <c r="X44" s="310"/>
      <c r="Y44" s="301"/>
      <c r="Z44" s="311"/>
      <c r="AA44" s="304"/>
      <c r="AB44" s="310"/>
      <c r="AC44" s="301"/>
      <c r="AD44" s="310"/>
      <c r="AE44" s="301"/>
      <c r="AF44" s="310"/>
      <c r="AG44" s="301"/>
      <c r="AH44" s="310"/>
      <c r="AI44" s="301"/>
      <c r="AJ44" s="310"/>
      <c r="AK44" s="301"/>
      <c r="AL44" s="310"/>
    </row>
    <row r="45" spans="1:39" s="312" customFormat="1" ht="21">
      <c r="A45" s="307"/>
      <c r="B45" s="307"/>
      <c r="C45" s="308"/>
      <c r="D45" s="309"/>
      <c r="E45" s="308"/>
      <c r="F45" s="38"/>
      <c r="G45" s="640"/>
      <c r="H45" s="310"/>
      <c r="I45" s="301"/>
      <c r="J45" s="310"/>
      <c r="K45" s="301"/>
      <c r="L45" s="310"/>
      <c r="M45" s="301"/>
      <c r="N45" s="310"/>
      <c r="O45" s="301"/>
      <c r="P45" s="310"/>
      <c r="Q45" s="301"/>
      <c r="R45" s="310"/>
      <c r="S45" s="301"/>
      <c r="T45" s="310"/>
      <c r="U45" s="301"/>
      <c r="V45" s="310"/>
      <c r="W45" s="301"/>
      <c r="X45" s="310"/>
      <c r="Y45" s="301"/>
      <c r="Z45" s="311"/>
      <c r="AA45" s="304"/>
      <c r="AB45" s="310"/>
      <c r="AC45" s="301"/>
      <c r="AD45" s="310"/>
      <c r="AE45" s="301"/>
      <c r="AF45" s="310"/>
      <c r="AG45" s="301"/>
      <c r="AH45" s="310"/>
      <c r="AI45" s="301"/>
      <c r="AJ45" s="310"/>
      <c r="AK45" s="301"/>
      <c r="AL45" s="310"/>
    </row>
    <row r="46" spans="1:39" s="312" customFormat="1" ht="14.25" customHeight="1">
      <c r="A46" s="307"/>
      <c r="B46" s="307"/>
      <c r="C46" s="308"/>
      <c r="D46" s="309"/>
      <c r="E46" s="308"/>
      <c r="F46" s="38"/>
      <c r="G46" s="640"/>
      <c r="H46" s="310"/>
      <c r="I46" s="301"/>
      <c r="J46" s="310"/>
      <c r="K46" s="301"/>
      <c r="L46" s="310"/>
      <c r="M46" s="301"/>
      <c r="N46" s="310"/>
      <c r="O46" s="301"/>
      <c r="P46" s="310"/>
      <c r="Q46" s="301"/>
      <c r="R46" s="310"/>
      <c r="S46" s="301"/>
      <c r="T46" s="310"/>
      <c r="U46" s="301"/>
      <c r="V46" s="310"/>
      <c r="W46" s="301"/>
      <c r="X46" s="310"/>
      <c r="Y46" s="301"/>
      <c r="Z46" s="311"/>
      <c r="AA46" s="304"/>
      <c r="AB46" s="310"/>
      <c r="AC46" s="301"/>
      <c r="AD46" s="310"/>
      <c r="AE46" s="301"/>
      <c r="AF46" s="310"/>
      <c r="AG46" s="301"/>
      <c r="AH46" s="310"/>
      <c r="AI46" s="301"/>
      <c r="AJ46" s="310"/>
      <c r="AK46" s="301"/>
      <c r="AL46" s="310"/>
    </row>
    <row r="47" spans="1:39" ht="21.95" customHeight="1">
      <c r="A47" s="297" t="str">
        <f>'T2-5 BS Conso'!A44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98"/>
      <c r="C47" s="298"/>
      <c r="D47" s="298"/>
      <c r="E47" s="298"/>
      <c r="F47" s="645"/>
      <c r="G47" s="646"/>
      <c r="H47" s="267"/>
      <c r="I47" s="268"/>
      <c r="J47" s="267"/>
      <c r="K47" s="268"/>
      <c r="L47" s="268"/>
      <c r="M47" s="268"/>
      <c r="N47" s="267"/>
      <c r="O47" s="268"/>
      <c r="P47" s="267"/>
      <c r="Q47" s="268"/>
      <c r="R47" s="268"/>
      <c r="S47" s="268"/>
      <c r="T47" s="299"/>
      <c r="U47" s="297"/>
      <c r="V47" s="267"/>
      <c r="W47" s="268"/>
      <c r="X47" s="268"/>
      <c r="Y47" s="268"/>
      <c r="Z47" s="269"/>
      <c r="AA47" s="279"/>
      <c r="AB47" s="267"/>
      <c r="AC47" s="268"/>
      <c r="AD47" s="267"/>
      <c r="AE47" s="268"/>
      <c r="AF47" s="267"/>
      <c r="AG47" s="268"/>
      <c r="AH47" s="300"/>
      <c r="AI47" s="297"/>
      <c r="AJ47" s="300"/>
      <c r="AK47" s="297"/>
      <c r="AL47" s="300"/>
    </row>
  </sheetData>
  <mergeCells count="4">
    <mergeCell ref="H7:AH7"/>
    <mergeCell ref="V8:AH8"/>
    <mergeCell ref="V9:AB9"/>
    <mergeCell ref="P12:T12"/>
  </mergeCells>
  <pageMargins left="0.25" right="0.25" top="0.5" bottom="0.6" header="0.49" footer="0.4"/>
  <pageSetup paperSize="256" scale="61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B4D3-9ADF-4ABF-852A-E669EFA3F180}">
  <sheetPr>
    <tabColor rgb="FF002060"/>
    <pageSetUpPr fitToPage="1"/>
  </sheetPr>
  <dimension ref="A1:AM48"/>
  <sheetViews>
    <sheetView zoomScale="90" zoomScaleNormal="90" zoomScaleSheetLayoutView="100" workbookViewId="0">
      <selection activeCell="AJ25" sqref="AJ25"/>
    </sheetView>
  </sheetViews>
  <sheetFormatPr defaultColWidth="16.83203125" defaultRowHeight="20.100000000000001" customHeight="1"/>
  <cols>
    <col min="1" max="2" width="2" style="317" customWidth="1"/>
    <col min="3" max="3" width="38.83203125" style="317" customWidth="1"/>
    <col min="4" max="4" width="8.83203125" style="317" customWidth="1"/>
    <col min="5" max="5" width="2.6640625" style="317" customWidth="1"/>
    <col min="6" max="6" width="11" style="38" customWidth="1"/>
    <col min="7" max="7" width="1" style="640" customWidth="1"/>
    <col min="8" max="8" width="13.33203125" style="317" customWidth="1"/>
    <col min="9" max="9" width="0.6640625" style="317" customWidth="1"/>
    <col min="10" max="10" width="13.1640625" style="317" customWidth="1"/>
    <col min="11" max="11" width="0.6640625" style="317" customWidth="1"/>
    <col min="12" max="12" width="13.33203125" style="317" customWidth="1"/>
    <col min="13" max="13" width="0.5" style="317" customWidth="1"/>
    <col min="14" max="14" width="14.83203125" style="317" customWidth="1"/>
    <col min="15" max="15" width="0.6640625" style="317" customWidth="1"/>
    <col min="16" max="16" width="11.5" style="317" customWidth="1"/>
    <col min="17" max="17" width="0.6640625" style="317" customWidth="1"/>
    <col min="18" max="18" width="11.83203125" style="317" customWidth="1"/>
    <col min="19" max="19" width="0.6640625" style="317" customWidth="1"/>
    <col min="20" max="20" width="14.33203125" style="317" customWidth="1"/>
    <col min="21" max="21" width="0.6640625" style="317" customWidth="1"/>
    <col min="22" max="22" width="15.33203125" style="317" customWidth="1"/>
    <col min="23" max="23" width="0.6640625" style="317" customWidth="1"/>
    <col min="24" max="24" width="13.1640625" style="317" customWidth="1"/>
    <col min="25" max="25" width="0.6640625" style="317" customWidth="1"/>
    <col min="26" max="26" width="12.83203125" style="317" customWidth="1"/>
    <col min="27" max="27" width="0.5" style="317" customWidth="1"/>
    <col min="28" max="28" width="16" style="317" customWidth="1"/>
    <col min="29" max="29" width="0.6640625" style="317" customWidth="1"/>
    <col min="30" max="30" width="16" style="317" customWidth="1"/>
    <col min="31" max="31" width="0.6640625" style="317" customWidth="1"/>
    <col min="32" max="32" width="13.83203125" style="317" customWidth="1"/>
    <col min="33" max="33" width="0.6640625" style="317" customWidth="1"/>
    <col min="34" max="34" width="15.1640625" style="317" customWidth="1"/>
    <col min="35" max="35" width="0.6640625" style="317" customWidth="1"/>
    <col min="36" max="36" width="14.5" style="317" customWidth="1"/>
    <col min="37" max="37" width="0.6640625" style="317" customWidth="1"/>
    <col min="38" max="38" width="14.6640625" style="317" customWidth="1"/>
    <col min="39" max="16384" width="16.83203125" style="317"/>
  </cols>
  <sheetData>
    <row r="1" spans="1:38" ht="20.100000000000001" customHeight="1">
      <c r="A1" s="313" t="s">
        <v>0</v>
      </c>
      <c r="B1" s="313"/>
      <c r="C1" s="313"/>
      <c r="D1" s="313"/>
      <c r="E1" s="313"/>
      <c r="H1" s="314"/>
      <c r="I1" s="315"/>
      <c r="J1" s="314"/>
      <c r="K1" s="315"/>
      <c r="L1" s="315"/>
      <c r="M1" s="315"/>
      <c r="N1" s="315"/>
      <c r="O1" s="315"/>
      <c r="P1" s="314"/>
      <c r="Q1" s="315"/>
      <c r="R1" s="315"/>
      <c r="S1" s="315"/>
      <c r="T1" s="314"/>
      <c r="U1" s="314"/>
      <c r="V1" s="314"/>
      <c r="W1" s="315"/>
      <c r="X1" s="315"/>
      <c r="Y1" s="315"/>
      <c r="Z1" s="316"/>
      <c r="AA1" s="316"/>
      <c r="AB1" s="314"/>
      <c r="AC1" s="315"/>
      <c r="AD1" s="315"/>
      <c r="AE1" s="315"/>
      <c r="AF1" s="315"/>
      <c r="AG1" s="315"/>
      <c r="AH1" s="314"/>
      <c r="AI1" s="314"/>
      <c r="AJ1" s="314"/>
      <c r="AK1" s="314"/>
      <c r="AL1" s="314"/>
    </row>
    <row r="2" spans="1:38" ht="20.100000000000001" customHeight="1">
      <c r="A2" s="313" t="s">
        <v>148</v>
      </c>
      <c r="B2" s="313"/>
      <c r="C2" s="313"/>
      <c r="D2" s="313"/>
      <c r="E2" s="313"/>
      <c r="H2" s="314"/>
      <c r="I2" s="315"/>
      <c r="J2" s="314"/>
      <c r="K2" s="315"/>
      <c r="L2" s="315"/>
      <c r="M2" s="315"/>
      <c r="N2" s="315"/>
      <c r="O2" s="315"/>
      <c r="P2" s="314"/>
      <c r="Q2" s="315"/>
      <c r="R2" s="315"/>
      <c r="S2" s="315"/>
      <c r="T2" s="314"/>
      <c r="U2" s="314"/>
      <c r="V2" s="314"/>
      <c r="W2" s="315"/>
      <c r="X2" s="315"/>
      <c r="Y2" s="315"/>
      <c r="Z2" s="316"/>
      <c r="AA2" s="316"/>
      <c r="AB2" s="314"/>
      <c r="AC2" s="315"/>
      <c r="AD2" s="315"/>
      <c r="AE2" s="315"/>
      <c r="AF2" s="315"/>
      <c r="AG2" s="315"/>
      <c r="AH2" s="314"/>
      <c r="AI2" s="314"/>
      <c r="AJ2" s="314"/>
      <c r="AK2" s="314"/>
      <c r="AL2" s="314"/>
    </row>
    <row r="3" spans="1:38" ht="20.100000000000001" customHeight="1">
      <c r="A3" s="318" t="str">
        <f>+'T17 Change US Conso'!A3</f>
        <v>สำหรับงวดหกเดือนสิ้นสุดวันที่ 30 มิถุนายน พ.ศ. 2564</v>
      </c>
      <c r="B3" s="318"/>
      <c r="C3" s="318"/>
      <c r="D3" s="318"/>
      <c r="E3" s="318"/>
      <c r="F3" s="645"/>
      <c r="G3" s="646"/>
      <c r="H3" s="319"/>
      <c r="I3" s="320"/>
      <c r="J3" s="319"/>
      <c r="K3" s="320"/>
      <c r="L3" s="320"/>
      <c r="M3" s="320"/>
      <c r="N3" s="320"/>
      <c r="O3" s="320"/>
      <c r="P3" s="319"/>
      <c r="Q3" s="320"/>
      <c r="R3" s="320"/>
      <c r="S3" s="320"/>
      <c r="T3" s="319"/>
      <c r="U3" s="319"/>
      <c r="V3" s="319"/>
      <c r="W3" s="320"/>
      <c r="X3" s="320"/>
      <c r="Y3" s="320"/>
      <c r="Z3" s="321"/>
      <c r="AA3" s="321"/>
      <c r="AB3" s="319"/>
      <c r="AC3" s="320"/>
      <c r="AD3" s="320"/>
      <c r="AE3" s="320"/>
      <c r="AF3" s="320"/>
      <c r="AG3" s="320"/>
      <c r="AH3" s="319"/>
      <c r="AI3" s="319"/>
      <c r="AJ3" s="319"/>
      <c r="AK3" s="319"/>
      <c r="AL3" s="319"/>
    </row>
    <row r="4" spans="1:38" ht="20.100000000000001" customHeight="1">
      <c r="A4" s="313"/>
      <c r="B4" s="313"/>
      <c r="C4" s="313"/>
      <c r="D4" s="313"/>
      <c r="E4" s="313"/>
      <c r="H4" s="314"/>
      <c r="I4" s="315"/>
      <c r="J4" s="314"/>
      <c r="K4" s="315"/>
      <c r="L4" s="315"/>
      <c r="M4" s="315"/>
      <c r="N4" s="315"/>
      <c r="O4" s="315"/>
      <c r="P4" s="314"/>
      <c r="Q4" s="315"/>
      <c r="R4" s="315"/>
      <c r="S4" s="315"/>
      <c r="T4" s="314"/>
      <c r="U4" s="314"/>
      <c r="V4" s="314"/>
      <c r="W4" s="315"/>
      <c r="X4" s="315"/>
      <c r="Y4" s="315"/>
      <c r="Z4" s="316"/>
      <c r="AA4" s="316"/>
      <c r="AB4" s="314"/>
      <c r="AC4" s="315"/>
      <c r="AD4" s="315"/>
      <c r="AE4" s="315"/>
      <c r="AF4" s="315"/>
      <c r="AG4" s="315"/>
      <c r="AH4" s="314"/>
      <c r="AI4" s="314"/>
      <c r="AJ4" s="314"/>
      <c r="AK4" s="314"/>
      <c r="AL4" s="314"/>
    </row>
    <row r="5" spans="1:38" ht="20.100000000000001" customHeight="1">
      <c r="A5" s="313"/>
      <c r="B5" s="313"/>
      <c r="C5" s="313"/>
      <c r="D5" s="313"/>
      <c r="E5" s="313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22"/>
      <c r="V5" s="314"/>
      <c r="W5" s="314"/>
      <c r="X5" s="314"/>
      <c r="Y5" s="314"/>
      <c r="Z5" s="316"/>
      <c r="AA5" s="316"/>
      <c r="AB5" s="314"/>
      <c r="AC5" s="314"/>
      <c r="AD5" s="314"/>
      <c r="AE5" s="314"/>
      <c r="AF5" s="314"/>
      <c r="AG5" s="314"/>
      <c r="AH5" s="322"/>
      <c r="AI5" s="322"/>
      <c r="AJ5" s="322"/>
      <c r="AK5" s="322"/>
      <c r="AL5" s="323" t="s">
        <v>173</v>
      </c>
    </row>
    <row r="6" spans="1:38" ht="20.100000000000001" customHeight="1">
      <c r="A6" s="313"/>
      <c r="B6" s="313"/>
      <c r="C6" s="313"/>
      <c r="D6" s="313"/>
      <c r="E6" s="313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24"/>
      <c r="V6" s="319"/>
      <c r="W6" s="319"/>
      <c r="X6" s="319"/>
      <c r="Y6" s="319"/>
      <c r="Z6" s="321"/>
      <c r="AA6" s="325"/>
      <c r="AB6" s="319"/>
      <c r="AC6" s="319"/>
      <c r="AD6" s="319"/>
      <c r="AE6" s="319"/>
      <c r="AF6" s="319"/>
      <c r="AG6" s="319"/>
      <c r="AH6" s="324"/>
      <c r="AI6" s="324"/>
      <c r="AJ6" s="324"/>
      <c r="AK6" s="324"/>
      <c r="AL6" s="326" t="s">
        <v>4</v>
      </c>
    </row>
    <row r="7" spans="1:38" ht="20.100000000000001" customHeight="1">
      <c r="A7" s="313"/>
      <c r="B7" s="313"/>
      <c r="C7" s="313"/>
      <c r="D7" s="313"/>
      <c r="E7" s="313"/>
      <c r="F7" s="641"/>
      <c r="G7" s="641"/>
      <c r="H7" s="656" t="s">
        <v>164</v>
      </c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7"/>
      <c r="AC7" s="657"/>
      <c r="AD7" s="657"/>
      <c r="AE7" s="657"/>
      <c r="AF7" s="657"/>
      <c r="AG7" s="657"/>
      <c r="AH7" s="657"/>
      <c r="AI7" s="322"/>
      <c r="AJ7" s="322"/>
      <c r="AK7" s="322"/>
      <c r="AL7" s="323"/>
    </row>
    <row r="8" spans="1:38" ht="20.100000000000001" customHeight="1">
      <c r="A8" s="313"/>
      <c r="B8" s="313"/>
      <c r="C8" s="313"/>
      <c r="D8" s="313"/>
      <c r="E8" s="313"/>
      <c r="F8" s="641"/>
      <c r="G8" s="641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656" t="s">
        <v>143</v>
      </c>
      <c r="W8" s="657"/>
      <c r="X8" s="657"/>
      <c r="Y8" s="657"/>
      <c r="Z8" s="657"/>
      <c r="AA8" s="657"/>
      <c r="AB8" s="657"/>
      <c r="AC8" s="657"/>
      <c r="AD8" s="657"/>
      <c r="AE8" s="657"/>
      <c r="AF8" s="657"/>
      <c r="AG8" s="657"/>
      <c r="AH8" s="657"/>
      <c r="AI8" s="323"/>
      <c r="AJ8" s="323"/>
      <c r="AK8" s="323"/>
      <c r="AL8" s="323"/>
    </row>
    <row r="9" spans="1:38" ht="20.100000000000001" customHeight="1">
      <c r="A9" s="313"/>
      <c r="B9" s="313"/>
      <c r="C9" s="313"/>
      <c r="D9" s="313"/>
      <c r="E9" s="313"/>
      <c r="F9" s="642"/>
      <c r="G9" s="64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656" t="s">
        <v>154</v>
      </c>
      <c r="W9" s="657"/>
      <c r="X9" s="657"/>
      <c r="Y9" s="657"/>
      <c r="Z9" s="657"/>
      <c r="AA9" s="657"/>
      <c r="AB9" s="657"/>
      <c r="AC9" s="323"/>
      <c r="AD9" s="323"/>
      <c r="AE9" s="323"/>
      <c r="AF9" s="323"/>
      <c r="AG9" s="323"/>
      <c r="AH9" s="323"/>
      <c r="AI9" s="323"/>
      <c r="AJ9" s="323"/>
      <c r="AK9" s="323"/>
      <c r="AL9" s="323"/>
    </row>
    <row r="10" spans="1:38" ht="20.100000000000001" customHeight="1">
      <c r="A10" s="313"/>
      <c r="B10" s="313"/>
      <c r="C10" s="313"/>
      <c r="D10" s="313"/>
      <c r="E10" s="313"/>
      <c r="F10" s="642"/>
      <c r="G10" s="64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7"/>
      <c r="W10" s="323"/>
      <c r="X10" s="323"/>
      <c r="Y10" s="323"/>
      <c r="Z10" s="327" t="s">
        <v>89</v>
      </c>
      <c r="AA10" s="327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</row>
    <row r="11" spans="1:38" ht="20.100000000000001" customHeight="1">
      <c r="A11" s="313"/>
      <c r="B11" s="313"/>
      <c r="C11" s="313"/>
      <c r="D11" s="313"/>
      <c r="E11" s="313"/>
      <c r="G11" s="64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7" t="s">
        <v>85</v>
      </c>
      <c r="W11" s="323"/>
      <c r="X11" s="323"/>
      <c r="Y11" s="323"/>
      <c r="Z11" s="327" t="s">
        <v>96</v>
      </c>
      <c r="AA11" s="328"/>
      <c r="AB11" s="323" t="s">
        <v>140</v>
      </c>
      <c r="AC11" s="323"/>
      <c r="AD11" s="323" t="s">
        <v>84</v>
      </c>
      <c r="AE11" s="323"/>
      <c r="AF11" s="323"/>
      <c r="AG11" s="323"/>
      <c r="AH11" s="323" t="s">
        <v>86</v>
      </c>
      <c r="AI11" s="323"/>
      <c r="AJ11" s="323" t="s">
        <v>87</v>
      </c>
      <c r="AK11" s="323"/>
      <c r="AL11" s="323"/>
    </row>
    <row r="12" spans="1:38" ht="20.100000000000001" customHeight="1">
      <c r="A12" s="329"/>
      <c r="B12" s="329"/>
      <c r="C12" s="329"/>
      <c r="D12" s="329"/>
      <c r="E12" s="329"/>
      <c r="G12" s="644"/>
      <c r="H12" s="323"/>
      <c r="I12" s="323"/>
      <c r="J12" s="323"/>
      <c r="K12" s="323"/>
      <c r="L12" s="323"/>
      <c r="M12" s="323"/>
      <c r="N12" s="323"/>
      <c r="O12" s="323"/>
      <c r="P12" s="658" t="s">
        <v>56</v>
      </c>
      <c r="Q12" s="659"/>
      <c r="R12" s="659"/>
      <c r="S12" s="659"/>
      <c r="T12" s="659"/>
      <c r="U12" s="322"/>
      <c r="V12" s="327" t="s">
        <v>88</v>
      </c>
      <c r="W12" s="323"/>
      <c r="X12" s="323" t="s">
        <v>89</v>
      </c>
      <c r="Y12" s="323"/>
      <c r="Z12" s="327" t="s">
        <v>228</v>
      </c>
      <c r="AA12" s="330"/>
      <c r="AB12" s="323" t="s">
        <v>139</v>
      </c>
      <c r="AC12" s="323"/>
      <c r="AD12" s="323" t="s">
        <v>85</v>
      </c>
      <c r="AE12" s="323"/>
      <c r="AF12" s="323"/>
      <c r="AG12" s="323"/>
      <c r="AH12" s="323" t="s">
        <v>90</v>
      </c>
      <c r="AI12" s="322"/>
      <c r="AJ12" s="323" t="s">
        <v>91</v>
      </c>
      <c r="AK12" s="323"/>
      <c r="AL12" s="323"/>
    </row>
    <row r="13" spans="1:38" ht="20.100000000000001" customHeight="1">
      <c r="A13" s="329"/>
      <c r="B13" s="329"/>
      <c r="C13" s="329"/>
      <c r="E13" s="329"/>
      <c r="G13" s="38"/>
      <c r="H13" s="323" t="s">
        <v>92</v>
      </c>
      <c r="I13" s="323"/>
      <c r="J13" s="323" t="s">
        <v>93</v>
      </c>
      <c r="K13" s="323"/>
      <c r="L13" s="323"/>
      <c r="M13" s="323"/>
      <c r="N13" s="323" t="s">
        <v>229</v>
      </c>
      <c r="O13" s="323"/>
      <c r="P13" s="323" t="s">
        <v>94</v>
      </c>
      <c r="Q13" s="323"/>
      <c r="R13" s="323"/>
      <c r="S13" s="323"/>
      <c r="T13" s="323"/>
      <c r="U13" s="323"/>
      <c r="V13" s="327" t="s">
        <v>268</v>
      </c>
      <c r="W13" s="323"/>
      <c r="X13" s="323" t="s">
        <v>96</v>
      </c>
      <c r="Y13" s="323"/>
      <c r="Z13" s="327" t="s">
        <v>230</v>
      </c>
      <c r="AA13" s="331"/>
      <c r="AB13" s="323" t="s">
        <v>231</v>
      </c>
      <c r="AC13" s="323"/>
      <c r="AD13" s="323" t="s">
        <v>95</v>
      </c>
      <c r="AE13" s="323"/>
      <c r="AF13" s="323"/>
      <c r="AG13" s="323"/>
      <c r="AH13" s="323" t="s">
        <v>97</v>
      </c>
      <c r="AI13" s="323"/>
      <c r="AJ13" s="323" t="s">
        <v>98</v>
      </c>
      <c r="AK13" s="323"/>
      <c r="AL13" s="323" t="s">
        <v>99</v>
      </c>
    </row>
    <row r="14" spans="1:38" ht="20.100000000000001" customHeight="1">
      <c r="A14" s="329"/>
      <c r="B14" s="329"/>
      <c r="C14" s="329"/>
      <c r="D14" s="329"/>
      <c r="E14" s="329"/>
      <c r="F14" s="639" t="s">
        <v>8</v>
      </c>
      <c r="G14" s="38"/>
      <c r="H14" s="326" t="s">
        <v>100</v>
      </c>
      <c r="I14" s="314"/>
      <c r="J14" s="326" t="s">
        <v>101</v>
      </c>
      <c r="K14" s="314"/>
      <c r="L14" s="332" t="s">
        <v>190</v>
      </c>
      <c r="M14" s="314"/>
      <c r="N14" s="326" t="s">
        <v>232</v>
      </c>
      <c r="O14" s="314"/>
      <c r="P14" s="326" t="s">
        <v>102</v>
      </c>
      <c r="Q14" s="323"/>
      <c r="R14" s="326" t="s">
        <v>103</v>
      </c>
      <c r="S14" s="314"/>
      <c r="T14" s="326" t="s">
        <v>60</v>
      </c>
      <c r="U14" s="314"/>
      <c r="V14" s="333" t="s">
        <v>269</v>
      </c>
      <c r="W14" s="314"/>
      <c r="X14" s="326" t="s">
        <v>105</v>
      </c>
      <c r="Y14" s="314"/>
      <c r="Z14" s="501" t="s">
        <v>233</v>
      </c>
      <c r="AA14" s="334"/>
      <c r="AB14" s="326" t="s">
        <v>234</v>
      </c>
      <c r="AC14" s="314"/>
      <c r="AD14" s="326" t="s">
        <v>104</v>
      </c>
      <c r="AE14" s="314"/>
      <c r="AF14" s="326" t="s">
        <v>103</v>
      </c>
      <c r="AG14" s="314"/>
      <c r="AH14" s="326" t="s">
        <v>142</v>
      </c>
      <c r="AI14" s="314"/>
      <c r="AJ14" s="326" t="s">
        <v>106</v>
      </c>
      <c r="AK14" s="314"/>
      <c r="AL14" s="326" t="s">
        <v>142</v>
      </c>
    </row>
    <row r="15" spans="1:38" ht="20.100000000000001" customHeight="1">
      <c r="A15" s="329"/>
      <c r="B15" s="329"/>
      <c r="C15" s="329"/>
      <c r="D15" s="335"/>
      <c r="E15" s="329"/>
      <c r="F15" s="54"/>
      <c r="G15" s="38"/>
      <c r="H15" s="497"/>
      <c r="I15" s="340"/>
      <c r="J15" s="497"/>
      <c r="K15" s="340"/>
      <c r="L15" s="497"/>
      <c r="M15" s="340"/>
      <c r="N15" s="497"/>
      <c r="O15" s="340"/>
      <c r="P15" s="497"/>
      <c r="Q15" s="340"/>
      <c r="R15" s="497"/>
      <c r="S15" s="340"/>
      <c r="T15" s="497"/>
      <c r="U15" s="340"/>
      <c r="V15" s="497"/>
      <c r="W15" s="340"/>
      <c r="X15" s="497"/>
      <c r="Y15" s="340"/>
      <c r="Z15" s="500"/>
      <c r="AA15" s="341"/>
      <c r="AB15" s="497"/>
      <c r="AC15" s="340"/>
      <c r="AD15" s="497"/>
      <c r="AE15" s="340"/>
      <c r="AF15" s="497"/>
      <c r="AG15" s="340"/>
      <c r="AH15" s="497"/>
      <c r="AI15" s="340"/>
      <c r="AJ15" s="497"/>
      <c r="AK15" s="340"/>
      <c r="AL15" s="497"/>
    </row>
    <row r="16" spans="1:38" ht="20.100000000000001" customHeight="1">
      <c r="A16" s="336" t="s">
        <v>227</v>
      </c>
      <c r="B16" s="336"/>
      <c r="C16" s="329"/>
      <c r="D16" s="335"/>
      <c r="E16" s="329"/>
      <c r="G16" s="38"/>
      <c r="H16" s="347">
        <v>5074581</v>
      </c>
      <c r="I16" s="342"/>
      <c r="J16" s="347">
        <v>15372438</v>
      </c>
      <c r="K16" s="342"/>
      <c r="L16" s="347">
        <v>0</v>
      </c>
      <c r="M16" s="342"/>
      <c r="N16" s="348">
        <v>55037</v>
      </c>
      <c r="O16" s="342"/>
      <c r="P16" s="347">
        <v>3157984</v>
      </c>
      <c r="Q16" s="342"/>
      <c r="R16" s="347">
        <v>3458754</v>
      </c>
      <c r="S16" s="342"/>
      <c r="T16" s="347">
        <v>54628542</v>
      </c>
      <c r="U16" s="342"/>
      <c r="V16" s="347">
        <v>1312742</v>
      </c>
      <c r="W16" s="342"/>
      <c r="X16" s="347">
        <v>-1760471</v>
      </c>
      <c r="Y16" s="342"/>
      <c r="Z16" s="348">
        <v>-2337323</v>
      </c>
      <c r="AA16" s="342"/>
      <c r="AB16" s="347">
        <v>-27261096</v>
      </c>
      <c r="AC16" s="342"/>
      <c r="AD16" s="347">
        <v>11993743</v>
      </c>
      <c r="AE16" s="342"/>
      <c r="AF16" s="347">
        <v>-1350978</v>
      </c>
      <c r="AG16" s="342"/>
      <c r="AH16" s="347">
        <v>-19403383</v>
      </c>
      <c r="AI16" s="342"/>
      <c r="AJ16" s="347">
        <v>22211298</v>
      </c>
      <c r="AK16" s="342"/>
      <c r="AL16" s="347">
        <f t="shared" ref="AL16:AL20" si="0">SUM(AJ16,AH16,L16,T16,R16,P16,N16,J16,H16)</f>
        <v>84555251</v>
      </c>
    </row>
    <row r="17" spans="1:39" ht="20.100000000000001" customHeight="1">
      <c r="A17" s="330" t="s">
        <v>103</v>
      </c>
      <c r="B17" s="330"/>
      <c r="C17" s="329"/>
      <c r="D17" s="337"/>
      <c r="E17" s="329"/>
      <c r="G17" s="38"/>
      <c r="H17" s="347">
        <v>0</v>
      </c>
      <c r="I17" s="342"/>
      <c r="J17" s="347">
        <v>0</v>
      </c>
      <c r="K17" s="342"/>
      <c r="L17" s="347">
        <v>0</v>
      </c>
      <c r="M17" s="342"/>
      <c r="N17" s="348">
        <v>0</v>
      </c>
      <c r="O17" s="342"/>
      <c r="P17" s="347">
        <v>0</v>
      </c>
      <c r="Q17" s="342"/>
      <c r="R17" s="347">
        <v>216014</v>
      </c>
      <c r="S17" s="342"/>
      <c r="T17" s="347">
        <v>-216014</v>
      </c>
      <c r="U17" s="342"/>
      <c r="V17" s="347">
        <v>0</v>
      </c>
      <c r="W17" s="342"/>
      <c r="X17" s="347">
        <v>0</v>
      </c>
      <c r="Y17" s="342"/>
      <c r="Z17" s="348">
        <v>0</v>
      </c>
      <c r="AA17" s="342"/>
      <c r="AB17" s="347">
        <v>0</v>
      </c>
      <c r="AC17" s="342"/>
      <c r="AD17" s="347">
        <v>0</v>
      </c>
      <c r="AE17" s="342"/>
      <c r="AF17" s="347">
        <v>0</v>
      </c>
      <c r="AG17" s="342"/>
      <c r="AH17" s="347">
        <f>SUM(AF17,AD17,AB17,Z17,X17,V17)</f>
        <v>0</v>
      </c>
      <c r="AI17" s="342"/>
      <c r="AJ17" s="347">
        <v>0</v>
      </c>
      <c r="AK17" s="342"/>
      <c r="AL17" s="347">
        <f t="shared" si="0"/>
        <v>0</v>
      </c>
    </row>
    <row r="18" spans="1:39" ht="20.100000000000001" customHeight="1">
      <c r="A18" s="330" t="s">
        <v>235</v>
      </c>
      <c r="B18" s="330"/>
      <c r="C18" s="329"/>
      <c r="D18" s="337"/>
      <c r="E18" s="329"/>
      <c r="G18" s="38"/>
      <c r="H18" s="347">
        <v>0</v>
      </c>
      <c r="I18" s="342"/>
      <c r="J18" s="347">
        <v>0</v>
      </c>
      <c r="K18" s="342"/>
      <c r="L18" s="347">
        <v>0</v>
      </c>
      <c r="M18" s="342"/>
      <c r="N18" s="348">
        <v>0</v>
      </c>
      <c r="O18" s="342"/>
      <c r="P18" s="347">
        <v>0</v>
      </c>
      <c r="Q18" s="342"/>
      <c r="R18" s="347">
        <v>0</v>
      </c>
      <c r="S18" s="342"/>
      <c r="T18" s="347">
        <v>0</v>
      </c>
      <c r="U18" s="342"/>
      <c r="V18" s="347">
        <v>0</v>
      </c>
      <c r="W18" s="342"/>
      <c r="X18" s="347">
        <v>0</v>
      </c>
      <c r="Y18" s="342"/>
      <c r="Z18" s="348">
        <v>0</v>
      </c>
      <c r="AA18" s="342"/>
      <c r="AB18" s="347">
        <v>0</v>
      </c>
      <c r="AC18" s="342"/>
      <c r="AD18" s="347">
        <v>-12224</v>
      </c>
      <c r="AE18" s="342"/>
      <c r="AF18" s="347">
        <v>71363</v>
      </c>
      <c r="AG18" s="342"/>
      <c r="AH18" s="347">
        <f t="shared" ref="AH18:AH20" si="1">SUM(AF18,AD18,AB18,Z18,X18,V18)</f>
        <v>59139</v>
      </c>
      <c r="AI18" s="342"/>
      <c r="AJ18" s="347">
        <v>-59139</v>
      </c>
      <c r="AK18" s="342"/>
      <c r="AL18" s="347">
        <f t="shared" si="0"/>
        <v>0</v>
      </c>
    </row>
    <row r="19" spans="1:39" ht="20.100000000000001" customHeight="1">
      <c r="A19" s="287" t="s">
        <v>291</v>
      </c>
      <c r="B19" s="287"/>
      <c r="C19" s="285"/>
      <c r="D19" s="337"/>
      <c r="E19" s="329"/>
      <c r="F19" s="54">
        <v>18</v>
      </c>
      <c r="G19" s="38"/>
      <c r="H19" s="347">
        <v>0</v>
      </c>
      <c r="I19" s="342"/>
      <c r="J19" s="347">
        <v>0</v>
      </c>
      <c r="K19" s="342"/>
      <c r="L19" s="347">
        <v>0</v>
      </c>
      <c r="M19" s="342"/>
      <c r="N19" s="348">
        <v>0</v>
      </c>
      <c r="O19" s="342"/>
      <c r="P19" s="347">
        <v>0</v>
      </c>
      <c r="Q19" s="342"/>
      <c r="R19" s="347">
        <v>0</v>
      </c>
      <c r="S19" s="342"/>
      <c r="T19" s="347">
        <v>-761172</v>
      </c>
      <c r="U19" s="342"/>
      <c r="V19" s="347">
        <v>0</v>
      </c>
      <c r="W19" s="342"/>
      <c r="X19" s="347">
        <v>0</v>
      </c>
      <c r="Y19" s="342"/>
      <c r="Z19" s="348">
        <v>0</v>
      </c>
      <c r="AA19" s="342"/>
      <c r="AB19" s="347">
        <v>0</v>
      </c>
      <c r="AC19" s="342"/>
      <c r="AD19" s="347">
        <v>0</v>
      </c>
      <c r="AE19" s="342"/>
      <c r="AF19" s="347">
        <v>0</v>
      </c>
      <c r="AG19" s="342"/>
      <c r="AH19" s="347">
        <f t="shared" si="1"/>
        <v>0</v>
      </c>
      <c r="AI19" s="342"/>
      <c r="AJ19" s="347">
        <v>0</v>
      </c>
      <c r="AK19" s="342"/>
      <c r="AL19" s="347">
        <f t="shared" si="0"/>
        <v>-761172</v>
      </c>
    </row>
    <row r="20" spans="1:39" ht="20.100000000000001" customHeight="1">
      <c r="A20" s="287" t="s">
        <v>292</v>
      </c>
      <c r="B20" s="287"/>
      <c r="C20" s="285"/>
      <c r="D20" s="337"/>
      <c r="E20" s="329"/>
      <c r="G20" s="38"/>
      <c r="H20" s="347">
        <v>0</v>
      </c>
      <c r="I20" s="342"/>
      <c r="J20" s="347">
        <v>0</v>
      </c>
      <c r="K20" s="342"/>
      <c r="L20" s="347">
        <v>0</v>
      </c>
      <c r="M20" s="342"/>
      <c r="N20" s="348">
        <v>0</v>
      </c>
      <c r="O20" s="342"/>
      <c r="P20" s="347">
        <v>0</v>
      </c>
      <c r="Q20" s="342"/>
      <c r="R20" s="347">
        <v>0</v>
      </c>
      <c r="S20" s="342"/>
      <c r="T20" s="347">
        <v>0</v>
      </c>
      <c r="U20" s="342"/>
      <c r="V20" s="347">
        <v>0</v>
      </c>
      <c r="W20" s="342"/>
      <c r="X20" s="347">
        <v>0</v>
      </c>
      <c r="Y20" s="342"/>
      <c r="Z20" s="348">
        <v>0</v>
      </c>
      <c r="AA20" s="342"/>
      <c r="AB20" s="347">
        <v>0</v>
      </c>
      <c r="AC20" s="342"/>
      <c r="AD20" s="347">
        <v>0</v>
      </c>
      <c r="AE20" s="342"/>
      <c r="AF20" s="347">
        <v>0</v>
      </c>
      <c r="AG20" s="342"/>
      <c r="AH20" s="347">
        <f t="shared" si="1"/>
        <v>0</v>
      </c>
      <c r="AI20" s="342"/>
      <c r="AJ20" s="347">
        <v>-779515</v>
      </c>
      <c r="AK20" s="342"/>
      <c r="AL20" s="347">
        <f t="shared" si="0"/>
        <v>-779515</v>
      </c>
    </row>
    <row r="21" spans="1:39" ht="20.100000000000001" customHeight="1">
      <c r="A21" s="287" t="s">
        <v>315</v>
      </c>
      <c r="B21" s="287"/>
      <c r="C21" s="285"/>
      <c r="D21" s="337"/>
      <c r="E21" s="329"/>
      <c r="G21" s="38"/>
      <c r="H21" s="347"/>
      <c r="I21" s="342"/>
      <c r="J21" s="347"/>
      <c r="K21" s="342"/>
      <c r="L21" s="347"/>
      <c r="M21" s="342"/>
      <c r="N21" s="348"/>
      <c r="O21" s="342"/>
      <c r="P21" s="347"/>
      <c r="Q21" s="342"/>
      <c r="R21" s="347"/>
      <c r="S21" s="342"/>
      <c r="T21" s="347"/>
      <c r="U21" s="342"/>
      <c r="V21" s="347"/>
      <c r="W21" s="342"/>
      <c r="X21" s="347"/>
      <c r="Y21" s="342"/>
      <c r="Z21" s="348"/>
      <c r="AA21" s="342"/>
      <c r="AB21" s="347"/>
      <c r="AC21" s="342"/>
      <c r="AD21" s="347"/>
      <c r="AE21" s="342"/>
      <c r="AF21" s="347"/>
      <c r="AG21" s="342"/>
      <c r="AH21" s="347"/>
      <c r="AI21" s="342"/>
      <c r="AJ21" s="347"/>
      <c r="AK21" s="342"/>
      <c r="AL21" s="347"/>
    </row>
    <row r="22" spans="1:39" ht="20.100000000000001" customHeight="1">
      <c r="A22" s="287"/>
      <c r="B22" s="287" t="s">
        <v>316</v>
      </c>
      <c r="C22" s="285"/>
      <c r="D22" s="337"/>
      <c r="E22" s="329"/>
      <c r="G22" s="38"/>
      <c r="H22" s="347">
        <v>0</v>
      </c>
      <c r="I22" s="342"/>
      <c r="J22" s="347">
        <v>0</v>
      </c>
      <c r="K22" s="342"/>
      <c r="L22" s="347">
        <v>0</v>
      </c>
      <c r="M22" s="342"/>
      <c r="N22" s="348">
        <v>0</v>
      </c>
      <c r="O22" s="342"/>
      <c r="P22" s="347">
        <v>0</v>
      </c>
      <c r="Q22" s="342"/>
      <c r="R22" s="347">
        <v>0</v>
      </c>
      <c r="S22" s="342"/>
      <c r="T22" s="347">
        <v>0</v>
      </c>
      <c r="U22" s="342"/>
      <c r="V22" s="347">
        <v>0</v>
      </c>
      <c r="W22" s="342"/>
      <c r="X22" s="347">
        <v>0</v>
      </c>
      <c r="Y22" s="342"/>
      <c r="Z22" s="348">
        <v>0</v>
      </c>
      <c r="AA22" s="342"/>
      <c r="AB22" s="347">
        <v>0</v>
      </c>
      <c r="AC22" s="342"/>
      <c r="AD22" s="347">
        <v>0</v>
      </c>
      <c r="AE22" s="342"/>
      <c r="AF22" s="347">
        <v>0</v>
      </c>
      <c r="AG22" s="342"/>
      <c r="AH22" s="347">
        <f t="shared" ref="AH22" si="2">SUM(AF22,AD22,AB22,Z22,X22,V22)</f>
        <v>0</v>
      </c>
      <c r="AI22" s="342"/>
      <c r="AJ22" s="347">
        <v>-196719</v>
      </c>
      <c r="AK22" s="342"/>
      <c r="AL22" s="347">
        <f t="shared" ref="AL22" si="3">SUM(AJ22,AH22,L22,T22,R22,P22,N22,J22,H22)</f>
        <v>-196719</v>
      </c>
    </row>
    <row r="23" spans="1:39" ht="20.100000000000001" customHeight="1">
      <c r="A23" s="647" t="s">
        <v>332</v>
      </c>
      <c r="B23" s="647"/>
      <c r="C23" s="308"/>
      <c r="D23" s="337"/>
      <c r="E23" s="329"/>
      <c r="G23" s="38"/>
      <c r="H23" s="347">
        <v>0</v>
      </c>
      <c r="I23" s="342"/>
      <c r="J23" s="347">
        <v>0</v>
      </c>
      <c r="K23" s="342"/>
      <c r="L23" s="347">
        <v>0</v>
      </c>
      <c r="M23" s="342"/>
      <c r="N23" s="348">
        <v>171337</v>
      </c>
      <c r="O23" s="342"/>
      <c r="P23" s="347">
        <v>0</v>
      </c>
      <c r="Q23" s="342"/>
      <c r="R23" s="347">
        <v>0</v>
      </c>
      <c r="S23" s="342"/>
      <c r="T23" s="347">
        <v>0</v>
      </c>
      <c r="U23" s="342"/>
      <c r="V23" s="347">
        <v>0</v>
      </c>
      <c r="W23" s="342"/>
      <c r="X23" s="347">
        <v>0</v>
      </c>
      <c r="Y23" s="342"/>
      <c r="Z23" s="348">
        <v>0</v>
      </c>
      <c r="AA23" s="342"/>
      <c r="AB23" s="347">
        <v>0</v>
      </c>
      <c r="AC23" s="342"/>
      <c r="AD23" s="347">
        <v>0</v>
      </c>
      <c r="AE23" s="342"/>
      <c r="AF23" s="347">
        <v>0</v>
      </c>
      <c r="AG23" s="342"/>
      <c r="AH23" s="347">
        <f t="shared" ref="AH23:AH25" si="4">SUM(AF23,AD23,AB23,Z23,X23,V23)</f>
        <v>0</v>
      </c>
      <c r="AI23" s="342"/>
      <c r="AJ23" s="347">
        <v>0</v>
      </c>
      <c r="AK23" s="342"/>
      <c r="AL23" s="347">
        <f t="shared" ref="AL23:AL25" si="5">SUM(AJ23,AH23,L23,T23,R23,P23,N23,J23,H23)</f>
        <v>171337</v>
      </c>
    </row>
    <row r="24" spans="1:39" ht="20.100000000000001" customHeight="1">
      <c r="A24" s="287" t="s">
        <v>207</v>
      </c>
      <c r="B24" s="287"/>
      <c r="C24" s="285"/>
      <c r="D24" s="337"/>
      <c r="E24" s="329"/>
      <c r="G24" s="38"/>
      <c r="H24" s="347">
        <v>0</v>
      </c>
      <c r="I24" s="342"/>
      <c r="J24" s="347">
        <v>0</v>
      </c>
      <c r="K24" s="342"/>
      <c r="L24" s="347">
        <v>0</v>
      </c>
      <c r="M24" s="342"/>
      <c r="N24" s="348">
        <v>0</v>
      </c>
      <c r="O24" s="342"/>
      <c r="P24" s="347">
        <v>0</v>
      </c>
      <c r="Q24" s="342"/>
      <c r="R24" s="347">
        <v>0</v>
      </c>
      <c r="S24" s="342"/>
      <c r="T24" s="347">
        <v>2860561</v>
      </c>
      <c r="U24" s="342"/>
      <c r="V24" s="347">
        <v>0</v>
      </c>
      <c r="W24" s="342"/>
      <c r="X24" s="347">
        <v>0</v>
      </c>
      <c r="Y24" s="342"/>
      <c r="Z24" s="348">
        <v>0</v>
      </c>
      <c r="AA24" s="342"/>
      <c r="AB24" s="347">
        <v>0</v>
      </c>
      <c r="AC24" s="342"/>
      <c r="AD24" s="347">
        <v>0</v>
      </c>
      <c r="AE24" s="342"/>
      <c r="AF24" s="347">
        <v>0</v>
      </c>
      <c r="AG24" s="342"/>
      <c r="AH24" s="347">
        <f t="shared" ref="AH24" si="6">SUM(AF24,AD24,AB24,Z24,X24,V24)</f>
        <v>0</v>
      </c>
      <c r="AI24" s="342"/>
      <c r="AJ24" s="347">
        <v>1884920</v>
      </c>
      <c r="AK24" s="342"/>
      <c r="AL24" s="347">
        <f t="shared" ref="AL24" si="7">SUM(AJ24,AH24,L24,T24,R24,P24,N24,J24,H24)</f>
        <v>4745481</v>
      </c>
    </row>
    <row r="25" spans="1:39" ht="20.100000000000001" customHeight="1">
      <c r="A25" s="329" t="s">
        <v>329</v>
      </c>
      <c r="B25" s="330"/>
      <c r="C25" s="329"/>
      <c r="D25" s="335"/>
      <c r="E25" s="329"/>
      <c r="G25" s="38"/>
      <c r="H25" s="498">
        <v>0</v>
      </c>
      <c r="I25" s="342"/>
      <c r="J25" s="498">
        <v>0</v>
      </c>
      <c r="K25" s="342"/>
      <c r="L25" s="498">
        <v>0</v>
      </c>
      <c r="M25" s="342"/>
      <c r="N25" s="498">
        <v>0</v>
      </c>
      <c r="O25" s="342"/>
      <c r="P25" s="498">
        <v>0</v>
      </c>
      <c r="Q25" s="342"/>
      <c r="R25" s="498">
        <v>0</v>
      </c>
      <c r="S25" s="342"/>
      <c r="T25" s="498">
        <v>2704</v>
      </c>
      <c r="U25" s="342"/>
      <c r="V25" s="498">
        <v>-143607</v>
      </c>
      <c r="W25" s="342"/>
      <c r="X25" s="498">
        <v>-4166012</v>
      </c>
      <c r="Y25" s="342"/>
      <c r="Z25" s="498">
        <v>1615175</v>
      </c>
      <c r="AA25" s="342"/>
      <c r="AB25" s="498">
        <v>1559630</v>
      </c>
      <c r="AC25" s="342"/>
      <c r="AD25" s="498">
        <v>0</v>
      </c>
      <c r="AE25" s="342"/>
      <c r="AF25" s="498">
        <v>0</v>
      </c>
      <c r="AG25" s="342"/>
      <c r="AH25" s="498">
        <f t="shared" si="4"/>
        <v>-1134814</v>
      </c>
      <c r="AI25" s="342"/>
      <c r="AJ25" s="498">
        <v>491183</v>
      </c>
      <c r="AK25" s="342"/>
      <c r="AL25" s="498">
        <f t="shared" si="5"/>
        <v>-640927</v>
      </c>
      <c r="AM25" s="109"/>
    </row>
    <row r="26" spans="1:39" ht="6" customHeight="1">
      <c r="A26" s="329"/>
      <c r="B26" s="329"/>
      <c r="C26" s="329"/>
      <c r="D26" s="335"/>
      <c r="E26" s="329"/>
      <c r="G26" s="38"/>
      <c r="H26" s="497"/>
      <c r="I26" s="340"/>
      <c r="J26" s="497"/>
      <c r="K26" s="340"/>
      <c r="L26" s="497"/>
      <c r="M26" s="340"/>
      <c r="N26" s="497"/>
      <c r="O26" s="340"/>
      <c r="P26" s="497"/>
      <c r="Q26" s="340"/>
      <c r="R26" s="497"/>
      <c r="S26" s="340"/>
      <c r="T26" s="497"/>
      <c r="U26" s="340"/>
      <c r="V26" s="497"/>
      <c r="W26" s="340"/>
      <c r="X26" s="497"/>
      <c r="Y26" s="340"/>
      <c r="Z26" s="347"/>
      <c r="AA26" s="342"/>
      <c r="AB26" s="497"/>
      <c r="AC26" s="340"/>
      <c r="AD26" s="497"/>
      <c r="AE26" s="340"/>
      <c r="AF26" s="497"/>
      <c r="AG26" s="340"/>
      <c r="AH26" s="497"/>
      <c r="AI26" s="340"/>
      <c r="AJ26" s="497"/>
      <c r="AK26" s="340"/>
      <c r="AL26" s="497"/>
      <c r="AM26" s="100"/>
    </row>
    <row r="27" spans="1:39" ht="20.100000000000001" customHeight="1" thickBot="1">
      <c r="A27" s="336" t="s">
        <v>284</v>
      </c>
      <c r="B27" s="336"/>
      <c r="C27" s="329"/>
      <c r="D27" s="351"/>
      <c r="E27" s="352"/>
      <c r="G27" s="644"/>
      <c r="H27" s="499">
        <f>SUM(H13:H25)</f>
        <v>5074581</v>
      </c>
      <c r="I27" s="340"/>
      <c r="J27" s="499">
        <f>SUM(J13:J25)</f>
        <v>15372438</v>
      </c>
      <c r="K27" s="340"/>
      <c r="L27" s="499">
        <f>SUM(L13:L25)</f>
        <v>0</v>
      </c>
      <c r="M27" s="340"/>
      <c r="N27" s="499">
        <f>SUM(N13:N25)</f>
        <v>226374</v>
      </c>
      <c r="O27" s="340"/>
      <c r="P27" s="499">
        <f>SUM(P13:P25)</f>
        <v>3157984</v>
      </c>
      <c r="Q27" s="340"/>
      <c r="R27" s="499">
        <f>SUM(R13:R25)</f>
        <v>3674768</v>
      </c>
      <c r="S27" s="340"/>
      <c r="T27" s="499">
        <f>SUM(T13:T25)</f>
        <v>56514621</v>
      </c>
      <c r="U27" s="340"/>
      <c r="V27" s="499">
        <f>SUM(V13:V25)</f>
        <v>1169135</v>
      </c>
      <c r="W27" s="340"/>
      <c r="X27" s="499">
        <f>SUM(X13:X25)</f>
        <v>-5926483</v>
      </c>
      <c r="Y27" s="340"/>
      <c r="Z27" s="499">
        <f>SUM(Z13:Z25)</f>
        <v>-722148</v>
      </c>
      <c r="AA27" s="342"/>
      <c r="AB27" s="499">
        <f>SUM(AB13:AB25)</f>
        <v>-25701466</v>
      </c>
      <c r="AC27" s="340"/>
      <c r="AD27" s="499">
        <f>SUM(AD13:AD25)</f>
        <v>11981519</v>
      </c>
      <c r="AE27" s="340"/>
      <c r="AF27" s="499">
        <f>SUM(AF13:AF25)</f>
        <v>-1279615</v>
      </c>
      <c r="AG27" s="340"/>
      <c r="AH27" s="499">
        <f>SUM(AH13:AH25)</f>
        <v>-20479058</v>
      </c>
      <c r="AI27" s="340"/>
      <c r="AJ27" s="499">
        <f>SUM(AJ16:AJ25)</f>
        <v>23552028</v>
      </c>
      <c r="AK27" s="340"/>
      <c r="AL27" s="499">
        <f>SUM(AL13:AL25)</f>
        <v>87093736</v>
      </c>
      <c r="AM27" s="109"/>
    </row>
    <row r="28" spans="1:39" ht="20.100000000000001" customHeight="1" thickTop="1">
      <c r="A28" s="329"/>
      <c r="B28" s="336"/>
      <c r="C28" s="329"/>
      <c r="D28" s="351"/>
      <c r="E28" s="352"/>
      <c r="G28" s="644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2"/>
      <c r="AA28" s="342"/>
      <c r="AB28" s="340"/>
      <c r="AC28" s="340"/>
      <c r="AD28" s="340"/>
      <c r="AE28" s="340"/>
      <c r="AF28" s="340"/>
      <c r="AG28" s="340"/>
      <c r="AH28" s="340"/>
      <c r="AI28" s="340"/>
      <c r="AJ28" s="340"/>
      <c r="AK28" s="353"/>
      <c r="AL28" s="352"/>
      <c r="AM28" s="506"/>
    </row>
    <row r="29" spans="1:39" ht="20.100000000000001" customHeight="1">
      <c r="A29" s="336" t="s">
        <v>191</v>
      </c>
      <c r="B29" s="336"/>
      <c r="C29" s="329"/>
      <c r="D29" s="355"/>
      <c r="E29" s="352"/>
      <c r="G29" s="644"/>
      <c r="H29" s="340">
        <v>5161925</v>
      </c>
      <c r="I29" s="340"/>
      <c r="J29" s="340">
        <v>15372438</v>
      </c>
      <c r="K29" s="340"/>
      <c r="L29" s="340">
        <v>-1157140</v>
      </c>
      <c r="M29" s="340"/>
      <c r="N29" s="340">
        <v>52248</v>
      </c>
      <c r="O29" s="340"/>
      <c r="P29" s="340">
        <v>3171520</v>
      </c>
      <c r="Q29" s="340"/>
      <c r="R29" s="340">
        <v>4725119</v>
      </c>
      <c r="S29" s="340"/>
      <c r="T29" s="340">
        <v>58277895</v>
      </c>
      <c r="U29" s="340"/>
      <c r="V29" s="340">
        <v>1352764</v>
      </c>
      <c r="W29" s="340"/>
      <c r="X29" s="340">
        <v>-1531843</v>
      </c>
      <c r="Y29" s="340"/>
      <c r="Z29" s="342">
        <v>0</v>
      </c>
      <c r="AA29" s="342"/>
      <c r="AB29" s="340">
        <v>-34248763</v>
      </c>
      <c r="AC29" s="340"/>
      <c r="AD29" s="340">
        <v>11341274</v>
      </c>
      <c r="AE29" s="340"/>
      <c r="AF29" s="340">
        <v>0</v>
      </c>
      <c r="AG29" s="340"/>
      <c r="AH29" s="340">
        <f t="shared" ref="AH29:AH36" si="8">SUM(AF29,AD29,AB29,Z29,X29,V29)</f>
        <v>-23086568</v>
      </c>
      <c r="AI29" s="340"/>
      <c r="AJ29" s="340">
        <v>18242695</v>
      </c>
      <c r="AK29" s="340"/>
      <c r="AL29" s="340">
        <f t="shared" ref="AL29:AL36" si="9">SUM(AJ29,AH29,L29,T29,R29,P29,N29,J29,H29)</f>
        <v>80760132</v>
      </c>
      <c r="AM29" s="354"/>
    </row>
    <row r="30" spans="1:39" ht="20.100000000000001" customHeight="1">
      <c r="A30" s="330" t="s">
        <v>204</v>
      </c>
      <c r="B30" s="330"/>
      <c r="C30" s="329"/>
      <c r="D30" s="356"/>
      <c r="E30" s="352"/>
      <c r="G30" s="644"/>
      <c r="H30" s="342">
        <v>0</v>
      </c>
      <c r="I30" s="342"/>
      <c r="J30" s="342">
        <v>0</v>
      </c>
      <c r="K30" s="342"/>
      <c r="L30" s="342">
        <v>0</v>
      </c>
      <c r="M30" s="342"/>
      <c r="N30" s="342">
        <v>0</v>
      </c>
      <c r="O30" s="342"/>
      <c r="P30" s="342">
        <v>-13536</v>
      </c>
      <c r="Q30" s="342"/>
      <c r="R30" s="342">
        <v>0</v>
      </c>
      <c r="S30" s="342"/>
      <c r="T30" s="342">
        <v>13536</v>
      </c>
      <c r="U30" s="342"/>
      <c r="V30" s="342">
        <v>0</v>
      </c>
      <c r="W30" s="342"/>
      <c r="X30" s="342">
        <v>0</v>
      </c>
      <c r="Y30" s="342"/>
      <c r="Z30" s="342">
        <v>0</v>
      </c>
      <c r="AA30" s="342"/>
      <c r="AB30" s="342">
        <v>0</v>
      </c>
      <c r="AC30" s="342"/>
      <c r="AD30" s="342">
        <v>0</v>
      </c>
      <c r="AE30" s="342"/>
      <c r="AF30" s="342">
        <v>0</v>
      </c>
      <c r="AG30" s="342"/>
      <c r="AH30" s="340">
        <f t="shared" si="8"/>
        <v>0</v>
      </c>
      <c r="AI30" s="342"/>
      <c r="AJ30" s="342">
        <v>0</v>
      </c>
      <c r="AK30" s="342"/>
      <c r="AL30" s="340">
        <f t="shared" si="9"/>
        <v>0</v>
      </c>
      <c r="AM30" s="354"/>
    </row>
    <row r="31" spans="1:39" ht="20.100000000000001" customHeight="1">
      <c r="A31" s="330" t="s">
        <v>103</v>
      </c>
      <c r="B31" s="330"/>
      <c r="C31" s="329"/>
      <c r="D31" s="356"/>
      <c r="E31" s="352"/>
      <c r="G31" s="644"/>
      <c r="H31" s="344">
        <v>0</v>
      </c>
      <c r="I31" s="344"/>
      <c r="J31" s="344">
        <v>0</v>
      </c>
      <c r="K31" s="344"/>
      <c r="L31" s="344">
        <v>0</v>
      </c>
      <c r="M31" s="344"/>
      <c r="N31" s="344">
        <v>0</v>
      </c>
      <c r="O31" s="344"/>
      <c r="P31" s="344">
        <v>0</v>
      </c>
      <c r="Q31" s="344"/>
      <c r="R31" s="342">
        <v>30252</v>
      </c>
      <c r="S31" s="342"/>
      <c r="T31" s="342">
        <v>-30252</v>
      </c>
      <c r="U31" s="344"/>
      <c r="V31" s="344">
        <v>0</v>
      </c>
      <c r="W31" s="344"/>
      <c r="X31" s="344">
        <v>0</v>
      </c>
      <c r="Y31" s="344"/>
      <c r="Z31" s="344">
        <v>0</v>
      </c>
      <c r="AA31" s="344"/>
      <c r="AB31" s="344">
        <v>0</v>
      </c>
      <c r="AC31" s="344"/>
      <c r="AD31" s="344">
        <v>0</v>
      </c>
      <c r="AE31" s="344"/>
      <c r="AF31" s="344">
        <v>0</v>
      </c>
      <c r="AG31" s="344"/>
      <c r="AH31" s="340">
        <f t="shared" si="8"/>
        <v>0</v>
      </c>
      <c r="AI31" s="344"/>
      <c r="AJ31" s="344">
        <v>0</v>
      </c>
      <c r="AK31" s="344"/>
      <c r="AL31" s="340">
        <f t="shared" si="9"/>
        <v>0</v>
      </c>
      <c r="AM31" s="354"/>
    </row>
    <row r="32" spans="1:39" ht="20.100000000000001" customHeight="1">
      <c r="A32" s="330" t="s">
        <v>235</v>
      </c>
      <c r="B32" s="330"/>
      <c r="C32" s="329"/>
      <c r="D32" s="356"/>
      <c r="E32" s="352"/>
      <c r="G32" s="644"/>
      <c r="H32" s="344">
        <v>0</v>
      </c>
      <c r="I32" s="344"/>
      <c r="J32" s="344">
        <v>0</v>
      </c>
      <c r="K32" s="344"/>
      <c r="L32" s="344">
        <v>0</v>
      </c>
      <c r="M32" s="344"/>
      <c r="N32" s="344">
        <v>0</v>
      </c>
      <c r="O32" s="344"/>
      <c r="P32" s="344">
        <v>0</v>
      </c>
      <c r="Q32" s="344"/>
      <c r="R32" s="344">
        <v>0</v>
      </c>
      <c r="S32" s="344"/>
      <c r="T32" s="344">
        <v>0</v>
      </c>
      <c r="U32" s="344"/>
      <c r="V32" s="344">
        <v>0</v>
      </c>
      <c r="W32" s="344"/>
      <c r="X32" s="344">
        <v>0</v>
      </c>
      <c r="Y32" s="344"/>
      <c r="Z32" s="344">
        <v>0</v>
      </c>
      <c r="AA32" s="344"/>
      <c r="AB32" s="344">
        <v>0</v>
      </c>
      <c r="AC32" s="344"/>
      <c r="AD32" s="342">
        <v>0</v>
      </c>
      <c r="AE32" s="342"/>
      <c r="AF32" s="342">
        <v>0</v>
      </c>
      <c r="AG32" s="342"/>
      <c r="AH32" s="340">
        <f t="shared" si="8"/>
        <v>0</v>
      </c>
      <c r="AI32" s="342"/>
      <c r="AJ32" s="342">
        <v>-15325</v>
      </c>
      <c r="AK32" s="342"/>
      <c r="AL32" s="340">
        <f t="shared" si="9"/>
        <v>-15325</v>
      </c>
      <c r="AM32" s="354"/>
    </row>
    <row r="33" spans="1:39" ht="20.100000000000001" customHeight="1">
      <c r="A33" s="330" t="s">
        <v>236</v>
      </c>
      <c r="B33" s="330"/>
      <c r="C33" s="329"/>
      <c r="D33" s="356"/>
      <c r="E33" s="352"/>
      <c r="H33" s="342">
        <v>0</v>
      </c>
      <c r="I33" s="342"/>
      <c r="J33" s="342">
        <v>0</v>
      </c>
      <c r="K33" s="342"/>
      <c r="L33" s="342">
        <v>0</v>
      </c>
      <c r="M33" s="342"/>
      <c r="N33" s="344">
        <v>1996</v>
      </c>
      <c r="O33" s="342"/>
      <c r="P33" s="342">
        <v>0</v>
      </c>
      <c r="Q33" s="342"/>
      <c r="R33" s="342">
        <v>0</v>
      </c>
      <c r="S33" s="342"/>
      <c r="T33" s="342">
        <v>0</v>
      </c>
      <c r="U33" s="342"/>
      <c r="V33" s="342">
        <v>0</v>
      </c>
      <c r="W33" s="342"/>
      <c r="X33" s="342">
        <v>0</v>
      </c>
      <c r="Y33" s="342"/>
      <c r="Z33" s="344">
        <v>0</v>
      </c>
      <c r="AA33" s="342"/>
      <c r="AB33" s="342">
        <v>0</v>
      </c>
      <c r="AC33" s="342"/>
      <c r="AD33" s="342">
        <v>0</v>
      </c>
      <c r="AE33" s="342"/>
      <c r="AF33" s="342">
        <v>0</v>
      </c>
      <c r="AG33" s="342"/>
      <c r="AH33" s="340">
        <f t="shared" si="8"/>
        <v>0</v>
      </c>
      <c r="AI33" s="342"/>
      <c r="AJ33" s="342">
        <v>602</v>
      </c>
      <c r="AK33" s="342"/>
      <c r="AL33" s="340">
        <f t="shared" si="9"/>
        <v>2598</v>
      </c>
      <c r="AM33" s="354"/>
    </row>
    <row r="34" spans="1:39" ht="20.100000000000001" customHeight="1">
      <c r="A34" s="330" t="s">
        <v>291</v>
      </c>
      <c r="B34" s="330"/>
      <c r="C34" s="329"/>
      <c r="D34" s="356"/>
      <c r="E34" s="352"/>
      <c r="H34" s="342">
        <v>0</v>
      </c>
      <c r="I34" s="342"/>
      <c r="J34" s="342">
        <v>0</v>
      </c>
      <c r="K34" s="342"/>
      <c r="L34" s="342">
        <v>0</v>
      </c>
      <c r="M34" s="342"/>
      <c r="N34" s="344">
        <v>0</v>
      </c>
      <c r="O34" s="342"/>
      <c r="P34" s="342">
        <v>0</v>
      </c>
      <c r="Q34" s="342"/>
      <c r="R34" s="342">
        <v>0</v>
      </c>
      <c r="S34" s="342"/>
      <c r="T34" s="342">
        <v>-1268389</v>
      </c>
      <c r="U34" s="342"/>
      <c r="V34" s="342">
        <v>0</v>
      </c>
      <c r="W34" s="342"/>
      <c r="X34" s="342">
        <v>0</v>
      </c>
      <c r="Y34" s="342"/>
      <c r="Z34" s="344">
        <v>0</v>
      </c>
      <c r="AA34" s="342"/>
      <c r="AB34" s="342">
        <v>0</v>
      </c>
      <c r="AC34" s="342"/>
      <c r="AD34" s="342">
        <v>0</v>
      </c>
      <c r="AE34" s="342"/>
      <c r="AF34" s="342">
        <v>0</v>
      </c>
      <c r="AG34" s="342"/>
      <c r="AH34" s="340">
        <f t="shared" si="8"/>
        <v>0</v>
      </c>
      <c r="AI34" s="342"/>
      <c r="AJ34" s="342">
        <v>0</v>
      </c>
      <c r="AK34" s="342"/>
      <c r="AL34" s="340">
        <f t="shared" si="9"/>
        <v>-1268389</v>
      </c>
      <c r="AM34" s="354"/>
    </row>
    <row r="35" spans="1:39" ht="20.100000000000001" customHeight="1">
      <c r="A35" s="330" t="s">
        <v>292</v>
      </c>
      <c r="B35" s="330"/>
      <c r="C35" s="329"/>
      <c r="D35" s="356"/>
      <c r="E35" s="352"/>
      <c r="H35" s="342">
        <v>0</v>
      </c>
      <c r="I35" s="342"/>
      <c r="J35" s="342">
        <v>0</v>
      </c>
      <c r="K35" s="342"/>
      <c r="L35" s="342">
        <v>0</v>
      </c>
      <c r="M35" s="342"/>
      <c r="N35" s="344">
        <v>0</v>
      </c>
      <c r="O35" s="342"/>
      <c r="P35" s="342">
        <v>0</v>
      </c>
      <c r="Q35" s="342"/>
      <c r="R35" s="342">
        <v>0</v>
      </c>
      <c r="S35" s="342"/>
      <c r="T35" s="342">
        <v>0</v>
      </c>
      <c r="U35" s="342"/>
      <c r="V35" s="342">
        <v>0</v>
      </c>
      <c r="W35" s="342"/>
      <c r="X35" s="342">
        <v>0</v>
      </c>
      <c r="Y35" s="342"/>
      <c r="Z35" s="344">
        <v>0</v>
      </c>
      <c r="AA35" s="342"/>
      <c r="AB35" s="342">
        <v>0</v>
      </c>
      <c r="AC35" s="342"/>
      <c r="AD35" s="342">
        <v>0</v>
      </c>
      <c r="AE35" s="342"/>
      <c r="AF35" s="342">
        <v>0</v>
      </c>
      <c r="AG35" s="342"/>
      <c r="AH35" s="340">
        <f t="shared" si="8"/>
        <v>0</v>
      </c>
      <c r="AI35" s="342"/>
      <c r="AJ35" s="342">
        <v>-632580</v>
      </c>
      <c r="AK35" s="342"/>
      <c r="AL35" s="340">
        <f t="shared" si="9"/>
        <v>-632580</v>
      </c>
      <c r="AM35" s="354"/>
    </row>
    <row r="36" spans="1:39" ht="20.100000000000001" customHeight="1">
      <c r="A36" s="330" t="s">
        <v>205</v>
      </c>
      <c r="B36" s="330"/>
      <c r="C36" s="329"/>
      <c r="D36" s="356"/>
      <c r="E36" s="352"/>
      <c r="H36" s="342">
        <v>0</v>
      </c>
      <c r="I36" s="342"/>
      <c r="J36" s="342">
        <v>0</v>
      </c>
      <c r="K36" s="342"/>
      <c r="L36" s="342">
        <v>0</v>
      </c>
      <c r="M36" s="342"/>
      <c r="N36" s="344">
        <v>0</v>
      </c>
      <c r="O36" s="342"/>
      <c r="P36" s="342">
        <v>0</v>
      </c>
      <c r="Q36" s="342"/>
      <c r="R36" s="342">
        <v>0</v>
      </c>
      <c r="S36" s="342"/>
      <c r="T36" s="342">
        <v>-80</v>
      </c>
      <c r="U36" s="342"/>
      <c r="V36" s="342">
        <v>112549</v>
      </c>
      <c r="W36" s="342"/>
      <c r="X36" s="342">
        <v>-218</v>
      </c>
      <c r="Y36" s="342"/>
      <c r="Z36" s="344">
        <v>0</v>
      </c>
      <c r="AA36" s="342"/>
      <c r="AB36" s="342">
        <v>47916</v>
      </c>
      <c r="AC36" s="342"/>
      <c r="AD36" s="342">
        <v>253781</v>
      </c>
      <c r="AE36" s="342"/>
      <c r="AF36" s="342">
        <v>0</v>
      </c>
      <c r="AG36" s="342"/>
      <c r="AH36" s="340">
        <f t="shared" si="8"/>
        <v>414028</v>
      </c>
      <c r="AI36" s="342"/>
      <c r="AJ36" s="342">
        <v>-448177</v>
      </c>
      <c r="AK36" s="342"/>
      <c r="AL36" s="340">
        <f t="shared" si="9"/>
        <v>-34229</v>
      </c>
      <c r="AM36" s="354"/>
    </row>
    <row r="37" spans="1:39" ht="20.100000000000001" customHeight="1">
      <c r="A37" s="330" t="s">
        <v>293</v>
      </c>
      <c r="B37" s="330"/>
      <c r="C37" s="329"/>
      <c r="D37" s="356"/>
      <c r="E37" s="352"/>
      <c r="H37" s="342"/>
      <c r="I37" s="342"/>
      <c r="J37" s="342"/>
      <c r="K37" s="342"/>
      <c r="L37" s="342"/>
      <c r="M37" s="342"/>
      <c r="N37" s="344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4"/>
      <c r="AA37" s="342"/>
      <c r="AB37" s="342"/>
      <c r="AC37" s="342"/>
      <c r="AD37" s="342"/>
      <c r="AE37" s="342"/>
      <c r="AF37" s="342"/>
      <c r="AG37" s="342"/>
      <c r="AH37" s="345"/>
      <c r="AI37" s="342"/>
      <c r="AJ37" s="342"/>
      <c r="AK37" s="342"/>
      <c r="AL37" s="342"/>
      <c r="AM37" s="354"/>
    </row>
    <row r="38" spans="1:39" ht="20.100000000000001" customHeight="1">
      <c r="A38" s="330"/>
      <c r="B38" s="330" t="s">
        <v>294</v>
      </c>
      <c r="C38" s="329"/>
      <c r="D38" s="356"/>
      <c r="E38" s="352"/>
      <c r="H38" s="342"/>
      <c r="I38" s="342"/>
      <c r="J38" s="342"/>
      <c r="K38" s="342"/>
      <c r="L38" s="342"/>
      <c r="M38" s="342"/>
      <c r="N38" s="344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4"/>
      <c r="AA38" s="342"/>
      <c r="AB38" s="342"/>
      <c r="AC38" s="342"/>
      <c r="AD38" s="342"/>
      <c r="AE38" s="342"/>
      <c r="AF38" s="342"/>
      <c r="AG38" s="342"/>
      <c r="AH38" s="342"/>
      <c r="AI38" s="342"/>
      <c r="AJ38" s="342"/>
      <c r="AK38" s="342"/>
      <c r="AL38" s="342"/>
      <c r="AM38" s="354"/>
    </row>
    <row r="39" spans="1:39" ht="20.100000000000001" customHeight="1">
      <c r="A39" s="330"/>
      <c r="B39" s="330" t="s">
        <v>295</v>
      </c>
      <c r="C39" s="329"/>
      <c r="D39" s="356"/>
      <c r="E39" s="352"/>
      <c r="H39" s="342">
        <v>0</v>
      </c>
      <c r="I39" s="342"/>
      <c r="J39" s="342">
        <v>0</v>
      </c>
      <c r="K39" s="342"/>
      <c r="L39" s="342">
        <v>0</v>
      </c>
      <c r="M39" s="342"/>
      <c r="N39" s="344">
        <v>0</v>
      </c>
      <c r="O39" s="342"/>
      <c r="P39" s="342">
        <v>0</v>
      </c>
      <c r="Q39" s="342"/>
      <c r="R39" s="342">
        <v>0</v>
      </c>
      <c r="S39" s="342"/>
      <c r="T39" s="342">
        <v>0</v>
      </c>
      <c r="U39" s="342"/>
      <c r="V39" s="342">
        <v>0</v>
      </c>
      <c r="W39" s="342"/>
      <c r="X39" s="342">
        <v>0</v>
      </c>
      <c r="Y39" s="342"/>
      <c r="Z39" s="344">
        <v>0</v>
      </c>
      <c r="AA39" s="342"/>
      <c r="AB39" s="342">
        <v>0</v>
      </c>
      <c r="AC39" s="342"/>
      <c r="AD39" s="342">
        <v>124542</v>
      </c>
      <c r="AE39" s="342"/>
      <c r="AF39" s="342">
        <v>-1350978</v>
      </c>
      <c r="AG39" s="342"/>
      <c r="AH39" s="340">
        <f>SUM(AF39,AD39,AB39,Z39,X39,V39)</f>
        <v>-1226436</v>
      </c>
      <c r="AI39" s="342"/>
      <c r="AJ39" s="342">
        <v>1226436</v>
      </c>
      <c r="AK39" s="342"/>
      <c r="AL39" s="340">
        <f>SUM(AJ39,AH39,L39,T39,R39,P39,N39,J39,H39)</f>
        <v>0</v>
      </c>
      <c r="AM39" s="354"/>
    </row>
    <row r="40" spans="1:39" ht="20.100000000000001" customHeight="1">
      <c r="A40" s="287" t="s">
        <v>311</v>
      </c>
      <c r="B40" s="330"/>
      <c r="C40" s="329"/>
      <c r="D40" s="356"/>
      <c r="E40" s="352"/>
      <c r="H40" s="342">
        <v>0</v>
      </c>
      <c r="I40" s="342"/>
      <c r="J40" s="342">
        <v>0</v>
      </c>
      <c r="K40" s="342"/>
      <c r="L40" s="342">
        <v>0</v>
      </c>
      <c r="M40" s="342"/>
      <c r="N40" s="344">
        <v>0</v>
      </c>
      <c r="O40" s="342"/>
      <c r="P40" s="342">
        <v>0</v>
      </c>
      <c r="Q40" s="342"/>
      <c r="R40" s="342">
        <v>0</v>
      </c>
      <c r="S40" s="342"/>
      <c r="T40" s="342">
        <v>-801723</v>
      </c>
      <c r="U40" s="342"/>
      <c r="V40" s="342">
        <v>0</v>
      </c>
      <c r="W40" s="342"/>
      <c r="X40" s="342">
        <v>0</v>
      </c>
      <c r="Y40" s="342"/>
      <c r="Z40" s="344">
        <v>0</v>
      </c>
      <c r="AA40" s="342"/>
      <c r="AB40" s="342">
        <v>0</v>
      </c>
      <c r="AC40" s="342"/>
      <c r="AD40" s="342">
        <v>0</v>
      </c>
      <c r="AE40" s="342"/>
      <c r="AF40" s="342">
        <v>0</v>
      </c>
      <c r="AG40" s="342"/>
      <c r="AH40" s="340">
        <f t="shared" ref="AH40" si="10">SUM(AF40,AD40,AB40,Z40,X40,V40)</f>
        <v>0</v>
      </c>
      <c r="AI40" s="342"/>
      <c r="AJ40" s="342">
        <v>569942</v>
      </c>
      <c r="AK40" s="342"/>
      <c r="AL40" s="340">
        <f>SUM(AJ40,AH40,L40,T40,R40,P40,N40,J40,H40)</f>
        <v>-231781</v>
      </c>
      <c r="AM40" s="354"/>
    </row>
    <row r="41" spans="1:39" ht="20.100000000000001" customHeight="1">
      <c r="A41" s="329" t="s">
        <v>329</v>
      </c>
      <c r="B41" s="330"/>
      <c r="C41" s="329"/>
      <c r="D41" s="355"/>
      <c r="E41" s="352"/>
      <c r="H41" s="343">
        <v>0</v>
      </c>
      <c r="I41" s="342"/>
      <c r="J41" s="343">
        <v>0</v>
      </c>
      <c r="K41" s="342"/>
      <c r="L41" s="343">
        <v>0</v>
      </c>
      <c r="M41" s="342"/>
      <c r="N41" s="343">
        <v>0</v>
      </c>
      <c r="O41" s="342"/>
      <c r="P41" s="343">
        <v>0</v>
      </c>
      <c r="Q41" s="342"/>
      <c r="R41" s="343">
        <v>0</v>
      </c>
      <c r="S41" s="342"/>
      <c r="T41" s="343">
        <v>-11545</v>
      </c>
      <c r="U41" s="342"/>
      <c r="V41" s="343">
        <v>-366395</v>
      </c>
      <c r="W41" s="342"/>
      <c r="X41" s="343">
        <v>-603600</v>
      </c>
      <c r="Y41" s="342"/>
      <c r="Z41" s="343">
        <v>-1588836</v>
      </c>
      <c r="AA41" s="342"/>
      <c r="AB41" s="343">
        <v>-705342</v>
      </c>
      <c r="AC41" s="342"/>
      <c r="AD41" s="343">
        <v>0</v>
      </c>
      <c r="AE41" s="342"/>
      <c r="AF41" s="343">
        <v>0</v>
      </c>
      <c r="AG41" s="342"/>
      <c r="AH41" s="628">
        <f>SUM(AF41,AD41,AB41,Z41,X41,V41)</f>
        <v>-3264173</v>
      </c>
      <c r="AI41" s="342"/>
      <c r="AJ41" s="343">
        <v>189935</v>
      </c>
      <c r="AK41" s="342"/>
      <c r="AL41" s="628">
        <f>SUM(AJ41,AH41,L41,T41,R41,P41,N41,J41,H41)</f>
        <v>-3085783</v>
      </c>
      <c r="AM41" s="354"/>
    </row>
    <row r="42" spans="1:39" ht="6" customHeight="1">
      <c r="A42" s="329"/>
      <c r="B42" s="329"/>
      <c r="C42" s="329"/>
      <c r="D42" s="355"/>
      <c r="E42" s="352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2"/>
      <c r="AA42" s="342"/>
      <c r="AB42" s="340"/>
      <c r="AC42" s="340"/>
      <c r="AD42" s="340"/>
      <c r="AE42" s="340"/>
      <c r="AF42" s="340"/>
      <c r="AG42" s="340"/>
      <c r="AH42" s="342"/>
      <c r="AI42" s="340"/>
      <c r="AJ42" s="340"/>
      <c r="AK42" s="340"/>
      <c r="AL42" s="340"/>
      <c r="AM42" s="354"/>
    </row>
    <row r="43" spans="1:39" ht="20.100000000000001" customHeight="1" thickBot="1">
      <c r="A43" s="336" t="s">
        <v>285</v>
      </c>
      <c r="B43" s="336"/>
      <c r="C43" s="329"/>
      <c r="D43" s="351"/>
      <c r="E43" s="352"/>
      <c r="H43" s="346">
        <f>SUM(H29:H41)</f>
        <v>5161925</v>
      </c>
      <c r="I43" s="340"/>
      <c r="J43" s="346">
        <f>SUM(J29:J41)</f>
        <v>15372438</v>
      </c>
      <c r="K43" s="340"/>
      <c r="L43" s="346">
        <f>SUM(L29:L41)</f>
        <v>-1157140</v>
      </c>
      <c r="M43" s="340"/>
      <c r="N43" s="346">
        <f>SUM(N29:N41)</f>
        <v>54244</v>
      </c>
      <c r="O43" s="340"/>
      <c r="P43" s="346">
        <f>SUM(P29:P41)</f>
        <v>3157984</v>
      </c>
      <c r="Q43" s="340"/>
      <c r="R43" s="346">
        <f>SUM(R29:R41)</f>
        <v>4755371</v>
      </c>
      <c r="S43" s="340"/>
      <c r="T43" s="346">
        <f>SUM(T29:T41)</f>
        <v>56179442</v>
      </c>
      <c r="U43" s="340"/>
      <c r="V43" s="346">
        <f>SUM(V29:V41)</f>
        <v>1098918</v>
      </c>
      <c r="W43" s="340"/>
      <c r="X43" s="346">
        <f>SUM(X29:X41)</f>
        <v>-2135661</v>
      </c>
      <c r="Y43" s="340"/>
      <c r="Z43" s="346">
        <f>SUM(Z29:Z41)</f>
        <v>-1588836</v>
      </c>
      <c r="AA43" s="342"/>
      <c r="AB43" s="346">
        <f>SUM(AB29:AB41)</f>
        <v>-34906189</v>
      </c>
      <c r="AC43" s="340"/>
      <c r="AD43" s="346">
        <f>SUM(AD29:AD41)</f>
        <v>11719597</v>
      </c>
      <c r="AE43" s="340"/>
      <c r="AF43" s="346">
        <f>SUM(AF29:AF41)</f>
        <v>-1350978</v>
      </c>
      <c r="AG43" s="340"/>
      <c r="AH43" s="346">
        <f>SUM(AH29:AH41)</f>
        <v>-27163149</v>
      </c>
      <c r="AI43" s="340"/>
      <c r="AJ43" s="346">
        <f>SUM(AJ29:AJ41)</f>
        <v>19133528</v>
      </c>
      <c r="AK43" s="340"/>
      <c r="AL43" s="346">
        <f>SUM(AL29:AL41)</f>
        <v>75494643</v>
      </c>
      <c r="AM43" s="354"/>
    </row>
    <row r="44" spans="1:39" ht="20.100000000000001" customHeight="1" thickTop="1">
      <c r="A44" s="329"/>
      <c r="B44" s="336"/>
      <c r="C44" s="329"/>
      <c r="D44" s="351"/>
      <c r="E44" s="352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2"/>
      <c r="AA44" s="342"/>
      <c r="AB44" s="340"/>
      <c r="AC44" s="340"/>
      <c r="AD44" s="340"/>
      <c r="AE44" s="340"/>
      <c r="AF44" s="340"/>
      <c r="AG44" s="340"/>
      <c r="AH44" s="340"/>
      <c r="AI44" s="340"/>
      <c r="AJ44" s="340"/>
      <c r="AK44" s="353"/>
      <c r="AL44" s="352"/>
      <c r="AM44" s="354"/>
    </row>
    <row r="45" spans="1:39" ht="20.100000000000001" customHeight="1">
      <c r="A45" s="329"/>
      <c r="B45" s="336"/>
      <c r="C45" s="329"/>
      <c r="D45" s="351"/>
      <c r="E45" s="352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2"/>
      <c r="AA45" s="342"/>
      <c r="AB45" s="340"/>
      <c r="AC45" s="340"/>
      <c r="AD45" s="340"/>
      <c r="AE45" s="340"/>
      <c r="AF45" s="340"/>
      <c r="AG45" s="340"/>
      <c r="AH45" s="340"/>
      <c r="AI45" s="340"/>
      <c r="AJ45" s="340"/>
      <c r="AK45" s="353"/>
      <c r="AL45" s="352"/>
      <c r="AM45" s="354"/>
    </row>
    <row r="46" spans="1:39" ht="20.100000000000001" customHeight="1">
      <c r="A46" s="329"/>
      <c r="B46" s="336"/>
      <c r="C46" s="329"/>
      <c r="D46" s="351"/>
      <c r="E46" s="352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2"/>
      <c r="AA46" s="342"/>
      <c r="AB46" s="340"/>
      <c r="AC46" s="340"/>
      <c r="AD46" s="340"/>
      <c r="AE46" s="340"/>
      <c r="AF46" s="340"/>
      <c r="AG46" s="340"/>
      <c r="AH46" s="340"/>
      <c r="AI46" s="340"/>
      <c r="AJ46" s="340"/>
      <c r="AK46" s="353"/>
      <c r="AL46" s="352"/>
      <c r="AM46" s="354"/>
    </row>
    <row r="47" spans="1:39" ht="19.5">
      <c r="A47" s="329"/>
      <c r="B47" s="336"/>
      <c r="C47" s="329"/>
      <c r="D47" s="351"/>
      <c r="E47" s="352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2"/>
      <c r="AA47" s="342"/>
      <c r="AB47" s="340"/>
      <c r="AC47" s="340"/>
      <c r="AD47" s="340"/>
      <c r="AE47" s="340"/>
      <c r="AF47" s="340"/>
      <c r="AG47" s="340"/>
      <c r="AH47" s="340"/>
      <c r="AI47" s="340"/>
      <c r="AJ47" s="340"/>
      <c r="AK47" s="353"/>
      <c r="AL47" s="352"/>
      <c r="AM47" s="354"/>
    </row>
    <row r="48" spans="1:39" ht="21.95" customHeight="1">
      <c r="A48" s="338" t="str">
        <f>+'T17 Change US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339"/>
      <c r="C48" s="339"/>
      <c r="D48" s="339"/>
      <c r="E48" s="339"/>
      <c r="F48" s="645"/>
      <c r="G48" s="646"/>
      <c r="H48" s="319"/>
      <c r="I48" s="320"/>
      <c r="J48" s="319"/>
      <c r="K48" s="320"/>
      <c r="L48" s="320"/>
      <c r="M48" s="320"/>
      <c r="N48" s="320"/>
      <c r="O48" s="320"/>
      <c r="P48" s="319"/>
      <c r="Q48" s="320"/>
      <c r="R48" s="320"/>
      <c r="S48" s="320"/>
      <c r="T48" s="319"/>
      <c r="U48" s="338"/>
      <c r="V48" s="319"/>
      <c r="W48" s="320"/>
      <c r="X48" s="320"/>
      <c r="Y48" s="320"/>
      <c r="Z48" s="321"/>
      <c r="AA48" s="321"/>
      <c r="AB48" s="319"/>
      <c r="AC48" s="320"/>
      <c r="AD48" s="320"/>
      <c r="AE48" s="320"/>
      <c r="AF48" s="320"/>
      <c r="AG48" s="320"/>
      <c r="AH48" s="319"/>
      <c r="AI48" s="338"/>
      <c r="AJ48" s="324"/>
      <c r="AK48" s="338"/>
      <c r="AL48" s="324"/>
    </row>
  </sheetData>
  <mergeCells count="4">
    <mergeCell ref="H7:AH7"/>
    <mergeCell ref="V8:AH8"/>
    <mergeCell ref="V9:AB9"/>
    <mergeCell ref="P12:T12"/>
  </mergeCells>
  <pageMargins left="0.25" right="0.25" top="0.5" bottom="0.6" header="0.49" footer="0.4"/>
  <pageSetup paperSize="256" scale="57" firstPageNumber="18" fitToHeight="0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E62D-6B33-4646-A4C6-7C1B54021005}">
  <sheetPr>
    <tabColor rgb="FFA3F3C9"/>
  </sheetPr>
  <dimension ref="A1:X41"/>
  <sheetViews>
    <sheetView zoomScaleNormal="100" zoomScaleSheetLayoutView="90" workbookViewId="0">
      <selection activeCell="C10" sqref="C10"/>
    </sheetView>
  </sheetViews>
  <sheetFormatPr defaultColWidth="9.33203125" defaultRowHeight="21.75" customHeight="1"/>
  <cols>
    <col min="1" max="2" width="2.6640625" style="100" customWidth="1"/>
    <col min="3" max="3" width="46.1640625" style="100" customWidth="1"/>
    <col min="4" max="4" width="10" style="38" customWidth="1"/>
    <col min="5" max="5" width="1" style="640" customWidth="1"/>
    <col min="6" max="6" width="13.1640625" style="95" customWidth="1"/>
    <col min="7" max="7" width="1" style="108" customWidth="1"/>
    <col min="8" max="8" width="11.5" style="95" customWidth="1"/>
    <col min="9" max="9" width="1" style="108" customWidth="1"/>
    <col min="10" max="10" width="12.6640625" style="95" customWidth="1"/>
    <col min="11" max="11" width="1" style="95" customWidth="1"/>
    <col min="12" max="12" width="12" style="95" customWidth="1"/>
    <col min="13" max="13" width="1" style="108" customWidth="1"/>
    <col min="14" max="14" width="10.83203125" style="95" customWidth="1"/>
    <col min="15" max="15" width="1" style="108" customWidth="1"/>
    <col min="16" max="16" width="13.6640625" style="95" customWidth="1"/>
    <col min="17" max="17" width="1" style="100" customWidth="1"/>
    <col min="18" max="18" width="18.33203125" style="95" customWidth="1"/>
    <col min="19" max="19" width="1" style="108" customWidth="1"/>
    <col min="20" max="20" width="13" style="108" customWidth="1"/>
    <col min="21" max="21" width="1" style="108" customWidth="1"/>
    <col min="22" max="22" width="19.33203125" style="109" customWidth="1"/>
    <col min="23" max="23" width="1" style="100" customWidth="1"/>
    <col min="24" max="24" width="14.1640625" style="109" customWidth="1"/>
    <col min="25" max="25" width="9.33203125" style="100"/>
    <col min="26" max="26" width="16.1640625" style="100" customWidth="1"/>
    <col min="27" max="16384" width="9.33203125" style="100"/>
  </cols>
  <sheetData>
    <row r="1" spans="1:24" ht="21.75" customHeight="1">
      <c r="A1" s="94" t="s">
        <v>0</v>
      </c>
      <c r="B1" s="94"/>
      <c r="C1" s="94"/>
      <c r="Q1" s="95"/>
      <c r="V1" s="95"/>
      <c r="W1" s="95"/>
      <c r="X1" s="95"/>
    </row>
    <row r="2" spans="1:24" ht="21.75" customHeight="1">
      <c r="A2" s="94" t="s">
        <v>148</v>
      </c>
      <c r="B2" s="94"/>
      <c r="C2" s="94"/>
      <c r="Q2" s="95"/>
      <c r="V2" s="95"/>
      <c r="W2" s="95"/>
      <c r="X2" s="95"/>
    </row>
    <row r="3" spans="1:24" ht="21.75" customHeight="1">
      <c r="A3" s="96" t="str">
        <f>'T15-16PL Co (6m)'!A3</f>
        <v>สำหรับงวดหกเดือนสิ้นสุดวันที่ 30 มิถุนายน พ.ศ. 2564</v>
      </c>
      <c r="B3" s="96"/>
      <c r="C3" s="96"/>
      <c r="D3" s="645"/>
      <c r="E3" s="646"/>
      <c r="F3" s="97"/>
      <c r="G3" s="98"/>
      <c r="H3" s="97"/>
      <c r="I3" s="98"/>
      <c r="J3" s="97"/>
      <c r="K3" s="97"/>
      <c r="L3" s="97"/>
      <c r="M3" s="98"/>
      <c r="N3" s="97"/>
      <c r="O3" s="98"/>
      <c r="P3" s="97"/>
      <c r="Q3" s="97"/>
      <c r="R3" s="97"/>
      <c r="S3" s="98"/>
      <c r="T3" s="98"/>
      <c r="U3" s="98"/>
      <c r="V3" s="97"/>
      <c r="W3" s="97"/>
      <c r="X3" s="97"/>
    </row>
    <row r="4" spans="1:24" ht="21.75" customHeight="1">
      <c r="A4" s="94"/>
      <c r="B4" s="94"/>
      <c r="C4" s="94"/>
      <c r="Q4" s="95"/>
      <c r="V4" s="95"/>
      <c r="W4" s="95"/>
      <c r="X4" s="95"/>
    </row>
    <row r="5" spans="1:24" ht="21.75" customHeight="1">
      <c r="A5" s="94"/>
      <c r="B5" s="94"/>
      <c r="C5" s="94"/>
      <c r="X5" s="101" t="s">
        <v>174</v>
      </c>
    </row>
    <row r="6" spans="1:24" ht="21.75" customHeight="1">
      <c r="A6" s="94"/>
      <c r="B6" s="94"/>
      <c r="C6" s="94"/>
      <c r="F6" s="97"/>
      <c r="G6" s="98"/>
      <c r="H6" s="97"/>
      <c r="I6" s="98"/>
      <c r="J6" s="97"/>
      <c r="K6" s="97"/>
      <c r="L6" s="97"/>
      <c r="M6" s="98"/>
      <c r="N6" s="97"/>
      <c r="O6" s="98"/>
      <c r="P6" s="97"/>
      <c r="Q6" s="93"/>
      <c r="R6" s="97"/>
      <c r="S6" s="98"/>
      <c r="T6" s="98"/>
      <c r="U6" s="98"/>
      <c r="V6" s="99"/>
      <c r="W6" s="93"/>
      <c r="X6" s="510" t="s">
        <v>3</v>
      </c>
    </row>
    <row r="7" spans="1:24" ht="21.75" customHeight="1">
      <c r="A7" s="94"/>
      <c r="B7" s="94"/>
      <c r="C7" s="94"/>
      <c r="D7" s="641"/>
      <c r="E7" s="641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60" t="s">
        <v>143</v>
      </c>
      <c r="S7" s="660"/>
      <c r="T7" s="660"/>
      <c r="U7" s="660"/>
      <c r="V7" s="660"/>
      <c r="W7" s="600"/>
      <c r="X7" s="600"/>
    </row>
    <row r="8" spans="1:24" ht="21.75" customHeight="1">
      <c r="A8" s="94"/>
      <c r="B8" s="94"/>
      <c r="C8" s="94"/>
      <c r="D8" s="641"/>
      <c r="E8" s="641"/>
      <c r="F8" s="600"/>
      <c r="G8" s="600"/>
      <c r="H8" s="600"/>
      <c r="I8" s="600"/>
      <c r="J8" s="600"/>
      <c r="K8" s="600"/>
      <c r="L8" s="600"/>
      <c r="M8" s="600"/>
      <c r="N8" s="600"/>
      <c r="O8" s="600"/>
      <c r="P8" s="600"/>
      <c r="Q8" s="600"/>
      <c r="R8" s="661" t="s">
        <v>154</v>
      </c>
      <c r="S8" s="661"/>
      <c r="T8" s="661"/>
      <c r="U8" s="101"/>
      <c r="V8" s="601"/>
      <c r="W8" s="600"/>
      <c r="X8" s="600"/>
    </row>
    <row r="9" spans="1:24" s="529" customFormat="1" ht="21.75" customHeight="1">
      <c r="D9" s="642"/>
      <c r="E9" s="643"/>
      <c r="F9" s="101"/>
      <c r="G9" s="102"/>
      <c r="H9" s="101"/>
      <c r="I9" s="102"/>
      <c r="J9" s="101"/>
      <c r="K9" s="101"/>
      <c r="L9" s="662" t="s">
        <v>56</v>
      </c>
      <c r="M9" s="662"/>
      <c r="N9" s="662"/>
      <c r="O9" s="662"/>
      <c r="P9" s="662"/>
      <c r="R9" s="101" t="s">
        <v>85</v>
      </c>
      <c r="S9" s="102"/>
      <c r="T9" s="102" t="s">
        <v>89</v>
      </c>
      <c r="U9" s="102"/>
      <c r="W9" s="102"/>
      <c r="X9" s="101"/>
    </row>
    <row r="10" spans="1:24" s="529" customFormat="1" ht="21.75" customHeight="1">
      <c r="D10" s="642"/>
      <c r="E10" s="643"/>
      <c r="F10" s="101" t="s">
        <v>108</v>
      </c>
      <c r="G10" s="102"/>
      <c r="H10" s="101" t="s">
        <v>93</v>
      </c>
      <c r="I10" s="102"/>
      <c r="J10" s="101"/>
      <c r="K10" s="101"/>
      <c r="L10" s="101" t="s">
        <v>94</v>
      </c>
      <c r="M10" s="102"/>
      <c r="N10" s="101"/>
      <c r="O10" s="102"/>
      <c r="P10" s="101"/>
      <c r="Q10" s="102"/>
      <c r="R10" s="101" t="s">
        <v>109</v>
      </c>
      <c r="S10" s="102"/>
      <c r="T10" s="102" t="s">
        <v>96</v>
      </c>
      <c r="U10" s="102"/>
      <c r="V10" s="101" t="s">
        <v>107</v>
      </c>
      <c r="W10" s="102"/>
      <c r="X10" s="101" t="s">
        <v>99</v>
      </c>
    </row>
    <row r="11" spans="1:24" s="529" customFormat="1" ht="21.75" customHeight="1">
      <c r="D11" s="639" t="s">
        <v>8</v>
      </c>
      <c r="E11" s="643"/>
      <c r="F11" s="510" t="s">
        <v>110</v>
      </c>
      <c r="G11" s="102"/>
      <c r="H11" s="510" t="s">
        <v>101</v>
      </c>
      <c r="I11" s="102"/>
      <c r="J11" s="510" t="s">
        <v>190</v>
      </c>
      <c r="K11" s="101"/>
      <c r="L11" s="510" t="s">
        <v>102</v>
      </c>
      <c r="M11" s="102"/>
      <c r="N11" s="510" t="s">
        <v>103</v>
      </c>
      <c r="O11" s="102"/>
      <c r="P11" s="510" t="s">
        <v>60</v>
      </c>
      <c r="Q11" s="102"/>
      <c r="R11" s="510" t="s">
        <v>211</v>
      </c>
      <c r="S11" s="102"/>
      <c r="T11" s="602" t="s">
        <v>105</v>
      </c>
      <c r="U11" s="102"/>
      <c r="V11" s="510" t="s">
        <v>149</v>
      </c>
      <c r="W11" s="102"/>
      <c r="X11" s="510" t="s">
        <v>142</v>
      </c>
    </row>
    <row r="12" spans="1:24" s="529" customFormat="1" ht="6" customHeight="1">
      <c r="D12" s="38"/>
      <c r="E12" s="644"/>
      <c r="F12" s="225"/>
      <c r="G12" s="103"/>
      <c r="H12" s="225"/>
      <c r="I12" s="103"/>
      <c r="J12" s="225"/>
      <c r="K12" s="95"/>
      <c r="L12" s="225"/>
      <c r="M12" s="103"/>
      <c r="N12" s="225"/>
      <c r="O12" s="103"/>
      <c r="P12" s="225"/>
      <c r="Q12" s="103"/>
      <c r="R12" s="225"/>
      <c r="S12" s="103"/>
      <c r="T12" s="244"/>
      <c r="U12" s="103"/>
      <c r="V12" s="225"/>
      <c r="W12" s="103"/>
      <c r="X12" s="225"/>
    </row>
    <row r="13" spans="1:24" s="529" customFormat="1" ht="21.75" customHeight="1">
      <c r="A13" s="104" t="s">
        <v>227</v>
      </c>
      <c r="B13" s="104"/>
      <c r="D13" s="38"/>
      <c r="E13" s="38"/>
      <c r="F13" s="225">
        <v>147424</v>
      </c>
      <c r="G13" s="95"/>
      <c r="H13" s="225">
        <v>443624</v>
      </c>
      <c r="I13" s="95"/>
      <c r="J13" s="225">
        <v>0</v>
      </c>
      <c r="K13" s="95"/>
      <c r="L13" s="225">
        <v>14996</v>
      </c>
      <c r="M13" s="95"/>
      <c r="N13" s="225">
        <v>0</v>
      </c>
      <c r="O13" s="95"/>
      <c r="P13" s="225">
        <v>474992</v>
      </c>
      <c r="Q13" s="95"/>
      <c r="R13" s="225">
        <v>197</v>
      </c>
      <c r="S13" s="95"/>
      <c r="T13" s="225">
        <v>-12898</v>
      </c>
      <c r="U13" s="95"/>
      <c r="V13" s="225">
        <f>SUM(T13,R13)</f>
        <v>-12701</v>
      </c>
      <c r="W13" s="95"/>
      <c r="X13" s="225">
        <f>SUM(V13:W13,P13,N13,L13,J13,H13,F13)</f>
        <v>1068335</v>
      </c>
    </row>
    <row r="14" spans="1:24" s="529" customFormat="1" ht="21.75" customHeight="1">
      <c r="A14" s="529" t="s">
        <v>291</v>
      </c>
      <c r="B14" s="104"/>
      <c r="D14" s="54">
        <v>18</v>
      </c>
      <c r="E14" s="38"/>
      <c r="F14" s="225">
        <v>0</v>
      </c>
      <c r="G14" s="95"/>
      <c r="H14" s="225">
        <v>0</v>
      </c>
      <c r="I14" s="95"/>
      <c r="J14" s="225">
        <v>0</v>
      </c>
      <c r="K14" s="95"/>
      <c r="L14" s="225">
        <v>0</v>
      </c>
      <c r="M14" s="95"/>
      <c r="N14" s="225">
        <v>0</v>
      </c>
      <c r="O14" s="95"/>
      <c r="P14" s="225">
        <v>-24727</v>
      </c>
      <c r="Q14" s="95"/>
      <c r="R14" s="225">
        <v>0</v>
      </c>
      <c r="S14" s="95"/>
      <c r="T14" s="225">
        <v>0</v>
      </c>
      <c r="U14" s="95"/>
      <c r="V14" s="225">
        <f>SUM(T14,R14)</f>
        <v>0</v>
      </c>
      <c r="W14" s="95"/>
      <c r="X14" s="225">
        <f>SUM(V14:W14,P14,N14,L14,J14,H14,F14)</f>
        <v>-24727</v>
      </c>
    </row>
    <row r="15" spans="1:24" s="529" customFormat="1" ht="21.75" customHeight="1">
      <c r="A15" s="529" t="s">
        <v>207</v>
      </c>
      <c r="B15" s="104"/>
      <c r="D15" s="54"/>
      <c r="E15" s="38"/>
      <c r="F15" s="225">
        <v>0</v>
      </c>
      <c r="G15" s="95"/>
      <c r="H15" s="225">
        <v>0</v>
      </c>
      <c r="I15" s="95"/>
      <c r="J15" s="225">
        <v>0</v>
      </c>
      <c r="K15" s="95"/>
      <c r="L15" s="225">
        <v>0</v>
      </c>
      <c r="M15" s="95"/>
      <c r="N15" s="225">
        <v>0</v>
      </c>
      <c r="O15" s="95"/>
      <c r="P15" s="225">
        <f>'T15-16PL Co (6m)'!F28</f>
        <v>33482</v>
      </c>
      <c r="Q15" s="95"/>
      <c r="R15" s="225">
        <v>0</v>
      </c>
      <c r="S15" s="95"/>
      <c r="T15" s="225">
        <v>0</v>
      </c>
      <c r="U15" s="95"/>
      <c r="V15" s="225">
        <f>SUM(T15,R15)</f>
        <v>0</v>
      </c>
      <c r="W15" s="95"/>
      <c r="X15" s="225">
        <f>SUM(V15:W15,P15,N15,L15,J15,H15,F15)</f>
        <v>33482</v>
      </c>
    </row>
    <row r="16" spans="1:24" s="529" customFormat="1" ht="21.75" customHeight="1">
      <c r="A16" s="529" t="s">
        <v>331</v>
      </c>
      <c r="D16" s="38"/>
      <c r="E16" s="38"/>
      <c r="F16" s="589">
        <v>0</v>
      </c>
      <c r="G16" s="95"/>
      <c r="H16" s="227">
        <v>0</v>
      </c>
      <c r="I16" s="95"/>
      <c r="J16" s="227">
        <v>0</v>
      </c>
      <c r="K16" s="95"/>
      <c r="L16" s="227">
        <v>0</v>
      </c>
      <c r="M16" s="95"/>
      <c r="N16" s="227">
        <v>0</v>
      </c>
      <c r="O16" s="95"/>
      <c r="P16" s="227">
        <v>136</v>
      </c>
      <c r="Q16" s="95"/>
      <c r="R16" s="227">
        <v>320</v>
      </c>
      <c r="S16" s="95"/>
      <c r="T16" s="637">
        <v>14412</v>
      </c>
      <c r="U16" s="95"/>
      <c r="V16" s="589">
        <f>SUM(T16,R16)</f>
        <v>14732</v>
      </c>
      <c r="W16" s="95"/>
      <c r="X16" s="227">
        <f>SUM(V16,P16,L16,J16,F16)</f>
        <v>14868</v>
      </c>
    </row>
    <row r="17" spans="1:24" s="529" customFormat="1" ht="6" customHeight="1">
      <c r="D17" s="38"/>
      <c r="E17" s="38"/>
      <c r="F17" s="225"/>
      <c r="G17" s="95"/>
      <c r="H17" s="225"/>
      <c r="I17" s="95"/>
      <c r="J17" s="225"/>
      <c r="K17" s="95"/>
      <c r="L17" s="225"/>
      <c r="M17" s="95"/>
      <c r="N17" s="225"/>
      <c r="O17" s="95"/>
      <c r="P17" s="225"/>
      <c r="Q17" s="95"/>
      <c r="R17" s="225"/>
      <c r="S17" s="95"/>
      <c r="T17" s="225"/>
      <c r="U17" s="95"/>
      <c r="V17" s="225"/>
      <c r="W17" s="95"/>
      <c r="X17" s="225"/>
    </row>
    <row r="18" spans="1:24" s="529" customFormat="1" ht="21.75" customHeight="1" thickBot="1">
      <c r="A18" s="104" t="s">
        <v>284</v>
      </c>
      <c r="B18" s="104"/>
      <c r="D18" s="38"/>
      <c r="E18" s="38"/>
      <c r="F18" s="349">
        <f>SUM(F13:F17)</f>
        <v>147424</v>
      </c>
      <c r="G18" s="95"/>
      <c r="H18" s="349">
        <f>SUM(H13:H17)</f>
        <v>443624</v>
      </c>
      <c r="I18" s="95"/>
      <c r="J18" s="349">
        <f>SUM(J13:J17)</f>
        <v>0</v>
      </c>
      <c r="K18" s="95"/>
      <c r="L18" s="349">
        <f>SUM(L13:L17)</f>
        <v>14996</v>
      </c>
      <c r="M18" s="95"/>
      <c r="N18" s="349">
        <f>SUM(N13:N17)</f>
        <v>0</v>
      </c>
      <c r="O18" s="95"/>
      <c r="P18" s="349">
        <f>SUM(P13:P17)</f>
        <v>483883</v>
      </c>
      <c r="Q18" s="95"/>
      <c r="R18" s="349">
        <f>SUM(R13:R17)</f>
        <v>517</v>
      </c>
      <c r="S18" s="95"/>
      <c r="T18" s="349">
        <f>SUM(T13:T17)</f>
        <v>1514</v>
      </c>
      <c r="U18" s="95"/>
      <c r="V18" s="349">
        <f>SUM(V13:V17)</f>
        <v>2031</v>
      </c>
      <c r="W18" s="95"/>
      <c r="X18" s="349">
        <f>SUM(X13:X17)</f>
        <v>1091958</v>
      </c>
    </row>
    <row r="19" spans="1:24" s="529" customFormat="1" ht="45" customHeight="1" thickTop="1">
      <c r="D19" s="38"/>
      <c r="E19" s="38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</row>
    <row r="20" spans="1:24" s="529" customFormat="1" ht="21.75" customHeight="1">
      <c r="A20" s="104" t="s">
        <v>191</v>
      </c>
      <c r="B20" s="104"/>
      <c r="D20" s="38"/>
      <c r="E20" s="38"/>
      <c r="F20" s="95">
        <v>149961</v>
      </c>
      <c r="G20" s="95"/>
      <c r="H20" s="95">
        <v>443624</v>
      </c>
      <c r="I20" s="95"/>
      <c r="J20" s="95">
        <v>-38138</v>
      </c>
      <c r="K20" s="95"/>
      <c r="L20" s="95">
        <v>14996</v>
      </c>
      <c r="M20" s="95"/>
      <c r="N20" s="95">
        <v>38138</v>
      </c>
      <c r="O20" s="95"/>
      <c r="P20" s="95">
        <v>503016</v>
      </c>
      <c r="Q20" s="95"/>
      <c r="R20" s="95">
        <v>2086</v>
      </c>
      <c r="S20" s="95"/>
      <c r="T20" s="95">
        <v>-1669</v>
      </c>
      <c r="U20" s="95"/>
      <c r="V20" s="95">
        <f t="shared" ref="V20:V23" si="0">SUM(T20,R20)</f>
        <v>417</v>
      </c>
      <c r="W20" s="95"/>
      <c r="X20" s="95">
        <f t="shared" ref="X20:X23" si="1">SUM(V20:W20,P20,N20,L20,J20,H20,F20)</f>
        <v>1112014</v>
      </c>
    </row>
    <row r="21" spans="1:24" s="529" customFormat="1" ht="21.75" customHeight="1">
      <c r="A21" s="529" t="s">
        <v>291</v>
      </c>
      <c r="B21" s="104"/>
      <c r="D21" s="38"/>
      <c r="E21" s="38"/>
      <c r="F21" s="95">
        <v>0</v>
      </c>
      <c r="G21" s="95"/>
      <c r="H21" s="95">
        <v>0</v>
      </c>
      <c r="I21" s="95"/>
      <c r="J21" s="95">
        <v>0</v>
      </c>
      <c r="K21" s="95"/>
      <c r="L21" s="95">
        <v>0</v>
      </c>
      <c r="M21" s="95"/>
      <c r="N21" s="95">
        <v>0</v>
      </c>
      <c r="O21" s="95"/>
      <c r="P21" s="95">
        <v>-39529</v>
      </c>
      <c r="Q21" s="95"/>
      <c r="R21" s="95">
        <v>0</v>
      </c>
      <c r="S21" s="95"/>
      <c r="T21" s="95">
        <v>0</v>
      </c>
      <c r="U21" s="95"/>
      <c r="V21" s="95">
        <f t="shared" si="0"/>
        <v>0</v>
      </c>
      <c r="W21" s="95"/>
      <c r="X21" s="95">
        <f t="shared" si="1"/>
        <v>-39529</v>
      </c>
    </row>
    <row r="22" spans="1:24" s="529" customFormat="1" ht="21.75" customHeight="1">
      <c r="A22" s="529" t="s">
        <v>207</v>
      </c>
      <c r="B22" s="104"/>
      <c r="D22" s="38"/>
      <c r="E22" s="38"/>
      <c r="F22" s="95">
        <v>0</v>
      </c>
      <c r="G22" s="95"/>
      <c r="H22" s="95">
        <v>0</v>
      </c>
      <c r="I22" s="95"/>
      <c r="J22" s="95">
        <v>0</v>
      </c>
      <c r="K22" s="95"/>
      <c r="L22" s="95">
        <v>0</v>
      </c>
      <c r="M22" s="95"/>
      <c r="N22" s="95">
        <v>0</v>
      </c>
      <c r="O22" s="95"/>
      <c r="P22" s="95">
        <f>'T15-16PL Co (6m)'!H28</f>
        <v>54187</v>
      </c>
      <c r="Q22" s="95"/>
      <c r="R22" s="95">
        <v>0</v>
      </c>
      <c r="S22" s="95"/>
      <c r="T22" s="95">
        <v>0</v>
      </c>
      <c r="U22" s="95"/>
      <c r="V22" s="95">
        <f t="shared" si="0"/>
        <v>0</v>
      </c>
      <c r="W22" s="95"/>
      <c r="X22" s="95">
        <f t="shared" si="1"/>
        <v>54187</v>
      </c>
    </row>
    <row r="23" spans="1:24" s="529" customFormat="1" ht="21.75" customHeight="1">
      <c r="A23" s="529" t="s">
        <v>329</v>
      </c>
      <c r="D23" s="38"/>
      <c r="E23" s="38"/>
      <c r="F23" s="588">
        <v>0</v>
      </c>
      <c r="G23" s="95"/>
      <c r="H23" s="97">
        <v>0</v>
      </c>
      <c r="I23" s="95"/>
      <c r="J23" s="97">
        <v>0</v>
      </c>
      <c r="K23" s="95"/>
      <c r="L23" s="97">
        <v>0</v>
      </c>
      <c r="M23" s="95"/>
      <c r="N23" s="97">
        <v>0</v>
      </c>
      <c r="O23" s="95"/>
      <c r="P23" s="97">
        <f>54191-P22</f>
        <v>4</v>
      </c>
      <c r="Q23" s="95"/>
      <c r="R23" s="97">
        <v>-1863</v>
      </c>
      <c r="S23" s="95"/>
      <c r="T23" s="97">
        <v>-18671</v>
      </c>
      <c r="U23" s="95"/>
      <c r="V23" s="588">
        <f t="shared" si="0"/>
        <v>-20534</v>
      </c>
      <c r="W23" s="95"/>
      <c r="X23" s="97">
        <f t="shared" si="1"/>
        <v>-20530</v>
      </c>
    </row>
    <row r="24" spans="1:24" s="529" customFormat="1" ht="6" customHeight="1">
      <c r="D24" s="38"/>
      <c r="E24" s="38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</row>
    <row r="25" spans="1:24" s="529" customFormat="1" ht="21.75" customHeight="1" thickBot="1">
      <c r="A25" s="104" t="s">
        <v>285</v>
      </c>
      <c r="B25" s="104"/>
      <c r="D25" s="38"/>
      <c r="E25" s="38"/>
      <c r="F25" s="603">
        <f>SUM(F20:F24)</f>
        <v>149961</v>
      </c>
      <c r="G25" s="95"/>
      <c r="H25" s="603">
        <f>SUM(H20:H24)</f>
        <v>443624</v>
      </c>
      <c r="I25" s="95"/>
      <c r="J25" s="603">
        <f>SUM(J20:J24)</f>
        <v>-38138</v>
      </c>
      <c r="K25" s="95"/>
      <c r="L25" s="603">
        <f>SUM(L20:L24)</f>
        <v>14996</v>
      </c>
      <c r="M25" s="95"/>
      <c r="N25" s="603">
        <f>SUM(N20:N24)</f>
        <v>38138</v>
      </c>
      <c r="O25" s="95"/>
      <c r="P25" s="603">
        <f>SUM(P20:P24)</f>
        <v>517678</v>
      </c>
      <c r="Q25" s="95"/>
      <c r="R25" s="603">
        <f>SUM(R20:R24)</f>
        <v>223</v>
      </c>
      <c r="S25" s="95"/>
      <c r="T25" s="603">
        <f>SUM(T20:T24)</f>
        <v>-20340</v>
      </c>
      <c r="U25" s="95"/>
      <c r="V25" s="603">
        <f>SUM(V20:V24)</f>
        <v>-20117</v>
      </c>
      <c r="W25" s="95"/>
      <c r="X25" s="603">
        <f>SUM(X20:X24)</f>
        <v>1106142</v>
      </c>
    </row>
    <row r="26" spans="1:24" s="529" customFormat="1" ht="21.75" customHeight="1" thickTop="1">
      <c r="D26" s="38"/>
      <c r="E26" s="38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</row>
    <row r="27" spans="1:24" s="529" customFormat="1" ht="21.75" customHeight="1">
      <c r="B27" s="104"/>
      <c r="D27" s="38"/>
      <c r="E27" s="644"/>
      <c r="F27" s="95"/>
      <c r="G27" s="103"/>
      <c r="H27" s="95"/>
      <c r="I27" s="103"/>
      <c r="J27" s="95"/>
      <c r="K27" s="103"/>
      <c r="L27" s="95"/>
      <c r="M27" s="103"/>
      <c r="N27" s="95"/>
      <c r="O27" s="103"/>
      <c r="P27" s="95"/>
      <c r="Q27" s="103"/>
      <c r="R27" s="95"/>
      <c r="S27" s="103"/>
      <c r="T27" s="95"/>
      <c r="U27" s="103"/>
      <c r="V27" s="95"/>
      <c r="W27" s="103"/>
      <c r="X27" s="95"/>
    </row>
    <row r="28" spans="1:24" s="529" customFormat="1" ht="21.75" customHeight="1">
      <c r="B28" s="104"/>
      <c r="D28" s="38"/>
      <c r="E28" s="644"/>
      <c r="F28" s="95"/>
      <c r="G28" s="103"/>
      <c r="H28" s="95"/>
      <c r="I28" s="103"/>
      <c r="J28" s="95"/>
      <c r="K28" s="103"/>
      <c r="L28" s="95"/>
      <c r="M28" s="103"/>
      <c r="N28" s="95"/>
      <c r="O28" s="103"/>
      <c r="P28" s="95"/>
      <c r="Q28" s="103"/>
      <c r="R28" s="95"/>
      <c r="S28" s="103"/>
      <c r="T28" s="95"/>
      <c r="U28" s="103"/>
      <c r="V28" s="95"/>
      <c r="W28" s="103"/>
      <c r="X28" s="95"/>
    </row>
    <row r="29" spans="1:24" s="529" customFormat="1" ht="21.75" customHeight="1">
      <c r="B29" s="104"/>
      <c r="D29" s="38"/>
      <c r="E29" s="644"/>
      <c r="F29" s="95"/>
      <c r="G29" s="103"/>
      <c r="H29" s="95"/>
      <c r="I29" s="103"/>
      <c r="J29" s="95"/>
      <c r="K29" s="103"/>
      <c r="L29" s="95"/>
      <c r="M29" s="103"/>
      <c r="N29" s="95"/>
      <c r="O29" s="103"/>
      <c r="P29" s="95"/>
      <c r="Q29" s="103"/>
      <c r="R29" s="95"/>
      <c r="S29" s="103"/>
      <c r="T29" s="95"/>
      <c r="U29" s="103"/>
      <c r="V29" s="95"/>
      <c r="W29" s="103"/>
      <c r="X29" s="95"/>
    </row>
    <row r="30" spans="1:24" s="529" customFormat="1" ht="21.75" customHeight="1">
      <c r="B30" s="104"/>
      <c r="D30" s="38"/>
      <c r="E30" s="644"/>
      <c r="F30" s="95"/>
      <c r="G30" s="103"/>
      <c r="H30" s="95"/>
      <c r="I30" s="103"/>
      <c r="J30" s="95"/>
      <c r="K30" s="103"/>
      <c r="L30" s="95"/>
      <c r="M30" s="103"/>
      <c r="N30" s="95"/>
      <c r="O30" s="103"/>
      <c r="P30" s="95"/>
      <c r="Q30" s="103"/>
      <c r="R30" s="95"/>
      <c r="S30" s="103"/>
      <c r="T30" s="95"/>
      <c r="U30" s="103"/>
      <c r="V30" s="95"/>
      <c r="W30" s="103"/>
      <c r="X30" s="95"/>
    </row>
    <row r="31" spans="1:24" s="529" customFormat="1" ht="12.75" customHeight="1">
      <c r="B31" s="104"/>
      <c r="D31" s="38"/>
      <c r="E31" s="644"/>
      <c r="F31" s="95"/>
      <c r="G31" s="103"/>
      <c r="H31" s="95"/>
      <c r="I31" s="103"/>
      <c r="J31" s="95"/>
      <c r="K31" s="103"/>
      <c r="L31" s="95"/>
      <c r="M31" s="103"/>
      <c r="N31" s="95"/>
      <c r="O31" s="103"/>
      <c r="P31" s="95"/>
      <c r="Q31" s="103"/>
      <c r="R31" s="95"/>
      <c r="S31" s="103"/>
      <c r="T31" s="95"/>
      <c r="U31" s="103"/>
      <c r="V31" s="95"/>
      <c r="W31" s="103"/>
      <c r="X31" s="95"/>
    </row>
    <row r="32" spans="1:24" ht="21.95" customHeight="1">
      <c r="A32" s="93" t="s">
        <v>237</v>
      </c>
      <c r="B32" s="106"/>
      <c r="C32" s="106"/>
      <c r="D32" s="645"/>
      <c r="E32" s="646"/>
      <c r="F32" s="97"/>
      <c r="G32" s="98"/>
      <c r="H32" s="97"/>
      <c r="I32" s="98"/>
      <c r="J32" s="97"/>
      <c r="K32" s="97"/>
      <c r="L32" s="97"/>
      <c r="M32" s="98"/>
      <c r="N32" s="97"/>
      <c r="O32" s="98"/>
      <c r="P32" s="97"/>
      <c r="Q32" s="93"/>
      <c r="R32" s="97"/>
      <c r="S32" s="98"/>
      <c r="T32" s="98"/>
      <c r="U32" s="98"/>
      <c r="V32" s="99"/>
      <c r="W32" s="93"/>
      <c r="X32" s="99"/>
    </row>
    <row r="33" spans="3:24" ht="21.75" customHeight="1">
      <c r="N33" s="108"/>
      <c r="P33" s="108"/>
      <c r="Q33" s="108"/>
      <c r="S33" s="100"/>
      <c r="T33" s="100"/>
      <c r="U33" s="100"/>
      <c r="V33" s="95"/>
      <c r="X33" s="95"/>
    </row>
    <row r="34" spans="3:24" ht="21.75" customHeight="1">
      <c r="N34" s="108"/>
      <c r="P34" s="108"/>
      <c r="Q34" s="108"/>
      <c r="S34" s="100"/>
      <c r="T34" s="100"/>
      <c r="U34" s="100"/>
      <c r="V34" s="95"/>
      <c r="X34" s="95"/>
    </row>
    <row r="35" spans="3:24" ht="21.75" customHeight="1">
      <c r="C35" s="107"/>
      <c r="N35" s="108"/>
      <c r="P35" s="108"/>
      <c r="Q35" s="108"/>
      <c r="V35" s="95"/>
      <c r="X35" s="95"/>
    </row>
    <row r="36" spans="3:24" ht="21.75" customHeight="1">
      <c r="C36" s="107"/>
      <c r="N36" s="108"/>
      <c r="P36" s="108"/>
      <c r="Q36" s="108"/>
      <c r="V36" s="95"/>
      <c r="X36" s="95"/>
    </row>
    <row r="37" spans="3:24" ht="21.75" customHeight="1">
      <c r="C37" s="110"/>
      <c r="N37" s="108"/>
      <c r="P37" s="108"/>
      <c r="Q37" s="108"/>
      <c r="V37" s="95"/>
      <c r="X37" s="95"/>
    </row>
    <row r="38" spans="3:24" ht="21.75" customHeight="1">
      <c r="N38" s="108"/>
      <c r="P38" s="108"/>
      <c r="Q38" s="108"/>
      <c r="S38" s="100"/>
      <c r="T38" s="100"/>
      <c r="U38" s="100"/>
      <c r="V38" s="95"/>
      <c r="X38" s="95"/>
    </row>
    <row r="39" spans="3:24" ht="21.75" customHeight="1">
      <c r="N39" s="108"/>
      <c r="P39" s="108"/>
      <c r="Q39" s="108"/>
      <c r="S39" s="100"/>
      <c r="T39" s="100"/>
      <c r="U39" s="100"/>
      <c r="V39" s="95"/>
      <c r="X39" s="95"/>
    </row>
    <row r="40" spans="3:24" ht="21.75" customHeight="1">
      <c r="N40" s="108"/>
      <c r="P40" s="108"/>
      <c r="Q40" s="108"/>
      <c r="S40" s="100"/>
      <c r="T40" s="100"/>
      <c r="U40" s="100"/>
      <c r="V40" s="95"/>
      <c r="X40" s="95"/>
    </row>
    <row r="41" spans="3:24" ht="21.75" customHeight="1">
      <c r="N41" s="108"/>
      <c r="P41" s="108"/>
      <c r="Q41" s="108"/>
      <c r="S41" s="100"/>
      <c r="T41" s="100"/>
      <c r="U41" s="100"/>
      <c r="V41" s="95"/>
      <c r="X41" s="95"/>
    </row>
  </sheetData>
  <mergeCells count="3">
    <mergeCell ref="R7:V7"/>
    <mergeCell ref="R8:T8"/>
    <mergeCell ref="L9:P9"/>
  </mergeCells>
  <pageMargins left="0.3" right="0.3" top="0.5" bottom="0.6" header="0.49" footer="0.4"/>
  <pageSetup paperSize="256" scale="82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FFEA-3F01-43E4-B823-38A00543B491}">
  <sheetPr>
    <tabColor rgb="FFA3F3C9"/>
  </sheetPr>
  <dimension ref="A1:AB45"/>
  <sheetViews>
    <sheetView zoomScaleNormal="100" zoomScaleSheetLayoutView="110" workbookViewId="0">
      <selection activeCell="H8" sqref="H8"/>
    </sheetView>
  </sheetViews>
  <sheetFormatPr defaultColWidth="9.33203125" defaultRowHeight="21.75" customHeight="1"/>
  <cols>
    <col min="1" max="2" width="2.6640625" style="100" customWidth="1"/>
    <col min="3" max="3" width="41.5" style="100" customWidth="1"/>
    <col min="4" max="4" width="10" style="38" customWidth="1"/>
    <col min="5" max="5" width="1" style="640" customWidth="1"/>
    <col min="6" max="6" width="12.6640625" style="95" customWidth="1"/>
    <col min="7" max="7" width="0.83203125" style="108" customWidth="1"/>
    <col min="8" max="8" width="11.83203125" style="95" bestFit="1" customWidth="1"/>
    <col min="9" max="9" width="0.83203125" style="108" customWidth="1"/>
    <col min="10" max="10" width="11.33203125" style="95" customWidth="1"/>
    <col min="11" max="11" width="0.83203125" style="108" customWidth="1"/>
    <col min="12" max="12" width="10.6640625" style="95" customWidth="1"/>
    <col min="13" max="13" width="0.83203125" style="108" customWidth="1"/>
    <col min="14" max="14" width="10.6640625" style="95" customWidth="1"/>
    <col min="15" max="15" width="0.83203125" style="108" customWidth="1"/>
    <col min="16" max="16" width="13.6640625" style="95" customWidth="1"/>
    <col min="17" max="17" width="0.83203125" style="108" customWidth="1"/>
    <col min="18" max="18" width="16.83203125" style="95" customWidth="1"/>
    <col min="19" max="19" width="0.83203125" style="108" customWidth="1"/>
    <col min="20" max="20" width="12.83203125" style="108" customWidth="1"/>
    <col min="21" max="21" width="0.83203125" style="108" customWidth="1"/>
    <col min="22" max="22" width="16.83203125" style="95" customWidth="1"/>
    <col min="23" max="23" width="0.83203125" style="108" customWidth="1"/>
    <col min="24" max="24" width="14.6640625" style="109" customWidth="1"/>
    <col min="25" max="25" width="0.83203125" style="100" customWidth="1"/>
    <col min="26" max="26" width="12.5" style="109" customWidth="1"/>
    <col min="27" max="27" width="9.33203125" style="100"/>
    <col min="28" max="28" width="14" style="100" customWidth="1"/>
    <col min="29" max="16384" width="9.33203125" style="100"/>
  </cols>
  <sheetData>
    <row r="1" spans="1:28" ht="21.75" customHeight="1">
      <c r="A1" s="94" t="s">
        <v>0</v>
      </c>
      <c r="B1" s="94"/>
      <c r="C1" s="94"/>
      <c r="X1" s="95"/>
      <c r="Y1" s="95"/>
      <c r="Z1" s="95"/>
    </row>
    <row r="2" spans="1:28" ht="21.75" customHeight="1">
      <c r="A2" s="94" t="s">
        <v>148</v>
      </c>
      <c r="B2" s="94"/>
      <c r="C2" s="94"/>
      <c r="X2" s="95"/>
      <c r="Y2" s="95"/>
      <c r="Z2" s="95"/>
    </row>
    <row r="3" spans="1:28" ht="21.75" customHeight="1">
      <c r="A3" s="96" t="str">
        <f>'T19  Change US Co'!A3</f>
        <v>สำหรับงวดหกเดือนสิ้นสุดวันที่ 30 มิถุนายน พ.ศ. 2564</v>
      </c>
      <c r="B3" s="96"/>
      <c r="C3" s="96"/>
      <c r="D3" s="645"/>
      <c r="E3" s="646"/>
      <c r="F3" s="97"/>
      <c r="G3" s="98"/>
      <c r="H3" s="97"/>
      <c r="I3" s="98"/>
      <c r="J3" s="97"/>
      <c r="K3" s="98"/>
      <c r="L3" s="97"/>
      <c r="M3" s="98"/>
      <c r="N3" s="97"/>
      <c r="O3" s="98"/>
      <c r="P3" s="97"/>
      <c r="Q3" s="98"/>
      <c r="R3" s="97"/>
      <c r="S3" s="98"/>
      <c r="T3" s="98"/>
      <c r="U3" s="98"/>
      <c r="V3" s="97"/>
      <c r="W3" s="98"/>
      <c r="X3" s="97"/>
      <c r="Y3" s="97"/>
      <c r="Z3" s="97"/>
    </row>
    <row r="4" spans="1:28" ht="21.75" customHeight="1">
      <c r="A4" s="94"/>
      <c r="B4" s="94"/>
      <c r="C4" s="94"/>
      <c r="X4" s="95"/>
      <c r="Y4" s="95"/>
      <c r="Z4" s="95"/>
    </row>
    <row r="5" spans="1:28" ht="21.75" customHeight="1">
      <c r="A5" s="94"/>
      <c r="B5" s="94"/>
      <c r="C5" s="94"/>
      <c r="Z5" s="101" t="s">
        <v>174</v>
      </c>
    </row>
    <row r="6" spans="1:28" ht="21.75" customHeight="1">
      <c r="A6" s="94"/>
      <c r="B6" s="94"/>
      <c r="C6" s="94"/>
      <c r="F6" s="97"/>
      <c r="G6" s="98"/>
      <c r="H6" s="97"/>
      <c r="I6" s="98"/>
      <c r="J6" s="97"/>
      <c r="K6" s="98"/>
      <c r="L6" s="97"/>
      <c r="M6" s="98"/>
      <c r="N6" s="97"/>
      <c r="O6" s="98"/>
      <c r="P6" s="97"/>
      <c r="Q6" s="604"/>
      <c r="R6" s="97"/>
      <c r="S6" s="98"/>
      <c r="T6" s="98"/>
      <c r="U6" s="98"/>
      <c r="V6" s="97"/>
      <c r="W6" s="98"/>
      <c r="X6" s="99"/>
      <c r="Y6" s="93"/>
      <c r="Z6" s="510" t="s">
        <v>4</v>
      </c>
    </row>
    <row r="7" spans="1:28" ht="21.75" customHeight="1">
      <c r="A7" s="94"/>
      <c r="B7" s="94"/>
      <c r="C7" s="94"/>
      <c r="D7" s="641"/>
      <c r="E7" s="641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5"/>
      <c r="R7" s="663" t="s">
        <v>143</v>
      </c>
      <c r="S7" s="663"/>
      <c r="T7" s="663"/>
      <c r="U7" s="663"/>
      <c r="V7" s="663"/>
      <c r="W7" s="663"/>
      <c r="X7" s="663"/>
      <c r="Y7" s="600"/>
      <c r="Z7" s="600"/>
    </row>
    <row r="8" spans="1:28" ht="21.75" customHeight="1">
      <c r="A8" s="94"/>
      <c r="B8" s="94"/>
      <c r="C8" s="94"/>
      <c r="D8" s="641"/>
      <c r="E8" s="641"/>
      <c r="F8" s="600"/>
      <c r="G8" s="600"/>
      <c r="H8" s="600"/>
      <c r="I8" s="600"/>
      <c r="J8" s="600"/>
      <c r="K8" s="600"/>
      <c r="L8" s="600"/>
      <c r="M8" s="600"/>
      <c r="N8" s="600"/>
      <c r="O8" s="600"/>
      <c r="P8" s="600"/>
      <c r="Q8" s="601"/>
      <c r="R8" s="662" t="s">
        <v>154</v>
      </c>
      <c r="S8" s="662"/>
      <c r="T8" s="662"/>
      <c r="U8" s="662"/>
      <c r="V8" s="662"/>
      <c r="W8" s="601"/>
      <c r="Y8" s="600"/>
      <c r="Z8" s="600"/>
    </row>
    <row r="9" spans="1:28" ht="21.75" customHeight="1">
      <c r="A9" s="94"/>
      <c r="B9" s="94"/>
      <c r="C9" s="94"/>
      <c r="D9" s="642"/>
      <c r="E9" s="643"/>
      <c r="F9" s="600"/>
      <c r="G9" s="600"/>
      <c r="H9" s="600"/>
      <c r="I9" s="600"/>
      <c r="J9" s="600"/>
      <c r="K9" s="600"/>
      <c r="L9" s="600"/>
      <c r="M9" s="600"/>
      <c r="N9" s="600"/>
      <c r="O9" s="600"/>
      <c r="P9" s="600"/>
      <c r="Q9" s="601"/>
      <c r="R9" s="101"/>
      <c r="S9" s="101"/>
      <c r="T9" s="101"/>
      <c r="U9" s="101"/>
      <c r="V9" s="101" t="s">
        <v>140</v>
      </c>
      <c r="W9" s="601"/>
      <c r="X9" s="101" t="s">
        <v>86</v>
      </c>
      <c r="Y9" s="600"/>
      <c r="Z9" s="600"/>
    </row>
    <row r="10" spans="1:28" s="529" customFormat="1" ht="21.75" customHeight="1">
      <c r="D10" s="642"/>
      <c r="E10" s="643"/>
      <c r="F10" s="101"/>
      <c r="G10" s="102"/>
      <c r="H10" s="101"/>
      <c r="I10" s="102"/>
      <c r="J10" s="101"/>
      <c r="K10" s="102"/>
      <c r="L10" s="662" t="s">
        <v>56</v>
      </c>
      <c r="M10" s="662"/>
      <c r="N10" s="662"/>
      <c r="O10" s="662"/>
      <c r="P10" s="662"/>
      <c r="Q10" s="102"/>
      <c r="R10" s="101" t="s">
        <v>85</v>
      </c>
      <c r="S10" s="102"/>
      <c r="T10" s="102" t="s">
        <v>89</v>
      </c>
      <c r="U10" s="102"/>
      <c r="V10" s="101" t="s">
        <v>139</v>
      </c>
      <c r="W10" s="102"/>
      <c r="X10" s="101" t="s">
        <v>90</v>
      </c>
      <c r="Z10" s="101"/>
      <c r="AB10" s="100"/>
    </row>
    <row r="11" spans="1:28" s="529" customFormat="1" ht="21.75" customHeight="1">
      <c r="E11" s="643"/>
      <c r="F11" s="101" t="s">
        <v>108</v>
      </c>
      <c r="G11" s="102"/>
      <c r="H11" s="101" t="s">
        <v>93</v>
      </c>
      <c r="I11" s="102"/>
      <c r="J11" s="101"/>
      <c r="K11" s="102"/>
      <c r="L11" s="101" t="s">
        <v>94</v>
      </c>
      <c r="M11" s="102"/>
      <c r="N11" s="101"/>
      <c r="O11" s="102"/>
      <c r="P11" s="101"/>
      <c r="Q11" s="102"/>
      <c r="R11" s="101" t="s">
        <v>109</v>
      </c>
      <c r="S11" s="102"/>
      <c r="T11" s="102" t="s">
        <v>96</v>
      </c>
      <c r="U11" s="102"/>
      <c r="V11" s="101" t="s">
        <v>138</v>
      </c>
      <c r="W11" s="102"/>
      <c r="X11" s="101" t="s">
        <v>97</v>
      </c>
      <c r="Y11" s="102"/>
      <c r="Z11" s="101" t="s">
        <v>99</v>
      </c>
      <c r="AB11" s="100"/>
    </row>
    <row r="12" spans="1:28" s="529" customFormat="1" ht="21.75" customHeight="1">
      <c r="D12" s="639" t="s">
        <v>8</v>
      </c>
      <c r="E12" s="644"/>
      <c r="F12" s="510" t="s">
        <v>110</v>
      </c>
      <c r="G12" s="102"/>
      <c r="H12" s="510" t="s">
        <v>101</v>
      </c>
      <c r="I12" s="102"/>
      <c r="J12" s="510" t="s">
        <v>190</v>
      </c>
      <c r="K12" s="102"/>
      <c r="L12" s="510" t="s">
        <v>102</v>
      </c>
      <c r="M12" s="102"/>
      <c r="N12" s="510" t="s">
        <v>103</v>
      </c>
      <c r="O12" s="102"/>
      <c r="P12" s="510" t="s">
        <v>60</v>
      </c>
      <c r="Q12" s="102"/>
      <c r="R12" s="510" t="s">
        <v>211</v>
      </c>
      <c r="S12" s="102"/>
      <c r="T12" s="602" t="s">
        <v>105</v>
      </c>
      <c r="U12" s="102"/>
      <c r="V12" s="510" t="s">
        <v>111</v>
      </c>
      <c r="W12" s="102"/>
      <c r="X12" s="510" t="s">
        <v>142</v>
      </c>
      <c r="Y12" s="102"/>
      <c r="Z12" s="510" t="s">
        <v>142</v>
      </c>
      <c r="AB12" s="100"/>
    </row>
    <row r="13" spans="1:28" s="529" customFormat="1" ht="6" customHeight="1">
      <c r="D13" s="38"/>
      <c r="E13" s="38"/>
      <c r="F13" s="225"/>
      <c r="G13" s="103"/>
      <c r="H13" s="225"/>
      <c r="I13" s="103"/>
      <c r="J13" s="225"/>
      <c r="K13" s="103"/>
      <c r="L13" s="225"/>
      <c r="M13" s="103"/>
      <c r="N13" s="225"/>
      <c r="O13" s="103"/>
      <c r="P13" s="225"/>
      <c r="Q13" s="103"/>
      <c r="R13" s="225"/>
      <c r="S13" s="103"/>
      <c r="T13" s="244"/>
      <c r="U13" s="103"/>
      <c r="V13" s="225"/>
      <c r="W13" s="103"/>
      <c r="X13" s="225"/>
      <c r="Y13" s="103"/>
      <c r="Z13" s="225"/>
      <c r="AB13" s="100"/>
    </row>
    <row r="14" spans="1:28" s="529" customFormat="1" ht="21.75" customHeight="1">
      <c r="A14" s="104" t="s">
        <v>227</v>
      </c>
      <c r="B14" s="104"/>
      <c r="E14" s="38"/>
      <c r="F14" s="225">
        <v>5074581</v>
      </c>
      <c r="G14" s="95"/>
      <c r="H14" s="225">
        <v>15372438</v>
      </c>
      <c r="I14" s="95"/>
      <c r="J14" s="225">
        <v>0</v>
      </c>
      <c r="K14" s="95"/>
      <c r="L14" s="225">
        <v>516193</v>
      </c>
      <c r="M14" s="95"/>
      <c r="N14" s="225">
        <v>0</v>
      </c>
      <c r="O14" s="95"/>
      <c r="P14" s="225">
        <v>15053312</v>
      </c>
      <c r="Q14" s="95"/>
      <c r="R14" s="225">
        <v>5941</v>
      </c>
      <c r="S14" s="95"/>
      <c r="T14" s="225">
        <v>-387433</v>
      </c>
      <c r="U14" s="95"/>
      <c r="V14" s="225">
        <v>-3545326</v>
      </c>
      <c r="W14" s="95"/>
      <c r="X14" s="225">
        <f>SUM(V14,T14,R14)</f>
        <v>-3926818</v>
      </c>
      <c r="Y14" s="95"/>
      <c r="Z14" s="225">
        <f>SUM(X14,P14,N14,L14,J14,H14,F14)</f>
        <v>32089706</v>
      </c>
    </row>
    <row r="15" spans="1:28" s="529" customFormat="1" ht="21.75" customHeight="1">
      <c r="A15" s="529" t="s">
        <v>291</v>
      </c>
      <c r="B15" s="104"/>
      <c r="D15" s="54">
        <v>18</v>
      </c>
      <c r="E15" s="38"/>
      <c r="F15" s="225">
        <v>0</v>
      </c>
      <c r="G15" s="95"/>
      <c r="H15" s="225">
        <v>0</v>
      </c>
      <c r="I15" s="95"/>
      <c r="J15" s="225">
        <v>0</v>
      </c>
      <c r="K15" s="95"/>
      <c r="L15" s="225">
        <v>0</v>
      </c>
      <c r="M15" s="95"/>
      <c r="N15" s="225">
        <v>0</v>
      </c>
      <c r="O15" s="95"/>
      <c r="P15" s="225">
        <v>-761172</v>
      </c>
      <c r="Q15" s="95"/>
      <c r="R15" s="225">
        <v>0</v>
      </c>
      <c r="S15" s="95"/>
      <c r="T15" s="225">
        <v>0</v>
      </c>
      <c r="U15" s="95"/>
      <c r="V15" s="225">
        <v>0</v>
      </c>
      <c r="W15" s="95"/>
      <c r="X15" s="225">
        <f t="shared" ref="X15:X17" si="0">SUM(V15,T15,R15)</f>
        <v>0</v>
      </c>
      <c r="Y15" s="95"/>
      <c r="Z15" s="225">
        <f>SUM(X15,P15,N15,L15,J15,H15,F15)</f>
        <v>-761172</v>
      </c>
    </row>
    <row r="16" spans="1:28" s="529" customFormat="1" ht="21.75" customHeight="1">
      <c r="A16" s="529" t="s">
        <v>207</v>
      </c>
      <c r="B16" s="104"/>
      <c r="D16" s="54"/>
      <c r="E16" s="38"/>
      <c r="F16" s="225">
        <v>0</v>
      </c>
      <c r="G16" s="95"/>
      <c r="H16" s="225">
        <v>0</v>
      </c>
      <c r="I16" s="95"/>
      <c r="J16" s="225">
        <v>0</v>
      </c>
      <c r="K16" s="95"/>
      <c r="L16" s="225">
        <v>0</v>
      </c>
      <c r="M16" s="95"/>
      <c r="N16" s="225">
        <v>0</v>
      </c>
      <c r="O16" s="95"/>
      <c r="P16" s="225">
        <v>1047767</v>
      </c>
      <c r="Q16" s="95"/>
      <c r="R16" s="225">
        <v>0</v>
      </c>
      <c r="S16" s="95"/>
      <c r="T16" s="225">
        <v>0</v>
      </c>
      <c r="U16" s="95"/>
      <c r="V16" s="225">
        <v>0</v>
      </c>
      <c r="W16" s="95"/>
      <c r="X16" s="225">
        <f t="shared" si="0"/>
        <v>0</v>
      </c>
      <c r="Y16" s="95"/>
      <c r="Z16" s="225">
        <f>SUM(X16,P16,N16,L16,J16,H16,F16)</f>
        <v>1047767</v>
      </c>
    </row>
    <row r="17" spans="1:26" s="529" customFormat="1" ht="21.75" customHeight="1">
      <c r="A17" s="529" t="s">
        <v>331</v>
      </c>
      <c r="D17" s="38"/>
      <c r="E17" s="38"/>
      <c r="F17" s="589">
        <v>0</v>
      </c>
      <c r="G17" s="95"/>
      <c r="H17" s="589">
        <v>0</v>
      </c>
      <c r="I17" s="95"/>
      <c r="J17" s="589">
        <v>0</v>
      </c>
      <c r="K17" s="95"/>
      <c r="L17" s="589">
        <v>0</v>
      </c>
      <c r="M17" s="95"/>
      <c r="N17" s="589">
        <v>0</v>
      </c>
      <c r="O17" s="95"/>
      <c r="P17" s="589">
        <v>0</v>
      </c>
      <c r="Q17" s="95"/>
      <c r="R17" s="589">
        <v>10642</v>
      </c>
      <c r="S17" s="95"/>
      <c r="T17" s="589">
        <v>435951</v>
      </c>
      <c r="U17" s="95"/>
      <c r="V17" s="589">
        <v>2177975</v>
      </c>
      <c r="W17" s="95"/>
      <c r="X17" s="589">
        <f t="shared" si="0"/>
        <v>2624568</v>
      </c>
      <c r="Y17" s="95"/>
      <c r="Z17" s="589">
        <f>SUM(X17,P17,L17,J17,F17)</f>
        <v>2624568</v>
      </c>
    </row>
    <row r="18" spans="1:26" s="529" customFormat="1" ht="6" customHeight="1">
      <c r="D18" s="38"/>
      <c r="E18" s="38"/>
      <c r="F18" s="225"/>
      <c r="G18" s="95"/>
      <c r="H18" s="225"/>
      <c r="I18" s="95"/>
      <c r="J18" s="225"/>
      <c r="K18" s="95"/>
      <c r="L18" s="225"/>
      <c r="M18" s="95"/>
      <c r="N18" s="225"/>
      <c r="O18" s="95"/>
      <c r="P18" s="225"/>
      <c r="Q18" s="95"/>
      <c r="R18" s="225"/>
      <c r="S18" s="95"/>
      <c r="T18" s="225"/>
      <c r="U18" s="95"/>
      <c r="V18" s="225"/>
      <c r="W18" s="95"/>
      <c r="X18" s="225"/>
      <c r="Y18" s="95"/>
      <c r="Z18" s="225"/>
    </row>
    <row r="19" spans="1:26" s="529" customFormat="1" ht="21.75" customHeight="1" thickBot="1">
      <c r="A19" s="104" t="s">
        <v>284</v>
      </c>
      <c r="B19" s="104"/>
      <c r="D19" s="38"/>
      <c r="E19" s="38"/>
      <c r="F19" s="349">
        <f>SUM(F14:F18)</f>
        <v>5074581</v>
      </c>
      <c r="G19" s="95"/>
      <c r="H19" s="349">
        <f>SUM(H14:H18)</f>
        <v>15372438</v>
      </c>
      <c r="I19" s="95"/>
      <c r="J19" s="349">
        <f>SUM(J14:J18)</f>
        <v>0</v>
      </c>
      <c r="K19" s="95"/>
      <c r="L19" s="349">
        <f>SUM(L14:L18)</f>
        <v>516193</v>
      </c>
      <c r="M19" s="95"/>
      <c r="N19" s="349">
        <f>SUM(N14:N18)</f>
        <v>0</v>
      </c>
      <c r="O19" s="95"/>
      <c r="P19" s="349">
        <f>SUM(P14:P18)</f>
        <v>15339907</v>
      </c>
      <c r="Q19" s="95"/>
      <c r="R19" s="349">
        <f>SUM(R14:R18)</f>
        <v>16583</v>
      </c>
      <c r="S19" s="95"/>
      <c r="T19" s="349">
        <f>SUM(T14:T18)</f>
        <v>48518</v>
      </c>
      <c r="U19" s="95"/>
      <c r="V19" s="349">
        <f>SUM(V14:V18)</f>
        <v>-1367351</v>
      </c>
      <c r="W19" s="95"/>
      <c r="X19" s="349">
        <f>SUM(X14:X18)</f>
        <v>-1302250</v>
      </c>
      <c r="Y19" s="95"/>
      <c r="Z19" s="349">
        <f>SUM(Z14:Z18)</f>
        <v>35000869</v>
      </c>
    </row>
    <row r="20" spans="1:26" s="529" customFormat="1" ht="21.75" customHeight="1" thickTop="1">
      <c r="B20" s="104"/>
      <c r="D20" s="38"/>
      <c r="E20" s="38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109"/>
      <c r="Y20" s="109"/>
      <c r="Z20" s="245"/>
    </row>
    <row r="21" spans="1:26" s="529" customFormat="1" ht="21.75" customHeight="1">
      <c r="A21" s="104" t="s">
        <v>191</v>
      </c>
      <c r="B21" s="104"/>
      <c r="D21" s="38"/>
      <c r="E21" s="38"/>
      <c r="F21" s="95">
        <v>5161925</v>
      </c>
      <c r="G21" s="95"/>
      <c r="H21" s="95">
        <v>15372438</v>
      </c>
      <c r="I21" s="95"/>
      <c r="J21" s="95">
        <v>-1157140</v>
      </c>
      <c r="K21" s="95"/>
      <c r="L21" s="95">
        <v>516193</v>
      </c>
      <c r="M21" s="95"/>
      <c r="N21" s="95">
        <v>1157140</v>
      </c>
      <c r="O21" s="95"/>
      <c r="P21" s="95">
        <v>15927341</v>
      </c>
      <c r="Q21" s="95"/>
      <c r="R21" s="95">
        <v>62917</v>
      </c>
      <c r="S21" s="95"/>
      <c r="T21" s="95">
        <v>-50329</v>
      </c>
      <c r="U21" s="95"/>
      <c r="V21" s="95">
        <v>-3458770</v>
      </c>
      <c r="W21" s="95"/>
      <c r="X21" s="95">
        <f>SUM(V21,T21,R21)</f>
        <v>-3446182</v>
      </c>
      <c r="Y21" s="95"/>
      <c r="Z21" s="95">
        <f>SUM(X21,P21,N21,L21,J21,H21,F21)</f>
        <v>33531715</v>
      </c>
    </row>
    <row r="22" spans="1:26" s="529" customFormat="1" ht="21.75" customHeight="1">
      <c r="A22" s="529" t="s">
        <v>291</v>
      </c>
      <c r="B22" s="104"/>
      <c r="D22" s="38"/>
      <c r="E22" s="38"/>
      <c r="F22" s="95">
        <v>0</v>
      </c>
      <c r="G22" s="95"/>
      <c r="H22" s="95">
        <v>0</v>
      </c>
      <c r="I22" s="95"/>
      <c r="J22" s="95">
        <v>0</v>
      </c>
      <c r="K22" s="95"/>
      <c r="L22" s="95">
        <v>0</v>
      </c>
      <c r="M22" s="95"/>
      <c r="N22" s="95">
        <v>0</v>
      </c>
      <c r="O22" s="95"/>
      <c r="P22" s="95">
        <v>-1268389</v>
      </c>
      <c r="Q22" s="95"/>
      <c r="R22" s="95">
        <v>0</v>
      </c>
      <c r="S22" s="95"/>
      <c r="T22" s="95">
        <v>0</v>
      </c>
      <c r="U22" s="95"/>
      <c r="V22" s="95">
        <v>0</v>
      </c>
      <c r="W22" s="95"/>
      <c r="X22" s="95">
        <f t="shared" ref="X22:X23" si="1">SUM(V22,T22,R22)</f>
        <v>0</v>
      </c>
      <c r="Y22" s="95"/>
      <c r="Z22" s="95">
        <f>SUM(X22,P22,N22,L22,J22,H22,F22)</f>
        <v>-1268389</v>
      </c>
    </row>
    <row r="23" spans="1:26" s="529" customFormat="1" ht="21.75" customHeight="1">
      <c r="A23" s="529" t="s">
        <v>207</v>
      </c>
      <c r="B23" s="104"/>
      <c r="D23" s="38"/>
      <c r="E23" s="38"/>
      <c r="F23" s="95">
        <v>0</v>
      </c>
      <c r="G23" s="95"/>
      <c r="H23" s="95">
        <v>0</v>
      </c>
      <c r="I23" s="95"/>
      <c r="J23" s="95">
        <v>0</v>
      </c>
      <c r="K23" s="95"/>
      <c r="L23" s="95">
        <v>0</v>
      </c>
      <c r="M23" s="95"/>
      <c r="N23" s="95">
        <v>0</v>
      </c>
      <c r="O23" s="95"/>
      <c r="P23" s="95">
        <v>1700053</v>
      </c>
      <c r="Q23" s="95"/>
      <c r="R23" s="95">
        <v>0</v>
      </c>
      <c r="S23" s="95"/>
      <c r="T23" s="95">
        <v>0</v>
      </c>
      <c r="U23" s="95"/>
      <c r="V23" s="95">
        <v>0</v>
      </c>
      <c r="W23" s="95"/>
      <c r="X23" s="95">
        <f t="shared" si="1"/>
        <v>0</v>
      </c>
      <c r="Y23" s="95"/>
      <c r="Z23" s="95">
        <f>SUM(X23,P23,N23,L23,J23,H23,F23)</f>
        <v>1700053</v>
      </c>
    </row>
    <row r="24" spans="1:26" s="529" customFormat="1" ht="21.75" customHeight="1">
      <c r="A24" s="529" t="s">
        <v>329</v>
      </c>
      <c r="D24" s="38"/>
      <c r="E24" s="38"/>
      <c r="F24" s="588">
        <v>0</v>
      </c>
      <c r="G24" s="95"/>
      <c r="H24" s="588">
        <v>0</v>
      </c>
      <c r="I24" s="95"/>
      <c r="J24" s="588">
        <v>0</v>
      </c>
      <c r="K24" s="95"/>
      <c r="L24" s="588">
        <v>0</v>
      </c>
      <c r="M24" s="95"/>
      <c r="N24" s="588">
        <v>0</v>
      </c>
      <c r="O24" s="95"/>
      <c r="P24" s="588">
        <v>0</v>
      </c>
      <c r="Q24" s="95"/>
      <c r="R24" s="588">
        <v>-56045</v>
      </c>
      <c r="S24" s="95"/>
      <c r="T24" s="588">
        <v>-577979</v>
      </c>
      <c r="U24" s="95"/>
      <c r="V24" s="588">
        <v>839949</v>
      </c>
      <c r="W24" s="95"/>
      <c r="X24" s="588">
        <f>SUM(V24,T24,R24)</f>
        <v>205925</v>
      </c>
      <c r="Y24" s="95"/>
      <c r="Z24" s="588">
        <f>SUM(X24,P24,L24,J24,F24)</f>
        <v>205925</v>
      </c>
    </row>
    <row r="25" spans="1:26" s="529" customFormat="1" ht="6" customHeight="1">
      <c r="D25" s="38"/>
      <c r="E25" s="38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s="529" customFormat="1" ht="21.75" customHeight="1" thickBot="1">
      <c r="A26" s="104" t="s">
        <v>285</v>
      </c>
      <c r="B26" s="104"/>
      <c r="D26" s="38"/>
      <c r="E26" s="38"/>
      <c r="F26" s="603">
        <f>SUM(F21:F25)</f>
        <v>5161925</v>
      </c>
      <c r="G26" s="95"/>
      <c r="H26" s="603">
        <f>SUM(H21:H25)</f>
        <v>15372438</v>
      </c>
      <c r="I26" s="95"/>
      <c r="J26" s="603">
        <f>SUM(J21:J25)</f>
        <v>-1157140</v>
      </c>
      <c r="K26" s="95"/>
      <c r="L26" s="603">
        <f>SUM(L21:L25)</f>
        <v>516193</v>
      </c>
      <c r="M26" s="95"/>
      <c r="N26" s="603">
        <f>SUM(N21:N25)</f>
        <v>1157140</v>
      </c>
      <c r="O26" s="95"/>
      <c r="P26" s="603">
        <f>SUM(P21:P25)</f>
        <v>16359005</v>
      </c>
      <c r="Q26" s="95"/>
      <c r="R26" s="603">
        <f>SUM(R21:R25)</f>
        <v>6872</v>
      </c>
      <c r="S26" s="95"/>
      <c r="T26" s="603">
        <f>SUM(T21:T25)</f>
        <v>-628308</v>
      </c>
      <c r="U26" s="95"/>
      <c r="V26" s="603">
        <f>SUM(V21:V25)</f>
        <v>-2618821</v>
      </c>
      <c r="W26" s="95"/>
      <c r="X26" s="603">
        <f>SUM(X21:X25)</f>
        <v>-3240257</v>
      </c>
      <c r="Y26" s="95"/>
      <c r="Z26" s="603">
        <f>SUM(Z21:Z25)</f>
        <v>34169304</v>
      </c>
    </row>
    <row r="27" spans="1:26" s="529" customFormat="1" ht="21.75" customHeight="1" thickTop="1">
      <c r="B27" s="104"/>
      <c r="D27" s="38"/>
      <c r="E27" s="644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109"/>
      <c r="Y27" s="109"/>
      <c r="Z27" s="245"/>
    </row>
    <row r="28" spans="1:26" s="529" customFormat="1" ht="21.75" customHeight="1">
      <c r="B28" s="104"/>
      <c r="D28" s="38"/>
      <c r="E28" s="644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109"/>
      <c r="Y28" s="109"/>
      <c r="Z28" s="245"/>
    </row>
    <row r="29" spans="1:26" s="529" customFormat="1" ht="21.75" customHeight="1">
      <c r="B29" s="104"/>
      <c r="D29" s="38"/>
      <c r="E29" s="644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109"/>
      <c r="Y29" s="109"/>
      <c r="Z29" s="245"/>
    </row>
    <row r="30" spans="1:26" s="529" customFormat="1" ht="21.75" customHeight="1">
      <c r="B30" s="104"/>
      <c r="D30" s="38"/>
      <c r="E30" s="644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109"/>
      <c r="Y30" s="109"/>
      <c r="Z30" s="245"/>
    </row>
    <row r="31" spans="1:26" s="529" customFormat="1" ht="21.75" customHeight="1">
      <c r="B31" s="104"/>
      <c r="D31" s="38"/>
      <c r="E31" s="644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109"/>
      <c r="Y31" s="109"/>
      <c r="Z31" s="245"/>
    </row>
    <row r="32" spans="1:26" s="529" customFormat="1" ht="11.25" customHeight="1">
      <c r="B32" s="104"/>
      <c r="D32" s="38"/>
      <c r="E32" s="640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109"/>
      <c r="Y32" s="109"/>
      <c r="Z32" s="245"/>
    </row>
    <row r="33" spans="1:26" ht="21.95" customHeight="1">
      <c r="A33" s="93" t="str">
        <f>'T19  Change US Co'!A32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06"/>
      <c r="C33" s="106"/>
      <c r="D33" s="645"/>
      <c r="E33" s="646"/>
      <c r="F33" s="97"/>
      <c r="G33" s="98"/>
      <c r="H33" s="97"/>
      <c r="I33" s="98"/>
      <c r="J33" s="97"/>
      <c r="K33" s="98"/>
      <c r="L33" s="97"/>
      <c r="M33" s="98"/>
      <c r="N33" s="97"/>
      <c r="O33" s="98"/>
      <c r="P33" s="97"/>
      <c r="Q33" s="98"/>
      <c r="R33" s="97"/>
      <c r="S33" s="98"/>
      <c r="T33" s="98"/>
      <c r="U33" s="98"/>
      <c r="V33" s="97"/>
      <c r="W33" s="98"/>
      <c r="X33" s="99"/>
      <c r="Y33" s="93"/>
      <c r="Z33" s="99"/>
    </row>
    <row r="35" spans="1:26" ht="21.75" customHeight="1">
      <c r="N35" s="108"/>
      <c r="P35" s="108"/>
      <c r="S35" s="100"/>
      <c r="T35" s="100"/>
      <c r="U35" s="100"/>
      <c r="X35" s="95"/>
      <c r="Y35" s="108"/>
    </row>
    <row r="36" spans="1:26" ht="21.75" customHeight="1">
      <c r="C36" s="107"/>
      <c r="N36" s="108"/>
      <c r="P36" s="108"/>
      <c r="X36" s="95"/>
      <c r="Y36" s="108"/>
    </row>
    <row r="37" spans="1:26" ht="21.75" customHeight="1">
      <c r="C37" s="107"/>
      <c r="N37" s="108"/>
      <c r="P37" s="108"/>
      <c r="X37" s="95"/>
      <c r="Y37" s="108"/>
    </row>
    <row r="38" spans="1:26" ht="21.75" customHeight="1">
      <c r="C38" s="110"/>
      <c r="N38" s="108"/>
      <c r="P38" s="108"/>
      <c r="X38" s="95"/>
      <c r="Y38" s="108"/>
    </row>
    <row r="39" spans="1:26" ht="21.75" customHeight="1">
      <c r="N39" s="108"/>
      <c r="P39" s="108"/>
      <c r="S39" s="100"/>
      <c r="T39" s="100"/>
      <c r="U39" s="100"/>
      <c r="X39" s="95"/>
      <c r="Y39" s="108"/>
    </row>
    <row r="40" spans="1:26" ht="21.75" customHeight="1">
      <c r="N40" s="108"/>
      <c r="P40" s="108"/>
      <c r="S40" s="100"/>
      <c r="T40" s="100"/>
      <c r="U40" s="100"/>
      <c r="X40" s="95"/>
      <c r="Y40" s="108"/>
    </row>
    <row r="41" spans="1:26" ht="21.75" customHeight="1">
      <c r="N41" s="108"/>
      <c r="P41" s="108"/>
      <c r="S41" s="100"/>
      <c r="T41" s="100"/>
      <c r="U41" s="100"/>
      <c r="X41" s="95"/>
      <c r="Y41" s="108"/>
    </row>
    <row r="42" spans="1:26" ht="21.75" customHeight="1">
      <c r="N42" s="108"/>
      <c r="P42" s="108"/>
      <c r="S42" s="100"/>
      <c r="T42" s="100"/>
      <c r="U42" s="100"/>
      <c r="X42" s="95"/>
      <c r="Y42" s="108"/>
    </row>
    <row r="43" spans="1:26" ht="21.75" customHeight="1">
      <c r="N43" s="108"/>
      <c r="P43" s="108"/>
      <c r="S43" s="100"/>
      <c r="T43" s="100"/>
      <c r="U43" s="100"/>
      <c r="X43" s="95"/>
      <c r="Y43" s="108"/>
    </row>
    <row r="44" spans="1:26" ht="21.75" customHeight="1">
      <c r="N44" s="108"/>
      <c r="P44" s="108"/>
      <c r="S44" s="100"/>
      <c r="T44" s="100"/>
      <c r="U44" s="100"/>
      <c r="X44" s="95"/>
      <c r="Y44" s="108"/>
    </row>
    <row r="45" spans="1:26" ht="21.75" customHeight="1">
      <c r="N45" s="108"/>
      <c r="P45" s="108"/>
      <c r="S45" s="100"/>
      <c r="T45" s="100"/>
      <c r="U45" s="100"/>
      <c r="X45" s="95"/>
      <c r="Y45" s="108"/>
    </row>
  </sheetData>
  <mergeCells count="3">
    <mergeCell ref="R7:X7"/>
    <mergeCell ref="R8:V8"/>
    <mergeCell ref="L10:P10"/>
  </mergeCells>
  <pageMargins left="0.3" right="0.3" top="0.5" bottom="0.6" header="0.49" footer="0.4"/>
  <pageSetup paperSize="256" scale="82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7ABC-5AFE-44DF-A023-BB3F3E78DB72}">
  <sheetPr>
    <tabColor rgb="FF002060"/>
  </sheetPr>
  <dimension ref="A1:O179"/>
  <sheetViews>
    <sheetView zoomScale="91" zoomScaleNormal="91" zoomScaleSheetLayoutView="90" workbookViewId="0">
      <selection activeCell="S52" sqref="S52"/>
    </sheetView>
  </sheetViews>
  <sheetFormatPr defaultRowHeight="21.75" customHeight="1"/>
  <cols>
    <col min="1" max="2" width="1.83203125" style="361" customWidth="1"/>
    <col min="3" max="3" width="56.5" style="361" customWidth="1"/>
    <col min="4" max="4" width="8.83203125" style="358" customWidth="1"/>
    <col min="5" max="5" width="1" style="358" customWidth="1"/>
    <col min="6" max="6" width="12.83203125" style="359" customWidth="1"/>
    <col min="7" max="7" width="1" style="417" customWidth="1"/>
    <col min="8" max="8" width="12.83203125" style="359" customWidth="1"/>
    <col min="9" max="9" width="1" style="417" customWidth="1"/>
    <col min="10" max="10" width="13.33203125" style="359" bestFit="1" customWidth="1"/>
    <col min="11" max="11" width="1" style="417" customWidth="1"/>
    <col min="12" max="12" width="12.83203125" style="359" customWidth="1"/>
    <col min="13" max="14" width="9" style="361"/>
    <col min="15" max="15" width="9.6640625" style="361" bestFit="1" customWidth="1"/>
    <col min="16" max="256" width="9" style="361"/>
    <col min="257" max="258" width="1.83203125" style="361" customWidth="1"/>
    <col min="259" max="259" width="52.5" style="361" customWidth="1"/>
    <col min="260" max="260" width="8.83203125" style="361" customWidth="1"/>
    <col min="261" max="261" width="1" style="361" customWidth="1"/>
    <col min="262" max="262" width="12.83203125" style="361" customWidth="1"/>
    <col min="263" max="263" width="1" style="361" customWidth="1"/>
    <col min="264" max="264" width="12.83203125" style="361" customWidth="1"/>
    <col min="265" max="265" width="1" style="361" customWidth="1"/>
    <col min="266" max="266" width="12.83203125" style="361" customWidth="1"/>
    <col min="267" max="267" width="1" style="361" customWidth="1"/>
    <col min="268" max="268" width="12.83203125" style="361" customWidth="1"/>
    <col min="269" max="512" width="9" style="361"/>
    <col min="513" max="514" width="1.83203125" style="361" customWidth="1"/>
    <col min="515" max="515" width="52.5" style="361" customWidth="1"/>
    <col min="516" max="516" width="8.83203125" style="361" customWidth="1"/>
    <col min="517" max="517" width="1" style="361" customWidth="1"/>
    <col min="518" max="518" width="12.83203125" style="361" customWidth="1"/>
    <col min="519" max="519" width="1" style="361" customWidth="1"/>
    <col min="520" max="520" width="12.83203125" style="361" customWidth="1"/>
    <col min="521" max="521" width="1" style="361" customWidth="1"/>
    <col min="522" max="522" width="12.83203125" style="361" customWidth="1"/>
    <col min="523" max="523" width="1" style="361" customWidth="1"/>
    <col min="524" max="524" width="12.83203125" style="361" customWidth="1"/>
    <col min="525" max="768" width="9" style="361"/>
    <col min="769" max="770" width="1.83203125" style="361" customWidth="1"/>
    <col min="771" max="771" width="52.5" style="361" customWidth="1"/>
    <col min="772" max="772" width="8.83203125" style="361" customWidth="1"/>
    <col min="773" max="773" width="1" style="361" customWidth="1"/>
    <col min="774" max="774" width="12.83203125" style="361" customWidth="1"/>
    <col min="775" max="775" width="1" style="361" customWidth="1"/>
    <col min="776" max="776" width="12.83203125" style="361" customWidth="1"/>
    <col min="777" max="777" width="1" style="361" customWidth="1"/>
    <col min="778" max="778" width="12.83203125" style="361" customWidth="1"/>
    <col min="779" max="779" width="1" style="361" customWidth="1"/>
    <col min="780" max="780" width="12.83203125" style="361" customWidth="1"/>
    <col min="781" max="1024" width="9" style="361"/>
    <col min="1025" max="1026" width="1.83203125" style="361" customWidth="1"/>
    <col min="1027" max="1027" width="52.5" style="361" customWidth="1"/>
    <col min="1028" max="1028" width="8.83203125" style="361" customWidth="1"/>
    <col min="1029" max="1029" width="1" style="361" customWidth="1"/>
    <col min="1030" max="1030" width="12.83203125" style="361" customWidth="1"/>
    <col min="1031" max="1031" width="1" style="361" customWidth="1"/>
    <col min="1032" max="1032" width="12.83203125" style="361" customWidth="1"/>
    <col min="1033" max="1033" width="1" style="361" customWidth="1"/>
    <col min="1034" max="1034" width="12.83203125" style="361" customWidth="1"/>
    <col min="1035" max="1035" width="1" style="361" customWidth="1"/>
    <col min="1036" max="1036" width="12.83203125" style="361" customWidth="1"/>
    <col min="1037" max="1280" width="9" style="361"/>
    <col min="1281" max="1282" width="1.83203125" style="361" customWidth="1"/>
    <col min="1283" max="1283" width="52.5" style="361" customWidth="1"/>
    <col min="1284" max="1284" width="8.83203125" style="361" customWidth="1"/>
    <col min="1285" max="1285" width="1" style="361" customWidth="1"/>
    <col min="1286" max="1286" width="12.83203125" style="361" customWidth="1"/>
    <col min="1287" max="1287" width="1" style="361" customWidth="1"/>
    <col min="1288" max="1288" width="12.83203125" style="361" customWidth="1"/>
    <col min="1289" max="1289" width="1" style="361" customWidth="1"/>
    <col min="1290" max="1290" width="12.83203125" style="361" customWidth="1"/>
    <col min="1291" max="1291" width="1" style="361" customWidth="1"/>
    <col min="1292" max="1292" width="12.83203125" style="361" customWidth="1"/>
    <col min="1293" max="1536" width="9" style="361"/>
    <col min="1537" max="1538" width="1.83203125" style="361" customWidth="1"/>
    <col min="1539" max="1539" width="52.5" style="361" customWidth="1"/>
    <col min="1540" max="1540" width="8.83203125" style="361" customWidth="1"/>
    <col min="1541" max="1541" width="1" style="361" customWidth="1"/>
    <col min="1542" max="1542" width="12.83203125" style="361" customWidth="1"/>
    <col min="1543" max="1543" width="1" style="361" customWidth="1"/>
    <col min="1544" max="1544" width="12.83203125" style="361" customWidth="1"/>
    <col min="1545" max="1545" width="1" style="361" customWidth="1"/>
    <col min="1546" max="1546" width="12.83203125" style="361" customWidth="1"/>
    <col min="1547" max="1547" width="1" style="361" customWidth="1"/>
    <col min="1548" max="1548" width="12.83203125" style="361" customWidth="1"/>
    <col min="1549" max="1792" width="9" style="361"/>
    <col min="1793" max="1794" width="1.83203125" style="361" customWidth="1"/>
    <col min="1795" max="1795" width="52.5" style="361" customWidth="1"/>
    <col min="1796" max="1796" width="8.83203125" style="361" customWidth="1"/>
    <col min="1797" max="1797" width="1" style="361" customWidth="1"/>
    <col min="1798" max="1798" width="12.83203125" style="361" customWidth="1"/>
    <col min="1799" max="1799" width="1" style="361" customWidth="1"/>
    <col min="1800" max="1800" width="12.83203125" style="361" customWidth="1"/>
    <col min="1801" max="1801" width="1" style="361" customWidth="1"/>
    <col min="1802" max="1802" width="12.83203125" style="361" customWidth="1"/>
    <col min="1803" max="1803" width="1" style="361" customWidth="1"/>
    <col min="1804" max="1804" width="12.83203125" style="361" customWidth="1"/>
    <col min="1805" max="2048" width="9" style="361"/>
    <col min="2049" max="2050" width="1.83203125" style="361" customWidth="1"/>
    <col min="2051" max="2051" width="52.5" style="361" customWidth="1"/>
    <col min="2052" max="2052" width="8.83203125" style="361" customWidth="1"/>
    <col min="2053" max="2053" width="1" style="361" customWidth="1"/>
    <col min="2054" max="2054" width="12.83203125" style="361" customWidth="1"/>
    <col min="2055" max="2055" width="1" style="361" customWidth="1"/>
    <col min="2056" max="2056" width="12.83203125" style="361" customWidth="1"/>
    <col min="2057" max="2057" width="1" style="361" customWidth="1"/>
    <col min="2058" max="2058" width="12.83203125" style="361" customWidth="1"/>
    <col min="2059" max="2059" width="1" style="361" customWidth="1"/>
    <col min="2060" max="2060" width="12.83203125" style="361" customWidth="1"/>
    <col min="2061" max="2304" width="9" style="361"/>
    <col min="2305" max="2306" width="1.83203125" style="361" customWidth="1"/>
    <col min="2307" max="2307" width="52.5" style="361" customWidth="1"/>
    <col min="2308" max="2308" width="8.83203125" style="361" customWidth="1"/>
    <col min="2309" max="2309" width="1" style="361" customWidth="1"/>
    <col min="2310" max="2310" width="12.83203125" style="361" customWidth="1"/>
    <col min="2311" max="2311" width="1" style="361" customWidth="1"/>
    <col min="2312" max="2312" width="12.83203125" style="361" customWidth="1"/>
    <col min="2313" max="2313" width="1" style="361" customWidth="1"/>
    <col min="2314" max="2314" width="12.83203125" style="361" customWidth="1"/>
    <col min="2315" max="2315" width="1" style="361" customWidth="1"/>
    <col min="2316" max="2316" width="12.83203125" style="361" customWidth="1"/>
    <col min="2317" max="2560" width="9" style="361"/>
    <col min="2561" max="2562" width="1.83203125" style="361" customWidth="1"/>
    <col min="2563" max="2563" width="52.5" style="361" customWidth="1"/>
    <col min="2564" max="2564" width="8.83203125" style="361" customWidth="1"/>
    <col min="2565" max="2565" width="1" style="361" customWidth="1"/>
    <col min="2566" max="2566" width="12.83203125" style="361" customWidth="1"/>
    <col min="2567" max="2567" width="1" style="361" customWidth="1"/>
    <col min="2568" max="2568" width="12.83203125" style="361" customWidth="1"/>
    <col min="2569" max="2569" width="1" style="361" customWidth="1"/>
    <col min="2570" max="2570" width="12.83203125" style="361" customWidth="1"/>
    <col min="2571" max="2571" width="1" style="361" customWidth="1"/>
    <col min="2572" max="2572" width="12.83203125" style="361" customWidth="1"/>
    <col min="2573" max="2816" width="9" style="361"/>
    <col min="2817" max="2818" width="1.83203125" style="361" customWidth="1"/>
    <col min="2819" max="2819" width="52.5" style="361" customWidth="1"/>
    <col min="2820" max="2820" width="8.83203125" style="361" customWidth="1"/>
    <col min="2821" max="2821" width="1" style="361" customWidth="1"/>
    <col min="2822" max="2822" width="12.83203125" style="361" customWidth="1"/>
    <col min="2823" max="2823" width="1" style="361" customWidth="1"/>
    <col min="2824" max="2824" width="12.83203125" style="361" customWidth="1"/>
    <col min="2825" max="2825" width="1" style="361" customWidth="1"/>
    <col min="2826" max="2826" width="12.83203125" style="361" customWidth="1"/>
    <col min="2827" max="2827" width="1" style="361" customWidth="1"/>
    <col min="2828" max="2828" width="12.83203125" style="361" customWidth="1"/>
    <col min="2829" max="3072" width="9" style="361"/>
    <col min="3073" max="3074" width="1.83203125" style="361" customWidth="1"/>
    <col min="3075" max="3075" width="52.5" style="361" customWidth="1"/>
    <col min="3076" max="3076" width="8.83203125" style="361" customWidth="1"/>
    <col min="3077" max="3077" width="1" style="361" customWidth="1"/>
    <col min="3078" max="3078" width="12.83203125" style="361" customWidth="1"/>
    <col min="3079" max="3079" width="1" style="361" customWidth="1"/>
    <col min="3080" max="3080" width="12.83203125" style="361" customWidth="1"/>
    <col min="3081" max="3081" width="1" style="361" customWidth="1"/>
    <col min="3082" max="3082" width="12.83203125" style="361" customWidth="1"/>
    <col min="3083" max="3083" width="1" style="361" customWidth="1"/>
    <col min="3084" max="3084" width="12.83203125" style="361" customWidth="1"/>
    <col min="3085" max="3328" width="9" style="361"/>
    <col min="3329" max="3330" width="1.83203125" style="361" customWidth="1"/>
    <col min="3331" max="3331" width="52.5" style="361" customWidth="1"/>
    <col min="3332" max="3332" width="8.83203125" style="361" customWidth="1"/>
    <col min="3333" max="3333" width="1" style="361" customWidth="1"/>
    <col min="3334" max="3334" width="12.83203125" style="361" customWidth="1"/>
    <col min="3335" max="3335" width="1" style="361" customWidth="1"/>
    <col min="3336" max="3336" width="12.83203125" style="361" customWidth="1"/>
    <col min="3337" max="3337" width="1" style="361" customWidth="1"/>
    <col min="3338" max="3338" width="12.83203125" style="361" customWidth="1"/>
    <col min="3339" max="3339" width="1" style="361" customWidth="1"/>
    <col min="3340" max="3340" width="12.83203125" style="361" customWidth="1"/>
    <col min="3341" max="3584" width="9" style="361"/>
    <col min="3585" max="3586" width="1.83203125" style="361" customWidth="1"/>
    <col min="3587" max="3587" width="52.5" style="361" customWidth="1"/>
    <col min="3588" max="3588" width="8.83203125" style="361" customWidth="1"/>
    <col min="3589" max="3589" width="1" style="361" customWidth="1"/>
    <col min="3590" max="3590" width="12.83203125" style="361" customWidth="1"/>
    <col min="3591" max="3591" width="1" style="361" customWidth="1"/>
    <col min="3592" max="3592" width="12.83203125" style="361" customWidth="1"/>
    <col min="3593" max="3593" width="1" style="361" customWidth="1"/>
    <col min="3594" max="3594" width="12.83203125" style="361" customWidth="1"/>
    <col min="3595" max="3595" width="1" style="361" customWidth="1"/>
    <col min="3596" max="3596" width="12.83203125" style="361" customWidth="1"/>
    <col min="3597" max="3840" width="9" style="361"/>
    <col min="3841" max="3842" width="1.83203125" style="361" customWidth="1"/>
    <col min="3843" max="3843" width="52.5" style="361" customWidth="1"/>
    <col min="3844" max="3844" width="8.83203125" style="361" customWidth="1"/>
    <col min="3845" max="3845" width="1" style="361" customWidth="1"/>
    <col min="3846" max="3846" width="12.83203125" style="361" customWidth="1"/>
    <col min="3847" max="3847" width="1" style="361" customWidth="1"/>
    <col min="3848" max="3848" width="12.83203125" style="361" customWidth="1"/>
    <col min="3849" max="3849" width="1" style="361" customWidth="1"/>
    <col min="3850" max="3850" width="12.83203125" style="361" customWidth="1"/>
    <col min="3851" max="3851" width="1" style="361" customWidth="1"/>
    <col min="3852" max="3852" width="12.83203125" style="361" customWidth="1"/>
    <col min="3853" max="4096" width="9" style="361"/>
    <col min="4097" max="4098" width="1.83203125" style="361" customWidth="1"/>
    <col min="4099" max="4099" width="52.5" style="361" customWidth="1"/>
    <col min="4100" max="4100" width="8.83203125" style="361" customWidth="1"/>
    <col min="4101" max="4101" width="1" style="361" customWidth="1"/>
    <col min="4102" max="4102" width="12.83203125" style="361" customWidth="1"/>
    <col min="4103" max="4103" width="1" style="361" customWidth="1"/>
    <col min="4104" max="4104" width="12.83203125" style="361" customWidth="1"/>
    <col min="4105" max="4105" width="1" style="361" customWidth="1"/>
    <col min="4106" max="4106" width="12.83203125" style="361" customWidth="1"/>
    <col min="4107" max="4107" width="1" style="361" customWidth="1"/>
    <col min="4108" max="4108" width="12.83203125" style="361" customWidth="1"/>
    <col min="4109" max="4352" width="9" style="361"/>
    <col min="4353" max="4354" width="1.83203125" style="361" customWidth="1"/>
    <col min="4355" max="4355" width="52.5" style="361" customWidth="1"/>
    <col min="4356" max="4356" width="8.83203125" style="361" customWidth="1"/>
    <col min="4357" max="4357" width="1" style="361" customWidth="1"/>
    <col min="4358" max="4358" width="12.83203125" style="361" customWidth="1"/>
    <col min="4359" max="4359" width="1" style="361" customWidth="1"/>
    <col min="4360" max="4360" width="12.83203125" style="361" customWidth="1"/>
    <col min="4361" max="4361" width="1" style="361" customWidth="1"/>
    <col min="4362" max="4362" width="12.83203125" style="361" customWidth="1"/>
    <col min="4363" max="4363" width="1" style="361" customWidth="1"/>
    <col min="4364" max="4364" width="12.83203125" style="361" customWidth="1"/>
    <col min="4365" max="4608" width="9" style="361"/>
    <col min="4609" max="4610" width="1.83203125" style="361" customWidth="1"/>
    <col min="4611" max="4611" width="52.5" style="361" customWidth="1"/>
    <col min="4612" max="4612" width="8.83203125" style="361" customWidth="1"/>
    <col min="4613" max="4613" width="1" style="361" customWidth="1"/>
    <col min="4614" max="4614" width="12.83203125" style="361" customWidth="1"/>
    <col min="4615" max="4615" width="1" style="361" customWidth="1"/>
    <col min="4616" max="4616" width="12.83203125" style="361" customWidth="1"/>
    <col min="4617" max="4617" width="1" style="361" customWidth="1"/>
    <col min="4618" max="4618" width="12.83203125" style="361" customWidth="1"/>
    <col min="4619" max="4619" width="1" style="361" customWidth="1"/>
    <col min="4620" max="4620" width="12.83203125" style="361" customWidth="1"/>
    <col min="4621" max="4864" width="9" style="361"/>
    <col min="4865" max="4866" width="1.83203125" style="361" customWidth="1"/>
    <col min="4867" max="4867" width="52.5" style="361" customWidth="1"/>
    <col min="4868" max="4868" width="8.83203125" style="361" customWidth="1"/>
    <col min="4869" max="4869" width="1" style="361" customWidth="1"/>
    <col min="4870" max="4870" width="12.83203125" style="361" customWidth="1"/>
    <col min="4871" max="4871" width="1" style="361" customWidth="1"/>
    <col min="4872" max="4872" width="12.83203125" style="361" customWidth="1"/>
    <col min="4873" max="4873" width="1" style="361" customWidth="1"/>
    <col min="4874" max="4874" width="12.83203125" style="361" customWidth="1"/>
    <col min="4875" max="4875" width="1" style="361" customWidth="1"/>
    <col min="4876" max="4876" width="12.83203125" style="361" customWidth="1"/>
    <col min="4877" max="5120" width="9" style="361"/>
    <col min="5121" max="5122" width="1.83203125" style="361" customWidth="1"/>
    <col min="5123" max="5123" width="52.5" style="361" customWidth="1"/>
    <col min="5124" max="5124" width="8.83203125" style="361" customWidth="1"/>
    <col min="5125" max="5125" width="1" style="361" customWidth="1"/>
    <col min="5126" max="5126" width="12.83203125" style="361" customWidth="1"/>
    <col min="5127" max="5127" width="1" style="361" customWidth="1"/>
    <col min="5128" max="5128" width="12.83203125" style="361" customWidth="1"/>
    <col min="5129" max="5129" width="1" style="361" customWidth="1"/>
    <col min="5130" max="5130" width="12.83203125" style="361" customWidth="1"/>
    <col min="5131" max="5131" width="1" style="361" customWidth="1"/>
    <col min="5132" max="5132" width="12.83203125" style="361" customWidth="1"/>
    <col min="5133" max="5376" width="9" style="361"/>
    <col min="5377" max="5378" width="1.83203125" style="361" customWidth="1"/>
    <col min="5379" max="5379" width="52.5" style="361" customWidth="1"/>
    <col min="5380" max="5380" width="8.83203125" style="361" customWidth="1"/>
    <col min="5381" max="5381" width="1" style="361" customWidth="1"/>
    <col min="5382" max="5382" width="12.83203125" style="361" customWidth="1"/>
    <col min="5383" max="5383" width="1" style="361" customWidth="1"/>
    <col min="5384" max="5384" width="12.83203125" style="361" customWidth="1"/>
    <col min="5385" max="5385" width="1" style="361" customWidth="1"/>
    <col min="5386" max="5386" width="12.83203125" style="361" customWidth="1"/>
    <col min="5387" max="5387" width="1" style="361" customWidth="1"/>
    <col min="5388" max="5388" width="12.83203125" style="361" customWidth="1"/>
    <col min="5389" max="5632" width="9" style="361"/>
    <col min="5633" max="5634" width="1.83203125" style="361" customWidth="1"/>
    <col min="5635" max="5635" width="52.5" style="361" customWidth="1"/>
    <col min="5636" max="5636" width="8.83203125" style="361" customWidth="1"/>
    <col min="5637" max="5637" width="1" style="361" customWidth="1"/>
    <col min="5638" max="5638" width="12.83203125" style="361" customWidth="1"/>
    <col min="5639" max="5639" width="1" style="361" customWidth="1"/>
    <col min="5640" max="5640" width="12.83203125" style="361" customWidth="1"/>
    <col min="5641" max="5641" width="1" style="361" customWidth="1"/>
    <col min="5642" max="5642" width="12.83203125" style="361" customWidth="1"/>
    <col min="5643" max="5643" width="1" style="361" customWidth="1"/>
    <col min="5644" max="5644" width="12.83203125" style="361" customWidth="1"/>
    <col min="5645" max="5888" width="9" style="361"/>
    <col min="5889" max="5890" width="1.83203125" style="361" customWidth="1"/>
    <col min="5891" max="5891" width="52.5" style="361" customWidth="1"/>
    <col min="5892" max="5892" width="8.83203125" style="361" customWidth="1"/>
    <col min="5893" max="5893" width="1" style="361" customWidth="1"/>
    <col min="5894" max="5894" width="12.83203125" style="361" customWidth="1"/>
    <col min="5895" max="5895" width="1" style="361" customWidth="1"/>
    <col min="5896" max="5896" width="12.83203125" style="361" customWidth="1"/>
    <col min="5897" max="5897" width="1" style="361" customWidth="1"/>
    <col min="5898" max="5898" width="12.83203125" style="361" customWidth="1"/>
    <col min="5899" max="5899" width="1" style="361" customWidth="1"/>
    <col min="5900" max="5900" width="12.83203125" style="361" customWidth="1"/>
    <col min="5901" max="6144" width="9" style="361"/>
    <col min="6145" max="6146" width="1.83203125" style="361" customWidth="1"/>
    <col min="6147" max="6147" width="52.5" style="361" customWidth="1"/>
    <col min="6148" max="6148" width="8.83203125" style="361" customWidth="1"/>
    <col min="6149" max="6149" width="1" style="361" customWidth="1"/>
    <col min="6150" max="6150" width="12.83203125" style="361" customWidth="1"/>
    <col min="6151" max="6151" width="1" style="361" customWidth="1"/>
    <col min="6152" max="6152" width="12.83203125" style="361" customWidth="1"/>
    <col min="6153" max="6153" width="1" style="361" customWidth="1"/>
    <col min="6154" max="6154" width="12.83203125" style="361" customWidth="1"/>
    <col min="6155" max="6155" width="1" style="361" customWidth="1"/>
    <col min="6156" max="6156" width="12.83203125" style="361" customWidth="1"/>
    <col min="6157" max="6400" width="9" style="361"/>
    <col min="6401" max="6402" width="1.83203125" style="361" customWidth="1"/>
    <col min="6403" max="6403" width="52.5" style="361" customWidth="1"/>
    <col min="6404" max="6404" width="8.83203125" style="361" customWidth="1"/>
    <col min="6405" max="6405" width="1" style="361" customWidth="1"/>
    <col min="6406" max="6406" width="12.83203125" style="361" customWidth="1"/>
    <col min="6407" max="6407" width="1" style="361" customWidth="1"/>
    <col min="6408" max="6408" width="12.83203125" style="361" customWidth="1"/>
    <col min="6409" max="6409" width="1" style="361" customWidth="1"/>
    <col min="6410" max="6410" width="12.83203125" style="361" customWidth="1"/>
    <col min="6411" max="6411" width="1" style="361" customWidth="1"/>
    <col min="6412" max="6412" width="12.83203125" style="361" customWidth="1"/>
    <col min="6413" max="6656" width="9" style="361"/>
    <col min="6657" max="6658" width="1.83203125" style="361" customWidth="1"/>
    <col min="6659" max="6659" width="52.5" style="361" customWidth="1"/>
    <col min="6660" max="6660" width="8.83203125" style="361" customWidth="1"/>
    <col min="6661" max="6661" width="1" style="361" customWidth="1"/>
    <col min="6662" max="6662" width="12.83203125" style="361" customWidth="1"/>
    <col min="6663" max="6663" width="1" style="361" customWidth="1"/>
    <col min="6664" max="6664" width="12.83203125" style="361" customWidth="1"/>
    <col min="6665" max="6665" width="1" style="361" customWidth="1"/>
    <col min="6666" max="6666" width="12.83203125" style="361" customWidth="1"/>
    <col min="6667" max="6667" width="1" style="361" customWidth="1"/>
    <col min="6668" max="6668" width="12.83203125" style="361" customWidth="1"/>
    <col min="6669" max="6912" width="9" style="361"/>
    <col min="6913" max="6914" width="1.83203125" style="361" customWidth="1"/>
    <col min="6915" max="6915" width="52.5" style="361" customWidth="1"/>
    <col min="6916" max="6916" width="8.83203125" style="361" customWidth="1"/>
    <col min="6917" max="6917" width="1" style="361" customWidth="1"/>
    <col min="6918" max="6918" width="12.83203125" style="361" customWidth="1"/>
    <col min="6919" max="6919" width="1" style="361" customWidth="1"/>
    <col min="6920" max="6920" width="12.83203125" style="361" customWidth="1"/>
    <col min="6921" max="6921" width="1" style="361" customWidth="1"/>
    <col min="6922" max="6922" width="12.83203125" style="361" customWidth="1"/>
    <col min="6923" max="6923" width="1" style="361" customWidth="1"/>
    <col min="6924" max="6924" width="12.83203125" style="361" customWidth="1"/>
    <col min="6925" max="7168" width="9" style="361"/>
    <col min="7169" max="7170" width="1.83203125" style="361" customWidth="1"/>
    <col min="7171" max="7171" width="52.5" style="361" customWidth="1"/>
    <col min="7172" max="7172" width="8.83203125" style="361" customWidth="1"/>
    <col min="7173" max="7173" width="1" style="361" customWidth="1"/>
    <col min="7174" max="7174" width="12.83203125" style="361" customWidth="1"/>
    <col min="7175" max="7175" width="1" style="361" customWidth="1"/>
    <col min="7176" max="7176" width="12.83203125" style="361" customWidth="1"/>
    <col min="7177" max="7177" width="1" style="361" customWidth="1"/>
    <col min="7178" max="7178" width="12.83203125" style="361" customWidth="1"/>
    <col min="7179" max="7179" width="1" style="361" customWidth="1"/>
    <col min="7180" max="7180" width="12.83203125" style="361" customWidth="1"/>
    <col min="7181" max="7424" width="9" style="361"/>
    <col min="7425" max="7426" width="1.83203125" style="361" customWidth="1"/>
    <col min="7427" max="7427" width="52.5" style="361" customWidth="1"/>
    <col min="7428" max="7428" width="8.83203125" style="361" customWidth="1"/>
    <col min="7429" max="7429" width="1" style="361" customWidth="1"/>
    <col min="7430" max="7430" width="12.83203125" style="361" customWidth="1"/>
    <col min="7431" max="7431" width="1" style="361" customWidth="1"/>
    <col min="7432" max="7432" width="12.83203125" style="361" customWidth="1"/>
    <col min="7433" max="7433" width="1" style="361" customWidth="1"/>
    <col min="7434" max="7434" width="12.83203125" style="361" customWidth="1"/>
    <col min="7435" max="7435" width="1" style="361" customWidth="1"/>
    <col min="7436" max="7436" width="12.83203125" style="361" customWidth="1"/>
    <col min="7437" max="7680" width="9" style="361"/>
    <col min="7681" max="7682" width="1.83203125" style="361" customWidth="1"/>
    <col min="7683" max="7683" width="52.5" style="361" customWidth="1"/>
    <col min="7684" max="7684" width="8.83203125" style="361" customWidth="1"/>
    <col min="7685" max="7685" width="1" style="361" customWidth="1"/>
    <col min="7686" max="7686" width="12.83203125" style="361" customWidth="1"/>
    <col min="7687" max="7687" width="1" style="361" customWidth="1"/>
    <col min="7688" max="7688" width="12.83203125" style="361" customWidth="1"/>
    <col min="7689" max="7689" width="1" style="361" customWidth="1"/>
    <col min="7690" max="7690" width="12.83203125" style="361" customWidth="1"/>
    <col min="7691" max="7691" width="1" style="361" customWidth="1"/>
    <col min="7692" max="7692" width="12.83203125" style="361" customWidth="1"/>
    <col min="7693" max="7936" width="9" style="361"/>
    <col min="7937" max="7938" width="1.83203125" style="361" customWidth="1"/>
    <col min="7939" max="7939" width="52.5" style="361" customWidth="1"/>
    <col min="7940" max="7940" width="8.83203125" style="361" customWidth="1"/>
    <col min="7941" max="7941" width="1" style="361" customWidth="1"/>
    <col min="7942" max="7942" width="12.83203125" style="361" customWidth="1"/>
    <col min="7943" max="7943" width="1" style="361" customWidth="1"/>
    <col min="7944" max="7944" width="12.83203125" style="361" customWidth="1"/>
    <col min="7945" max="7945" width="1" style="361" customWidth="1"/>
    <col min="7946" max="7946" width="12.83203125" style="361" customWidth="1"/>
    <col min="7947" max="7947" width="1" style="361" customWidth="1"/>
    <col min="7948" max="7948" width="12.83203125" style="361" customWidth="1"/>
    <col min="7949" max="8192" width="9" style="361"/>
    <col min="8193" max="8194" width="1.83203125" style="361" customWidth="1"/>
    <col min="8195" max="8195" width="52.5" style="361" customWidth="1"/>
    <col min="8196" max="8196" width="8.83203125" style="361" customWidth="1"/>
    <col min="8197" max="8197" width="1" style="361" customWidth="1"/>
    <col min="8198" max="8198" width="12.83203125" style="361" customWidth="1"/>
    <col min="8199" max="8199" width="1" style="361" customWidth="1"/>
    <col min="8200" max="8200" width="12.83203125" style="361" customWidth="1"/>
    <col min="8201" max="8201" width="1" style="361" customWidth="1"/>
    <col min="8202" max="8202" width="12.83203125" style="361" customWidth="1"/>
    <col min="8203" max="8203" width="1" style="361" customWidth="1"/>
    <col min="8204" max="8204" width="12.83203125" style="361" customWidth="1"/>
    <col min="8205" max="8448" width="9" style="361"/>
    <col min="8449" max="8450" width="1.83203125" style="361" customWidth="1"/>
    <col min="8451" max="8451" width="52.5" style="361" customWidth="1"/>
    <col min="8452" max="8452" width="8.83203125" style="361" customWidth="1"/>
    <col min="8453" max="8453" width="1" style="361" customWidth="1"/>
    <col min="8454" max="8454" width="12.83203125" style="361" customWidth="1"/>
    <col min="8455" max="8455" width="1" style="361" customWidth="1"/>
    <col min="8456" max="8456" width="12.83203125" style="361" customWidth="1"/>
    <col min="8457" max="8457" width="1" style="361" customWidth="1"/>
    <col min="8458" max="8458" width="12.83203125" style="361" customWidth="1"/>
    <col min="8459" max="8459" width="1" style="361" customWidth="1"/>
    <col min="8460" max="8460" width="12.83203125" style="361" customWidth="1"/>
    <col min="8461" max="8704" width="9" style="361"/>
    <col min="8705" max="8706" width="1.83203125" style="361" customWidth="1"/>
    <col min="8707" max="8707" width="52.5" style="361" customWidth="1"/>
    <col min="8708" max="8708" width="8.83203125" style="361" customWidth="1"/>
    <col min="8709" max="8709" width="1" style="361" customWidth="1"/>
    <col min="8710" max="8710" width="12.83203125" style="361" customWidth="1"/>
    <col min="8711" max="8711" width="1" style="361" customWidth="1"/>
    <col min="8712" max="8712" width="12.83203125" style="361" customWidth="1"/>
    <col min="8713" max="8713" width="1" style="361" customWidth="1"/>
    <col min="8714" max="8714" width="12.83203125" style="361" customWidth="1"/>
    <col min="8715" max="8715" width="1" style="361" customWidth="1"/>
    <col min="8716" max="8716" width="12.83203125" style="361" customWidth="1"/>
    <col min="8717" max="8960" width="9" style="361"/>
    <col min="8961" max="8962" width="1.83203125" style="361" customWidth="1"/>
    <col min="8963" max="8963" width="52.5" style="361" customWidth="1"/>
    <col min="8964" max="8964" width="8.83203125" style="361" customWidth="1"/>
    <col min="8965" max="8965" width="1" style="361" customWidth="1"/>
    <col min="8966" max="8966" width="12.83203125" style="361" customWidth="1"/>
    <col min="8967" max="8967" width="1" style="361" customWidth="1"/>
    <col min="8968" max="8968" width="12.83203125" style="361" customWidth="1"/>
    <col min="8969" max="8969" width="1" style="361" customWidth="1"/>
    <col min="8970" max="8970" width="12.83203125" style="361" customWidth="1"/>
    <col min="8971" max="8971" width="1" style="361" customWidth="1"/>
    <col min="8972" max="8972" width="12.83203125" style="361" customWidth="1"/>
    <col min="8973" max="9216" width="9" style="361"/>
    <col min="9217" max="9218" width="1.83203125" style="361" customWidth="1"/>
    <col min="9219" max="9219" width="52.5" style="361" customWidth="1"/>
    <col min="9220" max="9220" width="8.83203125" style="361" customWidth="1"/>
    <col min="9221" max="9221" width="1" style="361" customWidth="1"/>
    <col min="9222" max="9222" width="12.83203125" style="361" customWidth="1"/>
    <col min="9223" max="9223" width="1" style="361" customWidth="1"/>
    <col min="9224" max="9224" width="12.83203125" style="361" customWidth="1"/>
    <col min="9225" max="9225" width="1" style="361" customWidth="1"/>
    <col min="9226" max="9226" width="12.83203125" style="361" customWidth="1"/>
    <col min="9227" max="9227" width="1" style="361" customWidth="1"/>
    <col min="9228" max="9228" width="12.83203125" style="361" customWidth="1"/>
    <col min="9229" max="9472" width="9" style="361"/>
    <col min="9473" max="9474" width="1.83203125" style="361" customWidth="1"/>
    <col min="9475" max="9475" width="52.5" style="361" customWidth="1"/>
    <col min="9476" max="9476" width="8.83203125" style="361" customWidth="1"/>
    <col min="9477" max="9477" width="1" style="361" customWidth="1"/>
    <col min="9478" max="9478" width="12.83203125" style="361" customWidth="1"/>
    <col min="9479" max="9479" width="1" style="361" customWidth="1"/>
    <col min="9480" max="9480" width="12.83203125" style="361" customWidth="1"/>
    <col min="9481" max="9481" width="1" style="361" customWidth="1"/>
    <col min="9482" max="9482" width="12.83203125" style="361" customWidth="1"/>
    <col min="9483" max="9483" width="1" style="361" customWidth="1"/>
    <col min="9484" max="9484" width="12.83203125" style="361" customWidth="1"/>
    <col min="9485" max="9728" width="9" style="361"/>
    <col min="9729" max="9730" width="1.83203125" style="361" customWidth="1"/>
    <col min="9731" max="9731" width="52.5" style="361" customWidth="1"/>
    <col min="9732" max="9732" width="8.83203125" style="361" customWidth="1"/>
    <col min="9733" max="9733" width="1" style="361" customWidth="1"/>
    <col min="9734" max="9734" width="12.83203125" style="361" customWidth="1"/>
    <col min="9735" max="9735" width="1" style="361" customWidth="1"/>
    <col min="9736" max="9736" width="12.83203125" style="361" customWidth="1"/>
    <col min="9737" max="9737" width="1" style="361" customWidth="1"/>
    <col min="9738" max="9738" width="12.83203125" style="361" customWidth="1"/>
    <col min="9739" max="9739" width="1" style="361" customWidth="1"/>
    <col min="9740" max="9740" width="12.83203125" style="361" customWidth="1"/>
    <col min="9741" max="9984" width="9" style="361"/>
    <col min="9985" max="9986" width="1.83203125" style="361" customWidth="1"/>
    <col min="9987" max="9987" width="52.5" style="361" customWidth="1"/>
    <col min="9988" max="9988" width="8.83203125" style="361" customWidth="1"/>
    <col min="9989" max="9989" width="1" style="361" customWidth="1"/>
    <col min="9990" max="9990" width="12.83203125" style="361" customWidth="1"/>
    <col min="9991" max="9991" width="1" style="361" customWidth="1"/>
    <col min="9992" max="9992" width="12.83203125" style="361" customWidth="1"/>
    <col min="9993" max="9993" width="1" style="361" customWidth="1"/>
    <col min="9994" max="9994" width="12.83203125" style="361" customWidth="1"/>
    <col min="9995" max="9995" width="1" style="361" customWidth="1"/>
    <col min="9996" max="9996" width="12.83203125" style="361" customWidth="1"/>
    <col min="9997" max="10240" width="9" style="361"/>
    <col min="10241" max="10242" width="1.83203125" style="361" customWidth="1"/>
    <col min="10243" max="10243" width="52.5" style="361" customWidth="1"/>
    <col min="10244" max="10244" width="8.83203125" style="361" customWidth="1"/>
    <col min="10245" max="10245" width="1" style="361" customWidth="1"/>
    <col min="10246" max="10246" width="12.83203125" style="361" customWidth="1"/>
    <col min="10247" max="10247" width="1" style="361" customWidth="1"/>
    <col min="10248" max="10248" width="12.83203125" style="361" customWidth="1"/>
    <col min="10249" max="10249" width="1" style="361" customWidth="1"/>
    <col min="10250" max="10250" width="12.83203125" style="361" customWidth="1"/>
    <col min="10251" max="10251" width="1" style="361" customWidth="1"/>
    <col min="10252" max="10252" width="12.83203125" style="361" customWidth="1"/>
    <col min="10253" max="10496" width="9" style="361"/>
    <col min="10497" max="10498" width="1.83203125" style="361" customWidth="1"/>
    <col min="10499" max="10499" width="52.5" style="361" customWidth="1"/>
    <col min="10500" max="10500" width="8.83203125" style="361" customWidth="1"/>
    <col min="10501" max="10501" width="1" style="361" customWidth="1"/>
    <col min="10502" max="10502" width="12.83203125" style="361" customWidth="1"/>
    <col min="10503" max="10503" width="1" style="361" customWidth="1"/>
    <col min="10504" max="10504" width="12.83203125" style="361" customWidth="1"/>
    <col min="10505" max="10505" width="1" style="361" customWidth="1"/>
    <col min="10506" max="10506" width="12.83203125" style="361" customWidth="1"/>
    <col min="10507" max="10507" width="1" style="361" customWidth="1"/>
    <col min="10508" max="10508" width="12.83203125" style="361" customWidth="1"/>
    <col min="10509" max="10752" width="9" style="361"/>
    <col min="10753" max="10754" width="1.83203125" style="361" customWidth="1"/>
    <col min="10755" max="10755" width="52.5" style="361" customWidth="1"/>
    <col min="10756" max="10756" width="8.83203125" style="361" customWidth="1"/>
    <col min="10757" max="10757" width="1" style="361" customWidth="1"/>
    <col min="10758" max="10758" width="12.83203125" style="361" customWidth="1"/>
    <col min="10759" max="10759" width="1" style="361" customWidth="1"/>
    <col min="10760" max="10760" width="12.83203125" style="361" customWidth="1"/>
    <col min="10761" max="10761" width="1" style="361" customWidth="1"/>
    <col min="10762" max="10762" width="12.83203125" style="361" customWidth="1"/>
    <col min="10763" max="10763" width="1" style="361" customWidth="1"/>
    <col min="10764" max="10764" width="12.83203125" style="361" customWidth="1"/>
    <col min="10765" max="11008" width="9" style="361"/>
    <col min="11009" max="11010" width="1.83203125" style="361" customWidth="1"/>
    <col min="11011" max="11011" width="52.5" style="361" customWidth="1"/>
    <col min="11012" max="11012" width="8.83203125" style="361" customWidth="1"/>
    <col min="11013" max="11013" width="1" style="361" customWidth="1"/>
    <col min="11014" max="11014" width="12.83203125" style="361" customWidth="1"/>
    <col min="11015" max="11015" width="1" style="361" customWidth="1"/>
    <col min="11016" max="11016" width="12.83203125" style="361" customWidth="1"/>
    <col min="11017" max="11017" width="1" style="361" customWidth="1"/>
    <col min="11018" max="11018" width="12.83203125" style="361" customWidth="1"/>
    <col min="11019" max="11019" width="1" style="361" customWidth="1"/>
    <col min="11020" max="11020" width="12.83203125" style="361" customWidth="1"/>
    <col min="11021" max="11264" width="9" style="361"/>
    <col min="11265" max="11266" width="1.83203125" style="361" customWidth="1"/>
    <col min="11267" max="11267" width="52.5" style="361" customWidth="1"/>
    <col min="11268" max="11268" width="8.83203125" style="361" customWidth="1"/>
    <col min="11269" max="11269" width="1" style="361" customWidth="1"/>
    <col min="11270" max="11270" width="12.83203125" style="361" customWidth="1"/>
    <col min="11271" max="11271" width="1" style="361" customWidth="1"/>
    <col min="11272" max="11272" width="12.83203125" style="361" customWidth="1"/>
    <col min="11273" max="11273" width="1" style="361" customWidth="1"/>
    <col min="11274" max="11274" width="12.83203125" style="361" customWidth="1"/>
    <col min="11275" max="11275" width="1" style="361" customWidth="1"/>
    <col min="11276" max="11276" width="12.83203125" style="361" customWidth="1"/>
    <col min="11277" max="11520" width="9" style="361"/>
    <col min="11521" max="11522" width="1.83203125" style="361" customWidth="1"/>
    <col min="11523" max="11523" width="52.5" style="361" customWidth="1"/>
    <col min="11524" max="11524" width="8.83203125" style="361" customWidth="1"/>
    <col min="11525" max="11525" width="1" style="361" customWidth="1"/>
    <col min="11526" max="11526" width="12.83203125" style="361" customWidth="1"/>
    <col min="11527" max="11527" width="1" style="361" customWidth="1"/>
    <col min="11528" max="11528" width="12.83203125" style="361" customWidth="1"/>
    <col min="11529" max="11529" width="1" style="361" customWidth="1"/>
    <col min="11530" max="11530" width="12.83203125" style="361" customWidth="1"/>
    <col min="11531" max="11531" width="1" style="361" customWidth="1"/>
    <col min="11532" max="11532" width="12.83203125" style="361" customWidth="1"/>
    <col min="11533" max="11776" width="9" style="361"/>
    <col min="11777" max="11778" width="1.83203125" style="361" customWidth="1"/>
    <col min="11779" max="11779" width="52.5" style="361" customWidth="1"/>
    <col min="11780" max="11780" width="8.83203125" style="361" customWidth="1"/>
    <col min="11781" max="11781" width="1" style="361" customWidth="1"/>
    <col min="11782" max="11782" width="12.83203125" style="361" customWidth="1"/>
    <col min="11783" max="11783" width="1" style="361" customWidth="1"/>
    <col min="11784" max="11784" width="12.83203125" style="361" customWidth="1"/>
    <col min="11785" max="11785" width="1" style="361" customWidth="1"/>
    <col min="11786" max="11786" width="12.83203125" style="361" customWidth="1"/>
    <col min="11787" max="11787" width="1" style="361" customWidth="1"/>
    <col min="11788" max="11788" width="12.83203125" style="361" customWidth="1"/>
    <col min="11789" max="12032" width="9" style="361"/>
    <col min="12033" max="12034" width="1.83203125" style="361" customWidth="1"/>
    <col min="12035" max="12035" width="52.5" style="361" customWidth="1"/>
    <col min="12036" max="12036" width="8.83203125" style="361" customWidth="1"/>
    <col min="12037" max="12037" width="1" style="361" customWidth="1"/>
    <col min="12038" max="12038" width="12.83203125" style="361" customWidth="1"/>
    <col min="12039" max="12039" width="1" style="361" customWidth="1"/>
    <col min="12040" max="12040" width="12.83203125" style="361" customWidth="1"/>
    <col min="12041" max="12041" width="1" style="361" customWidth="1"/>
    <col min="12042" max="12042" width="12.83203125" style="361" customWidth="1"/>
    <col min="12043" max="12043" width="1" style="361" customWidth="1"/>
    <col min="12044" max="12044" width="12.83203125" style="361" customWidth="1"/>
    <col min="12045" max="12288" width="9" style="361"/>
    <col min="12289" max="12290" width="1.83203125" style="361" customWidth="1"/>
    <col min="12291" max="12291" width="52.5" style="361" customWidth="1"/>
    <col min="12292" max="12292" width="8.83203125" style="361" customWidth="1"/>
    <col min="12293" max="12293" width="1" style="361" customWidth="1"/>
    <col min="12294" max="12294" width="12.83203125" style="361" customWidth="1"/>
    <col min="12295" max="12295" width="1" style="361" customWidth="1"/>
    <col min="12296" max="12296" width="12.83203125" style="361" customWidth="1"/>
    <col min="12297" max="12297" width="1" style="361" customWidth="1"/>
    <col min="12298" max="12298" width="12.83203125" style="361" customWidth="1"/>
    <col min="12299" max="12299" width="1" style="361" customWidth="1"/>
    <col min="12300" max="12300" width="12.83203125" style="361" customWidth="1"/>
    <col min="12301" max="12544" width="9" style="361"/>
    <col min="12545" max="12546" width="1.83203125" style="361" customWidth="1"/>
    <col min="12547" max="12547" width="52.5" style="361" customWidth="1"/>
    <col min="12548" max="12548" width="8.83203125" style="361" customWidth="1"/>
    <col min="12549" max="12549" width="1" style="361" customWidth="1"/>
    <col min="12550" max="12550" width="12.83203125" style="361" customWidth="1"/>
    <col min="12551" max="12551" width="1" style="361" customWidth="1"/>
    <col min="12552" max="12552" width="12.83203125" style="361" customWidth="1"/>
    <col min="12553" max="12553" width="1" style="361" customWidth="1"/>
    <col min="12554" max="12554" width="12.83203125" style="361" customWidth="1"/>
    <col min="12555" max="12555" width="1" style="361" customWidth="1"/>
    <col min="12556" max="12556" width="12.83203125" style="361" customWidth="1"/>
    <col min="12557" max="12800" width="9" style="361"/>
    <col min="12801" max="12802" width="1.83203125" style="361" customWidth="1"/>
    <col min="12803" max="12803" width="52.5" style="361" customWidth="1"/>
    <col min="12804" max="12804" width="8.83203125" style="361" customWidth="1"/>
    <col min="12805" max="12805" width="1" style="361" customWidth="1"/>
    <col min="12806" max="12806" width="12.83203125" style="361" customWidth="1"/>
    <col min="12807" max="12807" width="1" style="361" customWidth="1"/>
    <col min="12808" max="12808" width="12.83203125" style="361" customWidth="1"/>
    <col min="12809" max="12809" width="1" style="361" customWidth="1"/>
    <col min="12810" max="12810" width="12.83203125" style="361" customWidth="1"/>
    <col min="12811" max="12811" width="1" style="361" customWidth="1"/>
    <col min="12812" max="12812" width="12.83203125" style="361" customWidth="1"/>
    <col min="12813" max="13056" width="9" style="361"/>
    <col min="13057" max="13058" width="1.83203125" style="361" customWidth="1"/>
    <col min="13059" max="13059" width="52.5" style="361" customWidth="1"/>
    <col min="13060" max="13060" width="8.83203125" style="361" customWidth="1"/>
    <col min="13061" max="13061" width="1" style="361" customWidth="1"/>
    <col min="13062" max="13062" width="12.83203125" style="361" customWidth="1"/>
    <col min="13063" max="13063" width="1" style="361" customWidth="1"/>
    <col min="13064" max="13064" width="12.83203125" style="361" customWidth="1"/>
    <col min="13065" max="13065" width="1" style="361" customWidth="1"/>
    <col min="13066" max="13066" width="12.83203125" style="361" customWidth="1"/>
    <col min="13067" max="13067" width="1" style="361" customWidth="1"/>
    <col min="13068" max="13068" width="12.83203125" style="361" customWidth="1"/>
    <col min="13069" max="13312" width="9" style="361"/>
    <col min="13313" max="13314" width="1.83203125" style="361" customWidth="1"/>
    <col min="13315" max="13315" width="52.5" style="361" customWidth="1"/>
    <col min="13316" max="13316" width="8.83203125" style="361" customWidth="1"/>
    <col min="13317" max="13317" width="1" style="361" customWidth="1"/>
    <col min="13318" max="13318" width="12.83203125" style="361" customWidth="1"/>
    <col min="13319" max="13319" width="1" style="361" customWidth="1"/>
    <col min="13320" max="13320" width="12.83203125" style="361" customWidth="1"/>
    <col min="13321" max="13321" width="1" style="361" customWidth="1"/>
    <col min="13322" max="13322" width="12.83203125" style="361" customWidth="1"/>
    <col min="13323" max="13323" width="1" style="361" customWidth="1"/>
    <col min="13324" max="13324" width="12.83203125" style="361" customWidth="1"/>
    <col min="13325" max="13568" width="9" style="361"/>
    <col min="13569" max="13570" width="1.83203125" style="361" customWidth="1"/>
    <col min="13571" max="13571" width="52.5" style="361" customWidth="1"/>
    <col min="13572" max="13572" width="8.83203125" style="361" customWidth="1"/>
    <col min="13573" max="13573" width="1" style="361" customWidth="1"/>
    <col min="13574" max="13574" width="12.83203125" style="361" customWidth="1"/>
    <col min="13575" max="13575" width="1" style="361" customWidth="1"/>
    <col min="13576" max="13576" width="12.83203125" style="361" customWidth="1"/>
    <col min="13577" max="13577" width="1" style="361" customWidth="1"/>
    <col min="13578" max="13578" width="12.83203125" style="361" customWidth="1"/>
    <col min="13579" max="13579" width="1" style="361" customWidth="1"/>
    <col min="13580" max="13580" width="12.83203125" style="361" customWidth="1"/>
    <col min="13581" max="13824" width="9" style="361"/>
    <col min="13825" max="13826" width="1.83203125" style="361" customWidth="1"/>
    <col min="13827" max="13827" width="52.5" style="361" customWidth="1"/>
    <col min="13828" max="13828" width="8.83203125" style="361" customWidth="1"/>
    <col min="13829" max="13829" width="1" style="361" customWidth="1"/>
    <col min="13830" max="13830" width="12.83203125" style="361" customWidth="1"/>
    <col min="13831" max="13831" width="1" style="361" customWidth="1"/>
    <col min="13832" max="13832" width="12.83203125" style="361" customWidth="1"/>
    <col min="13833" max="13833" width="1" style="361" customWidth="1"/>
    <col min="13834" max="13834" width="12.83203125" style="361" customWidth="1"/>
    <col min="13835" max="13835" width="1" style="361" customWidth="1"/>
    <col min="13836" max="13836" width="12.83203125" style="361" customWidth="1"/>
    <col min="13837" max="14080" width="9" style="361"/>
    <col min="14081" max="14082" width="1.83203125" style="361" customWidth="1"/>
    <col min="14083" max="14083" width="52.5" style="361" customWidth="1"/>
    <col min="14084" max="14084" width="8.83203125" style="361" customWidth="1"/>
    <col min="14085" max="14085" width="1" style="361" customWidth="1"/>
    <col min="14086" max="14086" width="12.83203125" style="361" customWidth="1"/>
    <col min="14087" max="14087" width="1" style="361" customWidth="1"/>
    <col min="14088" max="14088" width="12.83203125" style="361" customWidth="1"/>
    <col min="14089" max="14089" width="1" style="361" customWidth="1"/>
    <col min="14090" max="14090" width="12.83203125" style="361" customWidth="1"/>
    <col min="14091" max="14091" width="1" style="361" customWidth="1"/>
    <col min="14092" max="14092" width="12.83203125" style="361" customWidth="1"/>
    <col min="14093" max="14336" width="9" style="361"/>
    <col min="14337" max="14338" width="1.83203125" style="361" customWidth="1"/>
    <col min="14339" max="14339" width="52.5" style="361" customWidth="1"/>
    <col min="14340" max="14340" width="8.83203125" style="361" customWidth="1"/>
    <col min="14341" max="14341" width="1" style="361" customWidth="1"/>
    <col min="14342" max="14342" width="12.83203125" style="361" customWidth="1"/>
    <col min="14343" max="14343" width="1" style="361" customWidth="1"/>
    <col min="14344" max="14344" width="12.83203125" style="361" customWidth="1"/>
    <col min="14345" max="14345" width="1" style="361" customWidth="1"/>
    <col min="14346" max="14346" width="12.83203125" style="361" customWidth="1"/>
    <col min="14347" max="14347" width="1" style="361" customWidth="1"/>
    <col min="14348" max="14348" width="12.83203125" style="361" customWidth="1"/>
    <col min="14349" max="14592" width="9" style="361"/>
    <col min="14593" max="14594" width="1.83203125" style="361" customWidth="1"/>
    <col min="14595" max="14595" width="52.5" style="361" customWidth="1"/>
    <col min="14596" max="14596" width="8.83203125" style="361" customWidth="1"/>
    <col min="14597" max="14597" width="1" style="361" customWidth="1"/>
    <col min="14598" max="14598" width="12.83203125" style="361" customWidth="1"/>
    <col min="14599" max="14599" width="1" style="361" customWidth="1"/>
    <col min="14600" max="14600" width="12.83203125" style="361" customWidth="1"/>
    <col min="14601" max="14601" width="1" style="361" customWidth="1"/>
    <col min="14602" max="14602" width="12.83203125" style="361" customWidth="1"/>
    <col min="14603" max="14603" width="1" style="361" customWidth="1"/>
    <col min="14604" max="14604" width="12.83203125" style="361" customWidth="1"/>
    <col min="14605" max="14848" width="9" style="361"/>
    <col min="14849" max="14850" width="1.83203125" style="361" customWidth="1"/>
    <col min="14851" max="14851" width="52.5" style="361" customWidth="1"/>
    <col min="14852" max="14852" width="8.83203125" style="361" customWidth="1"/>
    <col min="14853" max="14853" width="1" style="361" customWidth="1"/>
    <col min="14854" max="14854" width="12.83203125" style="361" customWidth="1"/>
    <col min="14855" max="14855" width="1" style="361" customWidth="1"/>
    <col min="14856" max="14856" width="12.83203125" style="361" customWidth="1"/>
    <col min="14857" max="14857" width="1" style="361" customWidth="1"/>
    <col min="14858" max="14858" width="12.83203125" style="361" customWidth="1"/>
    <col min="14859" max="14859" width="1" style="361" customWidth="1"/>
    <col min="14860" max="14860" width="12.83203125" style="361" customWidth="1"/>
    <col min="14861" max="15104" width="9" style="361"/>
    <col min="15105" max="15106" width="1.83203125" style="361" customWidth="1"/>
    <col min="15107" max="15107" width="52.5" style="361" customWidth="1"/>
    <col min="15108" max="15108" width="8.83203125" style="361" customWidth="1"/>
    <col min="15109" max="15109" width="1" style="361" customWidth="1"/>
    <col min="15110" max="15110" width="12.83203125" style="361" customWidth="1"/>
    <col min="15111" max="15111" width="1" style="361" customWidth="1"/>
    <col min="15112" max="15112" width="12.83203125" style="361" customWidth="1"/>
    <col min="15113" max="15113" width="1" style="361" customWidth="1"/>
    <col min="15114" max="15114" width="12.83203125" style="361" customWidth="1"/>
    <col min="15115" max="15115" width="1" style="361" customWidth="1"/>
    <col min="15116" max="15116" width="12.83203125" style="361" customWidth="1"/>
    <col min="15117" max="15360" width="9" style="361"/>
    <col min="15361" max="15362" width="1.83203125" style="361" customWidth="1"/>
    <col min="15363" max="15363" width="52.5" style="361" customWidth="1"/>
    <col min="15364" max="15364" width="8.83203125" style="361" customWidth="1"/>
    <col min="15365" max="15365" width="1" style="361" customWidth="1"/>
    <col min="15366" max="15366" width="12.83203125" style="361" customWidth="1"/>
    <col min="15367" max="15367" width="1" style="361" customWidth="1"/>
    <col min="15368" max="15368" width="12.83203125" style="361" customWidth="1"/>
    <col min="15369" max="15369" width="1" style="361" customWidth="1"/>
    <col min="15370" max="15370" width="12.83203125" style="361" customWidth="1"/>
    <col min="15371" max="15371" width="1" style="361" customWidth="1"/>
    <col min="15372" max="15372" width="12.83203125" style="361" customWidth="1"/>
    <col min="15373" max="15616" width="9" style="361"/>
    <col min="15617" max="15618" width="1.83203125" style="361" customWidth="1"/>
    <col min="15619" max="15619" width="52.5" style="361" customWidth="1"/>
    <col min="15620" max="15620" width="8.83203125" style="361" customWidth="1"/>
    <col min="15621" max="15621" width="1" style="361" customWidth="1"/>
    <col min="15622" max="15622" width="12.83203125" style="361" customWidth="1"/>
    <col min="15623" max="15623" width="1" style="361" customWidth="1"/>
    <col min="15624" max="15624" width="12.83203125" style="361" customWidth="1"/>
    <col min="15625" max="15625" width="1" style="361" customWidth="1"/>
    <col min="15626" max="15626" width="12.83203125" style="361" customWidth="1"/>
    <col min="15627" max="15627" width="1" style="361" customWidth="1"/>
    <col min="15628" max="15628" width="12.83203125" style="361" customWidth="1"/>
    <col min="15629" max="15872" width="9" style="361"/>
    <col min="15873" max="15874" width="1.83203125" style="361" customWidth="1"/>
    <col min="15875" max="15875" width="52.5" style="361" customWidth="1"/>
    <col min="15876" max="15876" width="8.83203125" style="361" customWidth="1"/>
    <col min="15877" max="15877" width="1" style="361" customWidth="1"/>
    <col min="15878" max="15878" width="12.83203125" style="361" customWidth="1"/>
    <col min="15879" max="15879" width="1" style="361" customWidth="1"/>
    <col min="15880" max="15880" width="12.83203125" style="361" customWidth="1"/>
    <col min="15881" max="15881" width="1" style="361" customWidth="1"/>
    <col min="15882" max="15882" width="12.83203125" style="361" customWidth="1"/>
    <col min="15883" max="15883" width="1" style="361" customWidth="1"/>
    <col min="15884" max="15884" width="12.83203125" style="361" customWidth="1"/>
    <col min="15885" max="16128" width="9" style="361"/>
    <col min="16129" max="16130" width="1.83203125" style="361" customWidth="1"/>
    <col min="16131" max="16131" width="52.5" style="361" customWidth="1"/>
    <col min="16132" max="16132" width="8.83203125" style="361" customWidth="1"/>
    <col min="16133" max="16133" width="1" style="361" customWidth="1"/>
    <col min="16134" max="16134" width="12.83203125" style="361" customWidth="1"/>
    <col min="16135" max="16135" width="1" style="361" customWidth="1"/>
    <col min="16136" max="16136" width="12.83203125" style="361" customWidth="1"/>
    <col min="16137" max="16137" width="1" style="361" customWidth="1"/>
    <col min="16138" max="16138" width="12.83203125" style="361" customWidth="1"/>
    <col min="16139" max="16139" width="1" style="361" customWidth="1"/>
    <col min="16140" max="16140" width="12.83203125" style="361" customWidth="1"/>
    <col min="16141" max="16384" width="9" style="361"/>
  </cols>
  <sheetData>
    <row r="1" spans="1:12" ht="21.75" customHeight="1">
      <c r="A1" s="357" t="s">
        <v>64</v>
      </c>
      <c r="B1" s="357"/>
      <c r="C1" s="357"/>
      <c r="G1" s="360"/>
      <c r="I1" s="360"/>
      <c r="K1" s="360"/>
    </row>
    <row r="2" spans="1:12" ht="21.75" customHeight="1">
      <c r="A2" s="357" t="s">
        <v>112</v>
      </c>
      <c r="B2" s="357"/>
      <c r="C2" s="357"/>
      <c r="G2" s="360"/>
      <c r="I2" s="360"/>
      <c r="K2" s="360"/>
    </row>
    <row r="3" spans="1:12" ht="21.75" customHeight="1">
      <c r="A3" s="362" t="str">
        <f>'T15-16PL Co (6m)'!A3</f>
        <v>สำหรับงวดหกเดือนสิ้นสุดวันที่ 30 มิถุนายน พ.ศ. 2564</v>
      </c>
      <c r="B3" s="362"/>
      <c r="C3" s="362"/>
      <c r="D3" s="363"/>
      <c r="E3" s="363"/>
      <c r="F3" s="364"/>
      <c r="G3" s="365"/>
      <c r="H3" s="364"/>
      <c r="I3" s="365"/>
      <c r="J3" s="364"/>
      <c r="K3" s="365"/>
      <c r="L3" s="364"/>
    </row>
    <row r="4" spans="1:12" ht="18" customHeight="1">
      <c r="A4" s="366"/>
      <c r="B4" s="366"/>
      <c r="C4" s="366"/>
      <c r="D4" s="367"/>
      <c r="E4" s="367"/>
      <c r="F4" s="368"/>
      <c r="G4" s="369"/>
      <c r="H4" s="368"/>
      <c r="I4" s="369"/>
      <c r="J4" s="368"/>
      <c r="K4" s="369"/>
      <c r="L4" s="368"/>
    </row>
    <row r="5" spans="1:12" s="375" customFormat="1" ht="18" customHeight="1">
      <c r="A5" s="370"/>
      <c r="B5" s="370"/>
      <c r="C5" s="370"/>
      <c r="D5" s="371"/>
      <c r="E5" s="371"/>
      <c r="F5" s="372"/>
      <c r="G5" s="373"/>
      <c r="H5" s="372"/>
      <c r="I5" s="373"/>
      <c r="J5" s="374"/>
      <c r="K5" s="373"/>
      <c r="L5" s="374" t="s">
        <v>173</v>
      </c>
    </row>
    <row r="6" spans="1:12" s="375" customFormat="1" ht="18" customHeight="1">
      <c r="A6" s="376"/>
      <c r="B6" s="376"/>
      <c r="C6" s="376"/>
      <c r="D6" s="371"/>
      <c r="E6" s="377"/>
      <c r="F6" s="378"/>
      <c r="G6" s="378"/>
      <c r="H6" s="378" t="s">
        <v>3</v>
      </c>
      <c r="I6" s="379"/>
      <c r="J6" s="378"/>
      <c r="K6" s="380"/>
      <c r="L6" s="378" t="s">
        <v>4</v>
      </c>
    </row>
    <row r="7" spans="1:12" s="375" customFormat="1" ht="18" customHeight="1">
      <c r="A7" s="376"/>
      <c r="B7" s="376"/>
      <c r="C7" s="376"/>
      <c r="D7" s="458" t="s">
        <v>8</v>
      </c>
      <c r="E7" s="377"/>
      <c r="F7" s="490" t="s">
        <v>226</v>
      </c>
      <c r="G7" s="381"/>
      <c r="H7" s="490" t="s">
        <v>187</v>
      </c>
      <c r="I7" s="381"/>
      <c r="J7" s="490" t="s">
        <v>226</v>
      </c>
      <c r="K7" s="381"/>
      <c r="L7" s="490" t="s">
        <v>187</v>
      </c>
    </row>
    <row r="8" spans="1:12" s="375" customFormat="1" ht="18" customHeight="1">
      <c r="A8" s="375" t="s">
        <v>113</v>
      </c>
      <c r="D8" s="371"/>
      <c r="E8" s="377"/>
      <c r="F8" s="383"/>
      <c r="G8" s="381"/>
      <c r="H8" s="381"/>
      <c r="I8" s="381"/>
      <c r="J8" s="383"/>
      <c r="K8" s="381"/>
      <c r="L8" s="381"/>
    </row>
    <row r="9" spans="1:12" s="375" customFormat="1" ht="18" customHeight="1">
      <c r="B9" s="375" t="s">
        <v>114</v>
      </c>
      <c r="D9" s="371"/>
      <c r="E9" s="371"/>
      <c r="F9" s="384">
        <f>'T11-12 PL Conso (6m)'!F26</f>
        <v>232790</v>
      </c>
      <c r="G9" s="385"/>
      <c r="H9" s="386">
        <v>20905</v>
      </c>
      <c r="I9" s="387"/>
      <c r="J9" s="384">
        <f>'T11-12 PL Conso (6m)'!J26</f>
        <v>7164576</v>
      </c>
      <c r="K9" s="387"/>
      <c r="L9" s="386">
        <v>583877</v>
      </c>
    </row>
    <row r="10" spans="1:12" s="375" customFormat="1" ht="18" customHeight="1">
      <c r="B10" s="375" t="s">
        <v>155</v>
      </c>
      <c r="D10" s="371"/>
      <c r="E10" s="371"/>
      <c r="F10" s="384"/>
      <c r="G10" s="388"/>
      <c r="H10" s="386"/>
      <c r="I10" s="388"/>
      <c r="J10" s="389"/>
      <c r="K10" s="387"/>
      <c r="L10" s="390"/>
    </row>
    <row r="11" spans="1:12" s="375" customFormat="1" ht="18" customHeight="1">
      <c r="B11" s="371" t="s">
        <v>19</v>
      </c>
      <c r="C11" s="375" t="s">
        <v>167</v>
      </c>
      <c r="D11" s="371"/>
      <c r="E11" s="371"/>
      <c r="F11" s="384">
        <v>238075</v>
      </c>
      <c r="G11" s="385"/>
      <c r="H11" s="386">
        <v>208098</v>
      </c>
      <c r="I11" s="387"/>
      <c r="J11" s="389">
        <v>7334162</v>
      </c>
      <c r="K11" s="387"/>
      <c r="L11" s="390">
        <v>6579351</v>
      </c>
    </row>
    <row r="12" spans="1:12" s="375" customFormat="1" ht="18" customHeight="1">
      <c r="B12" s="371" t="s">
        <v>19</v>
      </c>
      <c r="C12" s="375" t="s">
        <v>258</v>
      </c>
      <c r="D12" s="371"/>
      <c r="E12" s="371"/>
      <c r="F12" s="384">
        <v>4328</v>
      </c>
      <c r="G12" s="385"/>
      <c r="H12" s="386">
        <v>0</v>
      </c>
      <c r="I12" s="387"/>
      <c r="J12" s="389">
        <v>133322</v>
      </c>
      <c r="K12" s="387"/>
      <c r="L12" s="390">
        <v>0</v>
      </c>
    </row>
    <row r="13" spans="1:12" s="375" customFormat="1" ht="18" customHeight="1">
      <c r="B13" s="371" t="s">
        <v>19</v>
      </c>
      <c r="C13" s="375" t="s">
        <v>115</v>
      </c>
      <c r="D13" s="371">
        <v>9</v>
      </c>
      <c r="E13" s="371"/>
      <c r="F13" s="384">
        <v>1051</v>
      </c>
      <c r="G13" s="385"/>
      <c r="H13" s="386">
        <v>1477</v>
      </c>
      <c r="I13" s="387"/>
      <c r="J13" s="389">
        <v>32375</v>
      </c>
      <c r="K13" s="387"/>
      <c r="L13" s="390">
        <v>46704</v>
      </c>
    </row>
    <row r="14" spans="1:12" s="375" customFormat="1" ht="18" customHeight="1">
      <c r="B14" s="371" t="s">
        <v>19</v>
      </c>
      <c r="C14" s="375" t="s">
        <v>296</v>
      </c>
      <c r="D14" s="371"/>
      <c r="E14" s="371"/>
      <c r="F14" s="384">
        <v>0</v>
      </c>
      <c r="G14" s="385"/>
      <c r="H14" s="386">
        <v>1934</v>
      </c>
      <c r="I14" s="387"/>
      <c r="J14" s="389">
        <v>0</v>
      </c>
      <c r="K14" s="387"/>
      <c r="L14" s="390">
        <v>61147</v>
      </c>
    </row>
    <row r="15" spans="1:12" s="375" customFormat="1" ht="18" customHeight="1">
      <c r="B15" s="371" t="s">
        <v>19</v>
      </c>
      <c r="C15" s="375" t="s">
        <v>172</v>
      </c>
      <c r="D15" s="371"/>
      <c r="E15" s="371"/>
      <c r="F15" s="384">
        <v>575</v>
      </c>
      <c r="G15" s="385"/>
      <c r="H15" s="386">
        <v>469</v>
      </c>
      <c r="I15" s="387"/>
      <c r="J15" s="389">
        <v>17714</v>
      </c>
      <c r="K15" s="387"/>
      <c r="L15" s="390">
        <v>14828</v>
      </c>
    </row>
    <row r="16" spans="1:12" s="375" customFormat="1" ht="18" customHeight="1">
      <c r="B16" s="371" t="s">
        <v>19</v>
      </c>
      <c r="C16" s="375" t="s">
        <v>323</v>
      </c>
      <c r="D16" s="371"/>
      <c r="E16" s="371"/>
      <c r="F16" s="384">
        <v>-3357</v>
      </c>
      <c r="G16" s="385"/>
      <c r="H16" s="386">
        <v>-595</v>
      </c>
      <c r="I16" s="387"/>
      <c r="J16" s="389">
        <v>-102483</v>
      </c>
      <c r="K16" s="390"/>
      <c r="L16" s="390">
        <v>-18956</v>
      </c>
    </row>
    <row r="17" spans="1:15" s="375" customFormat="1" ht="18" customHeight="1">
      <c r="B17" s="371" t="s">
        <v>19</v>
      </c>
      <c r="C17" s="375" t="s">
        <v>72</v>
      </c>
      <c r="D17" s="371"/>
      <c r="E17" s="371"/>
      <c r="F17" s="384">
        <v>-5228</v>
      </c>
      <c r="G17" s="385"/>
      <c r="H17" s="386">
        <v>-5062</v>
      </c>
      <c r="I17" s="385"/>
      <c r="J17" s="389">
        <v>-161294</v>
      </c>
      <c r="K17" s="387"/>
      <c r="L17" s="390">
        <v>-160265</v>
      </c>
    </row>
    <row r="18" spans="1:15" s="375" customFormat="1" ht="18" customHeight="1">
      <c r="B18" s="371" t="s">
        <v>19</v>
      </c>
      <c r="C18" s="375" t="s">
        <v>73</v>
      </c>
      <c r="D18" s="371"/>
      <c r="E18" s="371"/>
      <c r="F18" s="384">
        <v>83726</v>
      </c>
      <c r="G18" s="385"/>
      <c r="H18" s="386">
        <v>89237</v>
      </c>
      <c r="I18" s="387"/>
      <c r="J18" s="389">
        <v>2578242</v>
      </c>
      <c r="K18" s="387"/>
      <c r="L18" s="390">
        <v>2821084</v>
      </c>
    </row>
    <row r="19" spans="1:15" s="375" customFormat="1" ht="18" customHeight="1">
      <c r="B19" s="371" t="s">
        <v>19</v>
      </c>
      <c r="C19" s="375" t="s">
        <v>74</v>
      </c>
      <c r="D19" s="371"/>
      <c r="E19" s="371"/>
      <c r="F19" s="384">
        <v>4090</v>
      </c>
      <c r="G19" s="385"/>
      <c r="H19" s="386">
        <v>3376</v>
      </c>
      <c r="I19" s="387"/>
      <c r="J19" s="389">
        <v>126067</v>
      </c>
      <c r="K19" s="387"/>
      <c r="L19" s="390">
        <v>106658</v>
      </c>
    </row>
    <row r="20" spans="1:15" s="375" customFormat="1" ht="18" customHeight="1">
      <c r="B20" s="371" t="s">
        <v>19</v>
      </c>
      <c r="C20" s="392" t="s">
        <v>166</v>
      </c>
      <c r="D20" s="371">
        <v>8</v>
      </c>
      <c r="E20" s="371"/>
      <c r="F20" s="384">
        <v>-106038</v>
      </c>
      <c r="G20" s="385"/>
      <c r="H20" s="386">
        <v>-78203</v>
      </c>
      <c r="I20" s="387"/>
      <c r="J20" s="389">
        <v>-3277627</v>
      </c>
      <c r="K20" s="387"/>
      <c r="L20" s="390">
        <v>-2466887</v>
      </c>
    </row>
    <row r="21" spans="1:15" s="375" customFormat="1" ht="18" customHeight="1">
      <c r="B21" s="371" t="s">
        <v>19</v>
      </c>
      <c r="C21" s="392" t="s">
        <v>336</v>
      </c>
      <c r="D21" s="371"/>
      <c r="E21" s="371"/>
      <c r="F21" s="384">
        <v>-3101</v>
      </c>
      <c r="G21" s="385"/>
      <c r="H21" s="386">
        <v>-83</v>
      </c>
      <c r="I21" s="387"/>
      <c r="J21" s="389">
        <v>-95530</v>
      </c>
      <c r="K21" s="387"/>
      <c r="L21" s="390">
        <v>-2624</v>
      </c>
    </row>
    <row r="22" spans="1:15" s="375" customFormat="1" ht="18" customHeight="1">
      <c r="B22" s="371" t="s">
        <v>19</v>
      </c>
      <c r="C22" s="392" t="s">
        <v>333</v>
      </c>
      <c r="D22" s="371"/>
      <c r="E22" s="371"/>
      <c r="F22" s="384">
        <v>-62</v>
      </c>
      <c r="G22" s="385"/>
      <c r="H22" s="386">
        <v>0</v>
      </c>
      <c r="I22" s="387"/>
      <c r="J22" s="389">
        <v>-1899</v>
      </c>
      <c r="K22" s="387"/>
      <c r="L22" s="390">
        <v>0</v>
      </c>
    </row>
    <row r="23" spans="1:15" s="375" customFormat="1" ht="18" customHeight="1">
      <c r="B23" s="371" t="s">
        <v>19</v>
      </c>
      <c r="C23" s="392" t="s">
        <v>287</v>
      </c>
      <c r="D23" s="371"/>
      <c r="E23" s="371"/>
      <c r="F23" s="384">
        <v>0</v>
      </c>
      <c r="G23" s="385"/>
      <c r="H23" s="386">
        <v>30842</v>
      </c>
      <c r="I23" s="387"/>
      <c r="J23" s="389">
        <v>0</v>
      </c>
      <c r="K23" s="387"/>
      <c r="L23" s="390">
        <v>985304</v>
      </c>
    </row>
    <row r="24" spans="1:15" s="375" customFormat="1" ht="18" customHeight="1">
      <c r="B24" s="371" t="s">
        <v>19</v>
      </c>
      <c r="C24" s="393" t="s">
        <v>160</v>
      </c>
      <c r="D24" s="371"/>
      <c r="E24" s="371"/>
      <c r="F24" s="384">
        <v>5345</v>
      </c>
      <c r="G24" s="385"/>
      <c r="H24" s="386">
        <v>73</v>
      </c>
      <c r="I24" s="387"/>
      <c r="J24" s="389">
        <v>171337</v>
      </c>
      <c r="K24" s="387"/>
      <c r="L24" s="390">
        <v>602</v>
      </c>
      <c r="N24" s="388"/>
      <c r="O24" s="388"/>
    </row>
    <row r="25" spans="1:15" s="375" customFormat="1" ht="18" customHeight="1">
      <c r="B25" s="371" t="s">
        <v>19</v>
      </c>
      <c r="C25" s="375" t="s">
        <v>334</v>
      </c>
      <c r="D25" s="371"/>
      <c r="E25" s="371"/>
      <c r="F25" s="384">
        <v>53070</v>
      </c>
      <c r="G25" s="385"/>
      <c r="H25" s="386">
        <v>-12842</v>
      </c>
      <c r="I25" s="386"/>
      <c r="J25" s="389">
        <v>1658699</v>
      </c>
      <c r="K25" s="386"/>
      <c r="L25" s="390">
        <v>-414455</v>
      </c>
    </row>
    <row r="26" spans="1:15" s="375" customFormat="1" ht="18" customHeight="1">
      <c r="B26" s="371" t="s">
        <v>19</v>
      </c>
      <c r="C26" s="375" t="s">
        <v>238</v>
      </c>
      <c r="D26" s="371"/>
      <c r="E26" s="371"/>
      <c r="F26" s="606">
        <v>-85737</v>
      </c>
      <c r="G26" s="385"/>
      <c r="H26" s="607">
        <v>-73923</v>
      </c>
      <c r="I26" s="386"/>
      <c r="J26" s="608">
        <f>-2580532-J24+1114+10</f>
        <v>-2750745</v>
      </c>
      <c r="K26" s="386"/>
      <c r="L26" s="609">
        <v>-2305842</v>
      </c>
    </row>
    <row r="27" spans="1:15" s="375" customFormat="1" ht="6" customHeight="1">
      <c r="B27" s="371"/>
      <c r="D27" s="371"/>
      <c r="E27" s="371"/>
      <c r="F27" s="389"/>
      <c r="G27" s="391"/>
      <c r="H27" s="390"/>
      <c r="I27" s="391"/>
      <c r="J27" s="389"/>
      <c r="K27" s="390"/>
      <c r="L27" s="390"/>
    </row>
    <row r="28" spans="1:15" s="375" customFormat="1" ht="18.600000000000001" customHeight="1">
      <c r="A28" s="375" t="s">
        <v>116</v>
      </c>
      <c r="D28" s="371"/>
      <c r="E28" s="371"/>
      <c r="F28" s="394">
        <f>SUM(F9:F26)</f>
        <v>419527</v>
      </c>
      <c r="G28" s="391"/>
      <c r="H28" s="387">
        <f>SUM(H9:H26)</f>
        <v>185703</v>
      </c>
      <c r="I28" s="391"/>
      <c r="J28" s="394">
        <f>SUM(J9:J26)</f>
        <v>12826916</v>
      </c>
      <c r="K28" s="391"/>
      <c r="L28" s="387">
        <f>SUM(L9:L26)</f>
        <v>5830526</v>
      </c>
    </row>
    <row r="29" spans="1:15" s="375" customFormat="1" ht="18" customHeight="1">
      <c r="B29" s="375" t="s">
        <v>239</v>
      </c>
      <c r="D29" s="371"/>
      <c r="E29" s="371"/>
      <c r="F29" s="394"/>
      <c r="G29" s="391"/>
      <c r="H29" s="387"/>
      <c r="I29" s="390"/>
      <c r="J29" s="394"/>
      <c r="K29" s="390"/>
      <c r="L29" s="387"/>
    </row>
    <row r="30" spans="1:15" s="375" customFormat="1" ht="18" customHeight="1">
      <c r="B30" s="371" t="s">
        <v>19</v>
      </c>
      <c r="C30" s="375" t="s">
        <v>136</v>
      </c>
      <c r="D30" s="371"/>
      <c r="E30" s="371"/>
      <c r="F30" s="384">
        <v>-14101</v>
      </c>
      <c r="G30" s="385"/>
      <c r="H30" s="386">
        <v>32328</v>
      </c>
      <c r="I30" s="387"/>
      <c r="J30" s="389">
        <v>-434397</v>
      </c>
      <c r="K30" s="387"/>
      <c r="L30" s="390">
        <v>1022101</v>
      </c>
    </row>
    <row r="31" spans="1:15" s="375" customFormat="1" ht="18" customHeight="1">
      <c r="B31" s="371" t="s">
        <v>19</v>
      </c>
      <c r="C31" s="375" t="s">
        <v>12</v>
      </c>
      <c r="D31" s="371"/>
      <c r="E31" s="371"/>
      <c r="F31" s="384">
        <v>14</v>
      </c>
      <c r="G31" s="385"/>
      <c r="H31" s="386">
        <v>-410</v>
      </c>
      <c r="I31" s="387"/>
      <c r="J31" s="389">
        <v>431</v>
      </c>
      <c r="K31" s="387"/>
      <c r="L31" s="390">
        <v>-12963</v>
      </c>
    </row>
    <row r="32" spans="1:15" s="375" customFormat="1" ht="18" customHeight="1">
      <c r="B32" s="371" t="s">
        <v>19</v>
      </c>
      <c r="C32" s="375" t="s">
        <v>118</v>
      </c>
      <c r="D32" s="371"/>
      <c r="E32" s="371"/>
      <c r="F32" s="384">
        <v>-9172</v>
      </c>
      <c r="G32" s="385"/>
      <c r="H32" s="386">
        <v>42486</v>
      </c>
      <c r="I32" s="386"/>
      <c r="J32" s="389">
        <v>-282554</v>
      </c>
      <c r="K32" s="386"/>
      <c r="L32" s="390">
        <v>1343263</v>
      </c>
    </row>
    <row r="33" spans="1:12" s="375" customFormat="1" ht="18" customHeight="1">
      <c r="B33" s="371" t="s">
        <v>19</v>
      </c>
      <c r="C33" s="375" t="s">
        <v>119</v>
      </c>
      <c r="D33" s="371"/>
      <c r="E33" s="371"/>
      <c r="F33" s="384">
        <v>-3191</v>
      </c>
      <c r="G33" s="385"/>
      <c r="H33" s="386">
        <v>2911</v>
      </c>
      <c r="I33" s="386"/>
      <c r="J33" s="389">
        <v>-98302</v>
      </c>
      <c r="K33" s="386"/>
      <c r="L33" s="390">
        <v>92036</v>
      </c>
    </row>
    <row r="34" spans="1:12" s="375" customFormat="1" ht="18" customHeight="1">
      <c r="B34" s="371" t="s">
        <v>19</v>
      </c>
      <c r="C34" s="375" t="s">
        <v>20</v>
      </c>
      <c r="D34" s="371"/>
      <c r="E34" s="371"/>
      <c r="F34" s="384">
        <v>21292</v>
      </c>
      <c r="G34" s="385"/>
      <c r="H34" s="386">
        <v>25527</v>
      </c>
      <c r="I34" s="386"/>
      <c r="J34" s="389">
        <v>655923</v>
      </c>
      <c r="K34" s="386"/>
      <c r="L34" s="390">
        <v>807077</v>
      </c>
    </row>
    <row r="35" spans="1:12" s="375" customFormat="1" ht="18" customHeight="1">
      <c r="B35" s="371" t="s">
        <v>19</v>
      </c>
      <c r="C35" s="375" t="s">
        <v>245</v>
      </c>
      <c r="D35" s="371"/>
      <c r="E35" s="371"/>
      <c r="F35" s="384"/>
      <c r="G35" s="385"/>
      <c r="H35" s="386"/>
      <c r="I35" s="386"/>
      <c r="J35" s="389"/>
      <c r="K35" s="386"/>
      <c r="L35" s="390"/>
    </row>
    <row r="36" spans="1:12" s="375" customFormat="1" ht="18" customHeight="1">
      <c r="B36" s="371"/>
      <c r="C36" s="375" t="s">
        <v>246</v>
      </c>
      <c r="D36" s="371"/>
      <c r="E36" s="371"/>
      <c r="F36" s="384">
        <v>24418</v>
      </c>
      <c r="G36" s="385"/>
      <c r="H36" s="386">
        <v>40979</v>
      </c>
      <c r="I36" s="386"/>
      <c r="J36" s="389">
        <v>752223</v>
      </c>
      <c r="K36" s="386"/>
      <c r="L36" s="390">
        <v>1295617</v>
      </c>
    </row>
    <row r="37" spans="1:12" s="375" customFormat="1" ht="18" customHeight="1">
      <c r="B37" s="371" t="s">
        <v>19</v>
      </c>
      <c r="C37" s="375" t="s">
        <v>29</v>
      </c>
      <c r="D37" s="371"/>
      <c r="E37" s="371"/>
      <c r="F37" s="384">
        <v>-20060</v>
      </c>
      <c r="G37" s="385"/>
      <c r="H37" s="386">
        <v>-21230</v>
      </c>
      <c r="I37" s="386"/>
      <c r="J37" s="389">
        <v>-617970</v>
      </c>
      <c r="K37" s="386"/>
      <c r="L37" s="390">
        <v>-671220</v>
      </c>
    </row>
    <row r="38" spans="1:12" s="375" customFormat="1" ht="18" customHeight="1">
      <c r="B38" s="371" t="s">
        <v>19</v>
      </c>
      <c r="C38" s="375" t="s">
        <v>34</v>
      </c>
      <c r="D38" s="371"/>
      <c r="E38" s="371"/>
      <c r="F38" s="384">
        <v>-27947</v>
      </c>
      <c r="G38" s="385"/>
      <c r="H38" s="386">
        <v>5514</v>
      </c>
      <c r="I38" s="387"/>
      <c r="J38" s="389">
        <v>-860938</v>
      </c>
      <c r="K38" s="387"/>
      <c r="L38" s="390">
        <v>174334</v>
      </c>
    </row>
    <row r="39" spans="1:12" s="375" customFormat="1" ht="18" customHeight="1">
      <c r="B39" s="371" t="s">
        <v>19</v>
      </c>
      <c r="C39" s="375" t="s">
        <v>39</v>
      </c>
      <c r="D39" s="371"/>
      <c r="E39" s="371"/>
      <c r="F39" s="384">
        <v>953</v>
      </c>
      <c r="G39" s="385"/>
      <c r="H39" s="386">
        <v>12685</v>
      </c>
      <c r="I39" s="387"/>
      <c r="J39" s="389">
        <v>29358</v>
      </c>
      <c r="K39" s="387"/>
      <c r="L39" s="390">
        <v>401057</v>
      </c>
    </row>
    <row r="40" spans="1:12" s="375" customFormat="1" ht="18" customHeight="1">
      <c r="B40" s="371" t="s">
        <v>19</v>
      </c>
      <c r="C40" s="375" t="s">
        <v>37</v>
      </c>
      <c r="D40" s="371"/>
      <c r="E40" s="371"/>
      <c r="F40" s="384">
        <v>13370</v>
      </c>
      <c r="G40" s="385"/>
      <c r="H40" s="386">
        <v>-4883</v>
      </c>
      <c r="I40" s="387"/>
      <c r="J40" s="389">
        <v>411878</v>
      </c>
      <c r="K40" s="387"/>
      <c r="L40" s="390">
        <v>-154384</v>
      </c>
    </row>
    <row r="41" spans="1:12" s="375" customFormat="1" ht="18" customHeight="1">
      <c r="B41" s="371" t="s">
        <v>19</v>
      </c>
      <c r="C41" s="375" t="s">
        <v>48</v>
      </c>
      <c r="D41" s="371"/>
      <c r="E41" s="371"/>
      <c r="F41" s="384">
        <v>-9406</v>
      </c>
      <c r="G41" s="385"/>
      <c r="H41" s="386">
        <v>3124</v>
      </c>
      <c r="I41" s="387"/>
      <c r="J41" s="389">
        <v>-289762</v>
      </c>
      <c r="K41" s="387"/>
      <c r="L41" s="390">
        <v>98770</v>
      </c>
    </row>
    <row r="42" spans="1:12" s="375" customFormat="1" ht="18" customHeight="1">
      <c r="B42" s="371" t="s">
        <v>19</v>
      </c>
      <c r="C42" s="375" t="s">
        <v>42</v>
      </c>
      <c r="D42" s="371"/>
      <c r="E42" s="371"/>
      <c r="F42" s="384">
        <v>30881</v>
      </c>
      <c r="G42" s="385"/>
      <c r="H42" s="386">
        <v>-58974</v>
      </c>
      <c r="I42" s="387"/>
      <c r="J42" s="389">
        <v>951323</v>
      </c>
      <c r="K42" s="387"/>
      <c r="L42" s="390">
        <v>-1864557</v>
      </c>
    </row>
    <row r="43" spans="1:12" s="375" customFormat="1" ht="18" customHeight="1">
      <c r="B43" s="371" t="s">
        <v>19</v>
      </c>
      <c r="C43" s="375" t="s">
        <v>325</v>
      </c>
      <c r="D43" s="371"/>
      <c r="E43" s="371"/>
      <c r="F43" s="395">
        <v>-800</v>
      </c>
      <c r="G43" s="391"/>
      <c r="H43" s="372">
        <v>396</v>
      </c>
      <c r="I43" s="390"/>
      <c r="J43" s="396">
        <v>-24645</v>
      </c>
      <c r="K43" s="390"/>
      <c r="L43" s="397">
        <v>12520</v>
      </c>
    </row>
    <row r="44" spans="1:12" s="375" customFormat="1" ht="6" customHeight="1">
      <c r="B44" s="371"/>
      <c r="D44" s="371"/>
      <c r="E44" s="371"/>
      <c r="F44" s="389"/>
      <c r="G44" s="391"/>
      <c r="H44" s="390"/>
      <c r="I44" s="391"/>
      <c r="J44" s="389"/>
      <c r="K44" s="390"/>
      <c r="L44" s="390"/>
    </row>
    <row r="45" spans="1:12" s="375" customFormat="1" ht="18" customHeight="1">
      <c r="A45" s="398" t="s">
        <v>240</v>
      </c>
      <c r="D45" s="371"/>
      <c r="E45" s="371"/>
      <c r="F45" s="389">
        <f>SUM(F28:F43)</f>
        <v>425778</v>
      </c>
      <c r="G45" s="391"/>
      <c r="H45" s="390">
        <f>SUM(H28:H43)</f>
        <v>266156</v>
      </c>
      <c r="I45" s="391"/>
      <c r="J45" s="389">
        <f>SUM(J28:J43)</f>
        <v>13019484</v>
      </c>
      <c r="K45" s="391"/>
      <c r="L45" s="390">
        <f>SUM(L28:L43)</f>
        <v>8374177</v>
      </c>
    </row>
    <row r="46" spans="1:12" s="375" customFormat="1" ht="18" customHeight="1">
      <c r="B46" s="371" t="s">
        <v>19</v>
      </c>
      <c r="C46" s="375" t="s">
        <v>184</v>
      </c>
      <c r="D46" s="371"/>
      <c r="E46" s="371"/>
      <c r="F46" s="384">
        <v>-88041</v>
      </c>
      <c r="G46" s="391"/>
      <c r="H46" s="386">
        <v>-90797</v>
      </c>
      <c r="I46" s="390"/>
      <c r="J46" s="389">
        <v>-2712200</v>
      </c>
      <c r="K46" s="390"/>
      <c r="L46" s="390">
        <v>-2870692</v>
      </c>
    </row>
    <row r="47" spans="1:12" s="375" customFormat="1" ht="18" customHeight="1">
      <c r="B47" s="371" t="s">
        <v>19</v>
      </c>
      <c r="C47" s="375" t="s">
        <v>120</v>
      </c>
      <c r="D47" s="371"/>
      <c r="E47" s="371"/>
      <c r="F47" s="384">
        <v>-35987</v>
      </c>
      <c r="G47" s="391"/>
      <c r="H47" s="386">
        <v>-50933</v>
      </c>
      <c r="I47" s="390"/>
      <c r="J47" s="389">
        <v>-1108619</v>
      </c>
      <c r="K47" s="390"/>
      <c r="L47" s="390">
        <v>-1610328</v>
      </c>
    </row>
    <row r="48" spans="1:12" s="375" customFormat="1" ht="18" customHeight="1">
      <c r="B48" s="371" t="s">
        <v>19</v>
      </c>
      <c r="C48" s="375" t="s">
        <v>259</v>
      </c>
      <c r="D48" s="371"/>
      <c r="E48" s="371"/>
      <c r="F48" s="395">
        <v>31200</v>
      </c>
      <c r="G48" s="391"/>
      <c r="H48" s="372">
        <v>8042</v>
      </c>
      <c r="I48" s="390"/>
      <c r="J48" s="396">
        <v>961150</v>
      </c>
      <c r="K48" s="390"/>
      <c r="L48" s="397">
        <v>254261</v>
      </c>
    </row>
    <row r="49" spans="1:12" s="375" customFormat="1" ht="6" customHeight="1">
      <c r="D49" s="371"/>
      <c r="E49" s="371"/>
      <c r="F49" s="389"/>
      <c r="G49" s="391"/>
      <c r="H49" s="390"/>
      <c r="I49" s="391"/>
      <c r="J49" s="389"/>
      <c r="K49" s="390"/>
      <c r="L49" s="390"/>
    </row>
    <row r="50" spans="1:12" s="375" customFormat="1" ht="18" customHeight="1">
      <c r="A50" s="375" t="s">
        <v>217</v>
      </c>
      <c r="D50" s="371"/>
      <c r="E50" s="371"/>
      <c r="F50" s="608">
        <f>SUM(F45:F48)</f>
        <v>332950</v>
      </c>
      <c r="G50" s="390"/>
      <c r="H50" s="609">
        <f>SUM(H45:H48)</f>
        <v>132468</v>
      </c>
      <c r="I50" s="390"/>
      <c r="J50" s="608">
        <f>SUM(J45:J48)</f>
        <v>10159815</v>
      </c>
      <c r="K50" s="390"/>
      <c r="L50" s="609">
        <f>SUM(L45:L48)</f>
        <v>4147418</v>
      </c>
    </row>
    <row r="51" spans="1:12" ht="15" customHeight="1">
      <c r="F51" s="399"/>
      <c r="G51" s="399"/>
      <c r="H51" s="399"/>
      <c r="I51" s="399"/>
      <c r="J51" s="399"/>
      <c r="K51" s="399"/>
      <c r="L51" s="399"/>
    </row>
    <row r="52" spans="1:12" ht="15" customHeight="1">
      <c r="F52" s="399"/>
      <c r="G52" s="399"/>
      <c r="H52" s="399"/>
      <c r="I52" s="399"/>
      <c r="J52" s="399"/>
      <c r="K52" s="399"/>
      <c r="L52" s="399"/>
    </row>
    <row r="53" spans="1:12" ht="21.95" customHeight="1">
      <c r="A53" s="664" t="s">
        <v>237</v>
      </c>
      <c r="B53" s="664"/>
      <c r="C53" s="664"/>
      <c r="D53" s="664"/>
      <c r="E53" s="664"/>
      <c r="F53" s="664"/>
      <c r="G53" s="664"/>
      <c r="H53" s="664"/>
      <c r="I53" s="664"/>
      <c r="J53" s="664"/>
      <c r="K53" s="664"/>
      <c r="L53" s="664"/>
    </row>
    <row r="54" spans="1:12" ht="21.75" customHeight="1">
      <c r="A54" s="357" t="s">
        <v>64</v>
      </c>
      <c r="B54" s="357"/>
      <c r="C54" s="357"/>
      <c r="G54" s="360"/>
      <c r="I54" s="360"/>
      <c r="K54" s="360"/>
    </row>
    <row r="55" spans="1:12" ht="21.75" customHeight="1">
      <c r="A55" s="357" t="s">
        <v>328</v>
      </c>
      <c r="B55" s="357"/>
      <c r="C55" s="357"/>
      <c r="G55" s="360"/>
      <c r="I55" s="360"/>
      <c r="K55" s="360"/>
    </row>
    <row r="56" spans="1:12" ht="21.75" customHeight="1">
      <c r="A56" s="362" t="str">
        <f>A3</f>
        <v>สำหรับงวดหกเดือนสิ้นสุดวันที่ 30 มิถุนายน พ.ศ. 2564</v>
      </c>
      <c r="B56" s="362"/>
      <c r="C56" s="362"/>
      <c r="D56" s="363"/>
      <c r="E56" s="363"/>
      <c r="F56" s="364"/>
      <c r="G56" s="365"/>
      <c r="H56" s="364"/>
      <c r="I56" s="365"/>
      <c r="J56" s="364"/>
      <c r="K56" s="365"/>
      <c r="L56" s="364"/>
    </row>
    <row r="57" spans="1:12" s="375" customFormat="1" ht="18.600000000000001" customHeight="1">
      <c r="A57" s="400"/>
      <c r="B57" s="400"/>
      <c r="C57" s="400"/>
      <c r="D57" s="401"/>
      <c r="E57" s="401"/>
      <c r="F57" s="402"/>
      <c r="G57" s="403"/>
      <c r="H57" s="402"/>
      <c r="I57" s="403"/>
      <c r="J57" s="402"/>
      <c r="K57" s="403"/>
      <c r="L57" s="402"/>
    </row>
    <row r="58" spans="1:12" s="375" customFormat="1" ht="18.600000000000001" customHeight="1">
      <c r="A58" s="370"/>
      <c r="B58" s="370"/>
      <c r="C58" s="370"/>
      <c r="D58" s="371"/>
      <c r="E58" s="371"/>
      <c r="F58" s="372"/>
      <c r="G58" s="373"/>
      <c r="H58" s="372"/>
      <c r="I58" s="373"/>
      <c r="J58" s="374"/>
      <c r="K58" s="373"/>
      <c r="L58" s="374" t="s">
        <v>173</v>
      </c>
    </row>
    <row r="59" spans="1:12" s="375" customFormat="1" ht="18.600000000000001" customHeight="1">
      <c r="A59" s="376"/>
      <c r="B59" s="376"/>
      <c r="C59" s="376"/>
      <c r="D59" s="371"/>
      <c r="E59" s="377"/>
      <c r="F59" s="378"/>
      <c r="G59" s="378"/>
      <c r="H59" s="378" t="s">
        <v>3</v>
      </c>
      <c r="I59" s="379"/>
      <c r="J59" s="378"/>
      <c r="K59" s="380"/>
      <c r="L59" s="378" t="s">
        <v>4</v>
      </c>
    </row>
    <row r="60" spans="1:12" s="375" customFormat="1" ht="18.600000000000001" customHeight="1">
      <c r="A60" s="376"/>
      <c r="B60" s="376"/>
      <c r="C60" s="376"/>
      <c r="D60" s="458" t="s">
        <v>8</v>
      </c>
      <c r="E60" s="377"/>
      <c r="F60" s="490" t="s">
        <v>226</v>
      </c>
      <c r="G60" s="381"/>
      <c r="H60" s="490" t="s">
        <v>187</v>
      </c>
      <c r="I60" s="381"/>
      <c r="J60" s="490" t="s">
        <v>226</v>
      </c>
      <c r="K60" s="381"/>
      <c r="L60" s="490" t="s">
        <v>187</v>
      </c>
    </row>
    <row r="61" spans="1:12" s="404" customFormat="1" ht="18.600000000000001" customHeight="1">
      <c r="A61" s="375" t="s">
        <v>121</v>
      </c>
      <c r="B61" s="375"/>
      <c r="C61" s="375"/>
      <c r="D61" s="371"/>
      <c r="E61" s="371"/>
      <c r="F61" s="384"/>
      <c r="G61" s="388"/>
      <c r="H61" s="386"/>
      <c r="I61" s="388"/>
      <c r="J61" s="394"/>
      <c r="K61" s="385"/>
      <c r="L61" s="387"/>
    </row>
    <row r="62" spans="1:12" s="375" customFormat="1" ht="18.600000000000001" customHeight="1">
      <c r="B62" s="392" t="s">
        <v>222</v>
      </c>
      <c r="D62" s="405"/>
      <c r="E62" s="371"/>
      <c r="F62" s="384"/>
      <c r="G62" s="386"/>
      <c r="H62" s="386"/>
      <c r="I62" s="386"/>
      <c r="J62" s="389"/>
      <c r="K62" s="386"/>
      <c r="L62" s="390"/>
    </row>
    <row r="63" spans="1:12" s="375" customFormat="1" ht="18.600000000000001" customHeight="1">
      <c r="B63" s="392"/>
      <c r="C63" s="375" t="s">
        <v>223</v>
      </c>
      <c r="D63" s="405"/>
      <c r="E63" s="371"/>
      <c r="F63" s="384">
        <v>-27776</v>
      </c>
      <c r="G63" s="386"/>
      <c r="H63" s="386">
        <v>-21031</v>
      </c>
      <c r="I63" s="386"/>
      <c r="J63" s="389">
        <v>-855670</v>
      </c>
      <c r="K63" s="386"/>
      <c r="L63" s="390">
        <v>-664929</v>
      </c>
    </row>
    <row r="64" spans="1:12" s="375" customFormat="1" ht="18.600000000000001" customHeight="1">
      <c r="B64" s="392" t="s">
        <v>224</v>
      </c>
      <c r="D64" s="405"/>
      <c r="E64" s="371"/>
      <c r="F64" s="384"/>
      <c r="G64" s="386"/>
      <c r="H64" s="386"/>
      <c r="I64" s="386"/>
      <c r="J64" s="389"/>
      <c r="K64" s="386"/>
      <c r="L64" s="390"/>
    </row>
    <row r="65" spans="1:12" s="375" customFormat="1" ht="18.600000000000001" customHeight="1">
      <c r="B65" s="392"/>
      <c r="C65" s="375" t="s">
        <v>223</v>
      </c>
      <c r="D65" s="405"/>
      <c r="E65" s="371"/>
      <c r="F65" s="384">
        <v>21842</v>
      </c>
      <c r="G65" s="386"/>
      <c r="H65" s="386">
        <v>16484</v>
      </c>
      <c r="I65" s="386"/>
      <c r="J65" s="389">
        <v>672867</v>
      </c>
      <c r="K65" s="386"/>
      <c r="L65" s="390">
        <v>521168</v>
      </c>
    </row>
    <row r="66" spans="1:12" s="375" customFormat="1" ht="18.600000000000001" customHeight="1">
      <c r="A66" s="618"/>
      <c r="B66" s="649" t="s">
        <v>225</v>
      </c>
      <c r="C66" s="618"/>
      <c r="D66" s="405"/>
      <c r="E66" s="371"/>
      <c r="F66" s="384">
        <v>0</v>
      </c>
      <c r="G66" s="386"/>
      <c r="H66" s="386">
        <v>102334</v>
      </c>
      <c r="I66" s="386"/>
      <c r="J66" s="389">
        <v>0</v>
      </c>
      <c r="K66" s="386"/>
      <c r="L66" s="390">
        <v>3235453</v>
      </c>
    </row>
    <row r="67" spans="1:12" s="375" customFormat="1" ht="18.600000000000001" customHeight="1">
      <c r="A67" s="618"/>
      <c r="B67" s="649" t="s">
        <v>132</v>
      </c>
      <c r="C67" s="618"/>
      <c r="D67" s="405"/>
      <c r="E67" s="371"/>
      <c r="F67" s="384">
        <v>0</v>
      </c>
      <c r="G67" s="386"/>
      <c r="H67" s="386">
        <v>3954</v>
      </c>
      <c r="I67" s="386"/>
      <c r="J67" s="389">
        <v>0</v>
      </c>
      <c r="K67" s="386"/>
      <c r="L67" s="390">
        <v>125019</v>
      </c>
    </row>
    <row r="68" spans="1:12" s="375" customFormat="1" ht="18.600000000000001" customHeight="1">
      <c r="A68" s="618"/>
      <c r="B68" s="649" t="s">
        <v>122</v>
      </c>
      <c r="C68" s="618"/>
      <c r="D68" s="405">
        <v>19</v>
      </c>
      <c r="E68" s="371"/>
      <c r="F68" s="384">
        <v>-649</v>
      </c>
      <c r="G68" s="386"/>
      <c r="H68" s="386">
        <v>-37334</v>
      </c>
      <c r="I68" s="386"/>
      <c r="J68" s="389">
        <v>-20000</v>
      </c>
      <c r="K68" s="386"/>
      <c r="L68" s="390">
        <v>-1180375</v>
      </c>
    </row>
    <row r="69" spans="1:12" s="375" customFormat="1" ht="18.600000000000001" customHeight="1">
      <c r="A69" s="618"/>
      <c r="B69" s="649" t="s">
        <v>322</v>
      </c>
      <c r="C69" s="618"/>
      <c r="D69" s="405">
        <v>19</v>
      </c>
      <c r="E69" s="371"/>
      <c r="F69" s="384">
        <v>2394</v>
      </c>
      <c r="G69" s="386"/>
      <c r="H69" s="386">
        <v>0</v>
      </c>
      <c r="I69" s="386"/>
      <c r="J69" s="389">
        <v>73756</v>
      </c>
      <c r="K69" s="386"/>
      <c r="L69" s="390">
        <v>0</v>
      </c>
    </row>
    <row r="70" spans="1:12" s="375" customFormat="1" ht="18.600000000000001" customHeight="1">
      <c r="A70" s="618"/>
      <c r="B70" s="649" t="s">
        <v>338</v>
      </c>
      <c r="C70" s="618"/>
      <c r="D70" s="405">
        <v>8</v>
      </c>
      <c r="E70" s="371"/>
      <c r="F70" s="384">
        <v>-16680</v>
      </c>
      <c r="G70" s="386"/>
      <c r="H70" s="386">
        <v>0</v>
      </c>
      <c r="I70" s="386"/>
      <c r="J70" s="389">
        <v>-513846</v>
      </c>
      <c r="K70" s="386"/>
      <c r="L70" s="390">
        <v>0</v>
      </c>
    </row>
    <row r="71" spans="1:12" s="375" customFormat="1" ht="18.600000000000001" customHeight="1">
      <c r="A71" s="618"/>
      <c r="B71" s="649" t="s">
        <v>340</v>
      </c>
      <c r="C71" s="618"/>
      <c r="D71" s="405"/>
      <c r="E71" s="371"/>
      <c r="F71" s="384">
        <v>-78023</v>
      </c>
      <c r="G71" s="386"/>
      <c r="H71" s="386">
        <v>-85450</v>
      </c>
      <c r="I71" s="386"/>
      <c r="J71" s="389">
        <v>-2403584</v>
      </c>
      <c r="K71" s="386"/>
      <c r="L71" s="390">
        <v>-2701638</v>
      </c>
    </row>
    <row r="72" spans="1:12" s="375" customFormat="1" ht="18.600000000000001" customHeight="1">
      <c r="A72" s="618"/>
      <c r="B72" s="649" t="s">
        <v>224</v>
      </c>
      <c r="C72" s="618"/>
      <c r="D72" s="405"/>
      <c r="E72" s="371"/>
      <c r="F72" s="384"/>
      <c r="G72" s="386"/>
      <c r="H72" s="386"/>
      <c r="I72" s="386"/>
      <c r="J72" s="389"/>
      <c r="K72" s="386"/>
      <c r="L72" s="390"/>
    </row>
    <row r="73" spans="1:12" s="375" customFormat="1" ht="18.600000000000001" customHeight="1">
      <c r="A73" s="618"/>
      <c r="B73" s="649"/>
      <c r="C73" s="618" t="s">
        <v>209</v>
      </c>
      <c r="D73" s="405"/>
      <c r="E73" s="371"/>
      <c r="F73" s="384">
        <v>1013</v>
      </c>
      <c r="G73" s="386"/>
      <c r="H73" s="386">
        <v>0</v>
      </c>
      <c r="I73" s="386"/>
      <c r="J73" s="389">
        <v>31207</v>
      </c>
      <c r="K73" s="386"/>
      <c r="L73" s="390">
        <v>0</v>
      </c>
    </row>
    <row r="74" spans="1:12" s="375" customFormat="1" ht="18.600000000000001" customHeight="1">
      <c r="A74" s="618"/>
      <c r="B74" s="649" t="s">
        <v>222</v>
      </c>
      <c r="C74" s="618"/>
      <c r="D74" s="405"/>
      <c r="E74" s="371"/>
      <c r="F74" s="384"/>
      <c r="G74" s="386"/>
      <c r="H74" s="386"/>
      <c r="I74" s="386"/>
      <c r="J74" s="389"/>
      <c r="K74" s="386"/>
      <c r="L74" s="390"/>
    </row>
    <row r="75" spans="1:12" s="375" customFormat="1" ht="18.600000000000001" customHeight="1">
      <c r="B75" s="392"/>
      <c r="C75" s="375" t="s">
        <v>209</v>
      </c>
      <c r="D75" s="405"/>
      <c r="E75" s="371"/>
      <c r="F75" s="384">
        <v>-2729</v>
      </c>
      <c r="G75" s="386"/>
      <c r="H75" s="386">
        <v>-4577</v>
      </c>
      <c r="I75" s="386"/>
      <c r="J75" s="389">
        <v>-84070</v>
      </c>
      <c r="K75" s="386"/>
      <c r="L75" s="390">
        <v>-144709</v>
      </c>
    </row>
    <row r="76" spans="1:12" s="375" customFormat="1" ht="18.600000000000001" customHeight="1">
      <c r="B76" s="392" t="s">
        <v>297</v>
      </c>
      <c r="D76" s="405"/>
      <c r="E76" s="371"/>
      <c r="F76" s="384">
        <v>0</v>
      </c>
      <c r="G76" s="386"/>
      <c r="H76" s="386">
        <v>-8243</v>
      </c>
      <c r="I76" s="386"/>
      <c r="J76" s="389">
        <v>0</v>
      </c>
      <c r="K76" s="386"/>
      <c r="L76" s="390">
        <v>-260616</v>
      </c>
    </row>
    <row r="77" spans="1:12" s="375" customFormat="1" ht="18.600000000000001" customHeight="1">
      <c r="B77" s="392" t="s">
        <v>298</v>
      </c>
      <c r="D77" s="405"/>
      <c r="E77" s="371"/>
      <c r="F77" s="384">
        <v>0</v>
      </c>
      <c r="G77" s="386"/>
      <c r="H77" s="386">
        <v>-100000</v>
      </c>
      <c r="I77" s="386"/>
      <c r="J77" s="389">
        <v>0</v>
      </c>
      <c r="K77" s="386"/>
      <c r="L77" s="390">
        <v>-3161660</v>
      </c>
    </row>
    <row r="78" spans="1:12" s="375" customFormat="1" ht="18.600000000000001" customHeight="1">
      <c r="B78" s="392" t="s">
        <v>125</v>
      </c>
      <c r="D78" s="405"/>
      <c r="E78" s="371"/>
      <c r="F78" s="384">
        <v>17570</v>
      </c>
      <c r="G78" s="386"/>
      <c r="H78" s="386">
        <v>7639</v>
      </c>
      <c r="I78" s="386"/>
      <c r="J78" s="389">
        <v>541263</v>
      </c>
      <c r="K78" s="386"/>
      <c r="L78" s="390">
        <v>241519</v>
      </c>
    </row>
    <row r="79" spans="1:12" s="375" customFormat="1" ht="18.600000000000001" customHeight="1">
      <c r="B79" s="392" t="s">
        <v>124</v>
      </c>
      <c r="D79" s="405"/>
      <c r="E79" s="371"/>
      <c r="F79" s="384">
        <v>-106728</v>
      </c>
      <c r="G79" s="386"/>
      <c r="H79" s="386">
        <v>-49796</v>
      </c>
      <c r="I79" s="386"/>
      <c r="J79" s="389">
        <v>-3287873</v>
      </c>
      <c r="K79" s="386"/>
      <c r="L79" s="390">
        <v>-1574380</v>
      </c>
    </row>
    <row r="80" spans="1:12" s="375" customFormat="1" ht="18.600000000000001" customHeight="1">
      <c r="B80" s="392" t="s">
        <v>299</v>
      </c>
      <c r="D80" s="405"/>
      <c r="E80" s="371"/>
      <c r="F80" s="384">
        <v>0</v>
      </c>
      <c r="G80" s="386"/>
      <c r="H80" s="386">
        <v>-8193</v>
      </c>
      <c r="I80" s="386"/>
      <c r="J80" s="389">
        <v>0</v>
      </c>
      <c r="K80" s="386"/>
      <c r="L80" s="390">
        <v>-259035</v>
      </c>
    </row>
    <row r="81" spans="1:12" s="375" customFormat="1" ht="18.600000000000001" customHeight="1">
      <c r="B81" s="392" t="s">
        <v>72</v>
      </c>
      <c r="D81" s="371"/>
      <c r="E81" s="371"/>
      <c r="F81" s="384">
        <v>4752</v>
      </c>
      <c r="G81" s="387"/>
      <c r="H81" s="386">
        <v>5062</v>
      </c>
      <c r="I81" s="387"/>
      <c r="J81" s="389">
        <v>146391</v>
      </c>
      <c r="K81" s="387"/>
      <c r="L81" s="390">
        <v>160043</v>
      </c>
    </row>
    <row r="82" spans="1:12" s="375" customFormat="1" ht="18.600000000000001" customHeight="1">
      <c r="B82" s="392" t="s">
        <v>280</v>
      </c>
      <c r="D82" s="371"/>
      <c r="E82" s="371"/>
      <c r="F82" s="384">
        <v>24684</v>
      </c>
      <c r="G82" s="387"/>
      <c r="H82" s="386">
        <v>15939</v>
      </c>
      <c r="I82" s="387"/>
      <c r="J82" s="389">
        <v>760418</v>
      </c>
      <c r="K82" s="387"/>
      <c r="L82" s="390">
        <v>503937</v>
      </c>
    </row>
    <row r="83" spans="1:12" s="375" customFormat="1" ht="18.600000000000001" customHeight="1">
      <c r="B83" s="406" t="s">
        <v>219</v>
      </c>
      <c r="D83" s="371"/>
      <c r="E83" s="371"/>
      <c r="F83" s="384">
        <v>3357</v>
      </c>
      <c r="G83" s="387"/>
      <c r="H83" s="386">
        <v>595</v>
      </c>
      <c r="I83" s="387"/>
      <c r="J83" s="389">
        <v>103416</v>
      </c>
      <c r="K83" s="387"/>
      <c r="L83" s="390">
        <v>18812</v>
      </c>
    </row>
    <row r="84" spans="1:12" s="375" customFormat="1" ht="18.600000000000001" customHeight="1">
      <c r="B84" s="392" t="s">
        <v>175</v>
      </c>
      <c r="D84" s="371"/>
      <c r="E84" s="371"/>
      <c r="F84" s="384"/>
      <c r="G84" s="387"/>
      <c r="H84" s="386"/>
      <c r="I84" s="387"/>
      <c r="J84" s="389"/>
      <c r="K84" s="387"/>
      <c r="L84" s="390"/>
    </row>
    <row r="85" spans="1:12" s="375" customFormat="1" ht="18.600000000000001" customHeight="1">
      <c r="B85" s="392"/>
      <c r="C85" s="375" t="s">
        <v>176</v>
      </c>
      <c r="D85" s="371"/>
      <c r="E85" s="371"/>
      <c r="F85" s="384">
        <v>-77961</v>
      </c>
      <c r="G85" s="387"/>
      <c r="H85" s="386">
        <v>-101522</v>
      </c>
      <c r="I85" s="387"/>
      <c r="J85" s="389">
        <v>-2401674</v>
      </c>
      <c r="K85" s="387"/>
      <c r="L85" s="390">
        <v>-3209781</v>
      </c>
    </row>
    <row r="86" spans="1:12" s="375" customFormat="1" ht="18.600000000000001" customHeight="1">
      <c r="B86" s="406" t="s">
        <v>177</v>
      </c>
      <c r="D86" s="371"/>
      <c r="E86" s="371"/>
      <c r="F86" s="606">
        <v>-152</v>
      </c>
      <c r="G86" s="387"/>
      <c r="H86" s="607">
        <v>-4284</v>
      </c>
      <c r="I86" s="387"/>
      <c r="J86" s="608">
        <v>-4683</v>
      </c>
      <c r="K86" s="387"/>
      <c r="L86" s="609">
        <v>-135446</v>
      </c>
    </row>
    <row r="87" spans="1:12" s="375" customFormat="1" ht="6" customHeight="1">
      <c r="D87" s="371"/>
      <c r="E87" s="371"/>
      <c r="F87" s="389"/>
      <c r="G87" s="390"/>
      <c r="H87" s="390"/>
      <c r="I87" s="390"/>
      <c r="J87" s="389"/>
      <c r="K87" s="390"/>
      <c r="L87" s="390"/>
    </row>
    <row r="88" spans="1:12" s="375" customFormat="1" ht="18.600000000000001" customHeight="1">
      <c r="A88" s="375" t="s">
        <v>126</v>
      </c>
      <c r="D88" s="371"/>
      <c r="E88" s="371"/>
      <c r="F88" s="396">
        <f>SUM(F62:F86)</f>
        <v>-235086</v>
      </c>
      <c r="G88" s="390"/>
      <c r="H88" s="397">
        <f>SUM(H62:H86)</f>
        <v>-268423</v>
      </c>
      <c r="I88" s="390"/>
      <c r="J88" s="396">
        <f>SUM(J62:J86)</f>
        <v>-7242082</v>
      </c>
      <c r="K88" s="390"/>
      <c r="L88" s="397">
        <f>SUM(L62:L86)</f>
        <v>-8486618</v>
      </c>
    </row>
    <row r="89" spans="1:12" s="375" customFormat="1" ht="18.600000000000001" customHeight="1">
      <c r="D89" s="371"/>
      <c r="E89" s="371"/>
      <c r="F89" s="389"/>
      <c r="G89" s="390"/>
      <c r="H89" s="390"/>
      <c r="I89" s="390"/>
      <c r="J89" s="389"/>
      <c r="K89" s="390"/>
      <c r="L89" s="390"/>
    </row>
    <row r="90" spans="1:12" s="375" customFormat="1" ht="18.600000000000001" customHeight="1">
      <c r="A90" s="375" t="s">
        <v>127</v>
      </c>
      <c r="D90" s="371"/>
      <c r="E90" s="371"/>
      <c r="F90" s="384"/>
      <c r="G90" s="386"/>
      <c r="H90" s="386"/>
      <c r="I90" s="386"/>
      <c r="J90" s="394"/>
      <c r="K90" s="387"/>
      <c r="L90" s="387"/>
    </row>
    <row r="91" spans="1:12" s="375" customFormat="1" ht="18.600000000000001" customHeight="1">
      <c r="B91" s="392" t="s">
        <v>128</v>
      </c>
      <c r="D91" s="371">
        <v>12</v>
      </c>
      <c r="E91" s="371"/>
      <c r="F91" s="384">
        <v>669728</v>
      </c>
      <c r="G91" s="386"/>
      <c r="H91" s="386">
        <v>789165</v>
      </c>
      <c r="I91" s="386"/>
      <c r="J91" s="389">
        <v>20631699</v>
      </c>
      <c r="K91" s="390"/>
      <c r="L91" s="390">
        <v>24950721</v>
      </c>
    </row>
    <row r="92" spans="1:12" s="375" customFormat="1" ht="18.600000000000001" customHeight="1">
      <c r="B92" s="392" t="s">
        <v>129</v>
      </c>
      <c r="D92" s="371">
        <v>12</v>
      </c>
      <c r="E92" s="371"/>
      <c r="F92" s="384">
        <v>-251584</v>
      </c>
      <c r="G92" s="386"/>
      <c r="H92" s="386">
        <v>-223153</v>
      </c>
      <c r="I92" s="386"/>
      <c r="J92" s="389">
        <v>-7750307</v>
      </c>
      <c r="K92" s="390"/>
      <c r="L92" s="390">
        <v>-7055345</v>
      </c>
    </row>
    <row r="93" spans="1:12" s="407" customFormat="1" ht="18.600000000000001" customHeight="1">
      <c r="A93" s="392"/>
      <c r="B93" s="375" t="s">
        <v>159</v>
      </c>
      <c r="D93" s="377">
        <v>13</v>
      </c>
      <c r="E93" s="408"/>
      <c r="F93" s="384">
        <v>67596</v>
      </c>
      <c r="G93" s="409"/>
      <c r="H93" s="386">
        <v>318748</v>
      </c>
      <c r="I93" s="386"/>
      <c r="J93" s="384">
        <v>2082369</v>
      </c>
      <c r="K93" s="390"/>
      <c r="L93" s="386">
        <v>10077721</v>
      </c>
    </row>
    <row r="94" spans="1:12" s="407" customFormat="1" ht="18.600000000000001" customHeight="1">
      <c r="A94" s="392"/>
      <c r="B94" s="375" t="s">
        <v>341</v>
      </c>
      <c r="D94" s="377">
        <v>13</v>
      </c>
      <c r="E94" s="408"/>
      <c r="F94" s="384">
        <v>-335294</v>
      </c>
      <c r="G94" s="409"/>
      <c r="H94" s="386">
        <v>-178636</v>
      </c>
      <c r="I94" s="386"/>
      <c r="J94" s="389">
        <v>-10329103</v>
      </c>
      <c r="K94" s="390"/>
      <c r="L94" s="390">
        <v>-5647850</v>
      </c>
    </row>
    <row r="95" spans="1:12" s="407" customFormat="1" ht="18.600000000000001" customHeight="1">
      <c r="A95" s="392"/>
      <c r="B95" s="375" t="s">
        <v>260</v>
      </c>
      <c r="D95" s="377">
        <v>14</v>
      </c>
      <c r="E95" s="408"/>
      <c r="F95" s="384">
        <v>188963</v>
      </c>
      <c r="G95" s="409"/>
      <c r="H95" s="386">
        <v>0</v>
      </c>
      <c r="I95" s="386"/>
      <c r="J95" s="389">
        <v>5821208</v>
      </c>
      <c r="K95" s="390"/>
      <c r="L95" s="390">
        <v>0</v>
      </c>
    </row>
    <row r="96" spans="1:12" s="407" customFormat="1" ht="18.600000000000001" customHeight="1">
      <c r="A96" s="392"/>
      <c r="B96" s="375" t="s">
        <v>306</v>
      </c>
      <c r="D96" s="377">
        <v>14</v>
      </c>
      <c r="E96" s="408"/>
      <c r="F96" s="384">
        <v>-129939</v>
      </c>
      <c r="G96" s="409"/>
      <c r="H96" s="386">
        <v>0</v>
      </c>
      <c r="I96" s="386"/>
      <c r="J96" s="389">
        <v>-4002924</v>
      </c>
      <c r="K96" s="390"/>
      <c r="L96" s="390">
        <v>0</v>
      </c>
    </row>
    <row r="97" spans="1:12" s="407" customFormat="1" ht="18.600000000000001" customHeight="1">
      <c r="A97" s="392"/>
      <c r="B97" s="375" t="s">
        <v>300</v>
      </c>
      <c r="D97" s="377">
        <v>18</v>
      </c>
      <c r="E97" s="408"/>
      <c r="F97" s="384">
        <v>-24727</v>
      </c>
      <c r="G97" s="409"/>
      <c r="H97" s="386">
        <v>-39529</v>
      </c>
      <c r="I97" s="386"/>
      <c r="J97" s="389">
        <v>-761172</v>
      </c>
      <c r="K97" s="390"/>
      <c r="L97" s="390">
        <v>-1268389</v>
      </c>
    </row>
    <row r="98" spans="1:12" s="407" customFormat="1" ht="18.600000000000001" customHeight="1">
      <c r="A98" s="392"/>
      <c r="B98" s="375" t="s">
        <v>301</v>
      </c>
      <c r="D98" s="377"/>
      <c r="E98" s="408"/>
      <c r="F98" s="384">
        <v>-24861</v>
      </c>
      <c r="G98" s="409"/>
      <c r="H98" s="386">
        <v>-19801</v>
      </c>
      <c r="I98" s="386"/>
      <c r="J98" s="389">
        <v>-779515</v>
      </c>
      <c r="K98" s="390"/>
      <c r="L98" s="390">
        <v>-632580</v>
      </c>
    </row>
    <row r="99" spans="1:12" s="407" customFormat="1" ht="18.600000000000001" customHeight="1">
      <c r="A99" s="392"/>
      <c r="B99" s="375" t="s">
        <v>241</v>
      </c>
      <c r="D99" s="405"/>
      <c r="E99" s="408"/>
      <c r="F99" s="384">
        <v>-1845</v>
      </c>
      <c r="G99" s="409"/>
      <c r="H99" s="386">
        <v>-490</v>
      </c>
      <c r="I99" s="386"/>
      <c r="J99" s="389">
        <v>-59139</v>
      </c>
      <c r="K99" s="390"/>
      <c r="L99" s="390">
        <v>-16003</v>
      </c>
    </row>
    <row r="100" spans="1:12" s="407" customFormat="1" ht="18.600000000000001" customHeight="1">
      <c r="A100" s="392"/>
      <c r="B100" s="375" t="s">
        <v>220</v>
      </c>
      <c r="D100" s="410"/>
      <c r="E100" s="408"/>
      <c r="F100" s="606">
        <v>-13799</v>
      </c>
      <c r="G100" s="387"/>
      <c r="H100" s="607">
        <v>-12807</v>
      </c>
      <c r="I100" s="387"/>
      <c r="J100" s="608">
        <v>-302947</v>
      </c>
      <c r="K100" s="387"/>
      <c r="L100" s="609">
        <v>-404914</v>
      </c>
    </row>
    <row r="101" spans="1:12" s="375" customFormat="1" ht="6" customHeight="1">
      <c r="D101" s="371"/>
      <c r="E101" s="371"/>
      <c r="F101" s="389"/>
      <c r="G101" s="390"/>
      <c r="H101" s="390"/>
      <c r="I101" s="390"/>
      <c r="J101" s="389"/>
      <c r="K101" s="390"/>
      <c r="L101" s="390"/>
    </row>
    <row r="102" spans="1:12" s="375" customFormat="1" ht="18.600000000000001" customHeight="1">
      <c r="A102" s="375" t="s">
        <v>134</v>
      </c>
      <c r="D102" s="371"/>
      <c r="E102" s="371"/>
      <c r="F102" s="396">
        <f>SUM(F91:F100)</f>
        <v>144238</v>
      </c>
      <c r="G102" s="390"/>
      <c r="H102" s="397">
        <f>SUM(H91:H100)</f>
        <v>633497</v>
      </c>
      <c r="I102" s="390"/>
      <c r="J102" s="396">
        <f>SUM(J91:J100)</f>
        <v>4550169</v>
      </c>
      <c r="K102" s="390"/>
      <c r="L102" s="397">
        <f>SUM(L91:L100)</f>
        <v>20003361</v>
      </c>
    </row>
    <row r="103" spans="1:12" s="375" customFormat="1" ht="12.75" customHeight="1">
      <c r="D103" s="371"/>
      <c r="E103" s="371"/>
      <c r="F103" s="390"/>
      <c r="G103" s="390"/>
      <c r="H103" s="390"/>
      <c r="I103" s="390"/>
      <c r="J103" s="390"/>
      <c r="K103" s="390"/>
      <c r="L103" s="390"/>
    </row>
    <row r="104" spans="1:12" s="375" customFormat="1" ht="21.95" customHeight="1">
      <c r="A104" s="629" t="str">
        <f>+_xlfn.SINGLE(A53)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629"/>
      <c r="C104" s="629"/>
      <c r="D104" s="630"/>
      <c r="E104" s="630"/>
      <c r="F104" s="609"/>
      <c r="G104" s="609"/>
      <c r="H104" s="609"/>
      <c r="I104" s="609"/>
      <c r="J104" s="609"/>
      <c r="K104" s="609"/>
      <c r="L104" s="609"/>
    </row>
    <row r="105" spans="1:12" ht="21.75" customHeight="1">
      <c r="A105" s="357" t="s">
        <v>64</v>
      </c>
      <c r="B105" s="357"/>
      <c r="C105" s="357"/>
      <c r="G105" s="360"/>
      <c r="I105" s="360"/>
      <c r="K105" s="360"/>
    </row>
    <row r="106" spans="1:12" ht="21.75" customHeight="1">
      <c r="A106" s="357" t="s">
        <v>328</v>
      </c>
      <c r="B106" s="357"/>
      <c r="C106" s="357"/>
      <c r="G106" s="360"/>
      <c r="I106" s="360"/>
      <c r="K106" s="360"/>
    </row>
    <row r="107" spans="1:12" ht="21.75" customHeight="1">
      <c r="A107" s="362" t="str">
        <f>A54</f>
        <v xml:space="preserve">บริษัท บ้านปู จำกัด (มหาชน) </v>
      </c>
      <c r="B107" s="362"/>
      <c r="C107" s="362"/>
      <c r="D107" s="363"/>
      <c r="E107" s="363"/>
      <c r="F107" s="364"/>
      <c r="G107" s="365"/>
      <c r="H107" s="364"/>
      <c r="I107" s="365"/>
      <c r="J107" s="364"/>
      <c r="K107" s="365"/>
      <c r="L107" s="364"/>
    </row>
    <row r="108" spans="1:12" s="375" customFormat="1" ht="20.100000000000001" customHeight="1">
      <c r="A108" s="400"/>
      <c r="B108" s="400"/>
      <c r="C108" s="400"/>
      <c r="D108" s="401"/>
      <c r="E108" s="401"/>
      <c r="F108" s="402"/>
      <c r="G108" s="403"/>
      <c r="H108" s="402"/>
      <c r="I108" s="403"/>
      <c r="J108" s="402"/>
      <c r="K108" s="403"/>
      <c r="L108" s="402"/>
    </row>
    <row r="109" spans="1:12" s="375" customFormat="1" ht="20.100000000000001" customHeight="1">
      <c r="A109" s="370"/>
      <c r="B109" s="370"/>
      <c r="C109" s="370"/>
      <c r="D109" s="371"/>
      <c r="E109" s="371"/>
      <c r="F109" s="372"/>
      <c r="G109" s="373"/>
      <c r="H109" s="372"/>
      <c r="I109" s="373"/>
      <c r="J109" s="374"/>
      <c r="K109" s="373"/>
      <c r="L109" s="374" t="s">
        <v>173</v>
      </c>
    </row>
    <row r="110" spans="1:12" s="375" customFormat="1" ht="20.100000000000001" customHeight="1">
      <c r="A110" s="376"/>
      <c r="B110" s="376"/>
      <c r="C110" s="376"/>
      <c r="D110" s="371"/>
      <c r="E110" s="377"/>
      <c r="F110" s="378"/>
      <c r="G110" s="378"/>
      <c r="H110" s="378" t="s">
        <v>3</v>
      </c>
      <c r="I110" s="379"/>
      <c r="J110" s="378"/>
      <c r="K110" s="380"/>
      <c r="L110" s="378" t="s">
        <v>4</v>
      </c>
    </row>
    <row r="111" spans="1:12" s="375" customFormat="1" ht="20.100000000000001" customHeight="1">
      <c r="A111" s="376"/>
      <c r="B111" s="376"/>
      <c r="C111" s="376"/>
      <c r="D111" s="371"/>
      <c r="E111" s="377"/>
      <c r="F111" s="490" t="s">
        <v>226</v>
      </c>
      <c r="G111" s="381"/>
      <c r="H111" s="490" t="s">
        <v>187</v>
      </c>
      <c r="I111" s="381"/>
      <c r="J111" s="490" t="s">
        <v>226</v>
      </c>
      <c r="K111" s="381"/>
      <c r="L111" s="490" t="s">
        <v>187</v>
      </c>
    </row>
    <row r="112" spans="1:12" s="375" customFormat="1" ht="20.100000000000001" customHeight="1">
      <c r="D112" s="371"/>
      <c r="E112" s="371"/>
      <c r="F112" s="389"/>
      <c r="G112" s="390"/>
      <c r="H112" s="390"/>
      <c r="I112" s="390"/>
      <c r="J112" s="389"/>
      <c r="K112" s="390"/>
      <c r="L112" s="390"/>
    </row>
    <row r="113" spans="1:12" s="375" customFormat="1" ht="20.100000000000001" customHeight="1">
      <c r="A113" s="375" t="s">
        <v>242</v>
      </c>
      <c r="D113" s="371"/>
      <c r="E113" s="371"/>
      <c r="F113" s="384">
        <f>F102+F88+F50</f>
        <v>242102</v>
      </c>
      <c r="G113" s="386"/>
      <c r="H113" s="386">
        <f>H102+H88+H50</f>
        <v>497542</v>
      </c>
      <c r="I113" s="390"/>
      <c r="J113" s="394">
        <f>J102+J88+J50</f>
        <v>7467902</v>
      </c>
      <c r="K113" s="390"/>
      <c r="L113" s="387">
        <f>L102+L88+L50</f>
        <v>15664161</v>
      </c>
    </row>
    <row r="114" spans="1:12" s="375" customFormat="1" ht="20.100000000000001" customHeight="1">
      <c r="A114" s="375" t="s">
        <v>243</v>
      </c>
      <c r="D114" s="371"/>
      <c r="E114" s="371"/>
      <c r="F114" s="384">
        <v>-13639</v>
      </c>
      <c r="G114" s="391"/>
      <c r="H114" s="386">
        <v>-10059</v>
      </c>
      <c r="I114" s="387"/>
      <c r="J114" s="389">
        <v>1327845</v>
      </c>
      <c r="K114" s="387"/>
      <c r="L114" s="390">
        <v>-286520</v>
      </c>
    </row>
    <row r="115" spans="1:12" s="375" customFormat="1" ht="20.100000000000001" customHeight="1">
      <c r="A115" s="375" t="s">
        <v>130</v>
      </c>
      <c r="D115" s="371"/>
      <c r="E115" s="371"/>
      <c r="F115" s="411">
        <f>'T2-5 BS Conso'!H14</f>
        <v>730456</v>
      </c>
      <c r="G115" s="391"/>
      <c r="H115" s="412">
        <v>433183</v>
      </c>
      <c r="I115" s="390"/>
      <c r="J115" s="396">
        <f>'T2-5 BS Conso'!L14</f>
        <v>21940785</v>
      </c>
      <c r="K115" s="390"/>
      <c r="L115" s="397">
        <v>13062193</v>
      </c>
    </row>
    <row r="116" spans="1:12" s="375" customFormat="1" ht="6" customHeight="1">
      <c r="D116" s="371"/>
      <c r="E116" s="371"/>
      <c r="F116" s="384"/>
      <c r="G116" s="391"/>
      <c r="H116" s="386"/>
      <c r="I116" s="386"/>
      <c r="J116" s="384"/>
      <c r="K116" s="386"/>
      <c r="L116" s="386"/>
    </row>
    <row r="117" spans="1:12" s="375" customFormat="1" ht="20.100000000000001" customHeight="1" thickBot="1">
      <c r="A117" s="375" t="s">
        <v>131</v>
      </c>
      <c r="D117" s="371"/>
      <c r="E117" s="371"/>
      <c r="F117" s="413">
        <f>SUM(F113:F115)</f>
        <v>958919</v>
      </c>
      <c r="G117" s="386"/>
      <c r="H117" s="414">
        <f>SUM(H113:H115)</f>
        <v>920666</v>
      </c>
      <c r="I117" s="386"/>
      <c r="J117" s="413">
        <f>SUM(J113:J115)</f>
        <v>30736532</v>
      </c>
      <c r="K117" s="386"/>
      <c r="L117" s="414">
        <f>SUM(L113:L115)</f>
        <v>28439834</v>
      </c>
    </row>
    <row r="118" spans="1:12" s="375" customFormat="1" ht="20.100000000000001" customHeight="1" thickTop="1">
      <c r="D118" s="371"/>
      <c r="E118" s="371"/>
      <c r="F118" s="384"/>
      <c r="G118" s="386"/>
      <c r="H118" s="386"/>
      <c r="I118" s="386"/>
      <c r="J118" s="384"/>
      <c r="K118" s="386"/>
      <c r="L118" s="386"/>
    </row>
    <row r="119" spans="1:12" s="375" customFormat="1" ht="20.100000000000001" customHeight="1">
      <c r="A119" s="415" t="s">
        <v>221</v>
      </c>
      <c r="D119" s="371"/>
      <c r="E119" s="371"/>
      <c r="F119" s="389"/>
      <c r="G119" s="390"/>
      <c r="H119" s="390"/>
      <c r="I119" s="390"/>
      <c r="J119" s="389"/>
      <c r="K119" s="390"/>
      <c r="L119" s="390"/>
    </row>
    <row r="120" spans="1:12" s="375" customFormat="1" ht="6" customHeight="1">
      <c r="A120" s="416"/>
      <c r="D120" s="371"/>
      <c r="E120" s="371"/>
      <c r="F120" s="389"/>
      <c r="G120" s="390"/>
      <c r="H120" s="390"/>
      <c r="I120" s="390"/>
      <c r="J120" s="389"/>
      <c r="K120" s="390"/>
      <c r="L120" s="390"/>
    </row>
    <row r="121" spans="1:12" s="375" customFormat="1" ht="20.100000000000001" customHeight="1">
      <c r="A121" s="375" t="s">
        <v>286</v>
      </c>
      <c r="D121" s="371"/>
      <c r="E121" s="371"/>
      <c r="F121" s="389"/>
      <c r="G121" s="390"/>
      <c r="H121" s="390"/>
      <c r="I121" s="390"/>
      <c r="J121" s="389"/>
      <c r="K121" s="390"/>
      <c r="L121" s="390"/>
    </row>
    <row r="122" spans="1:12" s="404" customFormat="1" ht="6" customHeight="1">
      <c r="D122" s="382"/>
      <c r="E122" s="382"/>
      <c r="F122" s="383"/>
      <c r="G122" s="381"/>
      <c r="H122" s="381"/>
      <c r="I122" s="381"/>
      <c r="J122" s="383"/>
      <c r="K122" s="381"/>
      <c r="L122" s="381"/>
    </row>
    <row r="123" spans="1:12" s="375" customFormat="1" ht="20.100000000000001" customHeight="1">
      <c r="A123" s="375" t="s">
        <v>244</v>
      </c>
      <c r="D123" s="371"/>
      <c r="E123" s="371"/>
      <c r="F123" s="384">
        <v>27374.986892675064</v>
      </c>
      <c r="G123" s="388"/>
      <c r="H123" s="386">
        <v>19508.665497072394</v>
      </c>
      <c r="I123" s="386"/>
      <c r="J123" s="384">
        <v>843317</v>
      </c>
      <c r="K123" s="386"/>
      <c r="L123" s="386">
        <v>616798</v>
      </c>
    </row>
    <row r="124" spans="1:12" s="404" customFormat="1" ht="20.100000000000001" customHeight="1">
      <c r="A124" s="375" t="s">
        <v>270</v>
      </c>
      <c r="B124" s="375"/>
      <c r="C124" s="375"/>
      <c r="D124" s="371"/>
      <c r="E124" s="371"/>
      <c r="F124" s="384">
        <v>3257.8875689884617</v>
      </c>
      <c r="G124" s="386"/>
      <c r="H124" s="620">
        <v>0</v>
      </c>
      <c r="I124" s="386"/>
      <c r="J124" s="384">
        <v>100363</v>
      </c>
      <c r="K124" s="386"/>
      <c r="L124" s="620">
        <v>0</v>
      </c>
    </row>
    <row r="125" spans="1:12" s="404" customFormat="1" ht="20.100000000000001" customHeight="1">
      <c r="A125" s="375" t="s">
        <v>302</v>
      </c>
      <c r="B125" s="375"/>
      <c r="C125" s="618"/>
      <c r="D125" s="619"/>
      <c r="E125" s="619"/>
      <c r="F125" s="384">
        <v>0</v>
      </c>
      <c r="G125" s="620"/>
      <c r="H125" s="620">
        <v>42288</v>
      </c>
      <c r="I125" s="620"/>
      <c r="J125" s="384">
        <v>0</v>
      </c>
      <c r="K125" s="620"/>
      <c r="L125" s="620">
        <v>1350978</v>
      </c>
    </row>
    <row r="126" spans="1:12" s="404" customFormat="1" ht="20.100000000000001" customHeight="1">
      <c r="A126" s="375"/>
      <c r="B126" s="375"/>
      <c r="C126" s="618"/>
      <c r="D126" s="619"/>
      <c r="E126" s="619"/>
      <c r="F126" s="620"/>
      <c r="G126" s="620"/>
      <c r="H126" s="620"/>
      <c r="I126" s="620"/>
      <c r="J126" s="620"/>
      <c r="K126" s="620"/>
      <c r="L126" s="620"/>
    </row>
    <row r="127" spans="1:12" s="404" customFormat="1" ht="20.100000000000001" customHeight="1">
      <c r="A127" s="375"/>
      <c r="B127" s="375"/>
      <c r="C127" s="618"/>
      <c r="D127" s="619"/>
      <c r="E127" s="619"/>
      <c r="F127" s="620"/>
      <c r="G127" s="620"/>
      <c r="H127" s="620"/>
      <c r="I127" s="620"/>
      <c r="J127" s="620"/>
      <c r="K127" s="620"/>
      <c r="L127" s="620"/>
    </row>
    <row r="128" spans="1:12" s="404" customFormat="1" ht="20.100000000000001" customHeight="1">
      <c r="A128" s="375"/>
      <c r="B128" s="375"/>
      <c r="C128" s="618"/>
      <c r="D128" s="619"/>
      <c r="E128" s="619"/>
      <c r="F128" s="620"/>
      <c r="G128" s="620"/>
      <c r="H128" s="620"/>
      <c r="I128" s="620"/>
      <c r="J128" s="620"/>
      <c r="K128" s="620"/>
      <c r="L128" s="620"/>
    </row>
    <row r="129" spans="1:12" s="404" customFormat="1" ht="20.100000000000001" customHeight="1">
      <c r="A129" s="375"/>
      <c r="B129" s="375"/>
      <c r="C129" s="618"/>
      <c r="D129" s="619"/>
      <c r="E129" s="619"/>
      <c r="F129" s="620"/>
      <c r="G129" s="620"/>
      <c r="H129" s="620"/>
      <c r="I129" s="620"/>
      <c r="J129" s="620"/>
      <c r="K129" s="620"/>
      <c r="L129" s="620"/>
    </row>
    <row r="130" spans="1:12" s="404" customFormat="1" ht="20.100000000000001" customHeight="1">
      <c r="A130" s="375"/>
      <c r="B130" s="375"/>
      <c r="C130" s="618"/>
      <c r="D130" s="619"/>
      <c r="E130" s="619"/>
      <c r="F130" s="620"/>
      <c r="G130" s="620"/>
      <c r="H130" s="620"/>
      <c r="I130" s="620"/>
      <c r="J130" s="620"/>
      <c r="K130" s="620"/>
      <c r="L130" s="620"/>
    </row>
    <row r="131" spans="1:12" s="404" customFormat="1" ht="20.100000000000001" customHeight="1">
      <c r="A131" s="375"/>
      <c r="B131" s="375"/>
      <c r="C131" s="618"/>
      <c r="D131" s="619"/>
      <c r="E131" s="619"/>
      <c r="F131" s="620"/>
      <c r="G131" s="620"/>
      <c r="H131" s="620"/>
      <c r="I131" s="620"/>
      <c r="J131" s="620"/>
      <c r="K131" s="620"/>
      <c r="L131" s="620"/>
    </row>
    <row r="132" spans="1:12" s="404" customFormat="1" ht="20.100000000000001" customHeight="1">
      <c r="A132" s="375"/>
      <c r="B132" s="375"/>
      <c r="C132" s="618"/>
      <c r="D132" s="619"/>
      <c r="E132" s="619"/>
      <c r="F132" s="620"/>
      <c r="G132" s="620"/>
      <c r="H132" s="620"/>
      <c r="I132" s="620"/>
      <c r="J132" s="620"/>
      <c r="K132" s="620"/>
      <c r="L132" s="620"/>
    </row>
    <row r="133" spans="1:12" s="404" customFormat="1" ht="20.100000000000001" customHeight="1">
      <c r="A133" s="375"/>
      <c r="B133" s="375"/>
      <c r="C133" s="618"/>
      <c r="D133" s="619"/>
      <c r="E133" s="619"/>
      <c r="F133" s="620"/>
      <c r="G133" s="620"/>
      <c r="H133" s="620"/>
      <c r="I133" s="620"/>
      <c r="J133" s="620"/>
      <c r="K133" s="620"/>
      <c r="L133" s="620"/>
    </row>
    <row r="134" spans="1:12" s="404" customFormat="1" ht="20.100000000000001" customHeight="1">
      <c r="A134" s="375"/>
      <c r="B134" s="375"/>
      <c r="C134" s="618"/>
      <c r="D134" s="619"/>
      <c r="E134" s="619"/>
      <c r="F134" s="620"/>
      <c r="G134" s="620"/>
      <c r="H134" s="620"/>
      <c r="I134" s="620"/>
      <c r="J134" s="620"/>
      <c r="K134" s="620"/>
      <c r="L134" s="620"/>
    </row>
    <row r="135" spans="1:12" s="404" customFormat="1" ht="20.100000000000001" customHeight="1">
      <c r="A135" s="375"/>
      <c r="B135" s="375"/>
      <c r="C135" s="618"/>
      <c r="D135" s="619"/>
      <c r="E135" s="619"/>
      <c r="F135" s="620"/>
      <c r="G135" s="620"/>
      <c r="H135" s="620"/>
      <c r="I135" s="620"/>
      <c r="J135" s="620"/>
      <c r="K135" s="620"/>
      <c r="L135" s="620"/>
    </row>
    <row r="136" spans="1:12" s="404" customFormat="1" ht="20.100000000000001" customHeight="1">
      <c r="A136" s="375"/>
      <c r="B136" s="375"/>
      <c r="C136" s="618"/>
      <c r="D136" s="619"/>
      <c r="E136" s="619"/>
      <c r="F136" s="620"/>
      <c r="G136" s="620"/>
      <c r="H136" s="620"/>
      <c r="I136" s="620"/>
      <c r="J136" s="620"/>
      <c r="K136" s="620"/>
      <c r="L136" s="620"/>
    </row>
    <row r="137" spans="1:12" s="404" customFormat="1" ht="20.100000000000001" customHeight="1">
      <c r="A137" s="375"/>
      <c r="B137" s="375"/>
      <c r="C137" s="618"/>
      <c r="D137" s="619"/>
      <c r="E137" s="619"/>
      <c r="F137" s="620"/>
      <c r="G137" s="620"/>
      <c r="H137" s="620"/>
      <c r="I137" s="620"/>
      <c r="J137" s="620"/>
      <c r="K137" s="620"/>
      <c r="L137" s="620"/>
    </row>
    <row r="138" spans="1:12" s="404" customFormat="1" ht="20.100000000000001" customHeight="1">
      <c r="A138" s="375"/>
      <c r="B138" s="375"/>
      <c r="C138" s="618"/>
      <c r="D138" s="619"/>
      <c r="E138" s="619"/>
      <c r="F138" s="620"/>
      <c r="G138" s="620"/>
      <c r="H138" s="620"/>
      <c r="I138" s="620"/>
      <c r="J138" s="620"/>
      <c r="K138" s="620"/>
      <c r="L138" s="620"/>
    </row>
    <row r="139" spans="1:12" s="404" customFormat="1" ht="20.100000000000001" customHeight="1">
      <c r="A139" s="375"/>
      <c r="B139" s="375"/>
      <c r="C139" s="618"/>
      <c r="D139" s="619"/>
      <c r="E139" s="619"/>
      <c r="F139" s="620"/>
      <c r="G139" s="620"/>
      <c r="H139" s="620"/>
      <c r="I139" s="620"/>
      <c r="J139" s="620"/>
      <c r="K139" s="620"/>
      <c r="L139" s="620"/>
    </row>
    <row r="140" spans="1:12" s="404" customFormat="1" ht="20.100000000000001" customHeight="1">
      <c r="A140" s="375"/>
      <c r="B140" s="375"/>
      <c r="C140" s="618"/>
      <c r="D140" s="619"/>
      <c r="E140" s="619"/>
      <c r="F140" s="620"/>
      <c r="G140" s="620"/>
      <c r="H140" s="620"/>
      <c r="I140" s="620"/>
      <c r="J140" s="620"/>
      <c r="K140" s="620"/>
      <c r="L140" s="620"/>
    </row>
    <row r="141" spans="1:12" s="404" customFormat="1" ht="20.100000000000001" customHeight="1">
      <c r="A141" s="375"/>
      <c r="B141" s="375"/>
      <c r="C141" s="618"/>
      <c r="D141" s="619"/>
      <c r="E141" s="619"/>
      <c r="F141" s="620"/>
      <c r="G141" s="620"/>
      <c r="H141" s="620"/>
      <c r="I141" s="620"/>
      <c r="J141" s="620"/>
      <c r="K141" s="620"/>
      <c r="L141" s="620"/>
    </row>
    <row r="142" spans="1:12" s="404" customFormat="1" ht="20.100000000000001" customHeight="1">
      <c r="A142" s="375"/>
      <c r="B142" s="375"/>
      <c r="C142" s="618"/>
      <c r="D142" s="619"/>
      <c r="E142" s="619"/>
      <c r="F142" s="620"/>
      <c r="G142" s="620"/>
      <c r="H142" s="620"/>
      <c r="I142" s="620"/>
      <c r="J142" s="620"/>
      <c r="K142" s="620"/>
      <c r="L142" s="620"/>
    </row>
    <row r="143" spans="1:12" s="404" customFormat="1" ht="20.100000000000001" customHeight="1">
      <c r="A143" s="375"/>
      <c r="B143" s="375"/>
      <c r="C143" s="618"/>
      <c r="D143" s="619"/>
      <c r="E143" s="619"/>
      <c r="F143" s="620"/>
      <c r="G143" s="620"/>
      <c r="H143" s="620"/>
      <c r="I143" s="620"/>
      <c r="J143" s="620"/>
      <c r="K143" s="620"/>
      <c r="L143" s="620"/>
    </row>
    <row r="144" spans="1:12" s="404" customFormat="1" ht="20.100000000000001" customHeight="1">
      <c r="A144" s="375"/>
      <c r="B144" s="375"/>
      <c r="C144" s="618"/>
      <c r="D144" s="619"/>
      <c r="E144" s="619"/>
      <c r="F144" s="620"/>
      <c r="G144" s="620"/>
      <c r="H144" s="620"/>
      <c r="I144" s="620"/>
      <c r="J144" s="620"/>
      <c r="K144" s="620"/>
      <c r="L144" s="620"/>
    </row>
    <row r="145" spans="1:12" s="404" customFormat="1" ht="20.100000000000001" customHeight="1">
      <c r="A145" s="375"/>
      <c r="B145" s="375"/>
      <c r="C145" s="618"/>
      <c r="D145" s="619"/>
      <c r="E145" s="619"/>
      <c r="F145" s="620"/>
      <c r="G145" s="620"/>
      <c r="H145" s="620"/>
      <c r="I145" s="620"/>
      <c r="J145" s="620"/>
      <c r="K145" s="620"/>
      <c r="L145" s="620"/>
    </row>
    <row r="146" spans="1:12" s="404" customFormat="1" ht="20.100000000000001" customHeight="1">
      <c r="A146" s="375"/>
      <c r="B146" s="375"/>
      <c r="C146" s="618"/>
      <c r="D146" s="619"/>
      <c r="E146" s="619"/>
      <c r="F146" s="620"/>
      <c r="G146" s="620"/>
      <c r="H146" s="620"/>
      <c r="I146" s="620"/>
      <c r="J146" s="620"/>
      <c r="K146" s="620"/>
      <c r="L146" s="620"/>
    </row>
    <row r="147" spans="1:12" s="404" customFormat="1" ht="20.100000000000001" customHeight="1">
      <c r="A147" s="375"/>
      <c r="B147" s="375"/>
      <c r="C147" s="618"/>
      <c r="D147" s="619"/>
      <c r="E147" s="619"/>
      <c r="F147" s="620"/>
      <c r="G147" s="620"/>
      <c r="H147" s="620"/>
      <c r="I147" s="620"/>
      <c r="J147" s="620"/>
      <c r="K147" s="620"/>
      <c r="L147" s="620"/>
    </row>
    <row r="148" spans="1:12" s="404" customFormat="1" ht="20.100000000000001" customHeight="1">
      <c r="A148" s="375"/>
      <c r="B148" s="375"/>
      <c r="C148" s="618"/>
      <c r="D148" s="619"/>
      <c r="E148" s="619"/>
      <c r="F148" s="620"/>
      <c r="G148" s="620"/>
      <c r="H148" s="620"/>
      <c r="I148" s="620"/>
      <c r="J148" s="620"/>
      <c r="K148" s="620"/>
      <c r="L148" s="620"/>
    </row>
    <row r="149" spans="1:12" s="404" customFormat="1" ht="20.100000000000001" customHeight="1">
      <c r="A149" s="375"/>
      <c r="B149" s="375"/>
      <c r="C149" s="618"/>
      <c r="D149" s="619"/>
      <c r="E149" s="619"/>
      <c r="F149" s="620"/>
      <c r="G149" s="620"/>
      <c r="H149" s="620"/>
      <c r="I149" s="620"/>
      <c r="J149" s="620"/>
      <c r="K149" s="620"/>
      <c r="L149" s="620"/>
    </row>
    <row r="150" spans="1:12" s="404" customFormat="1" ht="20.100000000000001" customHeight="1">
      <c r="A150" s="375"/>
      <c r="B150" s="375"/>
      <c r="C150" s="618"/>
      <c r="D150" s="619"/>
      <c r="E150" s="619"/>
      <c r="F150" s="620"/>
      <c r="G150" s="620"/>
      <c r="H150" s="620"/>
      <c r="I150" s="620"/>
      <c r="J150" s="620"/>
      <c r="K150" s="620"/>
      <c r="L150" s="620"/>
    </row>
    <row r="151" spans="1:12" s="404" customFormat="1" ht="11.25" customHeight="1">
      <c r="A151" s="375"/>
      <c r="B151" s="375"/>
      <c r="C151" s="618"/>
      <c r="D151" s="619"/>
      <c r="E151" s="619"/>
      <c r="F151" s="620"/>
      <c r="G151" s="620"/>
      <c r="H151" s="620"/>
      <c r="I151" s="620"/>
      <c r="J151" s="620"/>
      <c r="K151" s="620"/>
      <c r="L151" s="620"/>
    </row>
    <row r="152" spans="1:12" s="621" customFormat="1" ht="4.5" customHeight="1">
      <c r="A152" s="618"/>
      <c r="B152" s="618"/>
      <c r="C152" s="618"/>
      <c r="D152" s="619"/>
      <c r="E152" s="619"/>
      <c r="F152" s="620"/>
      <c r="G152" s="620"/>
      <c r="H152" s="620"/>
      <c r="I152" s="620"/>
      <c r="J152" s="620"/>
      <c r="K152" s="620"/>
      <c r="L152" s="620"/>
    </row>
    <row r="153" spans="1:12" s="622" customFormat="1" ht="21.95" customHeight="1">
      <c r="A153" s="665" t="s">
        <v>237</v>
      </c>
      <c r="B153" s="665"/>
      <c r="C153" s="665"/>
      <c r="D153" s="665"/>
      <c r="E153" s="665"/>
      <c r="F153" s="665"/>
      <c r="G153" s="665"/>
      <c r="H153" s="665"/>
      <c r="I153" s="665"/>
      <c r="J153" s="665"/>
      <c r="K153" s="665"/>
      <c r="L153" s="665"/>
    </row>
    <row r="154" spans="1:12" s="622" customFormat="1" ht="21.75" customHeight="1">
      <c r="D154" s="623"/>
      <c r="E154" s="623"/>
      <c r="F154" s="624"/>
      <c r="G154" s="625"/>
      <c r="H154" s="624"/>
      <c r="I154" s="625"/>
      <c r="J154" s="624"/>
      <c r="K154" s="625"/>
      <c r="L154" s="624"/>
    </row>
    <row r="155" spans="1:12" s="622" customFormat="1" ht="21.75" customHeight="1">
      <c r="D155" s="623"/>
      <c r="E155" s="623"/>
      <c r="F155" s="624"/>
      <c r="G155" s="625"/>
      <c r="H155" s="624"/>
      <c r="I155" s="625"/>
      <c r="J155" s="624"/>
      <c r="K155" s="625"/>
      <c r="L155" s="624"/>
    </row>
    <row r="156" spans="1:12" s="622" customFormat="1" ht="21.75" customHeight="1">
      <c r="D156" s="623"/>
      <c r="E156" s="623"/>
      <c r="F156" s="624"/>
      <c r="G156" s="625"/>
      <c r="H156" s="624"/>
      <c r="I156" s="625"/>
      <c r="J156" s="624"/>
      <c r="K156" s="625"/>
      <c r="L156" s="624"/>
    </row>
    <row r="157" spans="1:12" s="622" customFormat="1" ht="21.75" customHeight="1">
      <c r="D157" s="623"/>
      <c r="E157" s="623"/>
      <c r="F157" s="624"/>
      <c r="G157" s="625"/>
      <c r="H157" s="624"/>
      <c r="I157" s="625"/>
      <c r="J157" s="624"/>
      <c r="K157" s="625"/>
      <c r="L157" s="624"/>
    </row>
    <row r="178" spans="1:12" s="418" customFormat="1" ht="21.75" customHeight="1">
      <c r="A178" s="361"/>
      <c r="B178" s="361"/>
      <c r="C178" s="361"/>
      <c r="D178" s="358"/>
      <c r="E178" s="358"/>
      <c r="F178" s="359"/>
      <c r="G178" s="417"/>
      <c r="H178" s="359"/>
      <c r="I178" s="417"/>
      <c r="J178" s="359"/>
      <c r="K178" s="417"/>
      <c r="L178" s="359"/>
    </row>
    <row r="179" spans="1:12" s="418" customFormat="1" ht="21.75" customHeight="1">
      <c r="A179" s="361"/>
      <c r="B179" s="361"/>
      <c r="C179" s="361"/>
      <c r="D179" s="358"/>
      <c r="E179" s="358"/>
      <c r="F179" s="359"/>
      <c r="G179" s="417"/>
      <c r="H179" s="359"/>
      <c r="I179" s="417"/>
      <c r="J179" s="359"/>
      <c r="K179" s="417"/>
      <c r="L179" s="359"/>
    </row>
  </sheetData>
  <mergeCells count="2">
    <mergeCell ref="A53:L53"/>
    <mergeCell ref="A153:L153"/>
  </mergeCells>
  <pageMargins left="0.8" right="0.5" top="0.5" bottom="0.6" header="0.49" footer="0.4"/>
  <pageSetup paperSize="256" scale="86" firstPageNumber="21" orientation="portrait" useFirstPageNumber="1" horizontalDpi="1200" verticalDpi="1200" r:id="rId1"/>
  <headerFooter>
    <oddFooter>&amp;R&amp;"Cordia New,Regular"&amp;13&amp;P</oddFooter>
  </headerFooter>
  <rowBreaks count="1" manualBreakCount="1">
    <brk id="53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02FBF-569C-40FB-A7DA-C264A1B7FB89}">
  <sheetPr>
    <tabColor rgb="FFA3F3C9"/>
  </sheetPr>
  <dimension ref="A1:M151"/>
  <sheetViews>
    <sheetView tabSelected="1" topLeftCell="A77" zoomScaleNormal="100" zoomScaleSheetLayoutView="85" workbookViewId="0">
      <selection activeCell="A98" sqref="A98"/>
    </sheetView>
  </sheetViews>
  <sheetFormatPr defaultRowHeight="21.75" customHeight="1"/>
  <cols>
    <col min="1" max="2" width="1.83203125" style="423" customWidth="1"/>
    <col min="3" max="3" width="63.83203125" style="423" customWidth="1"/>
    <col min="4" max="4" width="9.33203125" style="420" customWidth="1"/>
    <col min="5" max="5" width="1" style="420" customWidth="1"/>
    <col min="6" max="6" width="12.83203125" style="421" customWidth="1"/>
    <col min="7" max="7" width="1" style="445" customWidth="1"/>
    <col min="8" max="8" width="12.83203125" style="421" customWidth="1"/>
    <col min="9" max="9" width="1" style="445" customWidth="1"/>
    <col min="10" max="10" width="12.83203125" style="421" customWidth="1"/>
    <col min="11" max="11" width="1" style="445" customWidth="1"/>
    <col min="12" max="12" width="12.83203125" style="421" customWidth="1"/>
    <col min="13" max="256" width="9" style="423"/>
    <col min="257" max="258" width="1.83203125" style="423" customWidth="1"/>
    <col min="259" max="259" width="52.83203125" style="423" customWidth="1"/>
    <col min="260" max="260" width="9" style="423" customWidth="1"/>
    <col min="261" max="261" width="1" style="423" customWidth="1"/>
    <col min="262" max="262" width="12.83203125" style="423" customWidth="1"/>
    <col min="263" max="263" width="1" style="423" customWidth="1"/>
    <col min="264" max="264" width="12.83203125" style="423" customWidth="1"/>
    <col min="265" max="265" width="1" style="423" customWidth="1"/>
    <col min="266" max="266" width="12.83203125" style="423" customWidth="1"/>
    <col min="267" max="267" width="1" style="423" customWidth="1"/>
    <col min="268" max="268" width="12.83203125" style="423" customWidth="1"/>
    <col min="269" max="512" width="9" style="423"/>
    <col min="513" max="514" width="1.83203125" style="423" customWidth="1"/>
    <col min="515" max="515" width="52.83203125" style="423" customWidth="1"/>
    <col min="516" max="516" width="9" style="423" customWidth="1"/>
    <col min="517" max="517" width="1" style="423" customWidth="1"/>
    <col min="518" max="518" width="12.83203125" style="423" customWidth="1"/>
    <col min="519" max="519" width="1" style="423" customWidth="1"/>
    <col min="520" max="520" width="12.83203125" style="423" customWidth="1"/>
    <col min="521" max="521" width="1" style="423" customWidth="1"/>
    <col min="522" max="522" width="12.83203125" style="423" customWidth="1"/>
    <col min="523" max="523" width="1" style="423" customWidth="1"/>
    <col min="524" max="524" width="12.83203125" style="423" customWidth="1"/>
    <col min="525" max="768" width="9" style="423"/>
    <col min="769" max="770" width="1.83203125" style="423" customWidth="1"/>
    <col min="771" max="771" width="52.83203125" style="423" customWidth="1"/>
    <col min="772" max="772" width="9" style="423" customWidth="1"/>
    <col min="773" max="773" width="1" style="423" customWidth="1"/>
    <col min="774" max="774" width="12.83203125" style="423" customWidth="1"/>
    <col min="775" max="775" width="1" style="423" customWidth="1"/>
    <col min="776" max="776" width="12.83203125" style="423" customWidth="1"/>
    <col min="777" max="777" width="1" style="423" customWidth="1"/>
    <col min="778" max="778" width="12.83203125" style="423" customWidth="1"/>
    <col min="779" max="779" width="1" style="423" customWidth="1"/>
    <col min="780" max="780" width="12.83203125" style="423" customWidth="1"/>
    <col min="781" max="1024" width="9" style="423"/>
    <col min="1025" max="1026" width="1.83203125" style="423" customWidth="1"/>
    <col min="1027" max="1027" width="52.83203125" style="423" customWidth="1"/>
    <col min="1028" max="1028" width="9" style="423" customWidth="1"/>
    <col min="1029" max="1029" width="1" style="423" customWidth="1"/>
    <col min="1030" max="1030" width="12.83203125" style="423" customWidth="1"/>
    <col min="1031" max="1031" width="1" style="423" customWidth="1"/>
    <col min="1032" max="1032" width="12.83203125" style="423" customWidth="1"/>
    <col min="1033" max="1033" width="1" style="423" customWidth="1"/>
    <col min="1034" max="1034" width="12.83203125" style="423" customWidth="1"/>
    <col min="1035" max="1035" width="1" style="423" customWidth="1"/>
    <col min="1036" max="1036" width="12.83203125" style="423" customWidth="1"/>
    <col min="1037" max="1280" width="9" style="423"/>
    <col min="1281" max="1282" width="1.83203125" style="423" customWidth="1"/>
    <col min="1283" max="1283" width="52.83203125" style="423" customWidth="1"/>
    <col min="1284" max="1284" width="9" style="423" customWidth="1"/>
    <col min="1285" max="1285" width="1" style="423" customWidth="1"/>
    <col min="1286" max="1286" width="12.83203125" style="423" customWidth="1"/>
    <col min="1287" max="1287" width="1" style="423" customWidth="1"/>
    <col min="1288" max="1288" width="12.83203125" style="423" customWidth="1"/>
    <col min="1289" max="1289" width="1" style="423" customWidth="1"/>
    <col min="1290" max="1290" width="12.83203125" style="423" customWidth="1"/>
    <col min="1291" max="1291" width="1" style="423" customWidth="1"/>
    <col min="1292" max="1292" width="12.83203125" style="423" customWidth="1"/>
    <col min="1293" max="1536" width="9" style="423"/>
    <col min="1537" max="1538" width="1.83203125" style="423" customWidth="1"/>
    <col min="1539" max="1539" width="52.83203125" style="423" customWidth="1"/>
    <col min="1540" max="1540" width="9" style="423" customWidth="1"/>
    <col min="1541" max="1541" width="1" style="423" customWidth="1"/>
    <col min="1542" max="1542" width="12.83203125" style="423" customWidth="1"/>
    <col min="1543" max="1543" width="1" style="423" customWidth="1"/>
    <col min="1544" max="1544" width="12.83203125" style="423" customWidth="1"/>
    <col min="1545" max="1545" width="1" style="423" customWidth="1"/>
    <col min="1546" max="1546" width="12.83203125" style="423" customWidth="1"/>
    <col min="1547" max="1547" width="1" style="423" customWidth="1"/>
    <col min="1548" max="1548" width="12.83203125" style="423" customWidth="1"/>
    <col min="1549" max="1792" width="9" style="423"/>
    <col min="1793" max="1794" width="1.83203125" style="423" customWidth="1"/>
    <col min="1795" max="1795" width="52.83203125" style="423" customWidth="1"/>
    <col min="1796" max="1796" width="9" style="423" customWidth="1"/>
    <col min="1797" max="1797" width="1" style="423" customWidth="1"/>
    <col min="1798" max="1798" width="12.83203125" style="423" customWidth="1"/>
    <col min="1799" max="1799" width="1" style="423" customWidth="1"/>
    <col min="1800" max="1800" width="12.83203125" style="423" customWidth="1"/>
    <col min="1801" max="1801" width="1" style="423" customWidth="1"/>
    <col min="1802" max="1802" width="12.83203125" style="423" customWidth="1"/>
    <col min="1803" max="1803" width="1" style="423" customWidth="1"/>
    <col min="1804" max="1804" width="12.83203125" style="423" customWidth="1"/>
    <col min="1805" max="2048" width="9" style="423"/>
    <col min="2049" max="2050" width="1.83203125" style="423" customWidth="1"/>
    <col min="2051" max="2051" width="52.83203125" style="423" customWidth="1"/>
    <col min="2052" max="2052" width="9" style="423" customWidth="1"/>
    <col min="2053" max="2053" width="1" style="423" customWidth="1"/>
    <col min="2054" max="2054" width="12.83203125" style="423" customWidth="1"/>
    <col min="2055" max="2055" width="1" style="423" customWidth="1"/>
    <col min="2056" max="2056" width="12.83203125" style="423" customWidth="1"/>
    <col min="2057" max="2057" width="1" style="423" customWidth="1"/>
    <col min="2058" max="2058" width="12.83203125" style="423" customWidth="1"/>
    <col min="2059" max="2059" width="1" style="423" customWidth="1"/>
    <col min="2060" max="2060" width="12.83203125" style="423" customWidth="1"/>
    <col min="2061" max="2304" width="9" style="423"/>
    <col min="2305" max="2306" width="1.83203125" style="423" customWidth="1"/>
    <col min="2307" max="2307" width="52.83203125" style="423" customWidth="1"/>
    <col min="2308" max="2308" width="9" style="423" customWidth="1"/>
    <col min="2309" max="2309" width="1" style="423" customWidth="1"/>
    <col min="2310" max="2310" width="12.83203125" style="423" customWidth="1"/>
    <col min="2311" max="2311" width="1" style="423" customWidth="1"/>
    <col min="2312" max="2312" width="12.83203125" style="423" customWidth="1"/>
    <col min="2313" max="2313" width="1" style="423" customWidth="1"/>
    <col min="2314" max="2314" width="12.83203125" style="423" customWidth="1"/>
    <col min="2315" max="2315" width="1" style="423" customWidth="1"/>
    <col min="2316" max="2316" width="12.83203125" style="423" customWidth="1"/>
    <col min="2317" max="2560" width="9" style="423"/>
    <col min="2561" max="2562" width="1.83203125" style="423" customWidth="1"/>
    <col min="2563" max="2563" width="52.83203125" style="423" customWidth="1"/>
    <col min="2564" max="2564" width="9" style="423" customWidth="1"/>
    <col min="2565" max="2565" width="1" style="423" customWidth="1"/>
    <col min="2566" max="2566" width="12.83203125" style="423" customWidth="1"/>
    <col min="2567" max="2567" width="1" style="423" customWidth="1"/>
    <col min="2568" max="2568" width="12.83203125" style="423" customWidth="1"/>
    <col min="2569" max="2569" width="1" style="423" customWidth="1"/>
    <col min="2570" max="2570" width="12.83203125" style="423" customWidth="1"/>
    <col min="2571" max="2571" width="1" style="423" customWidth="1"/>
    <col min="2572" max="2572" width="12.83203125" style="423" customWidth="1"/>
    <col min="2573" max="2816" width="9" style="423"/>
    <col min="2817" max="2818" width="1.83203125" style="423" customWidth="1"/>
    <col min="2819" max="2819" width="52.83203125" style="423" customWidth="1"/>
    <col min="2820" max="2820" width="9" style="423" customWidth="1"/>
    <col min="2821" max="2821" width="1" style="423" customWidth="1"/>
    <col min="2822" max="2822" width="12.83203125" style="423" customWidth="1"/>
    <col min="2823" max="2823" width="1" style="423" customWidth="1"/>
    <col min="2824" max="2824" width="12.83203125" style="423" customWidth="1"/>
    <col min="2825" max="2825" width="1" style="423" customWidth="1"/>
    <col min="2826" max="2826" width="12.83203125" style="423" customWidth="1"/>
    <col min="2827" max="2827" width="1" style="423" customWidth="1"/>
    <col min="2828" max="2828" width="12.83203125" style="423" customWidth="1"/>
    <col min="2829" max="3072" width="9" style="423"/>
    <col min="3073" max="3074" width="1.83203125" style="423" customWidth="1"/>
    <col min="3075" max="3075" width="52.83203125" style="423" customWidth="1"/>
    <col min="3076" max="3076" width="9" style="423" customWidth="1"/>
    <col min="3077" max="3077" width="1" style="423" customWidth="1"/>
    <col min="3078" max="3078" width="12.83203125" style="423" customWidth="1"/>
    <col min="3079" max="3079" width="1" style="423" customWidth="1"/>
    <col min="3080" max="3080" width="12.83203125" style="423" customWidth="1"/>
    <col min="3081" max="3081" width="1" style="423" customWidth="1"/>
    <col min="3082" max="3082" width="12.83203125" style="423" customWidth="1"/>
    <col min="3083" max="3083" width="1" style="423" customWidth="1"/>
    <col min="3084" max="3084" width="12.83203125" style="423" customWidth="1"/>
    <col min="3085" max="3328" width="9" style="423"/>
    <col min="3329" max="3330" width="1.83203125" style="423" customWidth="1"/>
    <col min="3331" max="3331" width="52.83203125" style="423" customWidth="1"/>
    <col min="3332" max="3332" width="9" style="423" customWidth="1"/>
    <col min="3333" max="3333" width="1" style="423" customWidth="1"/>
    <col min="3334" max="3334" width="12.83203125" style="423" customWidth="1"/>
    <col min="3335" max="3335" width="1" style="423" customWidth="1"/>
    <col min="3336" max="3336" width="12.83203125" style="423" customWidth="1"/>
    <col min="3337" max="3337" width="1" style="423" customWidth="1"/>
    <col min="3338" max="3338" width="12.83203125" style="423" customWidth="1"/>
    <col min="3339" max="3339" width="1" style="423" customWidth="1"/>
    <col min="3340" max="3340" width="12.83203125" style="423" customWidth="1"/>
    <col min="3341" max="3584" width="9" style="423"/>
    <col min="3585" max="3586" width="1.83203125" style="423" customWidth="1"/>
    <col min="3587" max="3587" width="52.83203125" style="423" customWidth="1"/>
    <col min="3588" max="3588" width="9" style="423" customWidth="1"/>
    <col min="3589" max="3589" width="1" style="423" customWidth="1"/>
    <col min="3590" max="3590" width="12.83203125" style="423" customWidth="1"/>
    <col min="3591" max="3591" width="1" style="423" customWidth="1"/>
    <col min="3592" max="3592" width="12.83203125" style="423" customWidth="1"/>
    <col min="3593" max="3593" width="1" style="423" customWidth="1"/>
    <col min="3594" max="3594" width="12.83203125" style="423" customWidth="1"/>
    <col min="3595" max="3595" width="1" style="423" customWidth="1"/>
    <col min="3596" max="3596" width="12.83203125" style="423" customWidth="1"/>
    <col min="3597" max="3840" width="9" style="423"/>
    <col min="3841" max="3842" width="1.83203125" style="423" customWidth="1"/>
    <col min="3843" max="3843" width="52.83203125" style="423" customWidth="1"/>
    <col min="3844" max="3844" width="9" style="423" customWidth="1"/>
    <col min="3845" max="3845" width="1" style="423" customWidth="1"/>
    <col min="3846" max="3846" width="12.83203125" style="423" customWidth="1"/>
    <col min="3847" max="3847" width="1" style="423" customWidth="1"/>
    <col min="3848" max="3848" width="12.83203125" style="423" customWidth="1"/>
    <col min="3849" max="3849" width="1" style="423" customWidth="1"/>
    <col min="3850" max="3850" width="12.83203125" style="423" customWidth="1"/>
    <col min="3851" max="3851" width="1" style="423" customWidth="1"/>
    <col min="3852" max="3852" width="12.83203125" style="423" customWidth="1"/>
    <col min="3853" max="4096" width="9" style="423"/>
    <col min="4097" max="4098" width="1.83203125" style="423" customWidth="1"/>
    <col min="4099" max="4099" width="52.83203125" style="423" customWidth="1"/>
    <col min="4100" max="4100" width="9" style="423" customWidth="1"/>
    <col min="4101" max="4101" width="1" style="423" customWidth="1"/>
    <col min="4102" max="4102" width="12.83203125" style="423" customWidth="1"/>
    <col min="4103" max="4103" width="1" style="423" customWidth="1"/>
    <col min="4104" max="4104" width="12.83203125" style="423" customWidth="1"/>
    <col min="4105" max="4105" width="1" style="423" customWidth="1"/>
    <col min="4106" max="4106" width="12.83203125" style="423" customWidth="1"/>
    <col min="4107" max="4107" width="1" style="423" customWidth="1"/>
    <col min="4108" max="4108" width="12.83203125" style="423" customWidth="1"/>
    <col min="4109" max="4352" width="9" style="423"/>
    <col min="4353" max="4354" width="1.83203125" style="423" customWidth="1"/>
    <col min="4355" max="4355" width="52.83203125" style="423" customWidth="1"/>
    <col min="4356" max="4356" width="9" style="423" customWidth="1"/>
    <col min="4357" max="4357" width="1" style="423" customWidth="1"/>
    <col min="4358" max="4358" width="12.83203125" style="423" customWidth="1"/>
    <col min="4359" max="4359" width="1" style="423" customWidth="1"/>
    <col min="4360" max="4360" width="12.83203125" style="423" customWidth="1"/>
    <col min="4361" max="4361" width="1" style="423" customWidth="1"/>
    <col min="4362" max="4362" width="12.83203125" style="423" customWidth="1"/>
    <col min="4363" max="4363" width="1" style="423" customWidth="1"/>
    <col min="4364" max="4364" width="12.83203125" style="423" customWidth="1"/>
    <col min="4365" max="4608" width="9" style="423"/>
    <col min="4609" max="4610" width="1.83203125" style="423" customWidth="1"/>
    <col min="4611" max="4611" width="52.83203125" style="423" customWidth="1"/>
    <col min="4612" max="4612" width="9" style="423" customWidth="1"/>
    <col min="4613" max="4613" width="1" style="423" customWidth="1"/>
    <col min="4614" max="4614" width="12.83203125" style="423" customWidth="1"/>
    <col min="4615" max="4615" width="1" style="423" customWidth="1"/>
    <col min="4616" max="4616" width="12.83203125" style="423" customWidth="1"/>
    <col min="4617" max="4617" width="1" style="423" customWidth="1"/>
    <col min="4618" max="4618" width="12.83203125" style="423" customWidth="1"/>
    <col min="4619" max="4619" width="1" style="423" customWidth="1"/>
    <col min="4620" max="4620" width="12.83203125" style="423" customWidth="1"/>
    <col min="4621" max="4864" width="9" style="423"/>
    <col min="4865" max="4866" width="1.83203125" style="423" customWidth="1"/>
    <col min="4867" max="4867" width="52.83203125" style="423" customWidth="1"/>
    <col min="4868" max="4868" width="9" style="423" customWidth="1"/>
    <col min="4869" max="4869" width="1" style="423" customWidth="1"/>
    <col min="4870" max="4870" width="12.83203125" style="423" customWidth="1"/>
    <col min="4871" max="4871" width="1" style="423" customWidth="1"/>
    <col min="4872" max="4872" width="12.83203125" style="423" customWidth="1"/>
    <col min="4873" max="4873" width="1" style="423" customWidth="1"/>
    <col min="4874" max="4874" width="12.83203125" style="423" customWidth="1"/>
    <col min="4875" max="4875" width="1" style="423" customWidth="1"/>
    <col min="4876" max="4876" width="12.83203125" style="423" customWidth="1"/>
    <col min="4877" max="5120" width="9" style="423"/>
    <col min="5121" max="5122" width="1.83203125" style="423" customWidth="1"/>
    <col min="5123" max="5123" width="52.83203125" style="423" customWidth="1"/>
    <col min="5124" max="5124" width="9" style="423" customWidth="1"/>
    <col min="5125" max="5125" width="1" style="423" customWidth="1"/>
    <col min="5126" max="5126" width="12.83203125" style="423" customWidth="1"/>
    <col min="5127" max="5127" width="1" style="423" customWidth="1"/>
    <col min="5128" max="5128" width="12.83203125" style="423" customWidth="1"/>
    <col min="5129" max="5129" width="1" style="423" customWidth="1"/>
    <col min="5130" max="5130" width="12.83203125" style="423" customWidth="1"/>
    <col min="5131" max="5131" width="1" style="423" customWidth="1"/>
    <col min="5132" max="5132" width="12.83203125" style="423" customWidth="1"/>
    <col min="5133" max="5376" width="9" style="423"/>
    <col min="5377" max="5378" width="1.83203125" style="423" customWidth="1"/>
    <col min="5379" max="5379" width="52.83203125" style="423" customWidth="1"/>
    <col min="5380" max="5380" width="9" style="423" customWidth="1"/>
    <col min="5381" max="5381" width="1" style="423" customWidth="1"/>
    <col min="5382" max="5382" width="12.83203125" style="423" customWidth="1"/>
    <col min="5383" max="5383" width="1" style="423" customWidth="1"/>
    <col min="5384" max="5384" width="12.83203125" style="423" customWidth="1"/>
    <col min="5385" max="5385" width="1" style="423" customWidth="1"/>
    <col min="5386" max="5386" width="12.83203125" style="423" customWidth="1"/>
    <col min="5387" max="5387" width="1" style="423" customWidth="1"/>
    <col min="5388" max="5388" width="12.83203125" style="423" customWidth="1"/>
    <col min="5389" max="5632" width="9" style="423"/>
    <col min="5633" max="5634" width="1.83203125" style="423" customWidth="1"/>
    <col min="5635" max="5635" width="52.83203125" style="423" customWidth="1"/>
    <col min="5636" max="5636" width="9" style="423" customWidth="1"/>
    <col min="5637" max="5637" width="1" style="423" customWidth="1"/>
    <col min="5638" max="5638" width="12.83203125" style="423" customWidth="1"/>
    <col min="5639" max="5639" width="1" style="423" customWidth="1"/>
    <col min="5640" max="5640" width="12.83203125" style="423" customWidth="1"/>
    <col min="5641" max="5641" width="1" style="423" customWidth="1"/>
    <col min="5642" max="5642" width="12.83203125" style="423" customWidth="1"/>
    <col min="5643" max="5643" width="1" style="423" customWidth="1"/>
    <col min="5644" max="5644" width="12.83203125" style="423" customWidth="1"/>
    <col min="5645" max="5888" width="9" style="423"/>
    <col min="5889" max="5890" width="1.83203125" style="423" customWidth="1"/>
    <col min="5891" max="5891" width="52.83203125" style="423" customWidth="1"/>
    <col min="5892" max="5892" width="9" style="423" customWidth="1"/>
    <col min="5893" max="5893" width="1" style="423" customWidth="1"/>
    <col min="5894" max="5894" width="12.83203125" style="423" customWidth="1"/>
    <col min="5895" max="5895" width="1" style="423" customWidth="1"/>
    <col min="5896" max="5896" width="12.83203125" style="423" customWidth="1"/>
    <col min="5897" max="5897" width="1" style="423" customWidth="1"/>
    <col min="5898" max="5898" width="12.83203125" style="423" customWidth="1"/>
    <col min="5899" max="5899" width="1" style="423" customWidth="1"/>
    <col min="5900" max="5900" width="12.83203125" style="423" customWidth="1"/>
    <col min="5901" max="6144" width="9" style="423"/>
    <col min="6145" max="6146" width="1.83203125" style="423" customWidth="1"/>
    <col min="6147" max="6147" width="52.83203125" style="423" customWidth="1"/>
    <col min="6148" max="6148" width="9" style="423" customWidth="1"/>
    <col min="6149" max="6149" width="1" style="423" customWidth="1"/>
    <col min="6150" max="6150" width="12.83203125" style="423" customWidth="1"/>
    <col min="6151" max="6151" width="1" style="423" customWidth="1"/>
    <col min="6152" max="6152" width="12.83203125" style="423" customWidth="1"/>
    <col min="6153" max="6153" width="1" style="423" customWidth="1"/>
    <col min="6154" max="6154" width="12.83203125" style="423" customWidth="1"/>
    <col min="6155" max="6155" width="1" style="423" customWidth="1"/>
    <col min="6156" max="6156" width="12.83203125" style="423" customWidth="1"/>
    <col min="6157" max="6400" width="9" style="423"/>
    <col min="6401" max="6402" width="1.83203125" style="423" customWidth="1"/>
    <col min="6403" max="6403" width="52.83203125" style="423" customWidth="1"/>
    <col min="6404" max="6404" width="9" style="423" customWidth="1"/>
    <col min="6405" max="6405" width="1" style="423" customWidth="1"/>
    <col min="6406" max="6406" width="12.83203125" style="423" customWidth="1"/>
    <col min="6407" max="6407" width="1" style="423" customWidth="1"/>
    <col min="6408" max="6408" width="12.83203125" style="423" customWidth="1"/>
    <col min="6409" max="6409" width="1" style="423" customWidth="1"/>
    <col min="6410" max="6410" width="12.83203125" style="423" customWidth="1"/>
    <col min="6411" max="6411" width="1" style="423" customWidth="1"/>
    <col min="6412" max="6412" width="12.83203125" style="423" customWidth="1"/>
    <col min="6413" max="6656" width="9" style="423"/>
    <col min="6657" max="6658" width="1.83203125" style="423" customWidth="1"/>
    <col min="6659" max="6659" width="52.83203125" style="423" customWidth="1"/>
    <col min="6660" max="6660" width="9" style="423" customWidth="1"/>
    <col min="6661" max="6661" width="1" style="423" customWidth="1"/>
    <col min="6662" max="6662" width="12.83203125" style="423" customWidth="1"/>
    <col min="6663" max="6663" width="1" style="423" customWidth="1"/>
    <col min="6664" max="6664" width="12.83203125" style="423" customWidth="1"/>
    <col min="6665" max="6665" width="1" style="423" customWidth="1"/>
    <col min="6666" max="6666" width="12.83203125" style="423" customWidth="1"/>
    <col min="6667" max="6667" width="1" style="423" customWidth="1"/>
    <col min="6668" max="6668" width="12.83203125" style="423" customWidth="1"/>
    <col min="6669" max="6912" width="9" style="423"/>
    <col min="6913" max="6914" width="1.83203125" style="423" customWidth="1"/>
    <col min="6915" max="6915" width="52.83203125" style="423" customWidth="1"/>
    <col min="6916" max="6916" width="9" style="423" customWidth="1"/>
    <col min="6917" max="6917" width="1" style="423" customWidth="1"/>
    <col min="6918" max="6918" width="12.83203125" style="423" customWidth="1"/>
    <col min="6919" max="6919" width="1" style="423" customWidth="1"/>
    <col min="6920" max="6920" width="12.83203125" style="423" customWidth="1"/>
    <col min="6921" max="6921" width="1" style="423" customWidth="1"/>
    <col min="6922" max="6922" width="12.83203125" style="423" customWidth="1"/>
    <col min="6923" max="6923" width="1" style="423" customWidth="1"/>
    <col min="6924" max="6924" width="12.83203125" style="423" customWidth="1"/>
    <col min="6925" max="7168" width="9" style="423"/>
    <col min="7169" max="7170" width="1.83203125" style="423" customWidth="1"/>
    <col min="7171" max="7171" width="52.83203125" style="423" customWidth="1"/>
    <col min="7172" max="7172" width="9" style="423" customWidth="1"/>
    <col min="7173" max="7173" width="1" style="423" customWidth="1"/>
    <col min="7174" max="7174" width="12.83203125" style="423" customWidth="1"/>
    <col min="7175" max="7175" width="1" style="423" customWidth="1"/>
    <col min="7176" max="7176" width="12.83203125" style="423" customWidth="1"/>
    <col min="7177" max="7177" width="1" style="423" customWidth="1"/>
    <col min="7178" max="7178" width="12.83203125" style="423" customWidth="1"/>
    <col min="7179" max="7179" width="1" style="423" customWidth="1"/>
    <col min="7180" max="7180" width="12.83203125" style="423" customWidth="1"/>
    <col min="7181" max="7424" width="9" style="423"/>
    <col min="7425" max="7426" width="1.83203125" style="423" customWidth="1"/>
    <col min="7427" max="7427" width="52.83203125" style="423" customWidth="1"/>
    <col min="7428" max="7428" width="9" style="423" customWidth="1"/>
    <col min="7429" max="7429" width="1" style="423" customWidth="1"/>
    <col min="7430" max="7430" width="12.83203125" style="423" customWidth="1"/>
    <col min="7431" max="7431" width="1" style="423" customWidth="1"/>
    <col min="7432" max="7432" width="12.83203125" style="423" customWidth="1"/>
    <col min="7433" max="7433" width="1" style="423" customWidth="1"/>
    <col min="7434" max="7434" width="12.83203125" style="423" customWidth="1"/>
    <col min="7435" max="7435" width="1" style="423" customWidth="1"/>
    <col min="7436" max="7436" width="12.83203125" style="423" customWidth="1"/>
    <col min="7437" max="7680" width="9" style="423"/>
    <col min="7681" max="7682" width="1.83203125" style="423" customWidth="1"/>
    <col min="7683" max="7683" width="52.83203125" style="423" customWidth="1"/>
    <col min="7684" max="7684" width="9" style="423" customWidth="1"/>
    <col min="7685" max="7685" width="1" style="423" customWidth="1"/>
    <col min="7686" max="7686" width="12.83203125" style="423" customWidth="1"/>
    <col min="7687" max="7687" width="1" style="423" customWidth="1"/>
    <col min="7688" max="7688" width="12.83203125" style="423" customWidth="1"/>
    <col min="7689" max="7689" width="1" style="423" customWidth="1"/>
    <col min="7690" max="7690" width="12.83203125" style="423" customWidth="1"/>
    <col min="7691" max="7691" width="1" style="423" customWidth="1"/>
    <col min="7692" max="7692" width="12.83203125" style="423" customWidth="1"/>
    <col min="7693" max="7936" width="9" style="423"/>
    <col min="7937" max="7938" width="1.83203125" style="423" customWidth="1"/>
    <col min="7939" max="7939" width="52.83203125" style="423" customWidth="1"/>
    <col min="7940" max="7940" width="9" style="423" customWidth="1"/>
    <col min="7941" max="7941" width="1" style="423" customWidth="1"/>
    <col min="7942" max="7942" width="12.83203125" style="423" customWidth="1"/>
    <col min="7943" max="7943" width="1" style="423" customWidth="1"/>
    <col min="7944" max="7944" width="12.83203125" style="423" customWidth="1"/>
    <col min="7945" max="7945" width="1" style="423" customWidth="1"/>
    <col min="7946" max="7946" width="12.83203125" style="423" customWidth="1"/>
    <col min="7947" max="7947" width="1" style="423" customWidth="1"/>
    <col min="7948" max="7948" width="12.83203125" style="423" customWidth="1"/>
    <col min="7949" max="8192" width="9" style="423"/>
    <col min="8193" max="8194" width="1.83203125" style="423" customWidth="1"/>
    <col min="8195" max="8195" width="52.83203125" style="423" customWidth="1"/>
    <col min="8196" max="8196" width="9" style="423" customWidth="1"/>
    <col min="8197" max="8197" width="1" style="423" customWidth="1"/>
    <col min="8198" max="8198" width="12.83203125" style="423" customWidth="1"/>
    <col min="8199" max="8199" width="1" style="423" customWidth="1"/>
    <col min="8200" max="8200" width="12.83203125" style="423" customWidth="1"/>
    <col min="8201" max="8201" width="1" style="423" customWidth="1"/>
    <col min="8202" max="8202" width="12.83203125" style="423" customWidth="1"/>
    <col min="8203" max="8203" width="1" style="423" customWidth="1"/>
    <col min="8204" max="8204" width="12.83203125" style="423" customWidth="1"/>
    <col min="8205" max="8448" width="9" style="423"/>
    <col min="8449" max="8450" width="1.83203125" style="423" customWidth="1"/>
    <col min="8451" max="8451" width="52.83203125" style="423" customWidth="1"/>
    <col min="8452" max="8452" width="9" style="423" customWidth="1"/>
    <col min="8453" max="8453" width="1" style="423" customWidth="1"/>
    <col min="8454" max="8454" width="12.83203125" style="423" customWidth="1"/>
    <col min="8455" max="8455" width="1" style="423" customWidth="1"/>
    <col min="8456" max="8456" width="12.83203125" style="423" customWidth="1"/>
    <col min="8457" max="8457" width="1" style="423" customWidth="1"/>
    <col min="8458" max="8458" width="12.83203125" style="423" customWidth="1"/>
    <col min="8459" max="8459" width="1" style="423" customWidth="1"/>
    <col min="8460" max="8460" width="12.83203125" style="423" customWidth="1"/>
    <col min="8461" max="8704" width="9" style="423"/>
    <col min="8705" max="8706" width="1.83203125" style="423" customWidth="1"/>
    <col min="8707" max="8707" width="52.83203125" style="423" customWidth="1"/>
    <col min="8708" max="8708" width="9" style="423" customWidth="1"/>
    <col min="8709" max="8709" width="1" style="423" customWidth="1"/>
    <col min="8710" max="8710" width="12.83203125" style="423" customWidth="1"/>
    <col min="8711" max="8711" width="1" style="423" customWidth="1"/>
    <col min="8712" max="8712" width="12.83203125" style="423" customWidth="1"/>
    <col min="8713" max="8713" width="1" style="423" customWidth="1"/>
    <col min="8714" max="8714" width="12.83203125" style="423" customWidth="1"/>
    <col min="8715" max="8715" width="1" style="423" customWidth="1"/>
    <col min="8716" max="8716" width="12.83203125" style="423" customWidth="1"/>
    <col min="8717" max="8960" width="9" style="423"/>
    <col min="8961" max="8962" width="1.83203125" style="423" customWidth="1"/>
    <col min="8963" max="8963" width="52.83203125" style="423" customWidth="1"/>
    <col min="8964" max="8964" width="9" style="423" customWidth="1"/>
    <col min="8965" max="8965" width="1" style="423" customWidth="1"/>
    <col min="8966" max="8966" width="12.83203125" style="423" customWidth="1"/>
    <col min="8967" max="8967" width="1" style="423" customWidth="1"/>
    <col min="8968" max="8968" width="12.83203125" style="423" customWidth="1"/>
    <col min="8969" max="8969" width="1" style="423" customWidth="1"/>
    <col min="8970" max="8970" width="12.83203125" style="423" customWidth="1"/>
    <col min="8971" max="8971" width="1" style="423" customWidth="1"/>
    <col min="8972" max="8972" width="12.83203125" style="423" customWidth="1"/>
    <col min="8973" max="9216" width="9" style="423"/>
    <col min="9217" max="9218" width="1.83203125" style="423" customWidth="1"/>
    <col min="9219" max="9219" width="52.83203125" style="423" customWidth="1"/>
    <col min="9220" max="9220" width="9" style="423" customWidth="1"/>
    <col min="9221" max="9221" width="1" style="423" customWidth="1"/>
    <col min="9222" max="9222" width="12.83203125" style="423" customWidth="1"/>
    <col min="9223" max="9223" width="1" style="423" customWidth="1"/>
    <col min="9224" max="9224" width="12.83203125" style="423" customWidth="1"/>
    <col min="9225" max="9225" width="1" style="423" customWidth="1"/>
    <col min="9226" max="9226" width="12.83203125" style="423" customWidth="1"/>
    <col min="9227" max="9227" width="1" style="423" customWidth="1"/>
    <col min="9228" max="9228" width="12.83203125" style="423" customWidth="1"/>
    <col min="9229" max="9472" width="9" style="423"/>
    <col min="9473" max="9474" width="1.83203125" style="423" customWidth="1"/>
    <col min="9475" max="9475" width="52.83203125" style="423" customWidth="1"/>
    <col min="9476" max="9476" width="9" style="423" customWidth="1"/>
    <col min="9477" max="9477" width="1" style="423" customWidth="1"/>
    <col min="9478" max="9478" width="12.83203125" style="423" customWidth="1"/>
    <col min="9479" max="9479" width="1" style="423" customWidth="1"/>
    <col min="9480" max="9480" width="12.83203125" style="423" customWidth="1"/>
    <col min="9481" max="9481" width="1" style="423" customWidth="1"/>
    <col min="9482" max="9482" width="12.83203125" style="423" customWidth="1"/>
    <col min="9483" max="9483" width="1" style="423" customWidth="1"/>
    <col min="9484" max="9484" width="12.83203125" style="423" customWidth="1"/>
    <col min="9485" max="9728" width="9" style="423"/>
    <col min="9729" max="9730" width="1.83203125" style="423" customWidth="1"/>
    <col min="9731" max="9731" width="52.83203125" style="423" customWidth="1"/>
    <col min="9732" max="9732" width="9" style="423" customWidth="1"/>
    <col min="9733" max="9733" width="1" style="423" customWidth="1"/>
    <col min="9734" max="9734" width="12.83203125" style="423" customWidth="1"/>
    <col min="9735" max="9735" width="1" style="423" customWidth="1"/>
    <col min="9736" max="9736" width="12.83203125" style="423" customWidth="1"/>
    <col min="9737" max="9737" width="1" style="423" customWidth="1"/>
    <col min="9738" max="9738" width="12.83203125" style="423" customWidth="1"/>
    <col min="9739" max="9739" width="1" style="423" customWidth="1"/>
    <col min="9740" max="9740" width="12.83203125" style="423" customWidth="1"/>
    <col min="9741" max="9984" width="9" style="423"/>
    <col min="9985" max="9986" width="1.83203125" style="423" customWidth="1"/>
    <col min="9987" max="9987" width="52.83203125" style="423" customWidth="1"/>
    <col min="9988" max="9988" width="9" style="423" customWidth="1"/>
    <col min="9989" max="9989" width="1" style="423" customWidth="1"/>
    <col min="9990" max="9990" width="12.83203125" style="423" customWidth="1"/>
    <col min="9991" max="9991" width="1" style="423" customWidth="1"/>
    <col min="9992" max="9992" width="12.83203125" style="423" customWidth="1"/>
    <col min="9993" max="9993" width="1" style="423" customWidth="1"/>
    <col min="9994" max="9994" width="12.83203125" style="423" customWidth="1"/>
    <col min="9995" max="9995" width="1" style="423" customWidth="1"/>
    <col min="9996" max="9996" width="12.83203125" style="423" customWidth="1"/>
    <col min="9997" max="10240" width="9" style="423"/>
    <col min="10241" max="10242" width="1.83203125" style="423" customWidth="1"/>
    <col min="10243" max="10243" width="52.83203125" style="423" customWidth="1"/>
    <col min="10244" max="10244" width="9" style="423" customWidth="1"/>
    <col min="10245" max="10245" width="1" style="423" customWidth="1"/>
    <col min="10246" max="10246" width="12.83203125" style="423" customWidth="1"/>
    <col min="10247" max="10247" width="1" style="423" customWidth="1"/>
    <col min="10248" max="10248" width="12.83203125" style="423" customWidth="1"/>
    <col min="10249" max="10249" width="1" style="423" customWidth="1"/>
    <col min="10250" max="10250" width="12.83203125" style="423" customWidth="1"/>
    <col min="10251" max="10251" width="1" style="423" customWidth="1"/>
    <col min="10252" max="10252" width="12.83203125" style="423" customWidth="1"/>
    <col min="10253" max="10496" width="9" style="423"/>
    <col min="10497" max="10498" width="1.83203125" style="423" customWidth="1"/>
    <col min="10499" max="10499" width="52.83203125" style="423" customWidth="1"/>
    <col min="10500" max="10500" width="9" style="423" customWidth="1"/>
    <col min="10501" max="10501" width="1" style="423" customWidth="1"/>
    <col min="10502" max="10502" width="12.83203125" style="423" customWidth="1"/>
    <col min="10503" max="10503" width="1" style="423" customWidth="1"/>
    <col min="10504" max="10504" width="12.83203125" style="423" customWidth="1"/>
    <col min="10505" max="10505" width="1" style="423" customWidth="1"/>
    <col min="10506" max="10506" width="12.83203125" style="423" customWidth="1"/>
    <col min="10507" max="10507" width="1" style="423" customWidth="1"/>
    <col min="10508" max="10508" width="12.83203125" style="423" customWidth="1"/>
    <col min="10509" max="10752" width="9" style="423"/>
    <col min="10753" max="10754" width="1.83203125" style="423" customWidth="1"/>
    <col min="10755" max="10755" width="52.83203125" style="423" customWidth="1"/>
    <col min="10756" max="10756" width="9" style="423" customWidth="1"/>
    <col min="10757" max="10757" width="1" style="423" customWidth="1"/>
    <col min="10758" max="10758" width="12.83203125" style="423" customWidth="1"/>
    <col min="10759" max="10759" width="1" style="423" customWidth="1"/>
    <col min="10760" max="10760" width="12.83203125" style="423" customWidth="1"/>
    <col min="10761" max="10761" width="1" style="423" customWidth="1"/>
    <col min="10762" max="10762" width="12.83203125" style="423" customWidth="1"/>
    <col min="10763" max="10763" width="1" style="423" customWidth="1"/>
    <col min="10764" max="10764" width="12.83203125" style="423" customWidth="1"/>
    <col min="10765" max="11008" width="9" style="423"/>
    <col min="11009" max="11010" width="1.83203125" style="423" customWidth="1"/>
    <col min="11011" max="11011" width="52.83203125" style="423" customWidth="1"/>
    <col min="11012" max="11012" width="9" style="423" customWidth="1"/>
    <col min="11013" max="11013" width="1" style="423" customWidth="1"/>
    <col min="11014" max="11014" width="12.83203125" style="423" customWidth="1"/>
    <col min="11015" max="11015" width="1" style="423" customWidth="1"/>
    <col min="11016" max="11016" width="12.83203125" style="423" customWidth="1"/>
    <col min="11017" max="11017" width="1" style="423" customWidth="1"/>
    <col min="11018" max="11018" width="12.83203125" style="423" customWidth="1"/>
    <col min="11019" max="11019" width="1" style="423" customWidth="1"/>
    <col min="11020" max="11020" width="12.83203125" style="423" customWidth="1"/>
    <col min="11021" max="11264" width="9" style="423"/>
    <col min="11265" max="11266" width="1.83203125" style="423" customWidth="1"/>
    <col min="11267" max="11267" width="52.83203125" style="423" customWidth="1"/>
    <col min="11268" max="11268" width="9" style="423" customWidth="1"/>
    <col min="11269" max="11269" width="1" style="423" customWidth="1"/>
    <col min="11270" max="11270" width="12.83203125" style="423" customWidth="1"/>
    <col min="11271" max="11271" width="1" style="423" customWidth="1"/>
    <col min="11272" max="11272" width="12.83203125" style="423" customWidth="1"/>
    <col min="11273" max="11273" width="1" style="423" customWidth="1"/>
    <col min="11274" max="11274" width="12.83203125" style="423" customWidth="1"/>
    <col min="11275" max="11275" width="1" style="423" customWidth="1"/>
    <col min="11276" max="11276" width="12.83203125" style="423" customWidth="1"/>
    <col min="11277" max="11520" width="9" style="423"/>
    <col min="11521" max="11522" width="1.83203125" style="423" customWidth="1"/>
    <col min="11523" max="11523" width="52.83203125" style="423" customWidth="1"/>
    <col min="11524" max="11524" width="9" style="423" customWidth="1"/>
    <col min="11525" max="11525" width="1" style="423" customWidth="1"/>
    <col min="11526" max="11526" width="12.83203125" style="423" customWidth="1"/>
    <col min="11527" max="11527" width="1" style="423" customWidth="1"/>
    <col min="11528" max="11528" width="12.83203125" style="423" customWidth="1"/>
    <col min="11529" max="11529" width="1" style="423" customWidth="1"/>
    <col min="11530" max="11530" width="12.83203125" style="423" customWidth="1"/>
    <col min="11531" max="11531" width="1" style="423" customWidth="1"/>
    <col min="11532" max="11532" width="12.83203125" style="423" customWidth="1"/>
    <col min="11533" max="11776" width="9" style="423"/>
    <col min="11777" max="11778" width="1.83203125" style="423" customWidth="1"/>
    <col min="11779" max="11779" width="52.83203125" style="423" customWidth="1"/>
    <col min="11780" max="11780" width="9" style="423" customWidth="1"/>
    <col min="11781" max="11781" width="1" style="423" customWidth="1"/>
    <col min="11782" max="11782" width="12.83203125" style="423" customWidth="1"/>
    <col min="11783" max="11783" width="1" style="423" customWidth="1"/>
    <col min="11784" max="11784" width="12.83203125" style="423" customWidth="1"/>
    <col min="11785" max="11785" width="1" style="423" customWidth="1"/>
    <col min="11786" max="11786" width="12.83203125" style="423" customWidth="1"/>
    <col min="11787" max="11787" width="1" style="423" customWidth="1"/>
    <col min="11788" max="11788" width="12.83203125" style="423" customWidth="1"/>
    <col min="11789" max="12032" width="9" style="423"/>
    <col min="12033" max="12034" width="1.83203125" style="423" customWidth="1"/>
    <col min="12035" max="12035" width="52.83203125" style="423" customWidth="1"/>
    <col min="12036" max="12036" width="9" style="423" customWidth="1"/>
    <col min="12037" max="12037" width="1" style="423" customWidth="1"/>
    <col min="12038" max="12038" width="12.83203125" style="423" customWidth="1"/>
    <col min="12039" max="12039" width="1" style="423" customWidth="1"/>
    <col min="12040" max="12040" width="12.83203125" style="423" customWidth="1"/>
    <col min="12041" max="12041" width="1" style="423" customWidth="1"/>
    <col min="12042" max="12042" width="12.83203125" style="423" customWidth="1"/>
    <col min="12043" max="12043" width="1" style="423" customWidth="1"/>
    <col min="12044" max="12044" width="12.83203125" style="423" customWidth="1"/>
    <col min="12045" max="12288" width="9" style="423"/>
    <col min="12289" max="12290" width="1.83203125" style="423" customWidth="1"/>
    <col min="12291" max="12291" width="52.83203125" style="423" customWidth="1"/>
    <col min="12292" max="12292" width="9" style="423" customWidth="1"/>
    <col min="12293" max="12293" width="1" style="423" customWidth="1"/>
    <col min="12294" max="12294" width="12.83203125" style="423" customWidth="1"/>
    <col min="12295" max="12295" width="1" style="423" customWidth="1"/>
    <col min="12296" max="12296" width="12.83203125" style="423" customWidth="1"/>
    <col min="12297" max="12297" width="1" style="423" customWidth="1"/>
    <col min="12298" max="12298" width="12.83203125" style="423" customWidth="1"/>
    <col min="12299" max="12299" width="1" style="423" customWidth="1"/>
    <col min="12300" max="12300" width="12.83203125" style="423" customWidth="1"/>
    <col min="12301" max="12544" width="9" style="423"/>
    <col min="12545" max="12546" width="1.83203125" style="423" customWidth="1"/>
    <col min="12547" max="12547" width="52.83203125" style="423" customWidth="1"/>
    <col min="12548" max="12548" width="9" style="423" customWidth="1"/>
    <col min="12549" max="12549" width="1" style="423" customWidth="1"/>
    <col min="12550" max="12550" width="12.83203125" style="423" customWidth="1"/>
    <col min="12551" max="12551" width="1" style="423" customWidth="1"/>
    <col min="12552" max="12552" width="12.83203125" style="423" customWidth="1"/>
    <col min="12553" max="12553" width="1" style="423" customWidth="1"/>
    <col min="12554" max="12554" width="12.83203125" style="423" customWidth="1"/>
    <col min="12555" max="12555" width="1" style="423" customWidth="1"/>
    <col min="12556" max="12556" width="12.83203125" style="423" customWidth="1"/>
    <col min="12557" max="12800" width="9" style="423"/>
    <col min="12801" max="12802" width="1.83203125" style="423" customWidth="1"/>
    <col min="12803" max="12803" width="52.83203125" style="423" customWidth="1"/>
    <col min="12804" max="12804" width="9" style="423" customWidth="1"/>
    <col min="12805" max="12805" width="1" style="423" customWidth="1"/>
    <col min="12806" max="12806" width="12.83203125" style="423" customWidth="1"/>
    <col min="12807" max="12807" width="1" style="423" customWidth="1"/>
    <col min="12808" max="12808" width="12.83203125" style="423" customWidth="1"/>
    <col min="12809" max="12809" width="1" style="423" customWidth="1"/>
    <col min="12810" max="12810" width="12.83203125" style="423" customWidth="1"/>
    <col min="12811" max="12811" width="1" style="423" customWidth="1"/>
    <col min="12812" max="12812" width="12.83203125" style="423" customWidth="1"/>
    <col min="12813" max="13056" width="9" style="423"/>
    <col min="13057" max="13058" width="1.83203125" style="423" customWidth="1"/>
    <col min="13059" max="13059" width="52.83203125" style="423" customWidth="1"/>
    <col min="13060" max="13060" width="9" style="423" customWidth="1"/>
    <col min="13061" max="13061" width="1" style="423" customWidth="1"/>
    <col min="13062" max="13062" width="12.83203125" style="423" customWidth="1"/>
    <col min="13063" max="13063" width="1" style="423" customWidth="1"/>
    <col min="13064" max="13064" width="12.83203125" style="423" customWidth="1"/>
    <col min="13065" max="13065" width="1" style="423" customWidth="1"/>
    <col min="13066" max="13066" width="12.83203125" style="423" customWidth="1"/>
    <col min="13067" max="13067" width="1" style="423" customWidth="1"/>
    <col min="13068" max="13068" width="12.83203125" style="423" customWidth="1"/>
    <col min="13069" max="13312" width="9" style="423"/>
    <col min="13313" max="13314" width="1.83203125" style="423" customWidth="1"/>
    <col min="13315" max="13315" width="52.83203125" style="423" customWidth="1"/>
    <col min="13316" max="13316" width="9" style="423" customWidth="1"/>
    <col min="13317" max="13317" width="1" style="423" customWidth="1"/>
    <col min="13318" max="13318" width="12.83203125" style="423" customWidth="1"/>
    <col min="13319" max="13319" width="1" style="423" customWidth="1"/>
    <col min="13320" max="13320" width="12.83203125" style="423" customWidth="1"/>
    <col min="13321" max="13321" width="1" style="423" customWidth="1"/>
    <col min="13322" max="13322" width="12.83203125" style="423" customWidth="1"/>
    <col min="13323" max="13323" width="1" style="423" customWidth="1"/>
    <col min="13324" max="13324" width="12.83203125" style="423" customWidth="1"/>
    <col min="13325" max="13568" width="9" style="423"/>
    <col min="13569" max="13570" width="1.83203125" style="423" customWidth="1"/>
    <col min="13571" max="13571" width="52.83203125" style="423" customWidth="1"/>
    <col min="13572" max="13572" width="9" style="423" customWidth="1"/>
    <col min="13573" max="13573" width="1" style="423" customWidth="1"/>
    <col min="13574" max="13574" width="12.83203125" style="423" customWidth="1"/>
    <col min="13575" max="13575" width="1" style="423" customWidth="1"/>
    <col min="13576" max="13576" width="12.83203125" style="423" customWidth="1"/>
    <col min="13577" max="13577" width="1" style="423" customWidth="1"/>
    <col min="13578" max="13578" width="12.83203125" style="423" customWidth="1"/>
    <col min="13579" max="13579" width="1" style="423" customWidth="1"/>
    <col min="13580" max="13580" width="12.83203125" style="423" customWidth="1"/>
    <col min="13581" max="13824" width="9" style="423"/>
    <col min="13825" max="13826" width="1.83203125" style="423" customWidth="1"/>
    <col min="13827" max="13827" width="52.83203125" style="423" customWidth="1"/>
    <col min="13828" max="13828" width="9" style="423" customWidth="1"/>
    <col min="13829" max="13829" width="1" style="423" customWidth="1"/>
    <col min="13830" max="13830" width="12.83203125" style="423" customWidth="1"/>
    <col min="13831" max="13831" width="1" style="423" customWidth="1"/>
    <col min="13832" max="13832" width="12.83203125" style="423" customWidth="1"/>
    <col min="13833" max="13833" width="1" style="423" customWidth="1"/>
    <col min="13834" max="13834" width="12.83203125" style="423" customWidth="1"/>
    <col min="13835" max="13835" width="1" style="423" customWidth="1"/>
    <col min="13836" max="13836" width="12.83203125" style="423" customWidth="1"/>
    <col min="13837" max="14080" width="9" style="423"/>
    <col min="14081" max="14082" width="1.83203125" style="423" customWidth="1"/>
    <col min="14083" max="14083" width="52.83203125" style="423" customWidth="1"/>
    <col min="14084" max="14084" width="9" style="423" customWidth="1"/>
    <col min="14085" max="14085" width="1" style="423" customWidth="1"/>
    <col min="14086" max="14086" width="12.83203125" style="423" customWidth="1"/>
    <col min="14087" max="14087" width="1" style="423" customWidth="1"/>
    <col min="14088" max="14088" width="12.83203125" style="423" customWidth="1"/>
    <col min="14089" max="14089" width="1" style="423" customWidth="1"/>
    <col min="14090" max="14090" width="12.83203125" style="423" customWidth="1"/>
    <col min="14091" max="14091" width="1" style="423" customWidth="1"/>
    <col min="14092" max="14092" width="12.83203125" style="423" customWidth="1"/>
    <col min="14093" max="14336" width="9" style="423"/>
    <col min="14337" max="14338" width="1.83203125" style="423" customWidth="1"/>
    <col min="14339" max="14339" width="52.83203125" style="423" customWidth="1"/>
    <col min="14340" max="14340" width="9" style="423" customWidth="1"/>
    <col min="14341" max="14341" width="1" style="423" customWidth="1"/>
    <col min="14342" max="14342" width="12.83203125" style="423" customWidth="1"/>
    <col min="14343" max="14343" width="1" style="423" customWidth="1"/>
    <col min="14344" max="14344" width="12.83203125" style="423" customWidth="1"/>
    <col min="14345" max="14345" width="1" style="423" customWidth="1"/>
    <col min="14346" max="14346" width="12.83203125" style="423" customWidth="1"/>
    <col min="14347" max="14347" width="1" style="423" customWidth="1"/>
    <col min="14348" max="14348" width="12.83203125" style="423" customWidth="1"/>
    <col min="14349" max="14592" width="9" style="423"/>
    <col min="14593" max="14594" width="1.83203125" style="423" customWidth="1"/>
    <col min="14595" max="14595" width="52.83203125" style="423" customWidth="1"/>
    <col min="14596" max="14596" width="9" style="423" customWidth="1"/>
    <col min="14597" max="14597" width="1" style="423" customWidth="1"/>
    <col min="14598" max="14598" width="12.83203125" style="423" customWidth="1"/>
    <col min="14599" max="14599" width="1" style="423" customWidth="1"/>
    <col min="14600" max="14600" width="12.83203125" style="423" customWidth="1"/>
    <col min="14601" max="14601" width="1" style="423" customWidth="1"/>
    <col min="14602" max="14602" width="12.83203125" style="423" customWidth="1"/>
    <col min="14603" max="14603" width="1" style="423" customWidth="1"/>
    <col min="14604" max="14604" width="12.83203125" style="423" customWidth="1"/>
    <col min="14605" max="14848" width="9" style="423"/>
    <col min="14849" max="14850" width="1.83203125" style="423" customWidth="1"/>
    <col min="14851" max="14851" width="52.83203125" style="423" customWidth="1"/>
    <col min="14852" max="14852" width="9" style="423" customWidth="1"/>
    <col min="14853" max="14853" width="1" style="423" customWidth="1"/>
    <col min="14854" max="14854" width="12.83203125" style="423" customWidth="1"/>
    <col min="14855" max="14855" width="1" style="423" customWidth="1"/>
    <col min="14856" max="14856" width="12.83203125" style="423" customWidth="1"/>
    <col min="14857" max="14857" width="1" style="423" customWidth="1"/>
    <col min="14858" max="14858" width="12.83203125" style="423" customWidth="1"/>
    <col min="14859" max="14859" width="1" style="423" customWidth="1"/>
    <col min="14860" max="14860" width="12.83203125" style="423" customWidth="1"/>
    <col min="14861" max="15104" width="9" style="423"/>
    <col min="15105" max="15106" width="1.83203125" style="423" customWidth="1"/>
    <col min="15107" max="15107" width="52.83203125" style="423" customWidth="1"/>
    <col min="15108" max="15108" width="9" style="423" customWidth="1"/>
    <col min="15109" max="15109" width="1" style="423" customWidth="1"/>
    <col min="15110" max="15110" width="12.83203125" style="423" customWidth="1"/>
    <col min="15111" max="15111" width="1" style="423" customWidth="1"/>
    <col min="15112" max="15112" width="12.83203125" style="423" customWidth="1"/>
    <col min="15113" max="15113" width="1" style="423" customWidth="1"/>
    <col min="15114" max="15114" width="12.83203125" style="423" customWidth="1"/>
    <col min="15115" max="15115" width="1" style="423" customWidth="1"/>
    <col min="15116" max="15116" width="12.83203125" style="423" customWidth="1"/>
    <col min="15117" max="15360" width="9" style="423"/>
    <col min="15361" max="15362" width="1.83203125" style="423" customWidth="1"/>
    <col min="15363" max="15363" width="52.83203125" style="423" customWidth="1"/>
    <col min="15364" max="15364" width="9" style="423" customWidth="1"/>
    <col min="15365" max="15365" width="1" style="423" customWidth="1"/>
    <col min="15366" max="15366" width="12.83203125" style="423" customWidth="1"/>
    <col min="15367" max="15367" width="1" style="423" customWidth="1"/>
    <col min="15368" max="15368" width="12.83203125" style="423" customWidth="1"/>
    <col min="15369" max="15369" width="1" style="423" customWidth="1"/>
    <col min="15370" max="15370" width="12.83203125" style="423" customWidth="1"/>
    <col min="15371" max="15371" width="1" style="423" customWidth="1"/>
    <col min="15372" max="15372" width="12.83203125" style="423" customWidth="1"/>
    <col min="15373" max="15616" width="9" style="423"/>
    <col min="15617" max="15618" width="1.83203125" style="423" customWidth="1"/>
    <col min="15619" max="15619" width="52.83203125" style="423" customWidth="1"/>
    <col min="15620" max="15620" width="9" style="423" customWidth="1"/>
    <col min="15621" max="15621" width="1" style="423" customWidth="1"/>
    <col min="15622" max="15622" width="12.83203125" style="423" customWidth="1"/>
    <col min="15623" max="15623" width="1" style="423" customWidth="1"/>
    <col min="15624" max="15624" width="12.83203125" style="423" customWidth="1"/>
    <col min="15625" max="15625" width="1" style="423" customWidth="1"/>
    <col min="15626" max="15626" width="12.83203125" style="423" customWidth="1"/>
    <col min="15627" max="15627" width="1" style="423" customWidth="1"/>
    <col min="15628" max="15628" width="12.83203125" style="423" customWidth="1"/>
    <col min="15629" max="15872" width="9" style="423"/>
    <col min="15873" max="15874" width="1.83203125" style="423" customWidth="1"/>
    <col min="15875" max="15875" width="52.83203125" style="423" customWidth="1"/>
    <col min="15876" max="15876" width="9" style="423" customWidth="1"/>
    <col min="15877" max="15877" width="1" style="423" customWidth="1"/>
    <col min="15878" max="15878" width="12.83203125" style="423" customWidth="1"/>
    <col min="15879" max="15879" width="1" style="423" customWidth="1"/>
    <col min="15880" max="15880" width="12.83203125" style="423" customWidth="1"/>
    <col min="15881" max="15881" width="1" style="423" customWidth="1"/>
    <col min="15882" max="15882" width="12.83203125" style="423" customWidth="1"/>
    <col min="15883" max="15883" width="1" style="423" customWidth="1"/>
    <col min="15884" max="15884" width="12.83203125" style="423" customWidth="1"/>
    <col min="15885" max="16128" width="9" style="423"/>
    <col min="16129" max="16130" width="1.83203125" style="423" customWidth="1"/>
    <col min="16131" max="16131" width="52.83203125" style="423" customWidth="1"/>
    <col min="16132" max="16132" width="9" style="423" customWidth="1"/>
    <col min="16133" max="16133" width="1" style="423" customWidth="1"/>
    <col min="16134" max="16134" width="12.83203125" style="423" customWidth="1"/>
    <col min="16135" max="16135" width="1" style="423" customWidth="1"/>
    <col min="16136" max="16136" width="12.83203125" style="423" customWidth="1"/>
    <col min="16137" max="16137" width="1" style="423" customWidth="1"/>
    <col min="16138" max="16138" width="12.83203125" style="423" customWidth="1"/>
    <col min="16139" max="16139" width="1" style="423" customWidth="1"/>
    <col min="16140" max="16140" width="12.83203125" style="423" customWidth="1"/>
    <col min="16141" max="16384" width="9" style="423"/>
  </cols>
  <sheetData>
    <row r="1" spans="1:12" ht="21.75" customHeight="1">
      <c r="A1" s="419" t="s">
        <v>64</v>
      </c>
      <c r="B1" s="419"/>
      <c r="C1" s="419"/>
      <c r="G1" s="422"/>
      <c r="I1" s="422"/>
      <c r="K1" s="422"/>
    </row>
    <row r="2" spans="1:12" ht="21.75" customHeight="1">
      <c r="A2" s="419" t="s">
        <v>112</v>
      </c>
      <c r="B2" s="419"/>
      <c r="C2" s="419"/>
      <c r="G2" s="422"/>
      <c r="I2" s="422"/>
      <c r="K2" s="422"/>
    </row>
    <row r="3" spans="1:12" ht="21.75" customHeight="1">
      <c r="A3" s="424" t="str">
        <f>'T20 Change THB Co'!A3</f>
        <v>สำหรับงวดหกเดือนสิ้นสุดวันที่ 30 มิถุนายน พ.ศ. 2564</v>
      </c>
      <c r="B3" s="424"/>
      <c r="C3" s="424"/>
      <c r="D3" s="425"/>
      <c r="E3" s="425"/>
      <c r="F3" s="426"/>
      <c r="G3" s="427"/>
      <c r="H3" s="426"/>
      <c r="I3" s="427"/>
      <c r="J3" s="426"/>
      <c r="K3" s="427"/>
      <c r="L3" s="426"/>
    </row>
    <row r="4" spans="1:12" ht="21.75" customHeight="1">
      <c r="A4" s="428"/>
      <c r="B4" s="428"/>
      <c r="C4" s="428"/>
      <c r="D4" s="429"/>
      <c r="E4" s="429"/>
      <c r="F4" s="430"/>
      <c r="G4" s="431"/>
      <c r="H4" s="430"/>
      <c r="I4" s="431"/>
      <c r="K4" s="422"/>
    </row>
    <row r="5" spans="1:12" ht="21.75" customHeight="1">
      <c r="A5" s="419"/>
      <c r="B5" s="419"/>
      <c r="C5" s="419"/>
      <c r="F5" s="426"/>
      <c r="G5" s="427"/>
      <c r="H5" s="426"/>
      <c r="I5" s="427"/>
      <c r="J5" s="432"/>
      <c r="K5" s="427"/>
      <c r="L5" s="432" t="s">
        <v>174</v>
      </c>
    </row>
    <row r="6" spans="1:12" s="438" customFormat="1" ht="21.75" customHeight="1">
      <c r="A6" s="433"/>
      <c r="B6" s="433"/>
      <c r="C6" s="433"/>
      <c r="D6" s="434"/>
      <c r="E6" s="434"/>
      <c r="F6" s="435"/>
      <c r="G6" s="435"/>
      <c r="H6" s="435" t="s">
        <v>3</v>
      </c>
      <c r="I6" s="436"/>
      <c r="J6" s="435"/>
      <c r="K6" s="437"/>
      <c r="L6" s="435" t="s">
        <v>4</v>
      </c>
    </row>
    <row r="7" spans="1:12" s="439" customFormat="1" ht="21.75" customHeight="1">
      <c r="D7" s="458" t="s">
        <v>8</v>
      </c>
      <c r="F7" s="440" t="s">
        <v>226</v>
      </c>
      <c r="G7" s="441"/>
      <c r="H7" s="440" t="s">
        <v>187</v>
      </c>
      <c r="I7" s="441"/>
      <c r="J7" s="440" t="s">
        <v>226</v>
      </c>
      <c r="K7" s="441"/>
      <c r="L7" s="440" t="s">
        <v>187</v>
      </c>
    </row>
    <row r="8" spans="1:12" s="439" customFormat="1" ht="6" customHeight="1">
      <c r="D8" s="442"/>
      <c r="F8" s="443"/>
      <c r="G8" s="441"/>
      <c r="H8" s="441"/>
      <c r="I8" s="441"/>
      <c r="J8" s="443"/>
      <c r="K8" s="441"/>
      <c r="L8" s="441"/>
    </row>
    <row r="9" spans="1:12" ht="21.75" customHeight="1">
      <c r="A9" s="423" t="s">
        <v>113</v>
      </c>
      <c r="B9" s="361"/>
      <c r="F9" s="449"/>
      <c r="G9" s="447"/>
      <c r="H9" s="450"/>
      <c r="I9" s="448"/>
      <c r="J9" s="449"/>
      <c r="K9" s="448"/>
      <c r="L9" s="450"/>
    </row>
    <row r="10" spans="1:12" ht="21.75" customHeight="1">
      <c r="B10" s="423" t="s">
        <v>114</v>
      </c>
      <c r="F10" s="449">
        <f>'T15-16PL Co (6m)'!F25</f>
        <v>74778</v>
      </c>
      <c r="G10" s="447"/>
      <c r="H10" s="450">
        <v>65023</v>
      </c>
      <c r="I10" s="448"/>
      <c r="J10" s="449">
        <f>'T15-16PL Co (6m)'!J25</f>
        <v>2315395</v>
      </c>
      <c r="K10" s="448"/>
      <c r="L10" s="450">
        <v>2022723</v>
      </c>
    </row>
    <row r="11" spans="1:12" ht="21.75" customHeight="1">
      <c r="B11" s="361" t="s">
        <v>155</v>
      </c>
      <c r="F11" s="444"/>
      <c r="J11" s="446"/>
      <c r="K11" s="448"/>
      <c r="L11" s="448"/>
    </row>
    <row r="12" spans="1:12" ht="21.75" customHeight="1">
      <c r="B12" s="420" t="s">
        <v>19</v>
      </c>
      <c r="C12" s="423" t="s">
        <v>167</v>
      </c>
      <c r="F12" s="446">
        <v>1160</v>
      </c>
      <c r="G12" s="447"/>
      <c r="H12" s="448">
        <v>1228</v>
      </c>
      <c r="I12" s="448"/>
      <c r="J12" s="451">
        <v>35743</v>
      </c>
      <c r="K12" s="448"/>
      <c r="L12" s="452">
        <v>38811</v>
      </c>
    </row>
    <row r="13" spans="1:12" ht="21.75" customHeight="1">
      <c r="B13" s="420" t="s">
        <v>19</v>
      </c>
      <c r="C13" s="423" t="s">
        <v>324</v>
      </c>
      <c r="F13" s="446">
        <v>-27255</v>
      </c>
      <c r="G13" s="447"/>
      <c r="H13" s="448">
        <v>-39412</v>
      </c>
      <c r="I13" s="448"/>
      <c r="J13" s="451">
        <v>-854599</v>
      </c>
      <c r="K13" s="448"/>
      <c r="L13" s="452">
        <v>-1259119</v>
      </c>
    </row>
    <row r="14" spans="1:12" ht="21.75" customHeight="1">
      <c r="B14" s="420" t="s">
        <v>19</v>
      </c>
      <c r="C14" s="423" t="s">
        <v>323</v>
      </c>
      <c r="F14" s="446">
        <v>-160</v>
      </c>
      <c r="G14" s="447"/>
      <c r="H14" s="448">
        <v>-271</v>
      </c>
      <c r="I14" s="448"/>
      <c r="J14" s="451">
        <v>-5011</v>
      </c>
      <c r="K14" s="448"/>
      <c r="L14" s="452">
        <v>-8662</v>
      </c>
    </row>
    <row r="15" spans="1:12" ht="21.75" customHeight="1">
      <c r="B15" s="420" t="s">
        <v>19</v>
      </c>
      <c r="C15" s="453" t="s">
        <v>72</v>
      </c>
      <c r="F15" s="446">
        <v>-52109</v>
      </c>
      <c r="G15" s="447"/>
      <c r="H15" s="448">
        <v>-48956</v>
      </c>
      <c r="I15" s="448"/>
      <c r="J15" s="451">
        <v>-1605746</v>
      </c>
      <c r="K15" s="452"/>
      <c r="L15" s="452">
        <v>-1547982</v>
      </c>
    </row>
    <row r="16" spans="1:12" ht="21.75" customHeight="1">
      <c r="B16" s="420" t="s">
        <v>19</v>
      </c>
      <c r="C16" s="453" t="s">
        <v>73</v>
      </c>
      <c r="F16" s="446">
        <v>68437</v>
      </c>
      <c r="G16" s="447"/>
      <c r="H16" s="448">
        <v>70324</v>
      </c>
      <c r="I16" s="448"/>
      <c r="J16" s="451">
        <v>2107420</v>
      </c>
      <c r="K16" s="448"/>
      <c r="L16" s="452">
        <v>2223248</v>
      </c>
    </row>
    <row r="17" spans="1:12" ht="21.75" customHeight="1">
      <c r="B17" s="420" t="s">
        <v>19</v>
      </c>
      <c r="C17" s="453" t="s">
        <v>74</v>
      </c>
      <c r="F17" s="446">
        <v>2115</v>
      </c>
      <c r="G17" s="447"/>
      <c r="H17" s="448">
        <v>2010</v>
      </c>
      <c r="I17" s="448"/>
      <c r="J17" s="446">
        <v>65226</v>
      </c>
      <c r="K17" s="448"/>
      <c r="L17" s="448">
        <v>63508</v>
      </c>
    </row>
    <row r="18" spans="1:12" ht="21.75" customHeight="1">
      <c r="B18" s="420" t="s">
        <v>19</v>
      </c>
      <c r="C18" s="453" t="s">
        <v>208</v>
      </c>
      <c r="D18" s="420">
        <v>8</v>
      </c>
      <c r="F18" s="446">
        <v>-21544</v>
      </c>
      <c r="G18" s="447"/>
      <c r="H18" s="448">
        <v>-41965</v>
      </c>
      <c r="I18" s="448"/>
      <c r="J18" s="451">
        <v>-663679</v>
      </c>
      <c r="K18" s="448"/>
      <c r="L18" s="452">
        <v>-1312902</v>
      </c>
    </row>
    <row r="19" spans="1:12" ht="21.75" customHeight="1">
      <c r="B19" s="420" t="s">
        <v>19</v>
      </c>
      <c r="C19" s="423" t="s">
        <v>218</v>
      </c>
      <c r="F19" s="446">
        <v>-113</v>
      </c>
      <c r="G19" s="447"/>
      <c r="H19" s="448">
        <v>-238</v>
      </c>
      <c r="I19" s="448"/>
      <c r="J19" s="444">
        <v>-3466</v>
      </c>
      <c r="K19" s="448"/>
      <c r="L19" s="421">
        <v>-7531</v>
      </c>
    </row>
    <row r="20" spans="1:12" ht="21.75" customHeight="1">
      <c r="B20" s="420" t="s">
        <v>19</v>
      </c>
      <c r="C20" s="423" t="s">
        <v>160</v>
      </c>
      <c r="F20" s="446">
        <v>0</v>
      </c>
      <c r="G20" s="447"/>
      <c r="H20" s="448">
        <v>13</v>
      </c>
      <c r="I20" s="421"/>
      <c r="J20" s="444">
        <v>0</v>
      </c>
      <c r="K20" s="421"/>
      <c r="L20" s="421">
        <v>408</v>
      </c>
    </row>
    <row r="21" spans="1:12" ht="21.75" customHeight="1">
      <c r="B21" s="420" t="s">
        <v>19</v>
      </c>
      <c r="C21" s="423" t="s">
        <v>255</v>
      </c>
      <c r="F21" s="446">
        <v>-7205</v>
      </c>
      <c r="G21" s="447"/>
      <c r="H21" s="448">
        <v>-1110</v>
      </c>
      <c r="I21" s="421"/>
      <c r="J21" s="444">
        <v>-221966</v>
      </c>
      <c r="K21" s="421"/>
      <c r="L21" s="421">
        <v>-35096</v>
      </c>
    </row>
    <row r="22" spans="1:12" ht="21.75" customHeight="1">
      <c r="B22" s="420" t="s">
        <v>19</v>
      </c>
      <c r="C22" s="423" t="s">
        <v>277</v>
      </c>
      <c r="F22" s="454">
        <v>-55657</v>
      </c>
      <c r="G22" s="447"/>
      <c r="H22" s="455">
        <v>-17534</v>
      </c>
      <c r="I22" s="421"/>
      <c r="J22" s="454">
        <v>-1622243</v>
      </c>
      <c r="K22" s="421"/>
      <c r="L22" s="455">
        <v>-392082</v>
      </c>
    </row>
    <row r="23" spans="1:12" ht="6" customHeight="1">
      <c r="B23" s="420"/>
      <c r="F23" s="451"/>
      <c r="G23" s="456"/>
      <c r="H23" s="452"/>
      <c r="I23" s="456"/>
      <c r="J23" s="451"/>
      <c r="K23" s="452"/>
      <c r="L23" s="452"/>
    </row>
    <row r="24" spans="1:12" ht="21.75" customHeight="1">
      <c r="A24" s="423" t="s">
        <v>116</v>
      </c>
      <c r="F24" s="446">
        <f>SUM(F10:F22)</f>
        <v>-17553</v>
      </c>
      <c r="G24" s="456"/>
      <c r="H24" s="448">
        <f>SUM(H10:H22)</f>
        <v>-10888</v>
      </c>
      <c r="I24" s="452"/>
      <c r="J24" s="446">
        <f>SUM(J10:J22)</f>
        <v>-452926</v>
      </c>
      <c r="K24" s="452"/>
      <c r="L24" s="448">
        <f>SUM(L10:L22)</f>
        <v>-214676</v>
      </c>
    </row>
    <row r="25" spans="1:12" ht="21.75" customHeight="1">
      <c r="B25" s="423" t="s">
        <v>117</v>
      </c>
      <c r="F25" s="446"/>
      <c r="G25" s="456"/>
      <c r="H25" s="448"/>
      <c r="I25" s="452"/>
      <c r="J25" s="446"/>
      <c r="K25" s="452"/>
      <c r="L25" s="448"/>
    </row>
    <row r="26" spans="1:12" ht="21.75" customHeight="1">
      <c r="B26" s="420" t="s">
        <v>19</v>
      </c>
      <c r="C26" s="423" t="s">
        <v>157</v>
      </c>
      <c r="F26" s="446">
        <v>5931</v>
      </c>
      <c r="G26" s="447"/>
      <c r="H26" s="448">
        <v>2453</v>
      </c>
      <c r="I26" s="448"/>
      <c r="J26" s="444">
        <v>182699</v>
      </c>
      <c r="K26" s="448"/>
      <c r="L26" s="448">
        <v>77569</v>
      </c>
    </row>
    <row r="27" spans="1:12" ht="21.75" customHeight="1">
      <c r="B27" s="420" t="s">
        <v>19</v>
      </c>
      <c r="C27" s="423" t="s">
        <v>12</v>
      </c>
      <c r="F27" s="446">
        <v>-498</v>
      </c>
      <c r="G27" s="447"/>
      <c r="H27" s="448">
        <v>-595</v>
      </c>
      <c r="I27" s="448"/>
      <c r="J27" s="446">
        <v>-15352</v>
      </c>
      <c r="K27" s="448"/>
      <c r="L27" s="448">
        <v>-18797</v>
      </c>
    </row>
    <row r="28" spans="1:12" ht="21.75" customHeight="1">
      <c r="B28" s="420" t="s">
        <v>19</v>
      </c>
      <c r="C28" s="423" t="s">
        <v>14</v>
      </c>
      <c r="F28" s="446">
        <v>89</v>
      </c>
      <c r="G28" s="447"/>
      <c r="H28" s="448">
        <v>192</v>
      </c>
      <c r="I28" s="421"/>
      <c r="J28" s="444">
        <v>2759</v>
      </c>
      <c r="K28" s="421"/>
      <c r="L28" s="421">
        <v>6076</v>
      </c>
    </row>
    <row r="29" spans="1:12" ht="21.75" customHeight="1">
      <c r="B29" s="420" t="s">
        <v>19</v>
      </c>
      <c r="C29" s="423" t="s">
        <v>118</v>
      </c>
      <c r="F29" s="446">
        <v>993</v>
      </c>
      <c r="G29" s="447"/>
      <c r="H29" s="448">
        <v>-4018</v>
      </c>
      <c r="I29" s="448"/>
      <c r="J29" s="446">
        <v>30575</v>
      </c>
      <c r="K29" s="448"/>
      <c r="L29" s="448">
        <v>-127039</v>
      </c>
    </row>
    <row r="30" spans="1:12" ht="21.75" customHeight="1">
      <c r="B30" s="420" t="s">
        <v>19</v>
      </c>
      <c r="C30" s="423" t="s">
        <v>20</v>
      </c>
      <c r="F30" s="446">
        <v>-3228</v>
      </c>
      <c r="G30" s="447"/>
      <c r="H30" s="448">
        <v>-4745</v>
      </c>
      <c r="I30" s="448"/>
      <c r="J30" s="446">
        <v>-99431</v>
      </c>
      <c r="K30" s="448"/>
      <c r="L30" s="448">
        <v>-150032</v>
      </c>
    </row>
    <row r="31" spans="1:12" ht="21.75" customHeight="1">
      <c r="B31" s="420" t="s">
        <v>19</v>
      </c>
      <c r="C31" s="423" t="s">
        <v>29</v>
      </c>
      <c r="F31" s="446">
        <v>93</v>
      </c>
      <c r="G31" s="447"/>
      <c r="H31" s="448">
        <v>-231</v>
      </c>
      <c r="I31" s="448"/>
      <c r="J31" s="446">
        <v>2869</v>
      </c>
      <c r="K31" s="448"/>
      <c r="L31" s="448">
        <v>-7319</v>
      </c>
    </row>
    <row r="32" spans="1:12" ht="21.75" customHeight="1">
      <c r="B32" s="420" t="s">
        <v>19</v>
      </c>
      <c r="C32" s="423" t="s">
        <v>62</v>
      </c>
      <c r="F32" s="444">
        <v>-6247</v>
      </c>
      <c r="G32" s="447"/>
      <c r="H32" s="421">
        <v>3140</v>
      </c>
      <c r="I32" s="448"/>
      <c r="J32" s="446">
        <v>-192425</v>
      </c>
      <c r="K32" s="448"/>
      <c r="L32" s="448">
        <v>99278</v>
      </c>
    </row>
    <row r="33" spans="1:12" ht="21.75" customHeight="1">
      <c r="B33" s="420" t="s">
        <v>19</v>
      </c>
      <c r="C33" s="423" t="s">
        <v>63</v>
      </c>
      <c r="F33" s="444">
        <v>-366</v>
      </c>
      <c r="G33" s="447"/>
      <c r="H33" s="421">
        <v>-339</v>
      </c>
      <c r="I33" s="421"/>
      <c r="J33" s="446">
        <v>-11285</v>
      </c>
      <c r="K33" s="421"/>
      <c r="L33" s="448">
        <v>-10724</v>
      </c>
    </row>
    <row r="34" spans="1:12" ht="21.75" customHeight="1">
      <c r="B34" s="420" t="s">
        <v>19</v>
      </c>
      <c r="C34" s="361" t="s">
        <v>48</v>
      </c>
      <c r="F34" s="446">
        <v>-1924</v>
      </c>
      <c r="G34" s="447"/>
      <c r="H34" s="448">
        <v>-316</v>
      </c>
      <c r="I34" s="448"/>
      <c r="J34" s="446">
        <v>-59276</v>
      </c>
      <c r="K34" s="448"/>
      <c r="L34" s="448">
        <v>-10001</v>
      </c>
    </row>
    <row r="35" spans="1:12" ht="21.75" customHeight="1">
      <c r="B35" s="420" t="s">
        <v>19</v>
      </c>
      <c r="C35" s="423" t="s">
        <v>42</v>
      </c>
      <c r="F35" s="446">
        <v>-2732</v>
      </c>
      <c r="G35" s="447"/>
      <c r="H35" s="448">
        <v>-2322</v>
      </c>
      <c r="I35" s="448"/>
      <c r="J35" s="446">
        <v>-84172</v>
      </c>
      <c r="K35" s="448"/>
      <c r="L35" s="448">
        <v>-73421</v>
      </c>
    </row>
    <row r="36" spans="1:12" ht="21.75" customHeight="1">
      <c r="B36" s="420" t="s">
        <v>19</v>
      </c>
      <c r="C36" s="423" t="s">
        <v>325</v>
      </c>
      <c r="F36" s="454">
        <v>125</v>
      </c>
      <c r="G36" s="456"/>
      <c r="H36" s="455">
        <v>138</v>
      </c>
      <c r="I36" s="452"/>
      <c r="J36" s="454">
        <v>3850</v>
      </c>
      <c r="K36" s="452"/>
      <c r="L36" s="455">
        <v>4370</v>
      </c>
    </row>
    <row r="37" spans="1:12" ht="6" customHeight="1">
      <c r="B37" s="420"/>
      <c r="F37" s="451"/>
      <c r="G37" s="456"/>
      <c r="H37" s="452"/>
      <c r="I37" s="456"/>
      <c r="J37" s="451"/>
      <c r="K37" s="452"/>
      <c r="L37" s="452"/>
    </row>
    <row r="38" spans="1:12" ht="21.75" customHeight="1">
      <c r="A38" s="457" t="s">
        <v>256</v>
      </c>
      <c r="F38" s="451">
        <f>SUM(F24:F36)</f>
        <v>-25317</v>
      </c>
      <c r="G38" s="456"/>
      <c r="H38" s="452">
        <f>SUM(H24:H36)</f>
        <v>-17531</v>
      </c>
      <c r="I38" s="456"/>
      <c r="J38" s="451">
        <f>SUM(J24:J36)</f>
        <v>-692115</v>
      </c>
      <c r="K38" s="452"/>
      <c r="L38" s="452">
        <f>SUM(L24:L36)</f>
        <v>-424716</v>
      </c>
    </row>
    <row r="39" spans="1:12" ht="21.75" customHeight="1">
      <c r="B39" s="420" t="s">
        <v>19</v>
      </c>
      <c r="C39" s="423" t="s">
        <v>184</v>
      </c>
      <c r="F39" s="454">
        <v>-64278</v>
      </c>
      <c r="G39" s="456"/>
      <c r="H39" s="455">
        <v>-67230</v>
      </c>
      <c r="I39" s="452"/>
      <c r="J39" s="454">
        <v>-1980152</v>
      </c>
      <c r="K39" s="452"/>
      <c r="L39" s="455">
        <v>-2125582</v>
      </c>
    </row>
    <row r="40" spans="1:12" ht="6" customHeight="1">
      <c r="F40" s="451"/>
      <c r="G40" s="456"/>
      <c r="H40" s="452"/>
      <c r="I40" s="456"/>
      <c r="J40" s="451"/>
      <c r="K40" s="452"/>
      <c r="L40" s="452"/>
    </row>
    <row r="41" spans="1:12" ht="21.75" customHeight="1">
      <c r="A41" s="423" t="s">
        <v>210</v>
      </c>
      <c r="F41" s="454">
        <f>SUM(F38:F39)</f>
        <v>-89595</v>
      </c>
      <c r="G41" s="452"/>
      <c r="H41" s="455">
        <f>SUM(H38:H39)</f>
        <v>-84761</v>
      </c>
      <c r="I41" s="452"/>
      <c r="J41" s="454">
        <f>SUM(J38:J39)</f>
        <v>-2672267</v>
      </c>
      <c r="K41" s="452"/>
      <c r="L41" s="455">
        <f>SUM(L38:L39)</f>
        <v>-2550298</v>
      </c>
    </row>
    <row r="42" spans="1:12" ht="18.75" customHeight="1">
      <c r="F42" s="452"/>
      <c r="G42" s="452"/>
      <c r="H42" s="452"/>
      <c r="I42" s="452"/>
      <c r="J42" s="452"/>
      <c r="K42" s="452"/>
      <c r="L42" s="452"/>
    </row>
    <row r="43" spans="1:12" ht="18.75" customHeight="1">
      <c r="F43" s="452"/>
      <c r="G43" s="452"/>
      <c r="H43" s="452"/>
      <c r="I43" s="452"/>
      <c r="J43" s="452"/>
      <c r="K43" s="452"/>
      <c r="L43" s="452"/>
    </row>
    <row r="44" spans="1:12" ht="18.75" customHeight="1">
      <c r="F44" s="452"/>
      <c r="G44" s="452"/>
      <c r="H44" s="452"/>
      <c r="I44" s="452"/>
      <c r="J44" s="452"/>
      <c r="K44" s="452"/>
      <c r="L44" s="452"/>
    </row>
    <row r="45" spans="1:12" ht="18.75" customHeight="1">
      <c r="F45" s="452"/>
      <c r="G45" s="452"/>
      <c r="H45" s="452"/>
      <c r="I45" s="452"/>
      <c r="J45" s="452"/>
      <c r="K45" s="452"/>
      <c r="L45" s="452"/>
    </row>
    <row r="46" spans="1:12" ht="18.75" customHeight="1">
      <c r="F46" s="452"/>
      <c r="G46" s="452"/>
      <c r="H46" s="452"/>
      <c r="I46" s="452"/>
      <c r="J46" s="452"/>
      <c r="K46" s="452"/>
      <c r="L46" s="452"/>
    </row>
    <row r="47" spans="1:12" ht="18.75" customHeight="1">
      <c r="F47" s="452"/>
      <c r="G47" s="452"/>
      <c r="H47" s="452"/>
      <c r="I47" s="452"/>
      <c r="J47" s="452"/>
      <c r="K47" s="452"/>
      <c r="L47" s="452"/>
    </row>
    <row r="48" spans="1:12" ht="13.5" customHeight="1">
      <c r="F48" s="452"/>
      <c r="G48" s="452"/>
      <c r="H48" s="452"/>
      <c r="I48" s="452"/>
      <c r="J48" s="452"/>
      <c r="K48" s="452"/>
      <c r="L48" s="452"/>
    </row>
    <row r="49" spans="1:12" ht="6.75" customHeight="1">
      <c r="F49" s="452"/>
      <c r="G49" s="452"/>
      <c r="H49" s="452"/>
      <c r="I49" s="452"/>
      <c r="J49" s="452"/>
      <c r="K49" s="452"/>
      <c r="L49" s="452"/>
    </row>
    <row r="50" spans="1:12" ht="21.95" customHeight="1">
      <c r="A50" s="666" t="s">
        <v>237</v>
      </c>
      <c r="B50" s="666"/>
      <c r="C50" s="666"/>
      <c r="D50" s="666"/>
      <c r="E50" s="666"/>
      <c r="F50" s="666"/>
      <c r="G50" s="666"/>
      <c r="H50" s="666"/>
      <c r="I50" s="666"/>
      <c r="J50" s="666"/>
      <c r="K50" s="666"/>
      <c r="L50" s="666"/>
    </row>
    <row r="51" spans="1:12" ht="21.75" customHeight="1">
      <c r="A51" s="419" t="s">
        <v>64</v>
      </c>
      <c r="B51" s="419"/>
      <c r="C51" s="419"/>
      <c r="G51" s="422"/>
      <c r="I51" s="422"/>
      <c r="K51" s="422"/>
    </row>
    <row r="52" spans="1:12" ht="21.75" customHeight="1">
      <c r="A52" s="419" t="s">
        <v>328</v>
      </c>
      <c r="B52" s="419"/>
      <c r="C52" s="419"/>
      <c r="G52" s="422"/>
      <c r="I52" s="422"/>
      <c r="K52" s="422"/>
    </row>
    <row r="53" spans="1:12" ht="21.75" customHeight="1">
      <c r="A53" s="424" t="str">
        <f>A3</f>
        <v>สำหรับงวดหกเดือนสิ้นสุดวันที่ 30 มิถุนายน พ.ศ. 2564</v>
      </c>
      <c r="B53" s="424"/>
      <c r="C53" s="424"/>
      <c r="D53" s="425"/>
      <c r="E53" s="425"/>
      <c r="F53" s="426"/>
      <c r="G53" s="427"/>
      <c r="H53" s="426"/>
      <c r="I53" s="427"/>
      <c r="J53" s="426"/>
      <c r="K53" s="427"/>
      <c r="L53" s="426"/>
    </row>
    <row r="54" spans="1:12" ht="21.75" customHeight="1">
      <c r="A54" s="428"/>
      <c r="B54" s="428"/>
      <c r="C54" s="428"/>
      <c r="D54" s="429"/>
      <c r="E54" s="429"/>
      <c r="F54" s="430"/>
      <c r="G54" s="431"/>
      <c r="H54" s="430"/>
      <c r="I54" s="431"/>
      <c r="J54" s="430"/>
      <c r="K54" s="431"/>
      <c r="L54" s="430"/>
    </row>
    <row r="55" spans="1:12" ht="21.75" customHeight="1">
      <c r="A55" s="419"/>
      <c r="B55" s="419"/>
      <c r="C55" s="419"/>
      <c r="F55" s="426"/>
      <c r="G55" s="427"/>
      <c r="H55" s="426"/>
      <c r="I55" s="427"/>
      <c r="J55" s="432"/>
      <c r="K55" s="427"/>
      <c r="L55" s="432" t="s">
        <v>174</v>
      </c>
    </row>
    <row r="56" spans="1:12" s="438" customFormat="1" ht="21.75" customHeight="1">
      <c r="A56" s="433"/>
      <c r="B56" s="433"/>
      <c r="C56" s="433"/>
      <c r="D56" s="434"/>
      <c r="E56" s="434"/>
      <c r="F56" s="435"/>
      <c r="G56" s="435"/>
      <c r="H56" s="435" t="s">
        <v>3</v>
      </c>
      <c r="I56" s="436"/>
      <c r="J56" s="435"/>
      <c r="K56" s="437"/>
      <c r="L56" s="435" t="s">
        <v>4</v>
      </c>
    </row>
    <row r="57" spans="1:12" s="439" customFormat="1" ht="21.75" customHeight="1">
      <c r="D57" s="458" t="s">
        <v>8</v>
      </c>
      <c r="F57" s="440" t="s">
        <v>226</v>
      </c>
      <c r="G57" s="441"/>
      <c r="H57" s="440" t="s">
        <v>187</v>
      </c>
      <c r="I57" s="441"/>
      <c r="J57" s="440" t="s">
        <v>226</v>
      </c>
      <c r="K57" s="441"/>
      <c r="L57" s="440" t="s">
        <v>187</v>
      </c>
    </row>
    <row r="58" spans="1:12" s="439" customFormat="1" ht="6" customHeight="1">
      <c r="D58" s="442"/>
      <c r="E58" s="442"/>
      <c r="F58" s="459"/>
      <c r="G58" s="460"/>
      <c r="H58" s="460"/>
      <c r="I58" s="460"/>
      <c r="J58" s="459"/>
      <c r="K58" s="460"/>
      <c r="L58" s="460"/>
    </row>
    <row r="59" spans="1:12" s="439" customFormat="1" ht="21.75" customHeight="1">
      <c r="A59" s="423" t="s">
        <v>121</v>
      </c>
      <c r="B59" s="423"/>
      <c r="C59" s="423"/>
      <c r="D59" s="420"/>
      <c r="E59" s="420"/>
      <c r="F59" s="444"/>
      <c r="G59" s="445"/>
      <c r="H59" s="421"/>
      <c r="I59" s="445"/>
      <c r="J59" s="446"/>
      <c r="K59" s="447"/>
      <c r="L59" s="448"/>
    </row>
    <row r="60" spans="1:12" s="439" customFormat="1" ht="21.75" customHeight="1">
      <c r="A60" s="423"/>
      <c r="B60" s="423" t="s">
        <v>303</v>
      </c>
      <c r="C60" s="423"/>
      <c r="D60" s="632"/>
      <c r="E60" s="420"/>
      <c r="F60" s="444">
        <v>0</v>
      </c>
      <c r="G60" s="445"/>
      <c r="H60" s="421">
        <v>77000</v>
      </c>
      <c r="I60" s="445"/>
      <c r="J60" s="446">
        <v>0</v>
      </c>
      <c r="K60" s="447"/>
      <c r="L60" s="448">
        <v>2434478</v>
      </c>
    </row>
    <row r="61" spans="1:12" s="439" customFormat="1" ht="21.75" customHeight="1">
      <c r="A61" s="423"/>
      <c r="B61" s="423" t="s">
        <v>132</v>
      </c>
      <c r="C61" s="423"/>
      <c r="D61" s="633">
        <v>19</v>
      </c>
      <c r="E61" s="420"/>
      <c r="F61" s="444">
        <v>18800</v>
      </c>
      <c r="G61" s="445"/>
      <c r="H61" s="421">
        <v>0</v>
      </c>
      <c r="I61" s="445"/>
      <c r="J61" s="444">
        <v>579155</v>
      </c>
      <c r="K61" s="447"/>
      <c r="L61" s="421">
        <v>0</v>
      </c>
    </row>
    <row r="62" spans="1:12" s="439" customFormat="1" ht="21.75" customHeight="1">
      <c r="A62" s="423"/>
      <c r="B62" s="423" t="s">
        <v>122</v>
      </c>
      <c r="C62" s="423"/>
      <c r="D62" s="633">
        <v>19</v>
      </c>
      <c r="E62" s="420"/>
      <c r="F62" s="444">
        <v>-46929</v>
      </c>
      <c r="G62" s="445"/>
      <c r="H62" s="421">
        <v>-35000</v>
      </c>
      <c r="I62" s="445"/>
      <c r="J62" s="444">
        <v>-1445712</v>
      </c>
      <c r="K62" s="447"/>
      <c r="L62" s="421">
        <v>-1106581</v>
      </c>
    </row>
    <row r="63" spans="1:12" ht="21.75" customHeight="1">
      <c r="B63" s="453" t="s">
        <v>123</v>
      </c>
      <c r="D63" s="633">
        <v>19</v>
      </c>
      <c r="F63" s="444">
        <v>-136502</v>
      </c>
      <c r="G63" s="421"/>
      <c r="H63" s="421">
        <v>-79387</v>
      </c>
      <c r="I63" s="421"/>
      <c r="J63" s="444">
        <v>-4205109</v>
      </c>
      <c r="K63" s="421"/>
      <c r="L63" s="421">
        <v>-2509950</v>
      </c>
    </row>
    <row r="64" spans="1:12" ht="21.75" customHeight="1">
      <c r="B64" s="453" t="s">
        <v>133</v>
      </c>
      <c r="C64" s="453"/>
      <c r="D64" s="632">
        <v>8</v>
      </c>
      <c r="F64" s="444">
        <v>-7541</v>
      </c>
      <c r="G64" s="448"/>
      <c r="H64" s="421">
        <v>-184105</v>
      </c>
      <c r="I64" s="448"/>
      <c r="J64" s="444">
        <v>-232309</v>
      </c>
      <c r="K64" s="448"/>
      <c r="L64" s="421">
        <v>-5820787</v>
      </c>
    </row>
    <row r="65" spans="1:13" ht="21.75" customHeight="1">
      <c r="B65" s="453" t="s">
        <v>222</v>
      </c>
      <c r="C65" s="453"/>
      <c r="D65" s="632"/>
      <c r="F65" s="444"/>
      <c r="G65" s="448"/>
      <c r="I65" s="448"/>
      <c r="J65" s="444"/>
      <c r="K65" s="448"/>
    </row>
    <row r="66" spans="1:13" ht="21.75" customHeight="1">
      <c r="B66" s="453"/>
      <c r="C66" s="453" t="s">
        <v>209</v>
      </c>
      <c r="D66" s="632"/>
      <c r="F66" s="444">
        <v>-780</v>
      </c>
      <c r="G66" s="448"/>
      <c r="H66" s="421">
        <v>0</v>
      </c>
      <c r="I66" s="448"/>
      <c r="J66" s="444">
        <v>-24037</v>
      </c>
      <c r="K66" s="448"/>
      <c r="L66" s="421">
        <v>0</v>
      </c>
    </row>
    <row r="67" spans="1:13" ht="21.75" customHeight="1">
      <c r="B67" s="453" t="s">
        <v>124</v>
      </c>
      <c r="D67" s="632"/>
      <c r="F67" s="205">
        <v>-61</v>
      </c>
      <c r="G67" s="448"/>
      <c r="H67" s="461">
        <v>-736</v>
      </c>
      <c r="I67" s="448"/>
      <c r="J67" s="444">
        <v>-1877</v>
      </c>
      <c r="K67" s="448"/>
      <c r="L67" s="421">
        <v>-23256</v>
      </c>
    </row>
    <row r="68" spans="1:13" ht="21.75" customHeight="1">
      <c r="B68" s="453" t="s">
        <v>125</v>
      </c>
      <c r="D68" s="632"/>
      <c r="F68" s="446">
        <v>110</v>
      </c>
      <c r="G68" s="448"/>
      <c r="H68" s="448">
        <v>239</v>
      </c>
      <c r="I68" s="448"/>
      <c r="J68" s="446">
        <v>3389</v>
      </c>
      <c r="K68" s="448"/>
      <c r="L68" s="448">
        <v>7572</v>
      </c>
    </row>
    <row r="69" spans="1:13" ht="21.75" customHeight="1">
      <c r="B69" s="453" t="s">
        <v>72</v>
      </c>
      <c r="D69" s="632"/>
      <c r="F69" s="451">
        <v>2120</v>
      </c>
      <c r="G69" s="448"/>
      <c r="H69" s="452">
        <v>716</v>
      </c>
      <c r="I69" s="448"/>
      <c r="J69" s="451">
        <v>65297</v>
      </c>
      <c r="K69" s="448"/>
      <c r="L69" s="452">
        <v>22645</v>
      </c>
    </row>
    <row r="70" spans="1:13" ht="21.75" customHeight="1">
      <c r="B70" s="453" t="s">
        <v>304</v>
      </c>
      <c r="D70" s="632"/>
      <c r="F70" s="451">
        <v>27255</v>
      </c>
      <c r="G70" s="452"/>
      <c r="H70" s="452">
        <v>22412</v>
      </c>
      <c r="I70" s="452"/>
      <c r="J70" s="451">
        <v>839633</v>
      </c>
      <c r="K70" s="452"/>
      <c r="L70" s="452">
        <v>708604</v>
      </c>
      <c r="M70" s="631"/>
    </row>
    <row r="71" spans="1:13" ht="21.75" customHeight="1">
      <c r="B71" s="453" t="s">
        <v>219</v>
      </c>
      <c r="D71" s="632"/>
      <c r="F71" s="462">
        <v>160</v>
      </c>
      <c r="G71" s="452"/>
      <c r="H71" s="463">
        <v>271</v>
      </c>
      <c r="I71" s="452"/>
      <c r="J71" s="462">
        <v>5011</v>
      </c>
      <c r="K71" s="452"/>
      <c r="L71" s="463">
        <v>8662</v>
      </c>
      <c r="M71" s="631"/>
    </row>
    <row r="72" spans="1:13" ht="6" customHeight="1">
      <c r="D72" s="632"/>
      <c r="F72" s="451"/>
      <c r="G72" s="452"/>
      <c r="H72" s="452"/>
      <c r="I72" s="452"/>
      <c r="J72" s="451"/>
      <c r="K72" s="452"/>
      <c r="L72" s="452"/>
    </row>
    <row r="73" spans="1:13" ht="21.75" customHeight="1">
      <c r="A73" s="423" t="s">
        <v>126</v>
      </c>
      <c r="D73" s="632"/>
      <c r="F73" s="454">
        <f>SUM(F60:F71)</f>
        <v>-143368</v>
      </c>
      <c r="G73" s="452"/>
      <c r="H73" s="455">
        <f>SUM(H60:H71)</f>
        <v>-198590</v>
      </c>
      <c r="I73" s="452"/>
      <c r="J73" s="454">
        <f>SUM(J60:J71)</f>
        <v>-4416559</v>
      </c>
      <c r="K73" s="452"/>
      <c r="L73" s="455">
        <f>SUM(L60:L71)</f>
        <v>-6278613</v>
      </c>
    </row>
    <row r="74" spans="1:13" ht="18" customHeight="1">
      <c r="D74" s="632"/>
      <c r="F74" s="451"/>
      <c r="G74" s="452"/>
      <c r="H74" s="452"/>
      <c r="I74" s="452"/>
      <c r="J74" s="451"/>
      <c r="K74" s="452"/>
      <c r="L74" s="452"/>
    </row>
    <row r="75" spans="1:13" ht="21.75" customHeight="1">
      <c r="A75" s="423" t="s">
        <v>127</v>
      </c>
      <c r="D75" s="632"/>
      <c r="F75" s="444"/>
      <c r="G75" s="421"/>
      <c r="I75" s="421"/>
      <c r="J75" s="446"/>
      <c r="K75" s="448"/>
      <c r="L75" s="448"/>
    </row>
    <row r="76" spans="1:13" ht="21.75" customHeight="1">
      <c r="B76" s="453" t="s">
        <v>128</v>
      </c>
      <c r="D76" s="114">
        <v>12</v>
      </c>
      <c r="F76" s="444">
        <v>327651</v>
      </c>
      <c r="G76" s="421"/>
      <c r="H76" s="421">
        <v>597381</v>
      </c>
      <c r="I76" s="421"/>
      <c r="J76" s="446">
        <v>10093637</v>
      </c>
      <c r="K76" s="452"/>
      <c r="L76" s="448">
        <v>18887154</v>
      </c>
    </row>
    <row r="77" spans="1:13" ht="21.75" customHeight="1">
      <c r="B77" s="453" t="s">
        <v>129</v>
      </c>
      <c r="D77" s="114">
        <v>12</v>
      </c>
      <c r="F77" s="444">
        <v>-236344</v>
      </c>
      <c r="G77" s="421"/>
      <c r="H77" s="421">
        <v>-171397</v>
      </c>
      <c r="I77" s="421"/>
      <c r="J77" s="446">
        <v>-7280828</v>
      </c>
      <c r="K77" s="452"/>
      <c r="L77" s="448">
        <v>-5418977</v>
      </c>
    </row>
    <row r="78" spans="1:13" ht="21.75" customHeight="1">
      <c r="B78" s="453" t="s">
        <v>159</v>
      </c>
      <c r="D78" s="114">
        <v>13</v>
      </c>
      <c r="F78" s="444">
        <v>67000</v>
      </c>
      <c r="G78" s="421"/>
      <c r="H78" s="421">
        <v>300000</v>
      </c>
      <c r="I78" s="421"/>
      <c r="J78" s="446">
        <v>2064009</v>
      </c>
      <c r="K78" s="452"/>
      <c r="L78" s="421">
        <v>9484980</v>
      </c>
    </row>
    <row r="79" spans="1:13" ht="21.75" customHeight="1">
      <c r="B79" s="453" t="s">
        <v>202</v>
      </c>
      <c r="D79" s="114">
        <v>13</v>
      </c>
      <c r="F79" s="444">
        <v>-80000</v>
      </c>
      <c r="G79" s="421"/>
      <c r="H79" s="421">
        <v>-154000</v>
      </c>
      <c r="I79" s="421"/>
      <c r="J79" s="444">
        <v>-2464488</v>
      </c>
      <c r="K79" s="452"/>
      <c r="L79" s="421">
        <v>-4868956</v>
      </c>
    </row>
    <row r="80" spans="1:13" ht="21.75" customHeight="1">
      <c r="B80" s="453" t="s">
        <v>262</v>
      </c>
      <c r="D80" s="114">
        <v>19</v>
      </c>
      <c r="F80" s="444">
        <v>6000</v>
      </c>
      <c r="G80" s="421"/>
      <c r="H80" s="421">
        <v>0</v>
      </c>
      <c r="I80" s="421"/>
      <c r="J80" s="444">
        <v>184837</v>
      </c>
      <c r="K80" s="452"/>
      <c r="L80" s="421">
        <v>0</v>
      </c>
    </row>
    <row r="81" spans="1:12" ht="21.75" customHeight="1">
      <c r="B81" s="453" t="s">
        <v>257</v>
      </c>
      <c r="D81" s="464">
        <v>14</v>
      </c>
      <c r="F81" s="444">
        <v>188963</v>
      </c>
      <c r="G81" s="421"/>
      <c r="H81" s="421">
        <v>0</v>
      </c>
      <c r="I81" s="421"/>
      <c r="J81" s="444">
        <v>5821208</v>
      </c>
      <c r="K81" s="452"/>
      <c r="L81" s="421">
        <v>0</v>
      </c>
    </row>
    <row r="82" spans="1:12" ht="21.75" customHeight="1">
      <c r="B82" s="453" t="s">
        <v>306</v>
      </c>
      <c r="D82" s="464">
        <v>14</v>
      </c>
      <c r="F82" s="444">
        <v>-129939</v>
      </c>
      <c r="G82" s="421"/>
      <c r="H82" s="421">
        <v>0</v>
      </c>
      <c r="I82" s="421"/>
      <c r="J82" s="444">
        <v>-4002924</v>
      </c>
      <c r="K82" s="452"/>
      <c r="L82" s="421">
        <v>0</v>
      </c>
    </row>
    <row r="83" spans="1:12" ht="21.75" customHeight="1">
      <c r="B83" s="453" t="s">
        <v>300</v>
      </c>
      <c r="D83" s="464">
        <v>18</v>
      </c>
      <c r="F83" s="444">
        <v>-24727</v>
      </c>
      <c r="G83" s="421"/>
      <c r="H83" s="421">
        <v>-39529</v>
      </c>
      <c r="I83" s="421"/>
      <c r="J83" s="444">
        <v>-761172</v>
      </c>
      <c r="K83" s="452"/>
      <c r="L83" s="421">
        <v>-1268389</v>
      </c>
    </row>
    <row r="84" spans="1:12" ht="21.75" customHeight="1">
      <c r="B84" s="453" t="s">
        <v>220</v>
      </c>
      <c r="F84" s="465">
        <v>-579</v>
      </c>
      <c r="G84" s="448"/>
      <c r="H84" s="466">
        <v>-481</v>
      </c>
      <c r="I84" s="448"/>
      <c r="J84" s="467">
        <v>-17839</v>
      </c>
      <c r="K84" s="448"/>
      <c r="L84" s="468">
        <v>-15193</v>
      </c>
    </row>
    <row r="85" spans="1:12" ht="6" customHeight="1">
      <c r="F85" s="451"/>
      <c r="G85" s="452"/>
      <c r="H85" s="452"/>
      <c r="I85" s="452"/>
      <c r="J85" s="451"/>
      <c r="K85" s="452"/>
      <c r="L85" s="452"/>
    </row>
    <row r="86" spans="1:12" ht="21.75" customHeight="1">
      <c r="A86" s="423" t="s">
        <v>134</v>
      </c>
      <c r="F86" s="454">
        <f>SUM(F76:F84)</f>
        <v>118025</v>
      </c>
      <c r="G86" s="452"/>
      <c r="H86" s="455">
        <f>SUM(H76:H84)</f>
        <v>531974</v>
      </c>
      <c r="I86" s="452"/>
      <c r="J86" s="454">
        <f>SUM(J76:J84)</f>
        <v>3636440</v>
      </c>
      <c r="K86" s="452"/>
      <c r="L86" s="455">
        <f>SUM(L76:L84)</f>
        <v>16800619</v>
      </c>
    </row>
    <row r="87" spans="1:12" ht="18" customHeight="1">
      <c r="F87" s="451"/>
      <c r="G87" s="452"/>
      <c r="H87" s="452"/>
      <c r="I87" s="452"/>
      <c r="J87" s="451"/>
      <c r="K87" s="452"/>
      <c r="L87" s="452"/>
    </row>
    <row r="88" spans="1:12" ht="21.75" customHeight="1">
      <c r="A88" s="423" t="s">
        <v>310</v>
      </c>
      <c r="F88" s="446">
        <f>F41+F73+F86</f>
        <v>-114938</v>
      </c>
      <c r="G88" s="421"/>
      <c r="H88" s="448">
        <f>H41+H73+H86</f>
        <v>248623</v>
      </c>
      <c r="I88" s="421"/>
      <c r="J88" s="446">
        <f>J41+J73+J86</f>
        <v>-3452386</v>
      </c>
      <c r="K88" s="421"/>
      <c r="L88" s="448">
        <f>L41+L73+L86</f>
        <v>7971708</v>
      </c>
    </row>
    <row r="89" spans="1:12" ht="21.75" customHeight="1">
      <c r="A89" s="423" t="s">
        <v>243</v>
      </c>
      <c r="F89" s="469">
        <v>-5665</v>
      </c>
      <c r="G89" s="470"/>
      <c r="H89" s="470">
        <v>3357</v>
      </c>
      <c r="I89" s="470"/>
      <c r="J89" s="471">
        <v>22406</v>
      </c>
      <c r="K89" s="472"/>
      <c r="L89" s="472">
        <v>-166197</v>
      </c>
    </row>
    <row r="90" spans="1:12" ht="21.75" customHeight="1">
      <c r="A90" s="423" t="s">
        <v>130</v>
      </c>
      <c r="F90" s="473">
        <f>'T6-8 BS Co'!H15</f>
        <v>216119</v>
      </c>
      <c r="G90" s="474"/>
      <c r="H90" s="475">
        <v>29479</v>
      </c>
      <c r="I90" s="474"/>
      <c r="J90" s="473">
        <f>'T6-8 BS Co'!L15</f>
        <v>6491574</v>
      </c>
      <c r="K90" s="474"/>
      <c r="L90" s="475">
        <v>888912</v>
      </c>
    </row>
    <row r="91" spans="1:12" ht="6" customHeight="1">
      <c r="F91" s="444"/>
      <c r="G91" s="456"/>
      <c r="I91" s="421"/>
      <c r="J91" s="444"/>
      <c r="K91" s="421"/>
    </row>
    <row r="92" spans="1:12" ht="21.75" customHeight="1" thickBot="1">
      <c r="A92" s="423" t="s">
        <v>131</v>
      </c>
      <c r="F92" s="476">
        <f>SUM(F88:F90)</f>
        <v>95516</v>
      </c>
      <c r="G92" s="421"/>
      <c r="H92" s="477">
        <f>SUM(H88:H90)</f>
        <v>281459</v>
      </c>
      <c r="I92" s="421"/>
      <c r="J92" s="476">
        <f>SUM(J88:J90)</f>
        <v>3061594</v>
      </c>
      <c r="K92" s="421"/>
      <c r="L92" s="477">
        <f>SUM(L88:L90)</f>
        <v>8694423</v>
      </c>
    </row>
    <row r="93" spans="1:12" ht="18" customHeight="1" thickTop="1">
      <c r="F93" s="478"/>
      <c r="G93" s="479"/>
      <c r="H93" s="480"/>
      <c r="I93" s="479"/>
      <c r="J93" s="478"/>
      <c r="K93" s="479"/>
      <c r="L93" s="480"/>
    </row>
    <row r="94" spans="1:12" ht="21.75" customHeight="1">
      <c r="A94" s="415" t="s">
        <v>221</v>
      </c>
      <c r="B94" s="481"/>
      <c r="C94" s="481"/>
      <c r="D94" s="482"/>
      <c r="E94" s="482"/>
      <c r="F94" s="483"/>
      <c r="G94" s="484"/>
      <c r="H94" s="484"/>
      <c r="I94" s="484"/>
      <c r="J94" s="483"/>
      <c r="K94" s="484"/>
      <c r="L94" s="484"/>
    </row>
    <row r="95" spans="1:12" ht="6" customHeight="1">
      <c r="A95" s="415"/>
      <c r="B95" s="481"/>
      <c r="C95" s="481"/>
      <c r="D95" s="482"/>
      <c r="E95" s="482"/>
      <c r="F95" s="483"/>
      <c r="G95" s="484"/>
      <c r="H95" s="484"/>
      <c r="I95" s="484"/>
      <c r="J95" s="483"/>
      <c r="K95" s="484"/>
      <c r="L95" s="484"/>
    </row>
    <row r="96" spans="1:12" ht="21.75" customHeight="1">
      <c r="A96" s="481" t="s">
        <v>286</v>
      </c>
      <c r="B96" s="481"/>
      <c r="C96" s="481"/>
      <c r="D96" s="482"/>
      <c r="E96" s="482"/>
      <c r="F96" s="483"/>
      <c r="G96" s="484"/>
      <c r="H96" s="484"/>
      <c r="I96" s="484"/>
      <c r="J96" s="483"/>
      <c r="K96" s="484"/>
      <c r="L96" s="484"/>
    </row>
    <row r="97" spans="1:12" ht="6" customHeight="1">
      <c r="A97" s="485"/>
      <c r="B97" s="485"/>
      <c r="C97" s="485"/>
      <c r="D97" s="486"/>
      <c r="E97" s="486"/>
      <c r="F97" s="487"/>
      <c r="G97" s="488"/>
      <c r="H97" s="488"/>
      <c r="I97" s="488"/>
      <c r="J97" s="487"/>
      <c r="K97" s="488"/>
      <c r="L97" s="488"/>
    </row>
    <row r="98" spans="1:12" ht="21.75" customHeight="1">
      <c r="A98" s="361" t="s">
        <v>342</v>
      </c>
      <c r="B98" s="361"/>
      <c r="C98" s="361"/>
      <c r="D98" s="358"/>
      <c r="E98" s="358"/>
      <c r="F98" s="489">
        <v>42</v>
      </c>
      <c r="G98" s="417"/>
      <c r="H98" s="359">
        <v>413</v>
      </c>
      <c r="I98" s="359"/>
      <c r="J98" s="489">
        <v>1334</v>
      </c>
      <c r="K98" s="359"/>
      <c r="L98" s="359">
        <v>12789</v>
      </c>
    </row>
    <row r="99" spans="1:12" ht="22.5" customHeight="1">
      <c r="F99" s="480"/>
      <c r="G99" s="479"/>
      <c r="H99" s="480"/>
      <c r="I99" s="479"/>
      <c r="J99" s="480"/>
      <c r="K99" s="479"/>
      <c r="L99" s="480"/>
    </row>
    <row r="100" spans="1:12" ht="21.95" customHeight="1">
      <c r="A100" s="666" t="s">
        <v>237</v>
      </c>
      <c r="B100" s="666"/>
      <c r="C100" s="666"/>
      <c r="D100" s="666"/>
      <c r="E100" s="666"/>
      <c r="F100" s="666"/>
      <c r="G100" s="666"/>
      <c r="H100" s="666"/>
      <c r="I100" s="666"/>
      <c r="J100" s="666"/>
      <c r="K100" s="666"/>
      <c r="L100" s="666"/>
    </row>
    <row r="104" spans="1:12" s="439" customFormat="1" ht="21.75" customHeight="1">
      <c r="A104" s="423"/>
      <c r="B104" s="423"/>
      <c r="C104" s="423"/>
      <c r="D104" s="420"/>
      <c r="E104" s="420"/>
      <c r="F104" s="421"/>
      <c r="G104" s="445"/>
      <c r="H104" s="421"/>
      <c r="I104" s="445"/>
      <c r="J104" s="421"/>
      <c r="K104" s="445"/>
      <c r="L104" s="421"/>
    </row>
    <row r="105" spans="1:12" s="439" customFormat="1" ht="21.75" customHeight="1">
      <c r="A105" s="423"/>
      <c r="B105" s="423"/>
      <c r="C105" s="423"/>
      <c r="D105" s="420"/>
      <c r="E105" s="420"/>
      <c r="F105" s="421"/>
      <c r="G105" s="445"/>
      <c r="H105" s="421"/>
      <c r="I105" s="445"/>
      <c r="J105" s="421"/>
      <c r="K105" s="445"/>
      <c r="L105" s="421"/>
    </row>
    <row r="106" spans="1:12" s="439" customFormat="1" ht="21.75" customHeight="1">
      <c r="A106" s="423"/>
      <c r="B106" s="423"/>
      <c r="C106" s="423"/>
      <c r="D106" s="420"/>
      <c r="E106" s="420"/>
      <c r="F106" s="421"/>
      <c r="G106" s="445"/>
      <c r="H106" s="421"/>
      <c r="I106" s="445"/>
      <c r="J106" s="421"/>
      <c r="K106" s="445"/>
      <c r="L106" s="421"/>
    </row>
    <row r="107" spans="1:12" s="439" customFormat="1" ht="21.75" customHeight="1">
      <c r="A107" s="423"/>
      <c r="B107" s="423"/>
      <c r="C107" s="423"/>
      <c r="D107" s="420"/>
      <c r="E107" s="420"/>
      <c r="F107" s="421"/>
      <c r="G107" s="445"/>
      <c r="H107" s="421"/>
      <c r="I107" s="445"/>
      <c r="J107" s="421"/>
      <c r="K107" s="445"/>
      <c r="L107" s="421"/>
    </row>
    <row r="109" spans="1:12" s="439" customFormat="1" ht="21.75" customHeight="1">
      <c r="A109" s="423"/>
      <c r="B109" s="423"/>
      <c r="C109" s="423"/>
      <c r="D109" s="420"/>
      <c r="E109" s="420"/>
      <c r="F109" s="421"/>
      <c r="G109" s="445"/>
      <c r="H109" s="421"/>
      <c r="I109" s="445"/>
      <c r="J109" s="421"/>
      <c r="K109" s="445"/>
      <c r="L109" s="421"/>
    </row>
    <row r="110" spans="1:12" s="439" customFormat="1" ht="21.75" customHeight="1">
      <c r="A110" s="423"/>
      <c r="B110" s="423"/>
      <c r="C110" s="423"/>
      <c r="D110" s="420"/>
      <c r="E110" s="420"/>
      <c r="F110" s="421"/>
      <c r="G110" s="445"/>
      <c r="H110" s="421"/>
      <c r="I110" s="445"/>
      <c r="J110" s="421"/>
      <c r="K110" s="445"/>
      <c r="L110" s="421"/>
    </row>
    <row r="111" spans="1:12" s="439" customFormat="1" ht="21.75" customHeight="1">
      <c r="A111" s="423"/>
      <c r="B111" s="423"/>
      <c r="C111" s="423"/>
      <c r="D111" s="420"/>
      <c r="E111" s="420"/>
      <c r="F111" s="421"/>
      <c r="G111" s="445"/>
      <c r="H111" s="421"/>
      <c r="I111" s="445"/>
      <c r="J111" s="421"/>
      <c r="K111" s="445"/>
      <c r="L111" s="421"/>
    </row>
    <row r="112" spans="1:12" s="439" customFormat="1" ht="21.75" customHeight="1">
      <c r="A112" s="423"/>
      <c r="B112" s="423"/>
      <c r="C112" s="423"/>
      <c r="D112" s="420"/>
      <c r="E112" s="420"/>
      <c r="F112" s="421"/>
      <c r="G112" s="445"/>
      <c r="H112" s="421"/>
      <c r="I112" s="445"/>
      <c r="J112" s="421"/>
      <c r="K112" s="445"/>
      <c r="L112" s="421"/>
    </row>
    <row r="113" spans="1:12" s="439" customFormat="1" ht="21.75" customHeight="1">
      <c r="A113" s="423"/>
      <c r="B113" s="423"/>
      <c r="C113" s="423"/>
      <c r="D113" s="420"/>
      <c r="E113" s="420"/>
      <c r="F113" s="421"/>
      <c r="G113" s="445"/>
      <c r="H113" s="421"/>
      <c r="I113" s="445"/>
      <c r="J113" s="421"/>
      <c r="K113" s="445"/>
      <c r="L113" s="421"/>
    </row>
    <row r="114" spans="1:12" s="439" customFormat="1" ht="21.75" customHeight="1">
      <c r="A114" s="423"/>
      <c r="B114" s="423"/>
      <c r="C114" s="423"/>
      <c r="D114" s="420"/>
      <c r="E114" s="420"/>
      <c r="F114" s="421"/>
      <c r="G114" s="445"/>
      <c r="H114" s="421"/>
      <c r="I114" s="445"/>
      <c r="J114" s="421"/>
      <c r="K114" s="445"/>
      <c r="L114" s="421"/>
    </row>
    <row r="115" spans="1:12" s="439" customFormat="1" ht="21.75" customHeight="1">
      <c r="A115" s="423"/>
      <c r="B115" s="423"/>
      <c r="C115" s="423"/>
      <c r="D115" s="420"/>
      <c r="E115" s="420"/>
      <c r="F115" s="421"/>
      <c r="G115" s="445"/>
      <c r="H115" s="421"/>
      <c r="I115" s="445"/>
      <c r="J115" s="421"/>
      <c r="K115" s="445"/>
      <c r="L115" s="421"/>
    </row>
    <row r="116" spans="1:12" s="439" customFormat="1" ht="21.75" customHeight="1">
      <c r="A116" s="423"/>
      <c r="B116" s="423"/>
      <c r="C116" s="423"/>
      <c r="D116" s="420"/>
      <c r="E116" s="420"/>
      <c r="F116" s="421"/>
      <c r="G116" s="445"/>
      <c r="H116" s="421"/>
      <c r="I116" s="445"/>
      <c r="J116" s="421"/>
      <c r="K116" s="445"/>
      <c r="L116" s="421"/>
    </row>
    <row r="150" spans="1:12" s="439" customFormat="1" ht="21.75" customHeight="1">
      <c r="A150" s="423"/>
      <c r="B150" s="423"/>
      <c r="C150" s="423"/>
      <c r="D150" s="420"/>
      <c r="E150" s="420"/>
      <c r="F150" s="421"/>
      <c r="G150" s="445"/>
      <c r="H150" s="421"/>
      <c r="I150" s="445"/>
      <c r="J150" s="421"/>
      <c r="K150" s="445"/>
      <c r="L150" s="421"/>
    </row>
    <row r="151" spans="1:12" s="439" customFormat="1" ht="21.75" customHeight="1">
      <c r="A151" s="423"/>
      <c r="B151" s="423"/>
      <c r="C151" s="423"/>
      <c r="D151" s="420"/>
      <c r="E151" s="420"/>
      <c r="F151" s="421"/>
      <c r="G151" s="445"/>
      <c r="H151" s="421"/>
      <c r="I151" s="445"/>
      <c r="J151" s="421"/>
      <c r="K151" s="445"/>
      <c r="L151" s="421"/>
    </row>
  </sheetData>
  <mergeCells count="2">
    <mergeCell ref="A50:L50"/>
    <mergeCell ref="A100:L100"/>
  </mergeCells>
  <pageMargins left="0.8" right="0.5" top="0.5" bottom="0.6" header="0.49" footer="0.4"/>
  <pageSetup paperSize="256" scale="82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T2-5 BS Conso</vt:lpstr>
      <vt:lpstr>T6-8 BS Co</vt:lpstr>
      <vt:lpstr>T9-10 PL Conso (3m)</vt:lpstr>
      <vt:lpstr>T11-12 PL Conso (6m)</vt:lpstr>
      <vt:lpstr>T13-14PL Co (3m)</vt:lpstr>
      <vt:lpstr>T15-16PL Co (6m)</vt:lpstr>
      <vt:lpstr>T17 Change US Conso</vt:lpstr>
      <vt:lpstr>T18 Change THB Conso</vt:lpstr>
      <vt:lpstr>T19  Change US Co</vt:lpstr>
      <vt:lpstr>T20 Change THB Co</vt:lpstr>
      <vt:lpstr>T21-23 CF Con </vt:lpstr>
      <vt:lpstr>T24-25 Company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Tham Rungsiparnit</cp:lastModifiedBy>
  <cp:lastPrinted>2021-08-07T09:59:40Z</cp:lastPrinted>
  <dcterms:created xsi:type="dcterms:W3CDTF">1999-02-05T04:35:13Z</dcterms:created>
  <dcterms:modified xsi:type="dcterms:W3CDTF">2021-08-07T10:41:27Z</dcterms:modified>
</cp:coreProperties>
</file>