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1 Q2 ☻\"/>
    </mc:Choice>
  </mc:AlternateContent>
  <xr:revisionPtr revIDLastSave="0" documentId="13_ncr:1_{A2A5496D-3188-44A1-8D2D-3731F4BE0CF0}" xr6:coauthVersionLast="45" xr6:coauthVersionMax="47" xr10:uidLastSave="{00000000-0000-0000-0000-000000000000}"/>
  <bookViews>
    <workbookView xWindow="28680" yWindow="-120" windowWidth="29040" windowHeight="15840" tabRatio="738" firstSheet="4" activeTab="6" xr2:uid="{00000000-000D-0000-FFFF-FFFF00000000}"/>
  </bookViews>
  <sheets>
    <sheet name="Recovered_Sheet1" sheetId="1" state="veryHidden" r:id="rId1"/>
    <sheet name="E2-4 BS Conso" sheetId="14" r:id="rId2"/>
    <sheet name="E5-6 BS Com" sheetId="3" r:id="rId3"/>
    <sheet name="E7-8 PL Conso (3m)" sheetId="4" r:id="rId4"/>
    <sheet name="E9-10 PL Conso (6m)" sheetId="17" r:id="rId5"/>
    <sheet name="E11 PL Com (3m)" sheetId="5" r:id="rId6"/>
    <sheet name="E12 PL Com (6m)" sheetId="18" r:id="rId7"/>
    <sheet name="E13 Change US Conso" sheetId="15" r:id="rId8"/>
    <sheet name="E14 Change THB Conso" sheetId="16" r:id="rId9"/>
    <sheet name="E15 Change US Com" sheetId="8" r:id="rId10"/>
    <sheet name="E16 Change THB Com " sheetId="13" r:id="rId11"/>
    <sheet name="E17-19 Conso" sheetId="12" r:id="rId12"/>
    <sheet name="E20-21 Com" sheetId="11" r:id="rId13"/>
  </sheets>
  <definedNames>
    <definedName name="_Key1" localSheetId="7" hidden="1">#REF!</definedName>
    <definedName name="_Key1" localSheetId="8" hidden="1">#REF!</definedName>
    <definedName name="_Key1" localSheetId="10" hidden="1">#REF!</definedName>
    <definedName name="_Key1" localSheetId="11" hidden="1">'E17-19 Conso'!#REF!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10" hidden="1">#REF!</definedName>
    <definedName name="_Key2" localSheetId="11" hidden="1">'E17-19 Conso'!#REF!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10" hidden="1">#REF!</definedName>
    <definedName name="_Sort" localSheetId="11" hidden="1">'E17-19 Conso'!#REF!</definedName>
    <definedName name="_Sort" hidden="1">#REF!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11" hidden="1">{#N/A,#N/A,FALSE,"M06";#N/A,#N/A,FALSE,"M07"}</definedName>
    <definedName name="aaaaa" hidden="1">{#N/A,#N/A,FALSE,"M06";#N/A,#N/A,FALSE,"M07"}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11" hidden="1">{#N/A,#N/A,FALSE,"M06";#N/A,#N/A,FALSE,"M07"}</definedName>
    <definedName name="BARU" hidden="1">{#N/A,#N/A,FALSE,"M06";#N/A,#N/A,FALSE,"M07"}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11" hidden="1">{#N/A,#N/A,FALSE,"M06";#N/A,#N/A,FALSE,"M07"}</definedName>
    <definedName name="DASJ" hidden="1">{#N/A,#N/A,FALSE,"M06";#N/A,#N/A,FALSE,"M07"}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11" hidden="1">{#N/A,#N/A,FALSE,"M06";#N/A,#N/A,FALSE,"M07"}</definedName>
    <definedName name="ebe" hidden="1">{#N/A,#N/A,FALSE,"M06";#N/A,#N/A,FALSE,"M07"}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11" hidden="1">{#N/A,#N/A,FALSE,"M06";#N/A,#N/A,FALSE,"M07"}</definedName>
    <definedName name="f" hidden="1">{#N/A,#N/A,FALSE,"M06";#N/A,#N/A,FALSE,"M07"}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11" hidden="1">{#N/A,#N/A,FALSE,"M06";#N/A,#N/A,FALSE,"M07"}</definedName>
    <definedName name="FIRM" hidden="1">{#N/A,#N/A,FALSE,"M06";#N/A,#N/A,FALSE,"M07"}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Title" hidden="1">""</definedName>
    <definedName name="_xlnm.Print_Area" localSheetId="5">'E11 PL Com (3m)'!$A$1:$M$56</definedName>
    <definedName name="_xlnm.Print_Area" localSheetId="6">'E12 PL Com (6m)'!$A$1:$M$56</definedName>
    <definedName name="_xlnm.Print_Area" localSheetId="11">'E17-19 Conso'!$A$1:$N$159</definedName>
    <definedName name="_xlnm.Print_Area" localSheetId="12">'E20-21 Com'!$A$1:$N$102</definedName>
    <definedName name="_xlnm.Print_Area" localSheetId="3">'E7-8 PL Conso (3m)'!$A$1:$M$110</definedName>
    <definedName name="_xlnm.Print_Area" localSheetId="4">'E9-10 PL Conso (6m)'!$A$1:$M$110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11" hidden="1">{#N/A,#N/A,FALSE,"M06";#N/A,#N/A,FALSE,"M07"}</definedName>
    <definedName name="SDA" hidden="1">{#N/A,#N/A,FALSE,"M06";#N/A,#N/A,FALSE,"M07"}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3" i="12" l="1"/>
  <c r="H73" i="12"/>
  <c r="H56" i="12"/>
  <c r="J57" i="12"/>
  <c r="L57" i="12"/>
  <c r="L56" i="12" l="1"/>
  <c r="AJ30" i="15" l="1"/>
  <c r="AF26" i="16" l="1"/>
  <c r="AF24" i="16"/>
  <c r="AF23" i="16"/>
  <c r="AJ23" i="16" s="1"/>
  <c r="AF21" i="16"/>
  <c r="AJ21" i="16" s="1"/>
  <c r="AF19" i="16"/>
  <c r="AJ19" i="16" s="1"/>
  <c r="AF18" i="16"/>
  <c r="AJ18" i="16" s="1"/>
  <c r="AF17" i="16"/>
  <c r="AJ17" i="16" s="1"/>
  <c r="AF16" i="16"/>
  <c r="AJ16" i="16" s="1"/>
  <c r="AF24" i="15"/>
  <c r="AF23" i="15"/>
  <c r="AF22" i="15"/>
  <c r="AJ22" i="15" s="1"/>
  <c r="AF21" i="15"/>
  <c r="AJ21" i="15" s="1"/>
  <c r="AF19" i="15"/>
  <c r="AJ19" i="15" s="1"/>
  <c r="AF18" i="15"/>
  <c r="AJ18" i="15" s="1"/>
  <c r="AF17" i="15"/>
  <c r="AJ17" i="15" s="1"/>
  <c r="AF16" i="15"/>
  <c r="AJ16" i="15" s="1"/>
  <c r="P24" i="13" l="1"/>
  <c r="P26" i="13" s="1"/>
  <c r="P15" i="13"/>
  <c r="P17" i="13" s="1"/>
  <c r="Z17" i="13" s="1"/>
  <c r="X24" i="13"/>
  <c r="Z24" i="13" s="1"/>
  <c r="P24" i="8"/>
  <c r="P26" i="8" s="1"/>
  <c r="V24" i="8"/>
  <c r="X24" i="8" s="1"/>
  <c r="AH42" i="16"/>
  <c r="AH44" i="16" s="1"/>
  <c r="R42" i="16"/>
  <c r="R44" i="16" s="1"/>
  <c r="AH24" i="16"/>
  <c r="R24" i="16"/>
  <c r="R26" i="16" s="1"/>
  <c r="AH40" i="15"/>
  <c r="AJ40" i="15" s="1"/>
  <c r="R40" i="15"/>
  <c r="R41" i="15" s="1"/>
  <c r="AH23" i="15"/>
  <c r="AJ23" i="15" s="1"/>
  <c r="R23" i="15"/>
  <c r="R24" i="15" s="1"/>
  <c r="K54" i="5"/>
  <c r="G54" i="5"/>
  <c r="G12" i="5"/>
  <c r="M86" i="17"/>
  <c r="K86" i="17"/>
  <c r="I86" i="17"/>
  <c r="G86" i="17"/>
  <c r="G78" i="17"/>
  <c r="M26" i="17"/>
  <c r="K26" i="17"/>
  <c r="I26" i="17"/>
  <c r="G26" i="17"/>
  <c r="K86" i="4"/>
  <c r="G86" i="4"/>
  <c r="M26" i="4"/>
  <c r="K26" i="4"/>
  <c r="I26" i="4"/>
  <c r="G26" i="4"/>
  <c r="K18" i="4"/>
  <c r="G111" i="3"/>
  <c r="I111" i="3"/>
  <c r="K111" i="3"/>
  <c r="M111" i="3"/>
  <c r="M93" i="3"/>
  <c r="K93" i="3"/>
  <c r="I93" i="3"/>
  <c r="G93" i="3"/>
  <c r="M40" i="3"/>
  <c r="K40" i="3"/>
  <c r="I40" i="3"/>
  <c r="G40" i="3"/>
  <c r="L101" i="14"/>
  <c r="J101" i="14"/>
  <c r="H101" i="14"/>
  <c r="F101" i="14"/>
  <c r="L86" i="14"/>
  <c r="J86" i="14"/>
  <c r="H86" i="14"/>
  <c r="L55" i="14"/>
  <c r="J55" i="14"/>
  <c r="H55" i="14"/>
  <c r="L53" i="14"/>
  <c r="J53" i="14"/>
  <c r="H53" i="14"/>
  <c r="F53" i="14"/>
  <c r="F55" i="14" s="1"/>
  <c r="L30" i="14"/>
  <c r="J30" i="14"/>
  <c r="H30" i="14"/>
  <c r="F30" i="14"/>
  <c r="AH41" i="15" l="1"/>
  <c r="AJ24" i="16"/>
  <c r="AJ26" i="16"/>
  <c r="AH24" i="15"/>
  <c r="AJ24" i="15" s="1"/>
  <c r="Z15" i="13"/>
  <c r="AJ42" i="16"/>
  <c r="A3" i="12"/>
  <c r="A3" i="15"/>
  <c r="N104" i="12" l="1"/>
  <c r="A3" i="16" l="1"/>
  <c r="A3" i="8" s="1"/>
  <c r="N74" i="11" l="1"/>
  <c r="L74" i="11"/>
  <c r="J74" i="11"/>
  <c r="H74" i="11"/>
  <c r="F28" i="16" l="1"/>
  <c r="N30" i="12" l="1"/>
  <c r="N47" i="12" s="1"/>
  <c r="L30" i="12"/>
  <c r="L47" i="12" s="1"/>
  <c r="H30" i="12"/>
  <c r="H47" i="12" s="1"/>
  <c r="J30" i="12"/>
  <c r="J47" i="12" s="1"/>
  <c r="N90" i="12"/>
  <c r="L90" i="12"/>
  <c r="H90" i="12"/>
  <c r="J90" i="12"/>
  <c r="X23" i="13"/>
  <c r="Z23" i="13" s="1"/>
  <c r="V23" i="8"/>
  <c r="X23" i="8" s="1"/>
  <c r="AF44" i="16"/>
  <c r="AJ44" i="16" s="1"/>
  <c r="AF41" i="16"/>
  <c r="AJ41" i="16" s="1"/>
  <c r="AF38" i="16"/>
  <c r="AJ38" i="16" s="1"/>
  <c r="AF37" i="16"/>
  <c r="AJ37" i="16" s="1"/>
  <c r="AF36" i="16"/>
  <c r="AJ36" i="16" s="1"/>
  <c r="AF35" i="16"/>
  <c r="AJ35" i="16" s="1"/>
  <c r="AF34" i="16"/>
  <c r="AJ34" i="16" s="1"/>
  <c r="AF33" i="16"/>
  <c r="AJ33" i="16" s="1"/>
  <c r="AF32" i="16"/>
  <c r="AJ32" i="16" s="1"/>
  <c r="AF31" i="16"/>
  <c r="F46" i="16"/>
  <c r="H46" i="16"/>
  <c r="J46" i="16"/>
  <c r="L46" i="16"/>
  <c r="N46" i="16"/>
  <c r="P46" i="16"/>
  <c r="R46" i="16"/>
  <c r="T46" i="16"/>
  <c r="V46" i="16"/>
  <c r="X46" i="16"/>
  <c r="Z46" i="16"/>
  <c r="AB46" i="16"/>
  <c r="AD46" i="16"/>
  <c r="AF41" i="15"/>
  <c r="AJ41" i="15" s="1"/>
  <c r="AF39" i="15"/>
  <c r="AJ39" i="15" s="1"/>
  <c r="AF36" i="15"/>
  <c r="AJ36" i="15" s="1"/>
  <c r="AF35" i="15"/>
  <c r="AJ35" i="15" s="1"/>
  <c r="AF34" i="15"/>
  <c r="AJ34" i="15" s="1"/>
  <c r="AF33" i="15"/>
  <c r="AF32" i="15"/>
  <c r="AF31" i="15"/>
  <c r="AF30" i="15"/>
  <c r="AF29" i="15"/>
  <c r="M43" i="18" l="1"/>
  <c r="K43" i="18"/>
  <c r="I43" i="18"/>
  <c r="G43" i="18"/>
  <c r="M37" i="18"/>
  <c r="M45" i="18" s="1"/>
  <c r="K37" i="18"/>
  <c r="I37" i="18"/>
  <c r="G37" i="18"/>
  <c r="M12" i="18"/>
  <c r="M25" i="18" s="1"/>
  <c r="M28" i="18" s="1"/>
  <c r="K12" i="18"/>
  <c r="K25" i="18" s="1"/>
  <c r="K28" i="18" s="1"/>
  <c r="K54" i="18" s="1"/>
  <c r="I12" i="18"/>
  <c r="I25" i="18" s="1"/>
  <c r="I28" i="18" s="1"/>
  <c r="M78" i="17"/>
  <c r="K78" i="17"/>
  <c r="I78" i="17"/>
  <c r="M72" i="17"/>
  <c r="I72" i="17"/>
  <c r="A60" i="17"/>
  <c r="M51" i="17"/>
  <c r="K51" i="17"/>
  <c r="I51" i="17"/>
  <c r="G51" i="17"/>
  <c r="M41" i="17"/>
  <c r="K41" i="17"/>
  <c r="I41" i="17"/>
  <c r="G41" i="17"/>
  <c r="M12" i="17"/>
  <c r="M29" i="17" s="1"/>
  <c r="I12" i="17"/>
  <c r="I29" i="17" s="1"/>
  <c r="M53" i="17" l="1"/>
  <c r="M55" i="17" s="1"/>
  <c r="G53" i="17"/>
  <c r="K45" i="18"/>
  <c r="K47" i="18" s="1"/>
  <c r="G45" i="18"/>
  <c r="I45" i="18"/>
  <c r="I53" i="17"/>
  <c r="K53" i="17"/>
  <c r="I55" i="17"/>
  <c r="M47" i="18"/>
  <c r="I47" i="18"/>
  <c r="M12" i="5" l="1"/>
  <c r="I12" i="5"/>
  <c r="AF15" i="15" l="1"/>
  <c r="AJ15" i="15" s="1"/>
  <c r="M51" i="4" l="1"/>
  <c r="K51" i="4"/>
  <c r="I51" i="4"/>
  <c r="G51" i="4"/>
  <c r="AF15" i="16" l="1"/>
  <c r="AJ29" i="15" l="1"/>
  <c r="AJ15" i="16"/>
  <c r="AJ31" i="16"/>
  <c r="AD26" i="15" l="1"/>
  <c r="AB26" i="15"/>
  <c r="J26" i="15"/>
  <c r="H26" i="15"/>
  <c r="F26" i="15"/>
  <c r="A38" i="13" l="1"/>
  <c r="A36" i="8"/>
  <c r="AH46" i="16" l="1"/>
  <c r="AD28" i="16"/>
  <c r="AB28" i="16"/>
  <c r="Z28" i="16"/>
  <c r="P28" i="16"/>
  <c r="N28" i="16"/>
  <c r="L28" i="16"/>
  <c r="J28" i="16"/>
  <c r="H28" i="16"/>
  <c r="AJ32" i="15"/>
  <c r="X43" i="15"/>
  <c r="AJ33" i="15"/>
  <c r="AJ31" i="15"/>
  <c r="AH43" i="15"/>
  <c r="AD43" i="15"/>
  <c r="AB43" i="15"/>
  <c r="Z43" i="15"/>
  <c r="V43" i="15"/>
  <c r="T43" i="15"/>
  <c r="R43" i="15"/>
  <c r="P43" i="15"/>
  <c r="N43" i="15"/>
  <c r="L43" i="15"/>
  <c r="J43" i="15"/>
  <c r="H43" i="15"/>
  <c r="F43" i="15"/>
  <c r="M81" i="3"/>
  <c r="M95" i="3" s="1"/>
  <c r="M113" i="3" s="1"/>
  <c r="I81" i="3"/>
  <c r="I95" i="3" s="1"/>
  <c r="I113" i="3" s="1"/>
  <c r="M25" i="3"/>
  <c r="M42" i="3" s="1"/>
  <c r="I25" i="3"/>
  <c r="I42" i="3" s="1"/>
  <c r="A3" i="3"/>
  <c r="AF46" i="16" l="1"/>
  <c r="AJ46" i="16"/>
  <c r="AF43" i="15"/>
  <c r="AJ43" i="15"/>
  <c r="L140" i="14" l="1"/>
  <c r="L143" i="14" s="1"/>
  <c r="H140" i="14"/>
  <c r="H143" i="14" s="1"/>
  <c r="A111" i="14"/>
  <c r="A108" i="14"/>
  <c r="A60" i="14"/>
  <c r="A159" i="14" l="1"/>
  <c r="A56" i="3" s="1"/>
  <c r="A59" i="17" s="1"/>
  <c r="H103" i="14"/>
  <c r="H145" i="14" s="1"/>
  <c r="L103" i="14"/>
  <c r="L145" i="14" s="1"/>
  <c r="J87" i="11" l="1"/>
  <c r="L87" i="11"/>
  <c r="N87" i="11"/>
  <c r="J25" i="11"/>
  <c r="J39" i="11" s="1"/>
  <c r="J42" i="11" s="1"/>
  <c r="L25" i="11"/>
  <c r="L39" i="11" s="1"/>
  <c r="L42" i="11" s="1"/>
  <c r="N25" i="11"/>
  <c r="N39" i="11" s="1"/>
  <c r="N42" i="11" s="1"/>
  <c r="J104" i="12"/>
  <c r="L104" i="12"/>
  <c r="L52" i="12"/>
  <c r="N52" i="12"/>
  <c r="N116" i="12" s="1"/>
  <c r="V28" i="13"/>
  <c r="T28" i="13"/>
  <c r="R28" i="13"/>
  <c r="P28" i="13"/>
  <c r="N28" i="13"/>
  <c r="L28" i="13"/>
  <c r="J28" i="13"/>
  <c r="H28" i="13"/>
  <c r="F28" i="13"/>
  <c r="X26" i="13"/>
  <c r="Z26" i="13" s="1"/>
  <c r="X22" i="13"/>
  <c r="A3" i="13"/>
  <c r="T28" i="8"/>
  <c r="R28" i="8"/>
  <c r="P28" i="8"/>
  <c r="N28" i="8"/>
  <c r="L28" i="8"/>
  <c r="J28" i="8"/>
  <c r="H28" i="8"/>
  <c r="F28" i="8"/>
  <c r="V26" i="8"/>
  <c r="X26" i="8" s="1"/>
  <c r="V22" i="8"/>
  <c r="X22" i="8" s="1"/>
  <c r="I25" i="5"/>
  <c r="I28" i="5" s="1"/>
  <c r="M25" i="5"/>
  <c r="M28" i="5" s="1"/>
  <c r="I37" i="5"/>
  <c r="K37" i="5"/>
  <c r="M37" i="5"/>
  <c r="I43" i="5"/>
  <c r="K43" i="5"/>
  <c r="M43" i="5"/>
  <c r="I72" i="4"/>
  <c r="M72" i="4"/>
  <c r="I78" i="4"/>
  <c r="K78" i="4"/>
  <c r="M78" i="4"/>
  <c r="I12" i="4"/>
  <c r="M12" i="4"/>
  <c r="M29" i="4" s="1"/>
  <c r="I41" i="4"/>
  <c r="K41" i="4"/>
  <c r="K54" i="4" s="1"/>
  <c r="M41" i="4"/>
  <c r="G41" i="4"/>
  <c r="G37" i="5"/>
  <c r="G43" i="5"/>
  <c r="X13" i="13"/>
  <c r="N19" i="13"/>
  <c r="L19" i="13"/>
  <c r="J19" i="13"/>
  <c r="H19" i="13"/>
  <c r="F19" i="13"/>
  <c r="V13" i="8"/>
  <c r="H19" i="8"/>
  <c r="N19" i="8"/>
  <c r="L19" i="8"/>
  <c r="J19" i="8"/>
  <c r="F19" i="8"/>
  <c r="A60" i="4"/>
  <c r="A59" i="4"/>
  <c r="A3" i="5"/>
  <c r="A110" i="12" s="1"/>
  <c r="H104" i="12"/>
  <c r="A59" i="3"/>
  <c r="H87" i="11"/>
  <c r="G78" i="4"/>
  <c r="H25" i="11"/>
  <c r="H39" i="11" s="1"/>
  <c r="H42" i="11" s="1"/>
  <c r="H52" i="12"/>
  <c r="H116" i="12" l="1"/>
  <c r="H120" i="12" s="1"/>
  <c r="L116" i="12"/>
  <c r="L120" i="12" s="1"/>
  <c r="X28" i="13"/>
  <c r="Z22" i="13"/>
  <c r="Z28" i="13" s="1"/>
  <c r="X28" i="8"/>
  <c r="G45" i="5"/>
  <c r="K45" i="5"/>
  <c r="M45" i="5"/>
  <c r="M47" i="5" s="1"/>
  <c r="I45" i="5"/>
  <c r="I47" i="5" s="1"/>
  <c r="H89" i="11"/>
  <c r="H93" i="11" s="1"/>
  <c r="N89" i="11"/>
  <c r="N93" i="11" s="1"/>
  <c r="J89" i="11"/>
  <c r="J93" i="11" s="1"/>
  <c r="L89" i="11"/>
  <c r="L93" i="11" s="1"/>
  <c r="N120" i="12"/>
  <c r="Z13" i="13"/>
  <c r="X13" i="8"/>
  <c r="V28" i="8"/>
  <c r="I54" i="4"/>
  <c r="M54" i="4"/>
  <c r="M56" i="4" s="1"/>
  <c r="G54" i="4"/>
  <c r="A57" i="12"/>
  <c r="A3" i="11"/>
  <c r="A54" i="11" s="1"/>
  <c r="I29" i="4"/>
  <c r="A116" i="3"/>
  <c r="A56" i="18" l="1"/>
  <c r="A110" i="17"/>
  <c r="J52" i="12"/>
  <c r="J116" i="12" s="1"/>
  <c r="A56" i="5"/>
  <c r="A54" i="12" s="1"/>
  <c r="A110" i="4"/>
  <c r="I56" i="4"/>
  <c r="J120" i="12" l="1"/>
  <c r="A107" i="12"/>
  <c r="A51" i="11" s="1"/>
  <c r="A102" i="11" s="1"/>
  <c r="A159" i="12"/>
  <c r="R19" i="8" l="1"/>
  <c r="V19" i="13"/>
  <c r="T19" i="8" l="1"/>
  <c r="V19" i="8" l="1"/>
  <c r="R19" i="13" l="1"/>
  <c r="T19" i="13" l="1"/>
  <c r="X19" i="13" l="1"/>
  <c r="P19" i="13" l="1"/>
  <c r="Z19" i="13"/>
  <c r="X26" i="15" l="1"/>
  <c r="P26" i="15" l="1"/>
  <c r="X28" i="16" l="1"/>
  <c r="N26" i="15" l="1"/>
  <c r="L26" i="15" l="1"/>
  <c r="T26" i="15" l="1"/>
  <c r="T28" i="16"/>
  <c r="AH26" i="15" l="1"/>
  <c r="AH28" i="16" l="1"/>
  <c r="K12" i="17" l="1"/>
  <c r="G12" i="17"/>
  <c r="G72" i="4"/>
  <c r="G72" i="17" l="1"/>
  <c r="K72" i="17"/>
  <c r="G12" i="18"/>
  <c r="G25" i="18" s="1"/>
  <c r="G28" i="18" s="1"/>
  <c r="P15" i="8" s="1"/>
  <c r="F86" i="14"/>
  <c r="G25" i="3"/>
  <c r="G42" i="3" s="1"/>
  <c r="G12" i="4"/>
  <c r="G29" i="4" s="1"/>
  <c r="G56" i="4" s="1"/>
  <c r="K12" i="5"/>
  <c r="K72" i="4"/>
  <c r="G81" i="3"/>
  <c r="G95" i="3" s="1"/>
  <c r="G113" i="3" s="1"/>
  <c r="G29" i="17"/>
  <c r="G55" i="17" s="1"/>
  <c r="K29" i="17"/>
  <c r="K55" i="17" s="1"/>
  <c r="G25" i="5"/>
  <c r="K12" i="4"/>
  <c r="P17" i="8" l="1"/>
  <c r="X17" i="8" s="1"/>
  <c r="X15" i="8"/>
  <c r="G47" i="18"/>
  <c r="G54" i="18"/>
  <c r="G28" i="5"/>
  <c r="K29" i="4"/>
  <c r="K56" i="4" s="1"/>
  <c r="K25" i="3"/>
  <c r="K42" i="3" s="1"/>
  <c r="K25" i="5"/>
  <c r="K28" i="5" s="1"/>
  <c r="K81" i="3"/>
  <c r="K95" i="3" s="1"/>
  <c r="K113" i="3" s="1"/>
  <c r="F103" i="14"/>
  <c r="P19" i="8" l="1"/>
  <c r="X19" i="8"/>
  <c r="K47" i="5"/>
  <c r="G47" i="5"/>
  <c r="J103" i="14"/>
  <c r="R26" i="15" l="1"/>
  <c r="R28" i="16" l="1"/>
  <c r="V26" i="15" l="1"/>
  <c r="V28" i="16" l="1"/>
  <c r="J143" i="14" l="1"/>
  <c r="J145" i="14" s="1"/>
  <c r="AF28" i="16"/>
  <c r="AJ28" i="16" l="1"/>
  <c r="Z26" i="15" l="1"/>
  <c r="AF26" i="15" l="1"/>
  <c r="F140" i="14" l="1"/>
  <c r="F143" i="14" s="1"/>
  <c r="F145" i="14" s="1"/>
  <c r="AJ26" i="15" l="1"/>
</calcChain>
</file>

<file path=xl/sharedStrings.xml><?xml version="1.0" encoding="utf-8"?>
<sst xmlns="http://schemas.openxmlformats.org/spreadsheetml/2006/main" count="983" uniqueCount="365">
  <si>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</si>
  <si>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</si>
  <si>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</si>
  <si>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</si>
  <si>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</si>
  <si>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</si>
  <si>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</si>
  <si>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</si>
  <si>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</si>
  <si>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</si>
  <si>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</si>
  <si>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</si>
  <si>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</si>
  <si>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</si>
  <si>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</si>
  <si>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</si>
  <si>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</si>
  <si>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</si>
  <si>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</si>
  <si>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</si>
  <si>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</si>
  <si>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</si>
  <si>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</si>
  <si>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</si>
  <si>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</si>
  <si>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</si>
  <si>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</si>
  <si>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</si>
  <si>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</si>
  <si>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</si>
  <si>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</si>
  <si>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</si>
  <si>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</si>
  <si>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</si>
  <si>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</si>
  <si>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</si>
  <si>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</si>
  <si>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</si>
  <si>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</si>
  <si>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</si>
  <si>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</si>
  <si>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Deferred unfavourable contract liabilities, net</t>
  </si>
  <si>
    <t xml:space="preserve">Total non-current liabilities   </t>
  </si>
  <si>
    <t>Total liabilities</t>
  </si>
  <si>
    <t>Share capital</t>
  </si>
  <si>
    <t>Registered share capital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</si>
  <si>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</si>
  <si>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</si>
  <si>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</si>
  <si>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</si>
  <si>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</si>
  <si>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</si>
  <si>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</si>
  <si>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</si>
  <si>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</si>
  <si>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</si>
  <si>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</si>
  <si>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</si>
  <si>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</si>
  <si>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</si>
  <si>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</si>
  <si>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</si>
  <si>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</si>
  <si>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</si>
  <si>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</si>
  <si>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</si>
  <si>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</si>
  <si>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</si>
  <si>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</si>
  <si>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investments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</si>
  <si>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</si>
  <si>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</si>
  <si>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</si>
  <si>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</si>
  <si>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</si>
  <si>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</si>
  <si>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</si>
  <si>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</si>
  <si>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</si>
  <si>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</si>
  <si>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</si>
  <si>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</si>
  <si>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</si>
  <si>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</si>
  <si>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</si>
  <si>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available-for-sale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</si>
  <si>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</si>
  <si>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</si>
  <si>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</si>
  <si>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</si>
  <si>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</si>
  <si>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</si>
  <si>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</si>
  <si>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</si>
  <si>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</si>
  <si>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</si>
  <si>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</si>
  <si>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</si>
  <si>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>Other reserves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</si>
  <si>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</si>
  <si>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</si>
  <si>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</si>
  <si>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</si>
  <si>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</si>
  <si>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</si>
  <si>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</si>
  <si>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</si>
  <si>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</si>
  <si>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</si>
  <si>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</si>
  <si>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deferred overburden expenditures/stripping costs</t>
  </si>
  <si>
    <t xml:space="preserve">Trade accounts payable     </t>
  </si>
  <si>
    <t>Advances from and amounts due to related parties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</si>
  <si>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</si>
  <si>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</si>
  <si>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</si>
  <si>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</si>
  <si>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</si>
  <si>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Repayments of short-term loans from financial institutions</t>
  </si>
  <si>
    <t xml:space="preserve">Net increase in cash and cash equivalents      </t>
  </si>
  <si>
    <t>Cash and cash equivalents at beginning of the period</t>
  </si>
  <si>
    <t>Cash and cash equivalents at end of the period</t>
  </si>
  <si>
    <t>Cash payments for long-term loans to related parties</t>
  </si>
  <si>
    <t>Long-term borrowings, net</t>
  </si>
  <si>
    <t xml:space="preserve">- Translation differences </t>
  </si>
  <si>
    <t>- Translation differences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</si>
  <si>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</si>
  <si>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</si>
  <si>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</si>
  <si>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</si>
  <si>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</si>
  <si>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</si>
  <si>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</si>
  <si>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</si>
  <si>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</si>
  <si>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</si>
  <si>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>Cash payments for short-term loans to related parties</t>
  </si>
  <si>
    <t xml:space="preserve">Total items that will be reclassified subsequently to </t>
  </si>
  <si>
    <t>Cash payments for additional investments in subsidiaries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</si>
  <si>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</si>
  <si>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</si>
  <si>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</si>
  <si>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</si>
  <si>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</si>
  <si>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</si>
  <si>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</si>
  <si>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</si>
  <si>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Fair value reserve of</t>
  </si>
  <si>
    <t>cash receipts (payments) from operations</t>
  </si>
  <si>
    <t>Net unrealised (gains) losses on exchange rate</t>
  </si>
  <si>
    <t xml:space="preserve">  for using the equity method</t>
  </si>
  <si>
    <t>Share-based</t>
  </si>
  <si>
    <t>payment</t>
  </si>
  <si>
    <t>of equity</t>
  </si>
  <si>
    <t>components</t>
  </si>
  <si>
    <t>Warrant issuance of a subsidiary</t>
  </si>
  <si>
    <t>Share-based payment expenses</t>
  </si>
  <si>
    <t>Investments in joint ventures and associates</t>
  </si>
  <si>
    <t>Net gains (losses) from financial derivatives</t>
  </si>
  <si>
    <t>Trade accounts receivable</t>
  </si>
  <si>
    <t>Long-term loans to related parties</t>
  </si>
  <si>
    <t>Cash payments for short-term loans from financial institutions</t>
  </si>
  <si>
    <t>on dilution of</t>
  </si>
  <si>
    <t>Net cash receipts from financing activities</t>
  </si>
  <si>
    <t>Current portion of debentures, net</t>
  </si>
  <si>
    <t>Total items that will not be reclassified to profit or loss, net of taxes</t>
  </si>
  <si>
    <t>Owners of the parent</t>
  </si>
  <si>
    <t xml:space="preserve">Trade accounts payable to subsidiaries  </t>
  </si>
  <si>
    <t>Cash payments for long-term loans from financial institutions</t>
  </si>
  <si>
    <t>Financial derivative assets, net</t>
  </si>
  <si>
    <t>Financial derivative liabilities, net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</si>
  <si>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</si>
  <si>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</si>
  <si>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</si>
  <si>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</si>
  <si>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</si>
  <si>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</si>
  <si>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</si>
  <si>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Write-off of property, plant and equipment</t>
  </si>
  <si>
    <t>Trade accounts payable to subsidiaries</t>
  </si>
  <si>
    <t>Short-term loans to related parties</t>
  </si>
  <si>
    <t>Share of profit from joint ventures and associates</t>
  </si>
  <si>
    <t xml:space="preserve">  joint ventures and associates for using the equity method</t>
  </si>
  <si>
    <t>Consolidated financial information (Unaudited)</t>
  </si>
  <si>
    <t>Separate financial information (Unaudited)</t>
  </si>
  <si>
    <t>Cash payments for placement of restricted deposits at banks</t>
  </si>
  <si>
    <t>Interest paid and finance charges paid</t>
  </si>
  <si>
    <t>2020</t>
  </si>
  <si>
    <t>Current portion of deferred unfavourable</t>
  </si>
  <si>
    <t>contract liabilities, net</t>
  </si>
  <si>
    <t>Treasury</t>
  </si>
  <si>
    <t>stocks</t>
  </si>
  <si>
    <t xml:space="preserve">   for the period</t>
  </si>
  <si>
    <t>Opening balance as at 1 January 2020</t>
  </si>
  <si>
    <t xml:space="preserve">   at fair value through other comprehensive income</t>
  </si>
  <si>
    <t>Profit for the period</t>
  </si>
  <si>
    <t>Earnings per share</t>
  </si>
  <si>
    <t>Effect from group restructuring</t>
  </si>
  <si>
    <t>Basic earnings per share</t>
  </si>
  <si>
    <t>Net cash receipts from operating activities</t>
  </si>
  <si>
    <t>Allowance for slow-moving of spare parts and machinery supplies</t>
  </si>
  <si>
    <t>Dividend income from investments in equity instruments</t>
  </si>
  <si>
    <t>Cash receipts from dividends from investments in equity instruments</t>
  </si>
  <si>
    <t>Supplementary information</t>
  </si>
  <si>
    <t>Cash payments for lease liabilities</t>
  </si>
  <si>
    <t>Cash payments for treasury shares of a subsidiary</t>
  </si>
  <si>
    <t>Cash receipts from financial assets measured at amortised cost</t>
  </si>
  <si>
    <t>Cash receipts from financial assets measured at fair value</t>
  </si>
  <si>
    <t>through profit or loss</t>
  </si>
  <si>
    <t>Cash payments for financial assets measured at fair value</t>
  </si>
  <si>
    <t>Impairment losses</t>
  </si>
  <si>
    <t>2021</t>
  </si>
  <si>
    <t>Opening balance as at 1 January 2021</t>
  </si>
  <si>
    <t>Dividend receivables from a related party</t>
  </si>
  <si>
    <t>through other comprehensive income</t>
  </si>
  <si>
    <t xml:space="preserve">Current portion of long-term borrowings, net  </t>
  </si>
  <si>
    <t>5,074,581,515 ordinary shares at par of Baht 1 each</t>
  </si>
  <si>
    <t>5,074,581,515  ordinary shares at paid-up of Baht 1 each</t>
  </si>
  <si>
    <t>Baht'000</t>
  </si>
  <si>
    <t xml:space="preserve"> </t>
  </si>
  <si>
    <t xml:space="preserve">5,074,581,515 ordinary shares </t>
  </si>
  <si>
    <t xml:space="preserve">   at par of Baht 1 each</t>
  </si>
  <si>
    <t xml:space="preserve">   at paid-up of Baht 1 each</t>
  </si>
  <si>
    <r>
      <t xml:space="preserve">Liabilities and equity </t>
    </r>
    <r>
      <rPr>
        <sz val="13"/>
        <rFont val="Cordia New"/>
        <family val="2"/>
      </rPr>
      <t>(continued)</t>
    </r>
  </si>
  <si>
    <t xml:space="preserve">5,074,581,515  ordinary shares </t>
  </si>
  <si>
    <t>Net</t>
  </si>
  <si>
    <t>investment</t>
  </si>
  <si>
    <t>shares</t>
  </si>
  <si>
    <t>Treasury shares of a subsidiary</t>
  </si>
  <si>
    <t>The condensed notes to the interim financial information are an integral part of this interim financial information.</t>
  </si>
  <si>
    <t>Write-off of right-of-use assets</t>
  </si>
  <si>
    <t>Cash receipts from debentures</t>
  </si>
  <si>
    <t>Exchange gains (losses) on cash and cash equivalents</t>
  </si>
  <si>
    <t xml:space="preserve">Trade accounts receivable and notes receivable, net </t>
  </si>
  <si>
    <t>Right-of-use assets, net</t>
  </si>
  <si>
    <t>accounted for using the equity method</t>
  </si>
  <si>
    <t>Investments in subsidiaries using cost method</t>
  </si>
  <si>
    <t>Income tax refund</t>
  </si>
  <si>
    <t>Cash receipts from long-term loan from a related party</t>
  </si>
  <si>
    <t>Net losses from financial derivatives</t>
  </si>
  <si>
    <t>Net gains on exchange rate</t>
  </si>
  <si>
    <t>- Gains (losses) on cash flow hedge reserve</t>
  </si>
  <si>
    <t>Total comprehensive income for the period</t>
  </si>
  <si>
    <t>Net unrealised gains from financial derivatives</t>
  </si>
  <si>
    <t>Net unrealised gains on exchange rate</t>
  </si>
  <si>
    <t>financial</t>
  </si>
  <si>
    <t>assets</t>
  </si>
  <si>
    <t>Acquisitions and remeasurement of right-of-use assets</t>
  </si>
  <si>
    <t>under lease contracts</t>
  </si>
  <si>
    <t>Investment in debt instruments measured at amortised cost</t>
  </si>
  <si>
    <t xml:space="preserve">Investment in debt instruments measured at fair value </t>
  </si>
  <si>
    <t xml:space="preserve">Investments in equity instruments measured at fair value  </t>
  </si>
  <si>
    <t>deferred overburden expenditures/stripping costs, net</t>
  </si>
  <si>
    <t>Current portion of lease liabilities, net</t>
  </si>
  <si>
    <t>Lease liabilities, net</t>
  </si>
  <si>
    <t>Share-based payments</t>
  </si>
  <si>
    <t>Equity attributable to owners of the parent</t>
  </si>
  <si>
    <t>Long-term loans from a related party</t>
  </si>
  <si>
    <t>Other comprehensive income (expenses), net of taxes</t>
  </si>
  <si>
    <t xml:space="preserve">- Share of other comprehensive income (expenses) from </t>
  </si>
  <si>
    <t xml:space="preserve">Other comprehensive income (expenses) for </t>
  </si>
  <si>
    <t>Total comprehensive income (expenses) for the period</t>
  </si>
  <si>
    <t>Total comprehensive income (expenses) attributable to:</t>
  </si>
  <si>
    <t>Other comprehensive income (expenses) for the period, net of taxes</t>
  </si>
  <si>
    <t>Other comprehensive income (expenses)</t>
  </si>
  <si>
    <t xml:space="preserve">   (expenses) for the period</t>
  </si>
  <si>
    <t xml:space="preserve">Adjustments to reconcile profit before taxes to </t>
  </si>
  <si>
    <t>Cash receipts from disposals of property, plant and equipment</t>
  </si>
  <si>
    <t>Cash payments for purchases of property, plant and equipment</t>
  </si>
  <si>
    <t>Cash receipts from dividends from joint ventures and associates</t>
  </si>
  <si>
    <t xml:space="preserve">Other payables from purchases of property, plant and equipment </t>
  </si>
  <si>
    <t>Gains from disposals of property, plant and equipment</t>
  </si>
  <si>
    <t>Cash receipts from short-term loans to related parties</t>
  </si>
  <si>
    <t>As at 30 June 2021</t>
  </si>
  <si>
    <t>30 June</t>
  </si>
  <si>
    <t>For the three-month period ended 30 June 2021</t>
  </si>
  <si>
    <t>For the three-month period ended 30 June 2020</t>
  </si>
  <si>
    <t>Closing balance as at 30 June 2021</t>
  </si>
  <si>
    <t>Closing balance as at 30 June 2020</t>
  </si>
  <si>
    <t>Significant non-cash transactions as at 30 June are as follow:</t>
  </si>
  <si>
    <t>Significant non-cash transactions as at 30 June is as follow:</t>
  </si>
  <si>
    <t xml:space="preserve">Investment restructuring expense </t>
  </si>
  <si>
    <t>Net gains (losses) on exchange rate</t>
  </si>
  <si>
    <t>For the six-month period ended 30 June 2021</t>
  </si>
  <si>
    <t>For the six-month period ended 30 June 2020</t>
  </si>
  <si>
    <t>Investment restructuring expense</t>
  </si>
  <si>
    <t>- Gains (losses) on net investment hedge</t>
  </si>
  <si>
    <t>Dividend income from subsidiaries</t>
  </si>
  <si>
    <t>Dividend income from equity instruments</t>
  </si>
  <si>
    <t>Dividend paid</t>
  </si>
  <si>
    <t>Dividend paid of subsidiaries</t>
  </si>
  <si>
    <t>Diividend paid of subsidiaries</t>
  </si>
  <si>
    <t>Cash receipts from short-term loan to a related party</t>
  </si>
  <si>
    <t>Cash payments for short-term loan to a related party</t>
  </si>
  <si>
    <t xml:space="preserve">Cash payments for additional of investments in joint ventures </t>
  </si>
  <si>
    <t>Cash payments for investment restructuring</t>
  </si>
  <si>
    <t>Cash payments for deposit for investment</t>
  </si>
  <si>
    <t>Cash payments for right-of-use assets</t>
  </si>
  <si>
    <t>Dividend paid to shareholders</t>
  </si>
  <si>
    <t>Dividend paid to non-controlling interests of subsidiaries</t>
  </si>
  <si>
    <t>Cash reciept from dividend from a subsidiary</t>
  </si>
  <si>
    <t>Cash reciepts from dividends from equity instruments</t>
  </si>
  <si>
    <t>Repayments of debentures</t>
  </si>
  <si>
    <t>Put options over non-controlling interests from corporatisation</t>
  </si>
  <si>
    <t xml:space="preserve">Investment in equity instrument measured at fair value  </t>
  </si>
  <si>
    <t xml:space="preserve">The condensed notes to the interim financial information are an integral part of this interim financial information.										</t>
  </si>
  <si>
    <t>Employee benefit obligations</t>
  </si>
  <si>
    <t xml:space="preserve">Investment in equity instruments measured at fair value </t>
  </si>
  <si>
    <t>Current portion of long-term borrowings to a related party</t>
  </si>
  <si>
    <t>Profit (loss) before income taxes</t>
  </si>
  <si>
    <t>Total comprehensive income (expense) for the period</t>
  </si>
  <si>
    <t>Net cash used in operating activities</t>
  </si>
  <si>
    <t>Cash used in operations</t>
  </si>
  <si>
    <t xml:space="preserve">Net cash used in investing activities </t>
  </si>
  <si>
    <t xml:space="preserve">Net increase (decrease) in cash and cash equivalents      </t>
  </si>
  <si>
    <t>Cash receipts from advance to a related party</t>
  </si>
  <si>
    <t xml:space="preserve">- Share of other comprehensive income (expense) from a joint venture </t>
  </si>
  <si>
    <t>- Losses on cash flow hedge reserve</t>
  </si>
  <si>
    <t>Other comprehensive expenses for the period, net of taxes</t>
  </si>
  <si>
    <t>Cash receipts from long-term loan to a related party</t>
  </si>
  <si>
    <t>Cash payments for debentures</t>
  </si>
  <si>
    <t>Legal reserve</t>
  </si>
  <si>
    <t>Redemption of subsidiary's shares</t>
  </si>
  <si>
    <t xml:space="preserve">   from non-controlling interest</t>
  </si>
  <si>
    <t>Earnings (losses) per share</t>
  </si>
  <si>
    <t>Basic earnings (losses) per share</t>
  </si>
  <si>
    <t>Sales and service income</t>
  </si>
  <si>
    <t>Profit (loss) for the period</t>
  </si>
  <si>
    <t>expenditures deferred overburden expenditures/stripping costs</t>
  </si>
  <si>
    <t xml:space="preserve">Cash payments for deferred exploration and development </t>
  </si>
  <si>
    <t xml:space="preserve">Other non-current liabilities </t>
  </si>
  <si>
    <t>Adjustments to reconcile profit before income taxes to</t>
  </si>
  <si>
    <r>
      <t>Statement of Financial Position</t>
    </r>
    <r>
      <rPr>
        <sz val="13"/>
        <rFont val="Cordia New"/>
        <family val="2"/>
      </rPr>
      <t xml:space="preserve"> (continued)</t>
    </r>
  </si>
  <si>
    <t>Provision for decommissioning, restoration, and</t>
  </si>
  <si>
    <t>mine and natural gas rehabilitation</t>
  </si>
  <si>
    <r>
      <t xml:space="preserve">Statement of Comprehensive Income </t>
    </r>
    <r>
      <rPr>
        <sz val="13"/>
        <rFont val="Cordia New"/>
        <family val="2"/>
      </rPr>
      <t>(continued)</t>
    </r>
  </si>
  <si>
    <t>Total profit (loss) attributable to:</t>
  </si>
  <si>
    <t xml:space="preserve">- Share of other comprehensive income (expense) from </t>
  </si>
  <si>
    <t xml:space="preserve">  a joint venture for using the equity method</t>
  </si>
  <si>
    <t>Other comprehensive income</t>
  </si>
  <si>
    <r>
      <t xml:space="preserve">Statement of Cash Flows </t>
    </r>
    <r>
      <rPr>
        <sz val="13"/>
        <rFont val="Cordia New"/>
        <family val="2"/>
      </rPr>
      <t>(continued)</t>
    </r>
  </si>
  <si>
    <t xml:space="preserve">Reserve for share-based compensation </t>
  </si>
  <si>
    <t xml:space="preserve">   to employees</t>
  </si>
  <si>
    <t>Net (gains) losses from financial derivatives</t>
  </si>
  <si>
    <t>Gains from measuring fair value of financial asset through profit or loss</t>
  </si>
  <si>
    <t xml:space="preserve">Change in shareholding interests of subsidiaries </t>
  </si>
  <si>
    <t>Reserve for share-based compensation to employees</t>
  </si>
  <si>
    <t xml:space="preserve">Change in shareholding interests of a subsidiary </t>
  </si>
  <si>
    <t xml:space="preserve">   and put options over non-controlling interests </t>
  </si>
  <si>
    <t xml:space="preserve">   from corporatisation</t>
  </si>
  <si>
    <t>Other comprehensive expense for the period</t>
  </si>
  <si>
    <t>Change in shareholding interests of a subsidiary</t>
  </si>
  <si>
    <t>Long-term loans to a related party</t>
  </si>
  <si>
    <t>Net gains from disposals of property, plant and equipment</t>
  </si>
  <si>
    <t>Other comprehensive income (expenses) for the period</t>
  </si>
  <si>
    <t>Net cash payments for business combination</t>
  </si>
  <si>
    <t>- Changes in fair value of equity instruments measured</t>
  </si>
  <si>
    <t>- Changes in fair value of financial assets measured</t>
  </si>
  <si>
    <t xml:space="preserve">Net cash payments for investing activities </t>
  </si>
  <si>
    <t>Cash receipts from operations</t>
  </si>
  <si>
    <t>Changes in working capital (excluding effects from business combination)</t>
  </si>
  <si>
    <t>Current portion of dividend receivables from related parties</t>
  </si>
  <si>
    <t xml:space="preserve">Repayment of long-term loans </t>
  </si>
  <si>
    <t xml:space="preserve">Other non-current liabilities   </t>
  </si>
  <si>
    <t xml:space="preserve">Other payables for purchase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</si>
</sst>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mmm\-yy;@"/>
    <numFmt numFmtId="173" formatCode="_(* #,##0.000000_);_(* \(#,##0.000000\);_(* &quot;-&quot;_);_(@_)"/>
  </numFmts>
  <fonts count="47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EucrosiaUPC"/>
      <family val="1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3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2"/>
      <name val="Cordia New"/>
      <family val="2"/>
    </font>
    <font>
      <b/>
      <u/>
      <sz val="13"/>
      <name val="Cordia New"/>
      <family val="2"/>
    </font>
    <font>
      <sz val="13"/>
      <color rgb="FF000000"/>
      <name val="Cordia New"/>
      <family val="2"/>
    </font>
    <font>
      <sz val="14"/>
      <color rgb="FF000000"/>
      <name val="AngsanaUPC"/>
      <family val="1"/>
    </font>
    <font>
      <b/>
      <sz val="13"/>
      <color rgb="FF000000"/>
      <name val="Cordia New"/>
      <family val="2"/>
    </font>
    <font>
      <sz val="13"/>
      <color theme="1"/>
      <name val="Cordia New"/>
      <family val="2"/>
    </font>
    <font>
      <b/>
      <sz val="13"/>
      <color rgb="FFFF0000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1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8" applyNumberFormat="0" applyAlignment="0" applyProtection="0"/>
    <xf numFmtId="0" fontId="15" fillId="28" borderId="9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29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31" fillId="30" borderId="8" applyNumberFormat="0" applyAlignment="0" applyProtection="0"/>
    <xf numFmtId="0" fontId="32" fillId="0" borderId="13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3" fillId="0" borderId="0"/>
    <xf numFmtId="0" fontId="17" fillId="0" borderId="0"/>
    <xf numFmtId="0" fontId="8" fillId="0" borderId="0"/>
    <xf numFmtId="0" fontId="19" fillId="0" borderId="0"/>
    <xf numFmtId="0" fontId="3" fillId="0" borderId="0"/>
    <xf numFmtId="0" fontId="2" fillId="0" borderId="0"/>
    <xf numFmtId="0" fontId="20" fillId="0" borderId="0"/>
    <xf numFmtId="0" fontId="2" fillId="0" borderId="0"/>
    <xf numFmtId="0" fontId="19" fillId="0" borderId="0"/>
    <xf numFmtId="0" fontId="9" fillId="0" borderId="0"/>
    <xf numFmtId="0" fontId="11" fillId="0" borderId="0"/>
    <xf numFmtId="0" fontId="11" fillId="0" borderId="0"/>
    <xf numFmtId="0" fontId="3" fillId="0" borderId="0">
      <protection locked="0"/>
    </xf>
    <xf numFmtId="0" fontId="20" fillId="0" borderId="0"/>
    <xf numFmtId="0" fontId="11" fillId="0" borderId="0"/>
    <xf numFmtId="0" fontId="16" fillId="0" borderId="0"/>
    <xf numFmtId="0" fontId="11" fillId="0" borderId="0"/>
    <xf numFmtId="0" fontId="4" fillId="0" borderId="0"/>
    <xf numFmtId="0" fontId="11" fillId="32" borderId="14" applyNumberFormat="0" applyFont="0" applyAlignment="0" applyProtection="0"/>
    <xf numFmtId="0" fontId="35" fillId="27" borderId="15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43" fillId="0" borderId="0"/>
    <xf numFmtId="166" fontId="1" fillId="0" borderId="0" applyFont="0" applyFill="0" applyBorder="0" applyAlignment="0" applyProtection="0"/>
  </cellStyleXfs>
  <cellXfs count="389">
    <xf numFmtId="0" fontId="0" fillId="0" borderId="0" xfId="0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88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6" fillId="0" borderId="0" xfId="100" applyFont="1" applyFill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0" fontId="6" fillId="0" borderId="0" xfId="79" applyFont="1" applyFill="1" applyAlignment="1">
      <alignment vertical="center"/>
    </xf>
    <xf numFmtId="0" fontId="6" fillId="0" borderId="0" xfId="79" applyFont="1" applyFill="1" applyAlignment="1">
      <alignment horizontal="center" vertical="center"/>
    </xf>
    <xf numFmtId="164" fontId="6" fillId="0" borderId="0" xfId="79" applyNumberFormat="1" applyFont="1" applyFill="1" applyAlignment="1">
      <alignment vertical="center"/>
    </xf>
    <xf numFmtId="164" fontId="6" fillId="0" borderId="0" xfId="79" applyNumberFormat="1" applyFont="1" applyFill="1" applyAlignment="1">
      <alignment horizontal="right" vertical="center"/>
    </xf>
    <xf numFmtId="0" fontId="5" fillId="0" borderId="0" xfId="79" applyFont="1" applyFill="1" applyAlignment="1">
      <alignment horizontal="left" vertical="center"/>
    </xf>
    <xf numFmtId="0" fontId="5" fillId="0" borderId="0" xfId="79" applyFont="1" applyFill="1" applyAlignment="1">
      <alignment horizontal="centerContinuous" vertical="center"/>
    </xf>
    <xf numFmtId="0" fontId="5" fillId="0" borderId="0" xfId="79" applyFont="1" applyFill="1" applyAlignment="1">
      <alignment horizontal="center" vertical="center"/>
    </xf>
    <xf numFmtId="164" fontId="5" fillId="0" borderId="0" xfId="79" applyNumberFormat="1" applyFont="1" applyFill="1" applyAlignment="1">
      <alignment horizontal="centerContinuous" vertical="center"/>
    </xf>
    <xf numFmtId="0" fontId="6" fillId="0" borderId="0" xfId="79" applyFont="1" applyFill="1" applyBorder="1" applyAlignment="1">
      <alignment vertical="center"/>
    </xf>
    <xf numFmtId="0" fontId="5" fillId="0" borderId="0" xfId="79" applyFont="1" applyFill="1" applyBorder="1" applyAlignment="1">
      <alignment vertical="center"/>
    </xf>
    <xf numFmtId="0" fontId="6" fillId="0" borderId="0" xfId="79" applyFont="1" applyFill="1" applyBorder="1" applyAlignment="1">
      <alignment horizontal="center" vertical="center"/>
    </xf>
    <xf numFmtId="164" fontId="6" fillId="0" borderId="0" xfId="79" applyNumberFormat="1" applyFont="1" applyFill="1" applyBorder="1" applyAlignment="1">
      <alignment vertical="center"/>
    </xf>
    <xf numFmtId="164" fontId="6" fillId="0" borderId="0" xfId="79" applyNumberFormat="1" applyFont="1" applyFill="1" applyBorder="1" applyAlignment="1">
      <alignment horizontal="right" vertical="center"/>
    </xf>
    <xf numFmtId="0" fontId="6" fillId="0" borderId="2" xfId="79" applyFont="1" applyFill="1" applyBorder="1" applyAlignment="1">
      <alignment vertical="center"/>
    </xf>
    <xf numFmtId="0" fontId="6" fillId="0" borderId="2" xfId="79" applyFont="1" applyFill="1" applyBorder="1" applyAlignment="1">
      <alignment horizontal="center" vertical="center"/>
    </xf>
    <xf numFmtId="164" fontId="6" fillId="0" borderId="2" xfId="79" applyNumberFormat="1" applyFont="1" applyFill="1" applyBorder="1" applyAlignment="1">
      <alignment vertical="center"/>
    </xf>
    <xf numFmtId="0" fontId="6" fillId="0" borderId="0" xfId="79" applyFont="1" applyFill="1" applyBorder="1" applyAlignment="1">
      <alignment horizontal="right" vertical="center"/>
    </xf>
    <xf numFmtId="0" fontId="6" fillId="0" borderId="2" xfId="79" applyFont="1" applyFill="1" applyBorder="1" applyAlignment="1">
      <alignment horizontal="left" vertical="center"/>
    </xf>
    <xf numFmtId="0" fontId="5" fillId="0" borderId="0" xfId="79" applyFont="1" applyFill="1" applyAlignment="1">
      <alignment vertical="center"/>
    </xf>
    <xf numFmtId="164" fontId="6" fillId="0" borderId="0" xfId="31" applyNumberFormat="1" applyFont="1" applyFill="1" applyAlignment="1">
      <alignment vertical="center"/>
    </xf>
    <xf numFmtId="167" fontId="6" fillId="0" borderId="0" xfId="31" applyNumberFormat="1" applyFont="1" applyFill="1" applyAlignment="1">
      <alignment vertical="center"/>
    </xf>
    <xf numFmtId="164" fontId="6" fillId="0" borderId="0" xfId="31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4" fontId="6" fillId="0" borderId="0" xfId="88" applyNumberFormat="1" applyFont="1" applyFill="1" applyBorder="1" applyAlignment="1">
      <alignment horizontal="right" vertical="center"/>
    </xf>
    <xf numFmtId="0" fontId="6" fillId="0" borderId="0" xfId="74" applyFont="1" applyFill="1" applyAlignment="1">
      <alignment vertical="center"/>
    </xf>
    <xf numFmtId="164" fontId="6" fillId="0" borderId="0" xfId="28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164" fontId="6" fillId="0" borderId="0" xfId="28" applyNumberFormat="1" applyFont="1" applyFill="1" applyAlignment="1">
      <alignment horizontal="right" vertical="center"/>
    </xf>
    <xf numFmtId="164" fontId="6" fillId="0" borderId="5" xfId="28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28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6" fillId="0" borderId="2" xfId="28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4" fontId="6" fillId="0" borderId="2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4" fontId="5" fillId="0" borderId="3" xfId="0" quotePrefix="1" applyNumberFormat="1" applyFont="1" applyFill="1" applyBorder="1" applyAlignment="1">
      <alignment horizontal="right" vertical="center"/>
    </xf>
    <xf numFmtId="164" fontId="6" fillId="0" borderId="2" xfId="88" applyNumberFormat="1" applyFont="1" applyFill="1" applyBorder="1" applyAlignment="1">
      <alignment horizontal="right" vertical="center"/>
    </xf>
    <xf numFmtId="164" fontId="6" fillId="0" borderId="0" xfId="32" applyNumberFormat="1" applyFont="1" applyFill="1" applyBorder="1" applyAlignment="1">
      <alignment horizontal="right" vertical="center"/>
    </xf>
    <xf numFmtId="164" fontId="6" fillId="0" borderId="2" xfId="32" applyNumberFormat="1" applyFont="1" applyFill="1" applyBorder="1" applyAlignment="1">
      <alignment horizontal="right" vertical="center"/>
    </xf>
    <xf numFmtId="0" fontId="6" fillId="0" borderId="0" xfId="90" applyFont="1" applyFill="1" applyBorder="1" applyAlignment="1">
      <alignment vertical="center"/>
    </xf>
    <xf numFmtId="0" fontId="6" fillId="0" borderId="0" xfId="74" quotePrefix="1" applyFont="1" applyFill="1" applyAlignment="1">
      <alignment vertical="center"/>
    </xf>
    <xf numFmtId="167" fontId="5" fillId="0" borderId="4" xfId="79" applyNumberFormat="1" applyFont="1" applyFill="1" applyBorder="1" applyAlignment="1">
      <alignment horizontal="right" vertical="center"/>
    </xf>
    <xf numFmtId="167" fontId="5" fillId="0" borderId="0" xfId="79" applyNumberFormat="1" applyFont="1" applyFill="1" applyBorder="1" applyAlignment="1">
      <alignment horizontal="right" vertical="center"/>
    </xf>
    <xf numFmtId="164" fontId="5" fillId="0" borderId="4" xfId="79" applyNumberFormat="1" applyFont="1" applyFill="1" applyBorder="1" applyAlignment="1">
      <alignment horizontal="right" vertical="center"/>
    </xf>
    <xf numFmtId="15" fontId="5" fillId="0" borderId="0" xfId="79" applyNumberFormat="1" applyFont="1" applyFill="1" applyBorder="1" applyAlignment="1">
      <alignment horizontal="center" vertical="center"/>
    </xf>
    <xf numFmtId="164" fontId="6" fillId="0" borderId="0" xfId="88" applyNumberFormat="1" applyFont="1" applyFill="1" applyAlignment="1">
      <alignment horizontal="right" vertical="center"/>
    </xf>
    <xf numFmtId="164" fontId="6" fillId="0" borderId="0" xfId="35" applyNumberFormat="1" applyFont="1" applyFill="1" applyAlignment="1">
      <alignment vertical="center"/>
    </xf>
    <xf numFmtId="164" fontId="6" fillId="0" borderId="0" xfId="35" applyNumberFormat="1" applyFont="1" applyFill="1" applyAlignment="1">
      <alignment horizontal="right" vertical="center"/>
    </xf>
    <xf numFmtId="164" fontId="6" fillId="0" borderId="0" xfId="35" applyNumberFormat="1" applyFont="1" applyFill="1" applyBorder="1" applyAlignment="1">
      <alignment horizontal="right" vertical="center"/>
    </xf>
    <xf numFmtId="164" fontId="6" fillId="0" borderId="0" xfId="88" applyNumberFormat="1" applyFont="1" applyFill="1" applyAlignment="1">
      <alignment vertical="center"/>
    </xf>
    <xf numFmtId="0" fontId="6" fillId="0" borderId="0" xfId="79" applyFont="1" applyFill="1" applyAlignment="1">
      <alignment horizontal="right" vertical="center"/>
    </xf>
    <xf numFmtId="164" fontId="6" fillId="0" borderId="2" xfId="35" applyNumberFormat="1" applyFont="1" applyFill="1" applyBorder="1" applyAlignment="1">
      <alignment horizontal="right" vertical="center"/>
    </xf>
    <xf numFmtId="164" fontId="6" fillId="0" borderId="0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Alignment="1">
      <alignment horizontal="right" vertical="center"/>
    </xf>
    <xf numFmtId="164" fontId="6" fillId="0" borderId="0" xfId="35" applyNumberFormat="1" applyFont="1" applyFill="1" applyBorder="1" applyAlignment="1">
      <alignment vertical="center"/>
    </xf>
    <xf numFmtId="168" fontId="6" fillId="0" borderId="0" xfId="79" applyNumberFormat="1" applyFont="1" applyFill="1" applyAlignment="1">
      <alignment horizontal="right" vertical="center"/>
    </xf>
    <xf numFmtId="164" fontId="6" fillId="0" borderId="3" xfId="88" applyNumberFormat="1" applyFont="1" applyFill="1" applyBorder="1" applyAlignment="1">
      <alignment horizontal="right" vertical="center"/>
    </xf>
    <xf numFmtId="164" fontId="6" fillId="0" borderId="3" xfId="35" applyNumberFormat="1" applyFont="1" applyFill="1" applyBorder="1" applyAlignment="1">
      <alignment horizontal="right" vertical="center"/>
    </xf>
    <xf numFmtId="0" fontId="6" fillId="0" borderId="0" xfId="79" applyFont="1" applyFill="1" applyAlignment="1">
      <alignment horizontal="justify" vertical="center" wrapText="1"/>
    </xf>
    <xf numFmtId="164" fontId="6" fillId="0" borderId="0" xfId="32" applyNumberFormat="1" applyFont="1" applyFill="1" applyAlignment="1">
      <alignment horizontal="right" vertical="center"/>
    </xf>
    <xf numFmtId="164" fontId="6" fillId="0" borderId="0" xfId="32" applyNumberFormat="1" applyFont="1" applyFill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4" fontId="6" fillId="0" borderId="3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28" applyNumberFormat="1" applyFont="1" applyFill="1" applyAlignment="1">
      <alignment vertical="center"/>
    </xf>
    <xf numFmtId="164" fontId="5" fillId="0" borderId="0" xfId="28" applyNumberFormat="1" applyFont="1" applyFill="1" applyAlignment="1">
      <alignment horizontal="right" vertical="center"/>
    </xf>
    <xf numFmtId="0" fontId="6" fillId="0" borderId="0" xfId="90" applyFont="1" applyFill="1" applyAlignment="1">
      <alignment horizontal="center" vertical="center"/>
    </xf>
    <xf numFmtId="164" fontId="6" fillId="33" borderId="0" xfId="0" applyNumberFormat="1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5" xfId="28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horizontal="right" vertical="center"/>
    </xf>
    <xf numFmtId="164" fontId="6" fillId="33" borderId="0" xfId="28" applyNumberFormat="1" applyFont="1" applyFill="1" applyAlignment="1">
      <alignment vertical="center"/>
    </xf>
    <xf numFmtId="164" fontId="6" fillId="33" borderId="0" xfId="28" applyNumberFormat="1" applyFont="1" applyFill="1" applyBorder="1" applyAlignment="1">
      <alignment vertical="center"/>
    </xf>
    <xf numFmtId="164" fontId="6" fillId="33" borderId="0" xfId="28" applyNumberFormat="1" applyFont="1" applyFill="1" applyBorder="1" applyAlignment="1">
      <alignment horizontal="right" vertical="center"/>
    </xf>
    <xf numFmtId="164" fontId="6" fillId="33" borderId="2" xfId="28" applyNumberFormat="1" applyFont="1" applyFill="1" applyBorder="1" applyAlignment="1">
      <alignment horizontal="right" vertical="center"/>
    </xf>
    <xf numFmtId="164" fontId="6" fillId="33" borderId="0" xfId="0" applyNumberFormat="1" applyFont="1" applyFill="1" applyBorder="1" applyAlignment="1">
      <alignment vertical="center"/>
    </xf>
    <xf numFmtId="0" fontId="6" fillId="33" borderId="0" xfId="0" applyFont="1" applyFill="1" applyAlignment="1">
      <alignment vertical="center"/>
    </xf>
    <xf numFmtId="164" fontId="6" fillId="33" borderId="0" xfId="32" applyNumberFormat="1" applyFont="1" applyFill="1" applyBorder="1" applyAlignment="1">
      <alignment horizontal="right" vertical="center"/>
    </xf>
    <xf numFmtId="164" fontId="6" fillId="33" borderId="2" xfId="32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vertical="center"/>
    </xf>
    <xf numFmtId="169" fontId="6" fillId="33" borderId="0" xfId="28" applyNumberFormat="1" applyFont="1" applyFill="1" applyBorder="1" applyAlignment="1">
      <alignment vertical="center"/>
    </xf>
    <xf numFmtId="164" fontId="6" fillId="33" borderId="3" xfId="0" applyNumberFormat="1" applyFont="1" applyFill="1" applyBorder="1" applyAlignment="1">
      <alignment vertical="center"/>
    </xf>
    <xf numFmtId="164" fontId="6" fillId="33" borderId="0" xfId="88" applyNumberFormat="1" applyFont="1" applyFill="1" applyBorder="1" applyAlignment="1">
      <alignment horizontal="right" vertical="center"/>
    </xf>
    <xf numFmtId="164" fontId="6" fillId="33" borderId="2" xfId="88" applyNumberFormat="1" applyFont="1" applyFill="1" applyBorder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5" fillId="33" borderId="0" xfId="0" quotePrefix="1" applyNumberFormat="1" applyFont="1" applyFill="1" applyBorder="1" applyAlignment="1">
      <alignment horizontal="right" vertical="center"/>
    </xf>
    <xf numFmtId="164" fontId="6" fillId="33" borderId="3" xfId="28" applyNumberFormat="1" applyFont="1" applyFill="1" applyBorder="1" applyAlignment="1">
      <alignment horizontal="right" vertical="center"/>
    </xf>
    <xf numFmtId="164" fontId="6" fillId="33" borderId="0" xfId="79" applyNumberFormat="1" applyFont="1" applyFill="1" applyAlignment="1">
      <alignment vertical="center"/>
    </xf>
    <xf numFmtId="164" fontId="6" fillId="33" borderId="0" xfId="31" applyNumberFormat="1" applyFont="1" applyFill="1" applyBorder="1" applyAlignment="1">
      <alignment horizontal="right" vertical="center"/>
    </xf>
    <xf numFmtId="164" fontId="6" fillId="33" borderId="0" xfId="31" applyNumberFormat="1" applyFont="1" applyFill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6" fillId="33" borderId="0" xfId="32" applyNumberFormat="1" applyFont="1" applyFill="1" applyAlignment="1">
      <alignment horizontal="right" vertical="center"/>
    </xf>
    <xf numFmtId="164" fontId="6" fillId="33" borderId="0" xfId="88" applyNumberFormat="1" applyFont="1" applyFill="1" applyAlignment="1">
      <alignment horizontal="right" vertical="center"/>
    </xf>
    <xf numFmtId="164" fontId="6" fillId="33" borderId="3" xfId="88" applyNumberFormat="1" applyFont="1" applyFill="1" applyBorder="1" applyAlignment="1">
      <alignment horizontal="right" vertical="center"/>
    </xf>
    <xf numFmtId="164" fontId="6" fillId="33" borderId="0" xfId="31" applyNumberFormat="1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right" vertical="center"/>
    </xf>
    <xf numFmtId="164" fontId="5" fillId="0" borderId="0" xfId="79" quotePrefix="1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5" fillId="0" borderId="6" xfId="79" quotePrefix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4" xfId="0" applyNumberFormat="1" applyFont="1" applyFill="1" applyBorder="1" applyAlignment="1">
      <alignment horizontal="right" vertical="center"/>
    </xf>
    <xf numFmtId="167" fontId="6" fillId="34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4" fontId="6" fillId="34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34" borderId="17" xfId="0" applyNumberFormat="1" applyFont="1" applyFill="1" applyBorder="1" applyAlignment="1">
      <alignment horizontal="right" vertical="center"/>
    </xf>
    <xf numFmtId="164" fontId="6" fillId="0" borderId="17" xfId="0" applyNumberFormat="1" applyFont="1" applyFill="1" applyBorder="1" applyAlignment="1">
      <alignment horizontal="right" vertical="center"/>
    </xf>
    <xf numFmtId="164" fontId="6" fillId="0" borderId="17" xfId="0" applyNumberFormat="1" applyFont="1" applyFill="1" applyBorder="1" applyAlignment="1">
      <alignment vertical="center"/>
    </xf>
    <xf numFmtId="164" fontId="6" fillId="34" borderId="18" xfId="0" applyNumberFormat="1" applyFont="1" applyFill="1" applyBorder="1" applyAlignment="1">
      <alignment horizontal="right" vertical="center"/>
    </xf>
    <xf numFmtId="164" fontId="6" fillId="0" borderId="18" xfId="0" applyNumberFormat="1" applyFont="1" applyFill="1" applyBorder="1" applyAlignment="1">
      <alignment horizontal="right" vertical="center"/>
    </xf>
    <xf numFmtId="164" fontId="6" fillId="34" borderId="0" xfId="0" applyNumberFormat="1" applyFont="1" applyFill="1" applyAlignment="1">
      <alignment vertical="center"/>
    </xf>
    <xf numFmtId="164" fontId="6" fillId="34" borderId="17" xfId="0" applyNumberFormat="1" applyFont="1" applyFill="1" applyBorder="1" applyAlignment="1">
      <alignment vertical="center"/>
    </xf>
    <xf numFmtId="0" fontId="5" fillId="0" borderId="0" xfId="111" applyFont="1" applyAlignment="1">
      <alignment horizontal="left" vertical="center"/>
    </xf>
    <xf numFmtId="0" fontId="6" fillId="0" borderId="0" xfId="111" applyFont="1" applyAlignment="1">
      <alignment horizontal="center" vertical="center"/>
    </xf>
    <xf numFmtId="167" fontId="6" fillId="0" borderId="0" xfId="111" applyNumberFormat="1" applyFont="1" applyAlignment="1">
      <alignment horizontal="center" vertical="center"/>
    </xf>
    <xf numFmtId="0" fontId="6" fillId="0" borderId="0" xfId="111" applyFont="1" applyAlignment="1">
      <alignment vertical="center"/>
    </xf>
    <xf numFmtId="0" fontId="3" fillId="0" borderId="0" xfId="111" applyFont="1"/>
    <xf numFmtId="0" fontId="5" fillId="0" borderId="17" xfId="111" applyFont="1" applyBorder="1" applyAlignment="1">
      <alignment horizontal="left" vertical="center"/>
    </xf>
    <xf numFmtId="0" fontId="6" fillId="0" borderId="17" xfId="111" applyFont="1" applyBorder="1" applyAlignment="1">
      <alignment horizontal="center" vertical="center"/>
    </xf>
    <xf numFmtId="167" fontId="6" fillId="0" borderId="17" xfId="111" applyNumberFormat="1" applyFont="1" applyBorder="1" applyAlignment="1">
      <alignment horizontal="center" vertical="center"/>
    </xf>
    <xf numFmtId="0" fontId="6" fillId="0" borderId="17" xfId="111" applyFont="1" applyBorder="1" applyAlignment="1">
      <alignment vertical="center"/>
    </xf>
    <xf numFmtId="167" fontId="5" fillId="0" borderId="0" xfId="111" applyNumberFormat="1" applyFont="1" applyAlignment="1">
      <alignment vertical="center"/>
    </xf>
    <xf numFmtId="49" fontId="5" fillId="0" borderId="0" xfId="111" applyNumberFormat="1" applyFont="1" applyAlignment="1">
      <alignment horizontal="right" vertical="center"/>
    </xf>
    <xf numFmtId="49" fontId="5" fillId="0" borderId="0" xfId="111" applyNumberFormat="1" applyFont="1" applyAlignment="1">
      <alignment vertical="center"/>
    </xf>
    <xf numFmtId="168" fontId="5" fillId="0" borderId="17" xfId="111" applyNumberFormat="1" applyFont="1" applyBorder="1" applyAlignment="1">
      <alignment horizontal="center" vertical="center"/>
    </xf>
    <xf numFmtId="168" fontId="6" fillId="0" borderId="0" xfId="111" applyNumberFormat="1" applyFont="1" applyAlignment="1">
      <alignment vertical="center"/>
    </xf>
    <xf numFmtId="167" fontId="6" fillId="34" borderId="0" xfId="111" applyNumberFormat="1" applyFont="1" applyFill="1" applyAlignment="1">
      <alignment vertical="center"/>
    </xf>
    <xf numFmtId="167" fontId="6" fillId="0" borderId="0" xfId="111" applyNumberFormat="1" applyFont="1" applyAlignment="1">
      <alignment vertical="center"/>
    </xf>
    <xf numFmtId="0" fontId="5" fillId="0" borderId="0" xfId="111" applyFont="1" applyAlignment="1">
      <alignment vertical="center"/>
    </xf>
    <xf numFmtId="9" fontId="6" fillId="34" borderId="0" xfId="111" applyNumberFormat="1" applyFont="1" applyFill="1" applyAlignment="1">
      <alignment vertical="center"/>
    </xf>
    <xf numFmtId="37" fontId="6" fillId="0" borderId="0" xfId="111" applyNumberFormat="1" applyFont="1" applyAlignment="1">
      <alignment vertical="center"/>
    </xf>
    <xf numFmtId="164" fontId="6" fillId="34" borderId="0" xfId="111" applyNumberFormat="1" applyFont="1" applyFill="1" applyAlignment="1">
      <alignment horizontal="right" vertical="center"/>
    </xf>
    <xf numFmtId="164" fontId="6" fillId="0" borderId="0" xfId="111" applyNumberFormat="1" applyFont="1" applyAlignment="1">
      <alignment horizontal="right" vertical="center"/>
    </xf>
    <xf numFmtId="164" fontId="6" fillId="34" borderId="0" xfId="111" applyNumberFormat="1" applyFont="1" applyFill="1" applyAlignment="1">
      <alignment vertical="center"/>
    </xf>
    <xf numFmtId="164" fontId="6" fillId="0" borderId="0" xfId="111" applyNumberFormat="1" applyFont="1" applyAlignment="1">
      <alignment vertical="center"/>
    </xf>
    <xf numFmtId="0" fontId="6" fillId="0" borderId="0" xfId="111" applyFont="1" applyAlignment="1">
      <alignment horizontal="left" vertical="center"/>
    </xf>
    <xf numFmtId="164" fontId="6" fillId="34" borderId="17" xfId="111" applyNumberFormat="1" applyFont="1" applyFill="1" applyBorder="1" applyAlignment="1">
      <alignment horizontal="right" vertical="center"/>
    </xf>
    <xf numFmtId="164" fontId="6" fillId="34" borderId="17" xfId="111" applyNumberFormat="1" applyFont="1" applyFill="1" applyBorder="1" applyAlignment="1">
      <alignment vertical="center"/>
    </xf>
    <xf numFmtId="164" fontId="6" fillId="0" borderId="0" xfId="111" applyNumberFormat="1" applyFont="1" applyAlignment="1">
      <alignment horizontal="center" vertical="center"/>
    </xf>
    <xf numFmtId="164" fontId="6" fillId="34" borderId="18" xfId="111" applyNumberFormat="1" applyFont="1" applyFill="1" applyBorder="1" applyAlignment="1">
      <alignment horizontal="right" vertical="center"/>
    </xf>
    <xf numFmtId="0" fontId="5" fillId="0" borderId="17" xfId="111" applyFont="1" applyBorder="1" applyAlignment="1">
      <alignment vertical="center"/>
    </xf>
    <xf numFmtId="166" fontId="6" fillId="0" borderId="17" xfId="111" applyNumberFormat="1" applyFont="1" applyBorder="1" applyAlignment="1">
      <alignment horizontal="right" vertical="center"/>
    </xf>
    <xf numFmtId="167" fontId="41" fillId="0" borderId="0" xfId="111" applyNumberFormat="1" applyFont="1" applyAlignment="1">
      <alignment vertical="center"/>
    </xf>
    <xf numFmtId="167" fontId="6" fillId="0" borderId="17" xfId="111" applyNumberFormat="1" applyFont="1" applyBorder="1" applyAlignment="1">
      <alignment vertical="center"/>
    </xf>
    <xf numFmtId="168" fontId="5" fillId="0" borderId="0" xfId="111" applyNumberFormat="1" applyFont="1" applyAlignment="1">
      <alignment vertical="center"/>
    </xf>
    <xf numFmtId="168" fontId="6" fillId="0" borderId="0" xfId="111" applyNumberFormat="1" applyFont="1" applyAlignment="1">
      <alignment horizontal="center" vertical="center"/>
    </xf>
    <xf numFmtId="167" fontId="5" fillId="34" borderId="0" xfId="111" applyNumberFormat="1" applyFont="1" applyFill="1" applyAlignment="1">
      <alignment horizontal="right" vertical="center"/>
    </xf>
    <xf numFmtId="168" fontId="5" fillId="0" borderId="0" xfId="111" applyNumberFormat="1" applyFont="1" applyAlignment="1">
      <alignment horizontal="right" vertical="center"/>
    </xf>
    <xf numFmtId="167" fontId="6" fillId="34" borderId="0" xfId="111" applyNumberFormat="1" applyFont="1" applyFill="1" applyAlignment="1">
      <alignment horizontal="right" vertical="center"/>
    </xf>
    <xf numFmtId="167" fontId="6" fillId="34" borderId="18" xfId="111" applyNumberFormat="1" applyFont="1" applyFill="1" applyBorder="1" applyAlignment="1">
      <alignment horizontal="right" vertical="center"/>
    </xf>
    <xf numFmtId="1" fontId="6" fillId="0" borderId="0" xfId="111" applyNumberFormat="1" applyFont="1" applyAlignment="1">
      <alignment horizontal="center" vertical="center"/>
    </xf>
    <xf numFmtId="164" fontId="6" fillId="34" borderId="18" xfId="111" applyNumberFormat="1" applyFont="1" applyFill="1" applyBorder="1" applyAlignment="1">
      <alignment vertical="center"/>
    </xf>
    <xf numFmtId="49" fontId="5" fillId="0" borderId="0" xfId="111" quotePrefix="1" applyNumberFormat="1" applyFont="1" applyAlignment="1">
      <alignment horizontal="right" vertical="center"/>
    </xf>
    <xf numFmtId="167" fontId="6" fillId="0" borderId="0" xfId="111" applyNumberFormat="1" applyFont="1" applyFill="1" applyAlignment="1">
      <alignment horizontal="center" vertical="center"/>
    </xf>
    <xf numFmtId="167" fontId="6" fillId="0" borderId="17" xfId="111" applyNumberFormat="1" applyFont="1" applyFill="1" applyBorder="1" applyAlignment="1">
      <alignment horizontal="center" vertical="center"/>
    </xf>
    <xf numFmtId="49" fontId="5" fillId="0" borderId="0" xfId="111" applyNumberFormat="1" applyFont="1" applyFill="1" applyAlignment="1">
      <alignment horizontal="right" vertical="center"/>
    </xf>
    <xf numFmtId="167" fontId="6" fillId="0" borderId="0" xfId="111" applyNumberFormat="1" applyFont="1" applyFill="1" applyAlignment="1">
      <alignment vertical="center"/>
    </xf>
    <xf numFmtId="9" fontId="6" fillId="0" borderId="0" xfId="111" applyNumberFormat="1" applyFont="1" applyFill="1" applyAlignment="1">
      <alignment vertical="center"/>
    </xf>
    <xf numFmtId="164" fontId="6" fillId="0" borderId="0" xfId="111" applyNumberFormat="1" applyFont="1" applyFill="1" applyAlignment="1">
      <alignment horizontal="right" vertical="center"/>
    </xf>
    <xf numFmtId="164" fontId="6" fillId="0" borderId="17" xfId="111" applyNumberFormat="1" applyFont="1" applyFill="1" applyBorder="1" applyAlignment="1">
      <alignment horizontal="right" vertical="center"/>
    </xf>
    <xf numFmtId="164" fontId="6" fillId="0" borderId="18" xfId="111" applyNumberFormat="1" applyFont="1" applyFill="1" applyBorder="1" applyAlignment="1">
      <alignment horizontal="right" vertical="center"/>
    </xf>
    <xf numFmtId="167" fontId="6" fillId="0" borderId="17" xfId="111" applyNumberFormat="1" applyFont="1" applyFill="1" applyBorder="1" applyAlignment="1">
      <alignment horizontal="right" vertical="center"/>
    </xf>
    <xf numFmtId="164" fontId="6" fillId="0" borderId="0" xfId="111" applyNumberFormat="1" applyFont="1" applyFill="1" applyAlignment="1">
      <alignment vertical="center"/>
    </xf>
    <xf numFmtId="164" fontId="6" fillId="0" borderId="17" xfId="111" applyNumberFormat="1" applyFont="1" applyFill="1" applyBorder="1" applyAlignment="1">
      <alignment vertical="center"/>
    </xf>
    <xf numFmtId="167" fontId="6" fillId="0" borderId="17" xfId="111" applyNumberFormat="1" applyFont="1" applyFill="1" applyBorder="1" applyAlignment="1">
      <alignment vertical="center"/>
    </xf>
    <xf numFmtId="167" fontId="5" fillId="0" borderId="0" xfId="111" applyNumberFormat="1" applyFont="1" applyFill="1" applyAlignment="1">
      <alignment horizontal="right" vertical="center"/>
    </xf>
    <xf numFmtId="167" fontId="6" fillId="0" borderId="0" xfId="111" applyNumberFormat="1" applyFont="1" applyFill="1" applyAlignment="1">
      <alignment horizontal="right" vertical="center"/>
    </xf>
    <xf numFmtId="164" fontId="6" fillId="0" borderId="18" xfId="111" applyNumberFormat="1" applyFont="1" applyFill="1" applyBorder="1" applyAlignment="1">
      <alignment vertical="center"/>
    </xf>
    <xf numFmtId="0" fontId="3" fillId="0" borderId="0" xfId="111" applyFont="1" applyFill="1"/>
    <xf numFmtId="0" fontId="6" fillId="0" borderId="0" xfId="111" applyFont="1" applyFill="1" applyAlignment="1">
      <alignment vertical="center"/>
    </xf>
    <xf numFmtId="0" fontId="6" fillId="0" borderId="17" xfId="111" applyFont="1" applyFill="1" applyBorder="1" applyAlignment="1">
      <alignment vertical="center"/>
    </xf>
    <xf numFmtId="167" fontId="5" fillId="0" borderId="0" xfId="111" applyNumberFormat="1" applyFont="1" applyFill="1" applyAlignment="1">
      <alignment vertical="center"/>
    </xf>
    <xf numFmtId="167" fontId="6" fillId="0" borderId="18" xfId="11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18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18" xfId="0" applyNumberFormat="1" applyFont="1" applyFill="1" applyBorder="1" applyAlignment="1">
      <alignment vertical="center"/>
    </xf>
    <xf numFmtId="0" fontId="44" fillId="0" borderId="0" xfId="112" applyFont="1" applyAlignment="1">
      <alignment vertical="center"/>
    </xf>
    <xf numFmtId="0" fontId="44" fillId="0" borderId="0" xfId="112" applyFont="1" applyAlignment="1">
      <alignment horizontal="left" vertical="center"/>
    </xf>
    <xf numFmtId="164" fontId="42" fillId="0" borderId="0" xfId="112" applyNumberFormat="1" applyFont="1" applyAlignment="1">
      <alignment horizontal="right" vertical="center"/>
    </xf>
    <xf numFmtId="0" fontId="42" fillId="0" borderId="0" xfId="112" applyFont="1" applyAlignment="1">
      <alignment horizontal="right" vertical="center"/>
    </xf>
    <xf numFmtId="0" fontId="42" fillId="0" borderId="0" xfId="112" applyFont="1" applyAlignment="1">
      <alignment vertical="center"/>
    </xf>
    <xf numFmtId="0" fontId="44" fillId="0" borderId="17" xfId="112" applyFont="1" applyBorder="1" applyAlignment="1">
      <alignment horizontal="left" vertical="center"/>
    </xf>
    <xf numFmtId="164" fontId="42" fillId="0" borderId="17" xfId="112" applyNumberFormat="1" applyFont="1" applyBorder="1" applyAlignment="1">
      <alignment horizontal="right" vertical="center"/>
    </xf>
    <xf numFmtId="0" fontId="42" fillId="0" borderId="17" xfId="112" applyFont="1" applyBorder="1" applyAlignment="1">
      <alignment horizontal="right" vertical="center"/>
    </xf>
    <xf numFmtId="167" fontId="44" fillId="0" borderId="17" xfId="112" applyNumberFormat="1" applyFont="1" applyBorder="1" applyAlignment="1">
      <alignment horizontal="right" vertical="center"/>
    </xf>
    <xf numFmtId="167" fontId="44" fillId="0" borderId="0" xfId="112" applyNumberFormat="1" applyFont="1" applyAlignment="1">
      <alignment horizontal="right" vertical="center"/>
    </xf>
    <xf numFmtId="0" fontId="44" fillId="0" borderId="0" xfId="112" applyFont="1" applyAlignment="1">
      <alignment horizontal="right" vertical="center"/>
    </xf>
    <xf numFmtId="167" fontId="44" fillId="0" borderId="0" xfId="112" applyNumberFormat="1" applyFont="1" applyAlignment="1">
      <alignment vertical="center"/>
    </xf>
    <xf numFmtId="168" fontId="42" fillId="0" borderId="0" xfId="112" applyNumberFormat="1" applyFont="1" applyAlignment="1">
      <alignment vertical="center"/>
    </xf>
    <xf numFmtId="164" fontId="44" fillId="0" borderId="0" xfId="112" applyNumberFormat="1" applyFont="1" applyAlignment="1">
      <alignment horizontal="right" vertical="center"/>
    </xf>
    <xf numFmtId="168" fontId="44" fillId="0" borderId="0" xfId="112" applyNumberFormat="1" applyFont="1" applyAlignment="1">
      <alignment horizontal="right" vertical="center"/>
    </xf>
    <xf numFmtId="167" fontId="44" fillId="0" borderId="3" xfId="112" applyNumberFormat="1" applyFont="1" applyBorder="1" applyAlignment="1">
      <alignment horizontal="right" vertical="center"/>
    </xf>
    <xf numFmtId="164" fontId="42" fillId="33" borderId="0" xfId="112" applyNumberFormat="1" applyFont="1" applyFill="1" applyAlignment="1">
      <alignment horizontal="right" vertical="center"/>
    </xf>
    <xf numFmtId="168" fontId="42" fillId="0" borderId="0" xfId="112" applyNumberFormat="1" applyFont="1" applyAlignment="1">
      <alignment horizontal="right" vertical="center"/>
    </xf>
    <xf numFmtId="168" fontId="42" fillId="33" borderId="0" xfId="112" applyNumberFormat="1" applyFont="1" applyFill="1" applyAlignment="1">
      <alignment horizontal="right" vertical="center"/>
    </xf>
    <xf numFmtId="168" fontId="42" fillId="0" borderId="0" xfId="112" applyNumberFormat="1" applyFont="1" applyAlignment="1">
      <alignment horizontal="center" vertical="center"/>
    </xf>
    <xf numFmtId="164" fontId="42" fillId="33" borderId="17" xfId="112" applyNumberFormat="1" applyFont="1" applyFill="1" applyBorder="1" applyAlignment="1">
      <alignment horizontal="right" vertical="center"/>
    </xf>
    <xf numFmtId="164" fontId="42" fillId="33" borderId="3" xfId="112" applyNumberFormat="1" applyFont="1" applyFill="1" applyBorder="1" applyAlignment="1">
      <alignment horizontal="right" vertical="center"/>
    </xf>
    <xf numFmtId="0" fontId="42" fillId="33" borderId="0" xfId="112" applyFont="1" applyFill="1" applyAlignment="1">
      <alignment vertical="center"/>
    </xf>
    <xf numFmtId="164" fontId="42" fillId="33" borderId="18" xfId="112" applyNumberFormat="1" applyFont="1" applyFill="1" applyBorder="1" applyAlignment="1">
      <alignment horizontal="right" vertical="center"/>
    </xf>
    <xf numFmtId="164" fontId="42" fillId="0" borderId="3" xfId="112" applyNumberFormat="1" applyFont="1" applyBorder="1" applyAlignment="1">
      <alignment horizontal="right" vertical="center"/>
    </xf>
    <xf numFmtId="0" fontId="42" fillId="0" borderId="17" xfId="112" applyFont="1" applyBorder="1" applyAlignment="1">
      <alignment vertical="center"/>
    </xf>
    <xf numFmtId="0" fontId="42" fillId="0" borderId="3" xfId="112" applyFont="1" applyBorder="1" applyAlignment="1">
      <alignment vertical="center"/>
    </xf>
    <xf numFmtId="164" fontId="42" fillId="0" borderId="3" xfId="112" applyNumberFormat="1" applyFont="1" applyBorder="1" applyAlignment="1">
      <alignment vertical="center"/>
    </xf>
    <xf numFmtId="164" fontId="42" fillId="0" borderId="0" xfId="112" applyNumberFormat="1" applyFont="1" applyAlignment="1">
      <alignment vertical="center"/>
    </xf>
    <xf numFmtId="164" fontId="42" fillId="0" borderId="0" xfId="112" applyNumberFormat="1" applyFont="1" applyFill="1" applyAlignment="1">
      <alignment horizontal="right" vertical="center"/>
    </xf>
    <xf numFmtId="164" fontId="42" fillId="0" borderId="17" xfId="112" applyNumberFormat="1" applyFont="1" applyFill="1" applyBorder="1" applyAlignment="1">
      <alignment horizontal="right" vertical="center"/>
    </xf>
    <xf numFmtId="164" fontId="42" fillId="0" borderId="3" xfId="112" applyNumberFormat="1" applyFont="1" applyFill="1" applyBorder="1" applyAlignment="1">
      <alignment horizontal="right" vertical="center"/>
    </xf>
    <xf numFmtId="164" fontId="42" fillId="0" borderId="0" xfId="112" applyNumberFormat="1" applyFont="1" applyFill="1" applyAlignment="1">
      <alignment horizontal="right" vertical="top"/>
    </xf>
    <xf numFmtId="164" fontId="42" fillId="0" borderId="0" xfId="112" applyNumberFormat="1" applyFont="1" applyFill="1" applyAlignment="1">
      <alignment vertical="center"/>
    </xf>
    <xf numFmtId="0" fontId="42" fillId="0" borderId="0" xfId="112" applyFont="1" applyFill="1" applyAlignment="1">
      <alignment vertical="center"/>
    </xf>
    <xf numFmtId="164" fontId="42" fillId="0" borderId="18" xfId="112" applyNumberFormat="1" applyFont="1" applyFill="1" applyBorder="1" applyAlignment="1">
      <alignment horizontal="right" vertical="center"/>
    </xf>
    <xf numFmtId="164" fontId="44" fillId="0" borderId="17" xfId="112" applyNumberFormat="1" applyFont="1" applyBorder="1" applyAlignment="1">
      <alignment horizontal="right" vertical="center"/>
    </xf>
    <xf numFmtId="164" fontId="42" fillId="0" borderId="17" xfId="112" applyNumberFormat="1" applyFont="1" applyBorder="1" applyAlignment="1">
      <alignment vertical="center"/>
    </xf>
    <xf numFmtId="164" fontId="6" fillId="0" borderId="3" xfId="79" applyNumberFormat="1" applyFont="1" applyFill="1" applyBorder="1" applyAlignment="1">
      <alignment horizontal="right" vertical="center"/>
    </xf>
    <xf numFmtId="164" fontId="6" fillId="0" borderId="3" xfId="31" applyNumberFormat="1" applyFont="1" applyFill="1" applyBorder="1" applyAlignment="1">
      <alignment horizontal="right" vertical="center"/>
    </xf>
    <xf numFmtId="164" fontId="6" fillId="33" borderId="2" xfId="31" applyNumberFormat="1" applyFont="1" applyFill="1" applyBorder="1" applyAlignment="1">
      <alignment horizontal="right" vertical="center"/>
    </xf>
    <xf numFmtId="164" fontId="6" fillId="0" borderId="2" xfId="31" applyNumberFormat="1" applyFont="1" applyFill="1" applyBorder="1" applyAlignment="1">
      <alignment horizontal="right" vertical="center"/>
    </xf>
    <xf numFmtId="164" fontId="6" fillId="33" borderId="5" xfId="31" applyNumberFormat="1" applyFont="1" applyFill="1" applyBorder="1" applyAlignment="1">
      <alignment horizontal="right" vertical="center"/>
    </xf>
    <xf numFmtId="164" fontId="6" fillId="0" borderId="5" xfId="31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0" fontId="5" fillId="0" borderId="3" xfId="111" quotePrefix="1" applyFont="1" applyBorder="1" applyAlignment="1">
      <alignment horizontal="right" vertical="center"/>
    </xf>
    <xf numFmtId="0" fontId="5" fillId="0" borderId="3" xfId="11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7" fontId="6" fillId="33" borderId="0" xfId="0" applyNumberFormat="1" applyFont="1" applyFill="1" applyAlignment="1">
      <alignment vertical="center"/>
    </xf>
    <xf numFmtId="169" fontId="6" fillId="33" borderId="0" xfId="0" applyNumberFormat="1" applyFont="1" applyFill="1" applyBorder="1" applyAlignment="1">
      <alignment vertical="center"/>
    </xf>
    <xf numFmtId="164" fontId="42" fillId="0" borderId="0" xfId="112" applyNumberFormat="1" applyFont="1" applyFill="1" applyBorder="1" applyAlignment="1">
      <alignment horizontal="right" vertical="center"/>
    </xf>
    <xf numFmtId="164" fontId="6" fillId="34" borderId="3" xfId="111" applyNumberFormat="1" applyFont="1" applyFill="1" applyBorder="1" applyAlignment="1">
      <alignment horizontal="right" vertical="center"/>
    </xf>
    <xf numFmtId="164" fontId="6" fillId="34" borderId="0" xfId="0" applyNumberFormat="1" applyFont="1" applyFill="1" applyBorder="1" applyAlignment="1">
      <alignment horizontal="right" vertical="center"/>
    </xf>
    <xf numFmtId="164" fontId="6" fillId="34" borderId="3" xfId="0" applyNumberFormat="1" applyFont="1" applyFill="1" applyBorder="1" applyAlignment="1">
      <alignment horizontal="right" vertical="center"/>
    </xf>
    <xf numFmtId="164" fontId="6" fillId="34" borderId="0" xfId="0" applyNumberFormat="1" applyFont="1" applyFill="1" applyBorder="1" applyAlignment="1">
      <alignment vertical="center"/>
    </xf>
    <xf numFmtId="164" fontId="6" fillId="33" borderId="3" xfId="32" applyNumberFormat="1" applyFont="1" applyFill="1" applyBorder="1" applyAlignment="1">
      <alignment horizontal="right" vertical="center"/>
    </xf>
    <xf numFmtId="164" fontId="3" fillId="0" borderId="0" xfId="111" applyNumberFormat="1" applyFont="1"/>
    <xf numFmtId="167" fontId="5" fillId="0" borderId="0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4" fontId="6" fillId="33" borderId="0" xfId="113" applyNumberFormat="1" applyFont="1" applyFill="1" applyAlignment="1">
      <alignment horizontal="right" vertical="center"/>
    </xf>
    <xf numFmtId="164" fontId="6" fillId="33" borderId="0" xfId="90" applyNumberFormat="1" applyFont="1" applyFill="1" applyAlignment="1">
      <alignment horizontal="right" vertical="center"/>
    </xf>
    <xf numFmtId="164" fontId="6" fillId="33" borderId="0" xfId="113" applyNumberFormat="1" applyFont="1" applyFill="1" applyBorder="1" applyAlignment="1">
      <alignment horizontal="right" vertical="center"/>
    </xf>
    <xf numFmtId="164" fontId="6" fillId="33" borderId="3" xfId="113" applyNumberFormat="1" applyFont="1" applyFill="1" applyBorder="1" applyAlignment="1">
      <alignment horizontal="right" vertical="center"/>
    </xf>
    <xf numFmtId="164" fontId="6" fillId="33" borderId="2" xfId="113" applyNumberFormat="1" applyFont="1" applyFill="1" applyBorder="1" applyAlignment="1">
      <alignment horizontal="right" vertical="center"/>
    </xf>
    <xf numFmtId="164" fontId="42" fillId="0" borderId="3" xfId="112" applyNumberFormat="1" applyFont="1" applyFill="1" applyBorder="1" applyAlignment="1">
      <alignment vertical="center"/>
    </xf>
    <xf numFmtId="0" fontId="6" fillId="0" borderId="0" xfId="112" applyFont="1" applyFill="1" applyAlignment="1">
      <alignment vertical="center"/>
    </xf>
    <xf numFmtId="164" fontId="6" fillId="0" borderId="0" xfId="79" quotePrefix="1" applyNumberFormat="1" applyFont="1" applyFill="1" applyBorder="1" applyAlignment="1">
      <alignment horizontal="right" vertical="center"/>
    </xf>
    <xf numFmtId="168" fontId="42" fillId="0" borderId="0" xfId="0" applyNumberFormat="1" applyFont="1" applyAlignment="1">
      <alignment vertical="center"/>
    </xf>
    <xf numFmtId="168" fontId="45" fillId="0" borderId="0" xfId="0" applyNumberFormat="1" applyFont="1" applyAlignment="1">
      <alignment vertical="top"/>
    </xf>
    <xf numFmtId="167" fontId="5" fillId="0" borderId="2" xfId="0" applyNumberFormat="1" applyFont="1" applyFill="1" applyBorder="1" applyAlignment="1">
      <alignment horizontal="right" vertical="center"/>
    </xf>
    <xf numFmtId="0" fontId="6" fillId="0" borderId="0" xfId="88" applyFont="1" applyFill="1" applyAlignment="1">
      <alignment vertical="top"/>
    </xf>
    <xf numFmtId="0" fontId="6" fillId="0" borderId="0" xfId="88" applyFont="1" applyFill="1" applyAlignment="1">
      <alignment horizontal="center" vertical="top"/>
    </xf>
    <xf numFmtId="0" fontId="40" fillId="0" borderId="17" xfId="111" applyFont="1" applyFill="1" applyBorder="1" applyAlignment="1">
      <alignment vertical="center"/>
    </xf>
    <xf numFmtId="0" fontId="5" fillId="0" borderId="17" xfId="111" applyFont="1" applyFill="1" applyBorder="1" applyAlignment="1">
      <alignment vertical="center"/>
    </xf>
    <xf numFmtId="0" fontId="6" fillId="0" borderId="17" xfId="111" applyFont="1" applyFill="1" applyBorder="1" applyAlignment="1">
      <alignment horizontal="center" vertical="center"/>
    </xf>
    <xf numFmtId="168" fontId="6" fillId="0" borderId="17" xfId="111" applyNumberFormat="1" applyFont="1" applyFill="1" applyBorder="1" applyAlignment="1">
      <alignment horizontal="right" vertical="center"/>
    </xf>
    <xf numFmtId="0" fontId="5" fillId="0" borderId="0" xfId="111" applyFont="1" applyFill="1" applyAlignment="1">
      <alignment horizontal="left" vertical="center"/>
    </xf>
    <xf numFmtId="0" fontId="6" fillId="0" borderId="0" xfId="111" applyFont="1" applyFill="1" applyAlignment="1">
      <alignment horizontal="lef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44" fillId="0" borderId="17" xfId="112" applyFont="1" applyFill="1" applyBorder="1" applyAlignment="1">
      <alignment vertical="center"/>
    </xf>
    <xf numFmtId="0" fontId="5" fillId="0" borderId="2" xfId="79" applyFont="1" applyFill="1" applyBorder="1" applyAlignment="1">
      <alignment vertical="center"/>
    </xf>
    <xf numFmtId="0" fontId="6" fillId="0" borderId="3" xfId="79" applyFont="1" applyFill="1" applyBorder="1" applyAlignment="1">
      <alignment vertical="center"/>
    </xf>
    <xf numFmtId="0" fontId="6" fillId="0" borderId="3" xfId="79" applyFont="1" applyFill="1" applyBorder="1" applyAlignment="1">
      <alignment horizontal="center" vertical="center"/>
    </xf>
    <xf numFmtId="167" fontId="44" fillId="0" borderId="0" xfId="112" applyNumberFormat="1" applyFont="1" applyFill="1" applyAlignment="1">
      <alignment horizontal="right" vertical="center"/>
    </xf>
    <xf numFmtId="167" fontId="44" fillId="0" borderId="17" xfId="112" applyNumberFormat="1" applyFont="1" applyFill="1" applyBorder="1" applyAlignment="1">
      <alignment horizontal="right" vertical="center"/>
    </xf>
    <xf numFmtId="168" fontId="42" fillId="0" borderId="0" xfId="0" applyNumberFormat="1" applyFont="1" applyFill="1" applyAlignment="1">
      <alignment vertical="center"/>
    </xf>
    <xf numFmtId="167" fontId="5" fillId="0" borderId="0" xfId="112" applyNumberFormat="1" applyFont="1" applyFill="1" applyAlignment="1">
      <alignment horizontal="right" vertical="center"/>
    </xf>
    <xf numFmtId="0" fontId="5" fillId="0" borderId="0" xfId="112" applyFont="1" applyFill="1" applyAlignment="1">
      <alignment horizontal="right" vertical="center"/>
    </xf>
    <xf numFmtId="167" fontId="5" fillId="0" borderId="17" xfId="112" applyNumberFormat="1" applyFont="1" applyFill="1" applyBorder="1" applyAlignment="1">
      <alignment horizontal="right" vertical="center"/>
    </xf>
    <xf numFmtId="167" fontId="5" fillId="0" borderId="3" xfId="112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3" xfId="28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4" fontId="6" fillId="33" borderId="0" xfId="74" applyNumberFormat="1" applyFont="1" applyFill="1" applyAlignment="1">
      <alignment horizontal="right"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46" fillId="0" borderId="0" xfId="111" applyNumberFormat="1" applyFont="1" applyAlignment="1">
      <alignment vertical="center"/>
    </xf>
    <xf numFmtId="167" fontId="46" fillId="0" borderId="17" xfId="111" applyNumberFormat="1" applyFont="1" applyBorder="1" applyAlignment="1">
      <alignment vertical="center"/>
    </xf>
    <xf numFmtId="164" fontId="6" fillId="33" borderId="17" xfId="0" applyNumberFormat="1" applyFont="1" applyFill="1" applyBorder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167" fontId="6" fillId="33" borderId="0" xfId="0" applyNumberFormat="1" applyFont="1" applyFill="1" applyBorder="1" applyAlignment="1">
      <alignment horizontal="right" vertical="center"/>
    </xf>
    <xf numFmtId="167" fontId="6" fillId="33" borderId="3" xfId="0" applyNumberFormat="1" applyFont="1" applyFill="1" applyBorder="1" applyAlignment="1">
      <alignment horizontal="right" vertical="center"/>
    </xf>
    <xf numFmtId="164" fontId="6" fillId="33" borderId="18" xfId="0" applyNumberFormat="1" applyFont="1" applyFill="1" applyBorder="1" applyAlignment="1">
      <alignment vertical="center"/>
    </xf>
    <xf numFmtId="167" fontId="6" fillId="33" borderId="18" xfId="0" applyNumberFormat="1" applyFont="1" applyFill="1" applyBorder="1" applyAlignment="1">
      <alignment horizontal="right" vertical="center"/>
    </xf>
    <xf numFmtId="0" fontId="46" fillId="0" borderId="0" xfId="79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73" fontId="6" fillId="0" borderId="0" xfId="79" applyNumberFormat="1" applyFont="1" applyFill="1" applyBorder="1" applyAlignment="1">
      <alignment vertical="center"/>
    </xf>
    <xf numFmtId="173" fontId="6" fillId="0" borderId="2" xfId="79" applyNumberFormat="1" applyFont="1" applyFill="1" applyBorder="1" applyAlignment="1">
      <alignment vertical="center"/>
    </xf>
    <xf numFmtId="167" fontId="5" fillId="0" borderId="17" xfId="111" applyNumberFormat="1" applyFont="1" applyBorder="1" applyAlignment="1">
      <alignment horizontal="right" vertical="center"/>
    </xf>
    <xf numFmtId="0" fontId="3" fillId="0" borderId="17" xfId="111" applyFont="1" applyBorder="1"/>
    <xf numFmtId="167" fontId="5" fillId="0" borderId="19" xfId="111" applyNumberFormat="1" applyFont="1" applyBorder="1" applyAlignment="1">
      <alignment horizontal="right" vertical="center"/>
    </xf>
    <xf numFmtId="0" fontId="3" fillId="0" borderId="19" xfId="111" applyFont="1" applyBorder="1"/>
    <xf numFmtId="0" fontId="6" fillId="0" borderId="2" xfId="0" applyFont="1" applyFill="1" applyBorder="1" applyAlignment="1">
      <alignment horizontal="justify" vertical="center"/>
    </xf>
    <xf numFmtId="167" fontId="5" fillId="0" borderId="2" xfId="74" applyNumberFormat="1" applyFont="1" applyFill="1" applyBorder="1" applyAlignment="1">
      <alignment horizontal="right" vertical="center"/>
    </xf>
    <xf numFmtId="167" fontId="44" fillId="0" borderId="0" xfId="112" applyNumberFormat="1" applyFont="1" applyAlignment="1">
      <alignment horizontal="right" vertical="center"/>
    </xf>
    <xf numFmtId="167" fontId="44" fillId="0" borderId="19" xfId="112" applyNumberFormat="1" applyFont="1" applyBorder="1" applyAlignment="1">
      <alignment horizontal="right" vertical="center"/>
    </xf>
    <xf numFmtId="167" fontId="44" fillId="0" borderId="20" xfId="112" applyNumberFormat="1" applyFont="1" applyBorder="1" applyAlignment="1">
      <alignment horizontal="right" vertical="center"/>
    </xf>
    <xf numFmtId="167" fontId="44" fillId="0" borderId="3" xfId="112" applyNumberFormat="1" applyFont="1" applyBorder="1" applyAlignment="1">
      <alignment horizontal="right" vertical="center"/>
    </xf>
    <xf numFmtId="167" fontId="44" fillId="0" borderId="17" xfId="112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167" fontId="5" fillId="0" borderId="2" xfId="79" applyNumberFormat="1" applyFont="1" applyFill="1" applyBorder="1" applyAlignment="1">
      <alignment horizontal="right" vertical="center"/>
    </xf>
  </cellXfs>
  <cellStyles count="11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" xfId="29" xr:uid="{00000000-0005-0000-0000-00001C000000}"/>
    <cellStyle name="Comma 11" xfId="30" xr:uid="{00000000-0005-0000-0000-00001D000000}"/>
    <cellStyle name="Comma 11 10" xfId="31" xr:uid="{00000000-0005-0000-0000-00001E000000}"/>
    <cellStyle name="Comma 2" xfId="32" xr:uid="{00000000-0005-0000-0000-00001F000000}"/>
    <cellStyle name="Comma 2 18" xfId="33" xr:uid="{00000000-0005-0000-0000-000020000000}"/>
    <cellStyle name="Comma 2 2" xfId="34" xr:uid="{00000000-0005-0000-0000-000021000000}"/>
    <cellStyle name="Comma 2 3" xfId="35" xr:uid="{00000000-0005-0000-0000-000022000000}"/>
    <cellStyle name="Comma 2 3 11" xfId="113" xr:uid="{3FE36622-02E2-485B-B772-405A209E1FBF}"/>
    <cellStyle name="Comma 2 4" xfId="36" xr:uid="{00000000-0005-0000-0000-000023000000}"/>
    <cellStyle name="Comma 2 6 13" xfId="37" xr:uid="{00000000-0005-0000-0000-000024000000}"/>
    <cellStyle name="Comma 213" xfId="38" xr:uid="{00000000-0005-0000-0000-000025000000}"/>
    <cellStyle name="Comma 214" xfId="39" xr:uid="{00000000-0005-0000-0000-000026000000}"/>
    <cellStyle name="Comma 247" xfId="40" xr:uid="{00000000-0005-0000-0000-000027000000}"/>
    <cellStyle name="Comma 3" xfId="41" xr:uid="{00000000-0005-0000-0000-000028000000}"/>
    <cellStyle name="Comma 3 2" xfId="42" xr:uid="{00000000-0005-0000-0000-000029000000}"/>
    <cellStyle name="Comma 4" xfId="43" xr:uid="{00000000-0005-0000-0000-00002A000000}"/>
    <cellStyle name="Comma 4 16" xfId="44" xr:uid="{00000000-0005-0000-0000-00002B000000}"/>
    <cellStyle name="Comma 4 2" xfId="45" xr:uid="{00000000-0005-0000-0000-00002C000000}"/>
    <cellStyle name="Comma 4 2 2 3" xfId="46" xr:uid="{00000000-0005-0000-0000-00002D000000}"/>
    <cellStyle name="Comma 4 2 2 3 2" xfId="47" xr:uid="{00000000-0005-0000-0000-00002E000000}"/>
    <cellStyle name="Comma 5" xfId="48" xr:uid="{00000000-0005-0000-0000-00002F000000}"/>
    <cellStyle name="Comma 5 2" xfId="49" xr:uid="{00000000-0005-0000-0000-000030000000}"/>
    <cellStyle name="Comma 5 3" xfId="50" xr:uid="{00000000-0005-0000-0000-000031000000}"/>
    <cellStyle name="Comma 6" xfId="51" xr:uid="{00000000-0005-0000-0000-000032000000}"/>
    <cellStyle name="Comma 7" xfId="52" xr:uid="{00000000-0005-0000-0000-000033000000}"/>
    <cellStyle name="Comma 8" xfId="53" xr:uid="{00000000-0005-0000-0000-000034000000}"/>
    <cellStyle name="Comma 9" xfId="54" xr:uid="{00000000-0005-0000-0000-000035000000}"/>
    <cellStyle name="Currency 2" xfId="55" xr:uid="{00000000-0005-0000-0000-000036000000}"/>
    <cellStyle name="Currency 3" xfId="56" xr:uid="{00000000-0005-0000-0000-000037000000}"/>
    <cellStyle name="Explanatory Text" xfId="57" builtinId="53" customBuiltin="1"/>
    <cellStyle name="Followed Hyperlink 2" xfId="58" xr:uid="{00000000-0005-0000-0000-000039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3F000000}"/>
    <cellStyle name="Hyperlink 3" xfId="65" xr:uid="{00000000-0005-0000-0000-000040000000}"/>
    <cellStyle name="Hyperlink 3 2" xfId="66" xr:uid="{00000000-0005-0000-0000-000041000000}"/>
    <cellStyle name="Hyperlink 4" xfId="67" xr:uid="{00000000-0005-0000-0000-000042000000}"/>
    <cellStyle name="Hyperlink 5" xfId="68" xr:uid="{00000000-0005-0000-0000-000043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47000000}"/>
    <cellStyle name="Normal" xfId="0" builtinId="0" customBuiltin="1"/>
    <cellStyle name="Normal 10 2" xfId="73" xr:uid="{00000000-0005-0000-0000-000049000000}"/>
    <cellStyle name="Normal 10 3" xfId="74" xr:uid="{00000000-0005-0000-0000-00004A000000}"/>
    <cellStyle name="Normal 111" xfId="75" xr:uid="{00000000-0005-0000-0000-00004B000000}"/>
    <cellStyle name="Normal 113" xfId="76" xr:uid="{00000000-0005-0000-0000-00004C000000}"/>
    <cellStyle name="Normal 115" xfId="77" xr:uid="{00000000-0005-0000-0000-00004D000000}"/>
    <cellStyle name="Normal 117" xfId="78" xr:uid="{00000000-0005-0000-0000-00004E000000}"/>
    <cellStyle name="Normal 12" xfId="79" xr:uid="{00000000-0005-0000-0000-00004F000000}"/>
    <cellStyle name="Normal 149" xfId="80" xr:uid="{00000000-0005-0000-0000-000050000000}"/>
    <cellStyle name="Normal 16" xfId="81" xr:uid="{00000000-0005-0000-0000-000051000000}"/>
    <cellStyle name="Normal 2" xfId="82" xr:uid="{00000000-0005-0000-0000-000052000000}"/>
    <cellStyle name="Normal 2 2" xfId="83" xr:uid="{00000000-0005-0000-0000-000053000000}"/>
    <cellStyle name="Normal 2 3" xfId="84" xr:uid="{00000000-0005-0000-0000-000054000000}"/>
    <cellStyle name="Normal 2 3 2" xfId="85" xr:uid="{00000000-0005-0000-0000-000055000000}"/>
    <cellStyle name="Normal 2 4" xfId="86" xr:uid="{00000000-0005-0000-0000-000056000000}"/>
    <cellStyle name="Normal 2 5" xfId="87" xr:uid="{00000000-0005-0000-0000-000057000000}"/>
    <cellStyle name="Normal 3" xfId="88" xr:uid="{00000000-0005-0000-0000-000058000000}"/>
    <cellStyle name="Normal 3 2" xfId="89" xr:uid="{00000000-0005-0000-0000-000059000000}"/>
    <cellStyle name="Normal 3 3" xfId="90" xr:uid="{00000000-0005-0000-0000-00005A000000}"/>
    <cellStyle name="Normal 3 4" xfId="91" xr:uid="{00000000-0005-0000-0000-00005B000000}"/>
    <cellStyle name="Normal 4" xfId="92" xr:uid="{00000000-0005-0000-0000-00005C000000}"/>
    <cellStyle name="Normal 4 2 4" xfId="93" xr:uid="{00000000-0005-0000-0000-00005D000000}"/>
    <cellStyle name="Normal 4 4 4" xfId="94" xr:uid="{00000000-0005-0000-0000-00005E000000}"/>
    <cellStyle name="Normal 5" xfId="95" xr:uid="{00000000-0005-0000-0000-00005F000000}"/>
    <cellStyle name="Normal 5 2" xfId="96" xr:uid="{00000000-0005-0000-0000-000060000000}"/>
    <cellStyle name="Normal 6" xfId="97" xr:uid="{00000000-0005-0000-0000-000061000000}"/>
    <cellStyle name="Normal 6 2" xfId="98" xr:uid="{00000000-0005-0000-0000-000062000000}"/>
    <cellStyle name="Normal 7" xfId="99" xr:uid="{00000000-0005-0000-0000-000063000000}"/>
    <cellStyle name="Normal 8" xfId="111" xr:uid="{9CE5F56A-84E6-47AD-9369-A18C248E8C3A}"/>
    <cellStyle name="Normal 9" xfId="112" xr:uid="{C840A594-9013-4146-9FA0-88E3BA1C8B02}"/>
    <cellStyle name="Normal_KEGCO_2002" xfId="100" xr:uid="{00000000-0005-0000-0000-000064000000}"/>
    <cellStyle name="Note" xfId="101" builtinId="10" customBuiltin="1"/>
    <cellStyle name="Output" xfId="102" builtinId="21" customBuiltin="1"/>
    <cellStyle name="Percent 138" xfId="103" xr:uid="{00000000-0005-0000-0000-000067000000}"/>
    <cellStyle name="Percent 2" xfId="104" xr:uid="{00000000-0005-0000-0000-000068000000}"/>
    <cellStyle name="Percent 3" xfId="105" xr:uid="{00000000-0005-0000-0000-000069000000}"/>
    <cellStyle name="Percent 4" xfId="106" xr:uid="{00000000-0005-0000-0000-00006A000000}"/>
    <cellStyle name="Percent 5" xfId="107" xr:uid="{00000000-0005-0000-0000-00006B000000}"/>
    <cellStyle name="Title" xfId="108" builtinId="15" customBuiltin="1"/>
    <cellStyle name="Total" xfId="109" builtinId="25" customBuiltin="1"/>
    <cellStyle name="Warning Text" xfId="11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B7FFF1"/>
      <color rgb="FF81FFE7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37CA-7FA0-468C-B37E-AB5E05E4D0B0}">
  <sheetPr>
    <tabColor rgb="FF002060"/>
  </sheetPr>
  <dimension ref="A1:O159"/>
  <sheetViews>
    <sheetView zoomScaleNormal="100" zoomScaleSheetLayoutView="100" workbookViewId="0">
      <selection activeCell="A21" sqref="A21"/>
    </sheetView>
  </sheetViews>
  <sheetFormatPr defaultColWidth="16.83203125" defaultRowHeight="16.5" customHeight="1"/>
  <cols>
    <col min="1" max="2" width="2" style="200" customWidth="1"/>
    <col min="3" max="3" width="49.1640625" style="200" customWidth="1"/>
    <col min="4" max="4" width="5.83203125" style="200" customWidth="1"/>
    <col min="5" max="5" width="1" style="200" customWidth="1"/>
    <col min="6" max="6" width="12.5" style="200" customWidth="1"/>
    <col min="7" max="7" width="1" style="200" customWidth="1"/>
    <col min="8" max="8" width="12.5" style="252" customWidth="1"/>
    <col min="9" max="9" width="1" style="200" customWidth="1"/>
    <col min="10" max="10" width="13" style="200" bestFit="1" customWidth="1"/>
    <col min="11" max="11" width="1" style="200" customWidth="1"/>
    <col min="12" max="12" width="13" style="252" bestFit="1" customWidth="1"/>
    <col min="13" max="16384" width="16.83203125" style="200"/>
  </cols>
  <sheetData>
    <row r="1" spans="1:12" ht="16.5" customHeight="1">
      <c r="A1" s="196" t="s">
        <v>0</v>
      </c>
      <c r="B1" s="196"/>
      <c r="C1" s="196"/>
      <c r="D1" s="197"/>
      <c r="E1" s="197"/>
      <c r="F1" s="198"/>
      <c r="G1" s="197"/>
      <c r="H1" s="237"/>
      <c r="I1" s="197"/>
      <c r="J1" s="199"/>
      <c r="K1" s="199"/>
      <c r="L1" s="253"/>
    </row>
    <row r="2" spans="1:12" ht="16.5" customHeight="1">
      <c r="A2" s="196" t="s">
        <v>1</v>
      </c>
      <c r="B2" s="196"/>
      <c r="C2" s="196"/>
      <c r="D2" s="197"/>
      <c r="E2" s="197"/>
      <c r="F2" s="360"/>
      <c r="G2" s="197"/>
      <c r="H2" s="237"/>
      <c r="I2" s="197"/>
      <c r="J2" s="199"/>
      <c r="K2" s="199"/>
      <c r="L2" s="253"/>
    </row>
    <row r="3" spans="1:12" ht="16.5" customHeight="1">
      <c r="A3" s="201" t="s">
        <v>273</v>
      </c>
      <c r="B3" s="201"/>
      <c r="C3" s="201"/>
      <c r="D3" s="202"/>
      <c r="E3" s="202"/>
      <c r="F3" s="361"/>
      <c r="G3" s="202"/>
      <c r="H3" s="238"/>
      <c r="I3" s="202"/>
      <c r="J3" s="204"/>
      <c r="K3" s="204"/>
      <c r="L3" s="254"/>
    </row>
    <row r="4" spans="1:12" ht="15" customHeight="1">
      <c r="A4" s="196"/>
      <c r="B4" s="196"/>
      <c r="C4" s="196"/>
      <c r="D4" s="197"/>
      <c r="E4" s="197"/>
      <c r="F4" s="198"/>
      <c r="G4" s="197"/>
      <c r="H4" s="237"/>
      <c r="I4" s="197"/>
      <c r="J4" s="199"/>
      <c r="K4" s="199"/>
      <c r="L4" s="253"/>
    </row>
    <row r="5" spans="1:12" ht="15" customHeight="1">
      <c r="A5" s="196"/>
      <c r="B5" s="196"/>
      <c r="C5" s="196"/>
      <c r="D5" s="197"/>
      <c r="E5" s="197"/>
      <c r="F5" s="373" t="s">
        <v>139</v>
      </c>
      <c r="G5" s="374"/>
      <c r="H5" s="374"/>
      <c r="I5" s="374"/>
      <c r="J5" s="374"/>
      <c r="K5" s="374"/>
      <c r="L5" s="374"/>
    </row>
    <row r="6" spans="1:12" ht="15" customHeight="1">
      <c r="A6" s="196"/>
      <c r="B6" s="196"/>
      <c r="C6" s="196"/>
      <c r="D6" s="197"/>
      <c r="E6" s="197"/>
      <c r="F6" s="375" t="s">
        <v>2</v>
      </c>
      <c r="G6" s="376"/>
      <c r="H6" s="376"/>
      <c r="I6" s="205"/>
      <c r="J6" s="375" t="s">
        <v>218</v>
      </c>
      <c r="K6" s="376"/>
      <c r="L6" s="376"/>
    </row>
    <row r="7" spans="1:12" ht="15" customHeight="1">
      <c r="A7" s="196"/>
      <c r="B7" s="196"/>
      <c r="C7" s="196"/>
      <c r="D7" s="197"/>
      <c r="E7" s="197"/>
      <c r="F7" s="236" t="s">
        <v>4</v>
      </c>
      <c r="G7" s="206"/>
      <c r="H7" s="239" t="s">
        <v>5</v>
      </c>
      <c r="I7" s="207"/>
      <c r="J7" s="236" t="s">
        <v>4</v>
      </c>
      <c r="K7" s="206"/>
      <c r="L7" s="239" t="s">
        <v>5</v>
      </c>
    </row>
    <row r="8" spans="1:12" ht="15" customHeight="1">
      <c r="A8" s="196"/>
      <c r="B8" s="196"/>
      <c r="C8" s="196"/>
      <c r="D8" s="197"/>
      <c r="E8" s="197"/>
      <c r="F8" s="236" t="s">
        <v>274</v>
      </c>
      <c r="G8" s="206"/>
      <c r="H8" s="239" t="s">
        <v>6</v>
      </c>
      <c r="I8" s="207"/>
      <c r="J8" s="236" t="s">
        <v>274</v>
      </c>
      <c r="K8" s="206"/>
      <c r="L8" s="239" t="s">
        <v>6</v>
      </c>
    </row>
    <row r="9" spans="1:12" ht="15" customHeight="1">
      <c r="A9" s="196"/>
      <c r="B9" s="196"/>
      <c r="C9" s="196"/>
      <c r="D9" s="208" t="s">
        <v>7</v>
      </c>
      <c r="E9" s="197"/>
      <c r="F9" s="306" t="s">
        <v>211</v>
      </c>
      <c r="G9" s="206"/>
      <c r="H9" s="307">
        <v>2020</v>
      </c>
      <c r="I9" s="207"/>
      <c r="J9" s="306" t="s">
        <v>211</v>
      </c>
      <c r="K9" s="206"/>
      <c r="L9" s="307">
        <v>2020</v>
      </c>
    </row>
    <row r="10" spans="1:12" ht="15" customHeight="1">
      <c r="A10" s="196" t="s">
        <v>8</v>
      </c>
      <c r="B10" s="196"/>
      <c r="C10" s="196"/>
      <c r="D10" s="197"/>
      <c r="E10" s="197"/>
      <c r="F10" s="210"/>
      <c r="G10" s="199"/>
      <c r="H10" s="240"/>
      <c r="I10" s="199"/>
      <c r="J10" s="210"/>
      <c r="K10" s="199"/>
      <c r="L10" s="240"/>
    </row>
    <row r="11" spans="1:12" ht="12" customHeight="1">
      <c r="A11" s="196"/>
      <c r="B11" s="196"/>
      <c r="C11" s="196"/>
      <c r="D11" s="197"/>
      <c r="E11" s="197"/>
      <c r="F11" s="210"/>
      <c r="G11" s="199"/>
      <c r="H11" s="240"/>
      <c r="I11" s="199"/>
      <c r="J11" s="210"/>
      <c r="K11" s="199"/>
      <c r="L11" s="240"/>
    </row>
    <row r="12" spans="1:12" ht="15" customHeight="1">
      <c r="A12" s="212" t="s">
        <v>9</v>
      </c>
      <c r="B12" s="212"/>
      <c r="C12" s="212"/>
      <c r="D12" s="197"/>
      <c r="E12" s="197"/>
      <c r="F12" s="213"/>
      <c r="G12" s="214"/>
      <c r="H12" s="241"/>
      <c r="I12" s="214"/>
      <c r="J12" s="210"/>
      <c r="K12" s="214"/>
      <c r="L12" s="240"/>
    </row>
    <row r="13" spans="1:12" ht="12" customHeight="1">
      <c r="A13" s="196"/>
      <c r="B13" s="196"/>
      <c r="C13" s="196"/>
      <c r="D13" s="197"/>
      <c r="E13" s="197"/>
      <c r="F13" s="210"/>
      <c r="G13" s="199"/>
      <c r="H13" s="240"/>
      <c r="I13" s="199"/>
      <c r="J13" s="210"/>
      <c r="K13" s="199"/>
      <c r="L13" s="240"/>
    </row>
    <row r="14" spans="1:12" ht="15" customHeight="1">
      <c r="A14" s="199" t="s">
        <v>10</v>
      </c>
      <c r="B14" s="199"/>
      <c r="C14" s="199"/>
      <c r="D14" s="197"/>
      <c r="E14" s="197"/>
      <c r="F14" s="215">
        <v>958919</v>
      </c>
      <c r="G14" s="216"/>
      <c r="H14" s="242">
        <v>730456</v>
      </c>
      <c r="I14" s="216"/>
      <c r="J14" s="215">
        <v>30736532</v>
      </c>
      <c r="K14" s="216"/>
      <c r="L14" s="246">
        <v>21940785</v>
      </c>
    </row>
    <row r="15" spans="1:12" ht="15" customHeight="1">
      <c r="A15" s="199" t="s">
        <v>250</v>
      </c>
      <c r="B15" s="199"/>
      <c r="C15" s="199"/>
      <c r="D15" s="197"/>
      <c r="E15" s="197"/>
      <c r="F15" s="215"/>
      <c r="G15" s="216"/>
      <c r="H15" s="242"/>
      <c r="I15" s="216"/>
      <c r="J15" s="215"/>
      <c r="K15" s="216"/>
      <c r="L15" s="246"/>
    </row>
    <row r="16" spans="1:12" ht="15" customHeight="1">
      <c r="A16" s="199"/>
      <c r="B16" s="199" t="s">
        <v>208</v>
      </c>
      <c r="C16" s="199"/>
      <c r="D16" s="197">
        <v>6</v>
      </c>
      <c r="E16" s="197"/>
      <c r="F16" s="215">
        <v>9796</v>
      </c>
      <c r="G16" s="216"/>
      <c r="H16" s="242">
        <v>11071</v>
      </c>
      <c r="I16" s="216"/>
      <c r="J16" s="215">
        <v>314001</v>
      </c>
      <c r="K16" s="216"/>
      <c r="L16" s="246">
        <v>332546</v>
      </c>
    </row>
    <row r="17" spans="1:15" ht="15" customHeight="1">
      <c r="A17" s="199" t="s">
        <v>249</v>
      </c>
      <c r="B17" s="199"/>
      <c r="C17" s="199"/>
      <c r="D17" s="197"/>
      <c r="E17" s="197"/>
      <c r="F17" s="215">
        <v>0</v>
      </c>
      <c r="G17" s="216"/>
      <c r="H17" s="242">
        <v>156</v>
      </c>
      <c r="I17" s="216"/>
      <c r="J17" s="215">
        <v>0</v>
      </c>
      <c r="K17" s="216"/>
      <c r="L17" s="246">
        <v>4676</v>
      </c>
    </row>
    <row r="18" spans="1:15" ht="15" customHeight="1">
      <c r="A18" s="219" t="s">
        <v>233</v>
      </c>
      <c r="B18" s="199"/>
      <c r="C18" s="199"/>
      <c r="D18" s="197">
        <v>7</v>
      </c>
      <c r="E18" s="197"/>
      <c r="F18" s="215">
        <v>334103</v>
      </c>
      <c r="G18" s="216"/>
      <c r="H18" s="242">
        <v>249100</v>
      </c>
      <c r="I18" s="216"/>
      <c r="J18" s="215">
        <v>10709095</v>
      </c>
      <c r="K18" s="216"/>
      <c r="L18" s="246">
        <v>7482254</v>
      </c>
    </row>
    <row r="19" spans="1:15" ht="15" customHeight="1">
      <c r="A19" s="199" t="s">
        <v>11</v>
      </c>
      <c r="B19" s="199"/>
      <c r="C19" s="199"/>
      <c r="D19" s="197">
        <v>19</v>
      </c>
      <c r="E19" s="197"/>
      <c r="F19" s="215">
        <v>1596</v>
      </c>
      <c r="G19" s="216"/>
      <c r="H19" s="242">
        <v>1104</v>
      </c>
      <c r="I19" s="216"/>
      <c r="J19" s="215">
        <v>51157</v>
      </c>
      <c r="K19" s="216"/>
      <c r="L19" s="246">
        <v>33166</v>
      </c>
    </row>
    <row r="20" spans="1:15" ht="15" customHeight="1">
      <c r="A20" s="199" t="s">
        <v>361</v>
      </c>
      <c r="B20" s="199"/>
      <c r="C20" s="199"/>
      <c r="D20" s="197">
        <v>19</v>
      </c>
      <c r="E20" s="197"/>
      <c r="F20" s="215">
        <v>25675</v>
      </c>
      <c r="G20" s="216"/>
      <c r="H20" s="242">
        <v>25819</v>
      </c>
      <c r="I20" s="216"/>
      <c r="J20" s="215">
        <v>822978</v>
      </c>
      <c r="K20" s="216"/>
      <c r="L20" s="246">
        <v>775517</v>
      </c>
    </row>
    <row r="21" spans="1:15" ht="15" customHeight="1">
      <c r="A21" s="199" t="s">
        <v>12</v>
      </c>
      <c r="B21" s="199"/>
      <c r="C21" s="199"/>
      <c r="D21" s="197"/>
      <c r="E21" s="197"/>
      <c r="F21" s="215">
        <v>110418</v>
      </c>
      <c r="G21" s="216"/>
      <c r="H21" s="242">
        <v>101389</v>
      </c>
      <c r="I21" s="216"/>
      <c r="J21" s="215">
        <v>3539264</v>
      </c>
      <c r="K21" s="216"/>
      <c r="L21" s="246">
        <v>3045444</v>
      </c>
    </row>
    <row r="22" spans="1:15" ht="15" customHeight="1">
      <c r="A22" s="199" t="s">
        <v>13</v>
      </c>
      <c r="B22" s="199"/>
      <c r="C22" s="199"/>
      <c r="D22" s="197"/>
      <c r="E22" s="197"/>
      <c r="F22" s="215">
        <v>32042</v>
      </c>
      <c r="G22" s="216"/>
      <c r="H22" s="242">
        <v>29622</v>
      </c>
      <c r="I22" s="216"/>
      <c r="J22" s="215">
        <v>1027058</v>
      </c>
      <c r="K22" s="216"/>
      <c r="L22" s="246">
        <v>889764</v>
      </c>
    </row>
    <row r="23" spans="1:15" ht="15" customHeight="1">
      <c r="A23" s="199" t="s">
        <v>14</v>
      </c>
      <c r="B23" s="199"/>
      <c r="C23" s="199"/>
      <c r="D23" s="197">
        <v>6</v>
      </c>
      <c r="E23" s="197"/>
      <c r="F23" s="215">
        <v>6268</v>
      </c>
      <c r="G23" s="216"/>
      <c r="H23" s="242">
        <v>29961</v>
      </c>
      <c r="I23" s="216"/>
      <c r="J23" s="215">
        <v>200916</v>
      </c>
      <c r="K23" s="216"/>
      <c r="L23" s="246">
        <v>899933</v>
      </c>
    </row>
    <row r="24" spans="1:15" ht="15" customHeight="1">
      <c r="A24" s="199" t="s">
        <v>180</v>
      </c>
      <c r="B24" s="199"/>
      <c r="C24" s="199"/>
      <c r="D24" s="197">
        <v>19</v>
      </c>
      <c r="E24" s="197"/>
      <c r="F24" s="215">
        <v>61686</v>
      </c>
      <c r="G24" s="216"/>
      <c r="H24" s="242">
        <v>61130</v>
      </c>
      <c r="I24" s="216"/>
      <c r="J24" s="215">
        <v>1977254</v>
      </c>
      <c r="K24" s="216"/>
      <c r="L24" s="246">
        <v>1836164</v>
      </c>
      <c r="N24" s="317"/>
      <c r="O24" s="317"/>
    </row>
    <row r="25" spans="1:15" ht="15" customHeight="1">
      <c r="A25" s="199" t="s">
        <v>133</v>
      </c>
      <c r="B25" s="199"/>
      <c r="C25" s="199"/>
      <c r="D25" s="197"/>
      <c r="E25" s="197"/>
      <c r="F25" s="215"/>
      <c r="G25" s="218"/>
      <c r="H25" s="242"/>
      <c r="I25" s="218"/>
      <c r="J25" s="215"/>
      <c r="K25" s="218"/>
      <c r="L25" s="246"/>
    </row>
    <row r="26" spans="1:15" ht="15" customHeight="1">
      <c r="A26" s="199"/>
      <c r="B26" s="199" t="s">
        <v>134</v>
      </c>
      <c r="C26" s="199"/>
      <c r="D26" s="197"/>
      <c r="E26" s="197"/>
      <c r="F26" s="215"/>
      <c r="G26" s="218"/>
      <c r="H26" s="242"/>
      <c r="I26" s="218"/>
      <c r="J26" s="215"/>
      <c r="K26" s="218"/>
      <c r="L26" s="246"/>
    </row>
    <row r="27" spans="1:15" ht="15" customHeight="1">
      <c r="A27" s="199"/>
      <c r="B27" s="199" t="s">
        <v>135</v>
      </c>
      <c r="C27" s="199"/>
      <c r="D27" s="197">
        <v>10</v>
      </c>
      <c r="E27" s="197"/>
      <c r="F27" s="215">
        <v>55563</v>
      </c>
      <c r="G27" s="216"/>
      <c r="H27" s="242">
        <v>64505</v>
      </c>
      <c r="I27" s="216"/>
      <c r="J27" s="215">
        <v>1780990</v>
      </c>
      <c r="K27" s="216"/>
      <c r="L27" s="246">
        <v>1937535</v>
      </c>
    </row>
    <row r="28" spans="1:15" ht="15" customHeight="1">
      <c r="A28" s="199" t="s">
        <v>15</v>
      </c>
      <c r="B28" s="199"/>
      <c r="C28" s="199"/>
      <c r="D28" s="197"/>
      <c r="E28" s="197"/>
      <c r="F28" s="312">
        <v>253501</v>
      </c>
      <c r="G28" s="216"/>
      <c r="H28" s="243">
        <v>270450</v>
      </c>
      <c r="I28" s="216"/>
      <c r="J28" s="312">
        <v>8125599</v>
      </c>
      <c r="K28" s="216"/>
      <c r="L28" s="247">
        <v>8123507</v>
      </c>
    </row>
    <row r="29" spans="1:15" ht="12" customHeight="1">
      <c r="A29" s="199"/>
      <c r="B29" s="199"/>
      <c r="C29" s="199"/>
      <c r="D29" s="197"/>
      <c r="E29" s="197"/>
      <c r="F29" s="215"/>
      <c r="G29" s="216"/>
      <c r="H29" s="242"/>
      <c r="I29" s="216"/>
      <c r="J29" s="215"/>
      <c r="K29" s="216"/>
      <c r="L29" s="242"/>
    </row>
    <row r="30" spans="1:15" ht="15" customHeight="1">
      <c r="A30" s="212" t="s">
        <v>16</v>
      </c>
      <c r="B30" s="199"/>
      <c r="C30" s="212"/>
      <c r="D30" s="197"/>
      <c r="E30" s="197"/>
      <c r="F30" s="220">
        <f>SUM(F14:F28)</f>
        <v>1849567</v>
      </c>
      <c r="G30" s="216"/>
      <c r="H30" s="243">
        <f>SUM(H14:H28)</f>
        <v>1574763</v>
      </c>
      <c r="I30" s="216"/>
      <c r="J30" s="220">
        <f>SUM(J14:J28)</f>
        <v>59284844</v>
      </c>
      <c r="K30" s="216"/>
      <c r="L30" s="243">
        <f>SUM(L14:L28)</f>
        <v>47301291</v>
      </c>
    </row>
    <row r="31" spans="1:15" ht="12" customHeight="1">
      <c r="A31" s="212"/>
      <c r="B31" s="212"/>
      <c r="C31" s="212"/>
      <c r="D31" s="197"/>
      <c r="E31" s="197"/>
      <c r="F31" s="215"/>
      <c r="G31" s="216"/>
      <c r="H31" s="242"/>
      <c r="I31" s="216"/>
      <c r="J31" s="215"/>
      <c r="K31" s="216"/>
      <c r="L31" s="242"/>
    </row>
    <row r="32" spans="1:15" ht="15" customHeight="1">
      <c r="A32" s="212" t="s">
        <v>17</v>
      </c>
      <c r="B32" s="212"/>
      <c r="C32" s="212"/>
      <c r="D32" s="197"/>
      <c r="E32" s="197"/>
      <c r="F32" s="215"/>
      <c r="G32" s="216"/>
      <c r="H32" s="242"/>
      <c r="I32" s="216"/>
      <c r="J32" s="215"/>
      <c r="K32" s="216"/>
      <c r="L32" s="242"/>
    </row>
    <row r="33" spans="1:12" ht="12" customHeight="1">
      <c r="A33" s="199"/>
      <c r="B33" s="199"/>
      <c r="C33" s="199"/>
      <c r="D33" s="197"/>
      <c r="E33" s="197"/>
      <c r="F33" s="215"/>
      <c r="G33" s="216"/>
      <c r="H33" s="242"/>
      <c r="I33" s="216"/>
      <c r="J33" s="215"/>
      <c r="K33" s="216"/>
      <c r="L33" s="242"/>
    </row>
    <row r="34" spans="1:12" ht="15" customHeight="1">
      <c r="A34" s="199" t="s">
        <v>213</v>
      </c>
      <c r="B34" s="199"/>
      <c r="C34" s="199"/>
      <c r="D34" s="197">
        <v>19</v>
      </c>
      <c r="E34" s="197"/>
      <c r="F34" s="215">
        <v>9011</v>
      </c>
      <c r="G34" s="216"/>
      <c r="H34" s="242">
        <v>9616</v>
      </c>
      <c r="I34" s="216"/>
      <c r="J34" s="215">
        <v>288831</v>
      </c>
      <c r="K34" s="216"/>
      <c r="L34" s="246">
        <v>288831</v>
      </c>
    </row>
    <row r="35" spans="1:12" ht="15" customHeight="1">
      <c r="A35" s="199" t="s">
        <v>352</v>
      </c>
      <c r="B35" s="199"/>
      <c r="C35" s="199"/>
      <c r="D35" s="197">
        <v>19</v>
      </c>
      <c r="E35" s="197"/>
      <c r="F35" s="215">
        <v>18250</v>
      </c>
      <c r="G35" s="216"/>
      <c r="H35" s="242">
        <v>20888</v>
      </c>
      <c r="I35" s="216"/>
      <c r="J35" s="215">
        <v>584972</v>
      </c>
      <c r="K35" s="216"/>
      <c r="L35" s="246">
        <v>627400</v>
      </c>
    </row>
    <row r="36" spans="1:12" ht="15" customHeight="1">
      <c r="A36" s="199" t="s">
        <v>157</v>
      </c>
      <c r="B36" s="199"/>
      <c r="C36" s="199"/>
      <c r="D36" s="197"/>
      <c r="E36" s="197"/>
      <c r="F36" s="215"/>
      <c r="G36" s="216"/>
      <c r="H36" s="242"/>
      <c r="I36" s="216"/>
      <c r="J36" s="215"/>
      <c r="K36" s="216"/>
      <c r="L36" s="246"/>
    </row>
    <row r="37" spans="1:12" ht="15" customHeight="1">
      <c r="A37" s="199"/>
      <c r="B37" s="199" t="s">
        <v>235</v>
      </c>
      <c r="C37" s="199"/>
      <c r="D37" s="197">
        <v>8</v>
      </c>
      <c r="E37" s="197"/>
      <c r="F37" s="215">
        <v>1789465</v>
      </c>
      <c r="G37" s="216"/>
      <c r="H37" s="242">
        <v>1689950</v>
      </c>
      <c r="I37" s="216"/>
      <c r="J37" s="215">
        <v>57358261</v>
      </c>
      <c r="K37" s="216"/>
      <c r="L37" s="246">
        <v>50761193</v>
      </c>
    </row>
    <row r="38" spans="1:12" ht="15" customHeight="1">
      <c r="A38" s="199" t="s">
        <v>251</v>
      </c>
      <c r="B38" s="199"/>
      <c r="C38" s="199"/>
      <c r="D38" s="197"/>
      <c r="E38" s="197"/>
      <c r="F38" s="215"/>
      <c r="G38" s="216"/>
      <c r="H38" s="242"/>
      <c r="I38" s="216"/>
      <c r="J38" s="215"/>
      <c r="K38" s="216"/>
      <c r="L38" s="246"/>
    </row>
    <row r="39" spans="1:12" ht="15" customHeight="1">
      <c r="A39" s="199"/>
      <c r="B39" s="199" t="s">
        <v>214</v>
      </c>
      <c r="C39" s="199"/>
      <c r="D39" s="197">
        <v>6</v>
      </c>
      <c r="E39" s="197"/>
      <c r="F39" s="215">
        <v>141576</v>
      </c>
      <c r="G39" s="216"/>
      <c r="H39" s="242">
        <v>153415</v>
      </c>
      <c r="I39" s="216"/>
      <c r="J39" s="215">
        <v>4537966</v>
      </c>
      <c r="K39" s="216"/>
      <c r="L39" s="246">
        <v>4608143</v>
      </c>
    </row>
    <row r="40" spans="1:12" ht="15" customHeight="1">
      <c r="A40" s="253" t="s">
        <v>304</v>
      </c>
      <c r="B40" s="253"/>
      <c r="C40" s="253"/>
      <c r="D40" s="197"/>
      <c r="E40" s="197"/>
      <c r="F40" s="215"/>
      <c r="G40" s="216"/>
      <c r="H40" s="242"/>
      <c r="I40" s="216"/>
      <c r="J40" s="215"/>
      <c r="K40" s="216"/>
      <c r="L40" s="246"/>
    </row>
    <row r="41" spans="1:12" ht="15" customHeight="1">
      <c r="A41" s="199"/>
      <c r="B41" s="199" t="s">
        <v>208</v>
      </c>
      <c r="C41" s="199"/>
      <c r="D41" s="197">
        <v>6</v>
      </c>
      <c r="E41" s="197"/>
      <c r="F41" s="215">
        <v>7530</v>
      </c>
      <c r="G41" s="216"/>
      <c r="H41" s="242">
        <v>0</v>
      </c>
      <c r="I41" s="216"/>
      <c r="J41" s="215">
        <v>241348</v>
      </c>
      <c r="K41" s="216"/>
      <c r="L41" s="246">
        <v>0</v>
      </c>
    </row>
    <row r="42" spans="1:12" ht="15" customHeight="1">
      <c r="A42" s="199" t="s">
        <v>18</v>
      </c>
      <c r="B42" s="199"/>
      <c r="C42" s="199"/>
      <c r="D42" s="197"/>
      <c r="E42" s="197"/>
      <c r="F42" s="215">
        <v>1549</v>
      </c>
      <c r="G42" s="216"/>
      <c r="H42" s="242">
        <v>1549</v>
      </c>
      <c r="I42" s="216"/>
      <c r="J42" s="215">
        <v>49646</v>
      </c>
      <c r="K42" s="216"/>
      <c r="L42" s="246">
        <v>46524</v>
      </c>
    </row>
    <row r="43" spans="1:12" ht="15" customHeight="1">
      <c r="A43" s="199" t="s">
        <v>19</v>
      </c>
      <c r="B43" s="199"/>
      <c r="C43" s="199"/>
      <c r="D43" s="197">
        <v>9</v>
      </c>
      <c r="E43" s="197"/>
      <c r="F43" s="215">
        <v>2735526</v>
      </c>
      <c r="G43" s="216"/>
      <c r="H43" s="242">
        <v>2580897</v>
      </c>
      <c r="I43" s="216"/>
      <c r="J43" s="215">
        <v>87682632</v>
      </c>
      <c r="K43" s="216"/>
      <c r="L43" s="246">
        <v>77522651</v>
      </c>
    </row>
    <row r="44" spans="1:12" ht="15" customHeight="1">
      <c r="A44" s="199" t="s">
        <v>20</v>
      </c>
      <c r="B44" s="199"/>
      <c r="C44" s="199"/>
      <c r="D44" s="197"/>
      <c r="E44" s="197"/>
      <c r="F44" s="215">
        <v>142605</v>
      </c>
      <c r="G44" s="216"/>
      <c r="H44" s="242">
        <v>165679</v>
      </c>
      <c r="I44" s="216"/>
      <c r="J44" s="215">
        <v>4570947</v>
      </c>
      <c r="K44" s="216"/>
      <c r="L44" s="246">
        <v>4976512</v>
      </c>
    </row>
    <row r="45" spans="1:12" ht="15" customHeight="1">
      <c r="A45" s="199" t="s">
        <v>169</v>
      </c>
      <c r="B45" s="199"/>
      <c r="C45" s="199"/>
      <c r="D45" s="197">
        <v>6</v>
      </c>
      <c r="E45" s="197"/>
      <c r="F45" s="215">
        <v>556</v>
      </c>
      <c r="G45" s="216"/>
      <c r="H45" s="242">
        <v>9391</v>
      </c>
      <c r="I45" s="216"/>
      <c r="J45" s="215">
        <v>17809</v>
      </c>
      <c r="K45" s="216"/>
      <c r="L45" s="246">
        <v>282078</v>
      </c>
    </row>
    <row r="46" spans="1:12" ht="15" customHeight="1">
      <c r="A46" s="199" t="s">
        <v>109</v>
      </c>
      <c r="B46" s="199"/>
      <c r="C46" s="199"/>
      <c r="D46" s="197"/>
      <c r="E46" s="197"/>
      <c r="F46" s="215"/>
      <c r="G46" s="218"/>
      <c r="H46" s="242"/>
      <c r="I46" s="218"/>
      <c r="J46" s="215"/>
      <c r="K46" s="218"/>
      <c r="L46" s="246"/>
    </row>
    <row r="47" spans="1:12" ht="15" customHeight="1">
      <c r="A47" s="199"/>
      <c r="B47" s="199" t="s">
        <v>252</v>
      </c>
      <c r="C47" s="199"/>
      <c r="D47" s="197">
        <v>10</v>
      </c>
      <c r="E47" s="197"/>
      <c r="F47" s="215">
        <v>954204</v>
      </c>
      <c r="G47" s="216"/>
      <c r="H47" s="242">
        <v>1015594</v>
      </c>
      <c r="I47" s="216"/>
      <c r="J47" s="215">
        <v>30585389</v>
      </c>
      <c r="K47" s="216"/>
      <c r="L47" s="246">
        <v>30505498</v>
      </c>
    </row>
    <row r="48" spans="1:12" ht="15" customHeight="1">
      <c r="A48" s="199" t="s">
        <v>23</v>
      </c>
      <c r="B48" s="199"/>
      <c r="C48" s="199"/>
      <c r="D48" s="197">
        <v>11</v>
      </c>
      <c r="E48" s="197"/>
      <c r="F48" s="215">
        <v>1326612</v>
      </c>
      <c r="G48" s="216"/>
      <c r="H48" s="242">
        <v>1358941</v>
      </c>
      <c r="I48" s="222"/>
      <c r="J48" s="215">
        <v>42522282</v>
      </c>
      <c r="K48" s="216"/>
      <c r="L48" s="246">
        <v>40818643</v>
      </c>
    </row>
    <row r="49" spans="1:12" ht="15" customHeight="1">
      <c r="A49" s="199" t="s">
        <v>234</v>
      </c>
      <c r="B49" s="199"/>
      <c r="C49" s="199"/>
      <c r="D49" s="197"/>
      <c r="E49" s="197"/>
      <c r="F49" s="215">
        <v>52254</v>
      </c>
      <c r="G49" s="216"/>
      <c r="H49" s="242">
        <v>71536</v>
      </c>
      <c r="I49" s="222"/>
      <c r="J49" s="215">
        <v>1674911</v>
      </c>
      <c r="K49" s="216"/>
      <c r="L49" s="246">
        <v>2148741</v>
      </c>
    </row>
    <row r="50" spans="1:12" ht="15" customHeight="1">
      <c r="A50" s="199" t="s">
        <v>24</v>
      </c>
      <c r="B50" s="199"/>
      <c r="C50" s="199"/>
      <c r="D50" s="197"/>
      <c r="E50" s="197"/>
      <c r="F50" s="215">
        <v>441336</v>
      </c>
      <c r="G50" s="216"/>
      <c r="H50" s="242">
        <v>446748</v>
      </c>
      <c r="I50" s="216"/>
      <c r="J50" s="215">
        <v>14146260</v>
      </c>
      <c r="K50" s="216"/>
      <c r="L50" s="246">
        <v>13419014</v>
      </c>
    </row>
    <row r="51" spans="1:12" ht="15" customHeight="1">
      <c r="A51" s="199" t="s">
        <v>21</v>
      </c>
      <c r="B51" s="199"/>
      <c r="C51" s="199"/>
      <c r="D51" s="197"/>
      <c r="E51" s="197"/>
      <c r="F51" s="312">
        <v>214496</v>
      </c>
      <c r="G51" s="216"/>
      <c r="H51" s="243">
        <v>277693</v>
      </c>
      <c r="I51" s="216"/>
      <c r="J51" s="312">
        <v>6875333</v>
      </c>
      <c r="K51" s="216"/>
      <c r="L51" s="247">
        <v>8341101</v>
      </c>
    </row>
    <row r="52" spans="1:12" ht="12" customHeight="1">
      <c r="A52" s="199"/>
      <c r="B52" s="199"/>
      <c r="C52" s="199"/>
      <c r="D52" s="197"/>
      <c r="E52" s="197"/>
      <c r="F52" s="215"/>
      <c r="G52" s="216"/>
      <c r="H52" s="242"/>
      <c r="I52" s="216"/>
      <c r="J52" s="215"/>
      <c r="K52" s="216"/>
      <c r="L52" s="242"/>
    </row>
    <row r="53" spans="1:12" ht="15" customHeight="1">
      <c r="A53" s="212" t="s">
        <v>25</v>
      </c>
      <c r="B53" s="199"/>
      <c r="C53" s="212"/>
      <c r="D53" s="197"/>
      <c r="E53" s="197"/>
      <c r="F53" s="220">
        <f>SUM(F34:F51)</f>
        <v>7834970</v>
      </c>
      <c r="G53" s="216"/>
      <c r="H53" s="243">
        <f>SUM(H34:H51)</f>
        <v>7801897</v>
      </c>
      <c r="I53" s="216"/>
      <c r="J53" s="220">
        <f>SUM(J34:J51)</f>
        <v>251136587</v>
      </c>
      <c r="K53" s="216"/>
      <c r="L53" s="243">
        <f>SUM(L34:L51)</f>
        <v>234346329</v>
      </c>
    </row>
    <row r="54" spans="1:12" ht="12" customHeight="1">
      <c r="A54" s="212"/>
      <c r="B54" s="212"/>
      <c r="C54" s="212"/>
      <c r="D54" s="197"/>
      <c r="E54" s="197"/>
      <c r="F54" s="215"/>
      <c r="G54" s="216"/>
      <c r="H54" s="242"/>
      <c r="I54" s="216"/>
      <c r="J54" s="215"/>
      <c r="K54" s="216"/>
      <c r="L54" s="242"/>
    </row>
    <row r="55" spans="1:12" ht="15" customHeight="1" thickBot="1">
      <c r="A55" s="212" t="s">
        <v>26</v>
      </c>
      <c r="B55" s="212"/>
      <c r="C55" s="212"/>
      <c r="D55" s="197"/>
      <c r="E55" s="197"/>
      <c r="F55" s="223">
        <f>SUM(F53,F30)</f>
        <v>9684537</v>
      </c>
      <c r="G55" s="216"/>
      <c r="H55" s="244">
        <f>SUM(H53,H30)</f>
        <v>9376660</v>
      </c>
      <c r="I55" s="216"/>
      <c r="J55" s="223">
        <f>SUM(J53,J30)</f>
        <v>310421431</v>
      </c>
      <c r="K55" s="216"/>
      <c r="L55" s="244">
        <f>SUM(L53,L30)</f>
        <v>281647620</v>
      </c>
    </row>
    <row r="56" spans="1:12" ht="14.25" customHeight="1" thickTop="1">
      <c r="A56" s="212"/>
      <c r="B56" s="212"/>
      <c r="C56" s="212"/>
      <c r="D56" s="197"/>
      <c r="E56" s="197"/>
      <c r="F56" s="216"/>
      <c r="G56" s="216"/>
      <c r="H56" s="242"/>
      <c r="I56" s="216"/>
      <c r="J56" s="216"/>
      <c r="K56" s="216"/>
      <c r="L56" s="242"/>
    </row>
    <row r="57" spans="1:12" ht="21.95" customHeight="1">
      <c r="A57" s="334" t="s">
        <v>305</v>
      </c>
      <c r="B57" s="335"/>
      <c r="C57" s="335"/>
      <c r="D57" s="336"/>
      <c r="E57" s="336"/>
      <c r="F57" s="245"/>
      <c r="G57" s="337"/>
      <c r="H57" s="245"/>
      <c r="I57" s="337"/>
      <c r="J57" s="245"/>
      <c r="K57" s="225"/>
      <c r="L57" s="245"/>
    </row>
    <row r="58" spans="1:12" ht="16.5" customHeight="1">
      <c r="A58" s="196" t="s">
        <v>0</v>
      </c>
      <c r="B58" s="196"/>
      <c r="C58" s="196"/>
      <c r="D58" s="197"/>
      <c r="E58" s="197"/>
      <c r="F58" s="198"/>
      <c r="G58" s="197"/>
      <c r="H58" s="237"/>
      <c r="I58" s="197"/>
      <c r="J58" s="205"/>
      <c r="K58" s="226"/>
      <c r="L58" s="255"/>
    </row>
    <row r="59" spans="1:12" ht="16.5" customHeight="1">
      <c r="A59" s="338" t="s">
        <v>332</v>
      </c>
      <c r="B59" s="338"/>
      <c r="C59" s="338"/>
      <c r="D59" s="197"/>
      <c r="E59" s="197"/>
      <c r="F59" s="198"/>
      <c r="G59" s="197"/>
      <c r="H59" s="237"/>
      <c r="I59" s="197"/>
      <c r="J59" s="198"/>
      <c r="K59" s="197"/>
      <c r="L59" s="237"/>
    </row>
    <row r="60" spans="1:12" ht="16.5" customHeight="1">
      <c r="A60" s="201" t="str">
        <f>+A3</f>
        <v>As at 30 June 2021</v>
      </c>
      <c r="B60" s="201"/>
      <c r="C60" s="201"/>
      <c r="D60" s="202"/>
      <c r="E60" s="202"/>
      <c r="F60" s="203"/>
      <c r="G60" s="202"/>
      <c r="H60" s="238"/>
      <c r="I60" s="202"/>
      <c r="J60" s="203"/>
      <c r="K60" s="202"/>
      <c r="L60" s="238"/>
    </row>
    <row r="61" spans="1:12" ht="16.5" customHeight="1">
      <c r="A61" s="196"/>
      <c r="B61" s="196"/>
      <c r="C61" s="196"/>
      <c r="D61" s="197"/>
      <c r="E61" s="197"/>
      <c r="F61" s="198"/>
      <c r="G61" s="197"/>
      <c r="H61" s="237"/>
      <c r="I61" s="197"/>
      <c r="J61" s="198"/>
      <c r="K61" s="197"/>
      <c r="L61" s="237"/>
    </row>
    <row r="62" spans="1:12" ht="16.5" customHeight="1">
      <c r="A62" s="196"/>
      <c r="B62" s="196"/>
      <c r="C62" s="196"/>
      <c r="D62" s="197"/>
      <c r="E62" s="197"/>
      <c r="F62" s="373" t="s">
        <v>139</v>
      </c>
      <c r="G62" s="374"/>
      <c r="H62" s="374"/>
      <c r="I62" s="374"/>
      <c r="J62" s="374"/>
      <c r="K62" s="374"/>
      <c r="L62" s="374"/>
    </row>
    <row r="63" spans="1:12" ht="16.5" customHeight="1">
      <c r="A63" s="196"/>
      <c r="B63" s="196"/>
      <c r="C63" s="196"/>
      <c r="D63" s="197"/>
      <c r="E63" s="197"/>
      <c r="F63" s="375" t="s">
        <v>2</v>
      </c>
      <c r="G63" s="376"/>
      <c r="H63" s="376"/>
      <c r="I63" s="205"/>
      <c r="J63" s="375" t="s">
        <v>218</v>
      </c>
      <c r="K63" s="376"/>
      <c r="L63" s="376"/>
    </row>
    <row r="64" spans="1:12" ht="16.5" customHeight="1">
      <c r="A64" s="196"/>
      <c r="B64" s="196"/>
      <c r="C64" s="196"/>
      <c r="D64" s="197"/>
      <c r="E64" s="197"/>
      <c r="F64" s="236" t="s">
        <v>4</v>
      </c>
      <c r="G64" s="206"/>
      <c r="H64" s="239" t="s">
        <v>5</v>
      </c>
      <c r="I64" s="207"/>
      <c r="J64" s="236" t="s">
        <v>4</v>
      </c>
      <c r="K64" s="206"/>
      <c r="L64" s="239" t="s">
        <v>5</v>
      </c>
    </row>
    <row r="65" spans="1:12" ht="16.5" customHeight="1">
      <c r="A65" s="196"/>
      <c r="B65" s="196"/>
      <c r="C65" s="196"/>
      <c r="D65" s="197"/>
      <c r="E65" s="197"/>
      <c r="F65" s="236" t="s">
        <v>274</v>
      </c>
      <c r="G65" s="206"/>
      <c r="H65" s="239" t="s">
        <v>6</v>
      </c>
      <c r="I65" s="207"/>
      <c r="J65" s="236" t="s">
        <v>274</v>
      </c>
      <c r="K65" s="206"/>
      <c r="L65" s="239" t="s">
        <v>6</v>
      </c>
    </row>
    <row r="66" spans="1:12" ht="16.5" customHeight="1">
      <c r="A66" s="196"/>
      <c r="B66" s="196"/>
      <c r="C66" s="196"/>
      <c r="D66" s="208" t="s">
        <v>7</v>
      </c>
      <c r="E66" s="197"/>
      <c r="F66" s="306" t="s">
        <v>211</v>
      </c>
      <c r="G66" s="206"/>
      <c r="H66" s="307">
        <v>2020</v>
      </c>
      <c r="I66" s="207"/>
      <c r="J66" s="306" t="s">
        <v>211</v>
      </c>
      <c r="K66" s="206"/>
      <c r="L66" s="307">
        <v>2020</v>
      </c>
    </row>
    <row r="67" spans="1:12" ht="16.5" customHeight="1">
      <c r="A67" s="212" t="s">
        <v>141</v>
      </c>
      <c r="B67" s="219"/>
      <c r="C67" s="219"/>
      <c r="D67" s="197"/>
      <c r="E67" s="197"/>
      <c r="F67" s="210"/>
      <c r="G67" s="199"/>
      <c r="H67" s="240"/>
      <c r="I67" s="199"/>
      <c r="J67" s="210"/>
      <c r="K67" s="199"/>
      <c r="L67" s="240"/>
    </row>
    <row r="68" spans="1:12" ht="16.5" customHeight="1">
      <c r="A68" s="212"/>
      <c r="B68" s="219"/>
      <c r="C68" s="219"/>
      <c r="D68" s="197"/>
      <c r="E68" s="197"/>
      <c r="F68" s="210"/>
      <c r="G68" s="199"/>
      <c r="H68" s="240"/>
      <c r="I68" s="199"/>
      <c r="J68" s="210"/>
      <c r="K68" s="199"/>
      <c r="L68" s="240"/>
    </row>
    <row r="69" spans="1:12" ht="16.5" customHeight="1">
      <c r="A69" s="212" t="s">
        <v>27</v>
      </c>
      <c r="B69" s="199"/>
      <c r="C69" s="199"/>
      <c r="D69" s="197"/>
      <c r="E69" s="197"/>
      <c r="F69" s="210"/>
      <c r="G69" s="214"/>
      <c r="H69" s="240"/>
      <c r="I69" s="214"/>
      <c r="J69" s="210"/>
      <c r="K69" s="214"/>
      <c r="L69" s="240"/>
    </row>
    <row r="70" spans="1:12" ht="16.5" customHeight="1">
      <c r="A70" s="212"/>
      <c r="B70" s="219"/>
      <c r="C70" s="219"/>
      <c r="D70" s="197"/>
      <c r="E70" s="197"/>
      <c r="F70" s="210"/>
      <c r="G70" s="199"/>
      <c r="H70" s="240"/>
      <c r="I70" s="199"/>
      <c r="J70" s="210"/>
      <c r="K70" s="199"/>
      <c r="L70" s="240"/>
    </row>
    <row r="71" spans="1:12" ht="16.5" customHeight="1">
      <c r="A71" s="199" t="s">
        <v>28</v>
      </c>
      <c r="B71" s="199"/>
      <c r="C71" s="199"/>
      <c r="D71" s="197">
        <v>12</v>
      </c>
      <c r="E71" s="197"/>
      <c r="F71" s="215">
        <v>1207944</v>
      </c>
      <c r="G71" s="218"/>
      <c r="H71" s="242">
        <v>827518</v>
      </c>
      <c r="I71" s="218"/>
      <c r="J71" s="215">
        <v>38718585</v>
      </c>
      <c r="K71" s="218"/>
      <c r="L71" s="246">
        <v>24856241</v>
      </c>
    </row>
    <row r="72" spans="1:12" ht="16.5" customHeight="1">
      <c r="A72" s="199" t="s">
        <v>29</v>
      </c>
      <c r="B72" s="199"/>
      <c r="C72" s="199"/>
      <c r="D72" s="197" t="s">
        <v>219</v>
      </c>
      <c r="E72" s="197"/>
      <c r="F72" s="215">
        <v>78941</v>
      </c>
      <c r="G72" s="218"/>
      <c r="H72" s="242">
        <v>67425</v>
      </c>
      <c r="I72" s="218"/>
      <c r="J72" s="215">
        <v>2530321</v>
      </c>
      <c r="K72" s="218"/>
      <c r="L72" s="246">
        <v>2025238</v>
      </c>
    </row>
    <row r="73" spans="1:12" ht="16.5" customHeight="1">
      <c r="A73" s="199" t="s">
        <v>32</v>
      </c>
      <c r="B73" s="199"/>
      <c r="C73" s="199"/>
      <c r="D73" s="197"/>
      <c r="E73" s="197"/>
      <c r="F73" s="215">
        <v>23056</v>
      </c>
      <c r="G73" s="218"/>
      <c r="H73" s="242">
        <v>25336</v>
      </c>
      <c r="I73" s="218"/>
      <c r="J73" s="215">
        <v>739024</v>
      </c>
      <c r="K73" s="218"/>
      <c r="L73" s="246">
        <v>761023</v>
      </c>
    </row>
    <row r="74" spans="1:12" ht="16.5" customHeight="1">
      <c r="A74" s="199" t="s">
        <v>33</v>
      </c>
      <c r="B74" s="199"/>
      <c r="C74" s="199"/>
      <c r="D74" s="197"/>
      <c r="E74" s="197"/>
      <c r="F74" s="215">
        <v>23673</v>
      </c>
      <c r="G74" s="218"/>
      <c r="H74" s="242">
        <v>22720</v>
      </c>
      <c r="I74" s="218"/>
      <c r="J74" s="215">
        <v>758782</v>
      </c>
      <c r="K74" s="218"/>
      <c r="L74" s="246">
        <v>682429</v>
      </c>
    </row>
    <row r="75" spans="1:12" ht="16.5" customHeight="1">
      <c r="A75" s="199" t="s">
        <v>31</v>
      </c>
      <c r="B75" s="199"/>
      <c r="C75" s="199"/>
      <c r="D75" s="197"/>
      <c r="E75" s="197"/>
      <c r="F75" s="215">
        <v>73711</v>
      </c>
      <c r="G75" s="218"/>
      <c r="H75" s="242">
        <v>60341</v>
      </c>
      <c r="I75" s="218"/>
      <c r="J75" s="215">
        <v>2362683</v>
      </c>
      <c r="K75" s="218"/>
      <c r="L75" s="246">
        <v>1812462</v>
      </c>
    </row>
    <row r="76" spans="1:12" ht="16.5" customHeight="1">
      <c r="A76" s="199" t="s">
        <v>34</v>
      </c>
      <c r="B76" s="199"/>
      <c r="C76" s="199"/>
      <c r="D76" s="197"/>
      <c r="E76" s="197"/>
      <c r="F76" s="215">
        <v>28392</v>
      </c>
      <c r="G76" s="218"/>
      <c r="H76" s="242">
        <v>4141</v>
      </c>
      <c r="I76" s="218"/>
      <c r="J76" s="215">
        <v>910055</v>
      </c>
      <c r="K76" s="216"/>
      <c r="L76" s="246">
        <v>124377</v>
      </c>
    </row>
    <row r="77" spans="1:12" ht="16.5" customHeight="1">
      <c r="A77" s="199" t="s">
        <v>35</v>
      </c>
      <c r="B77" s="199"/>
      <c r="C77" s="199"/>
      <c r="D77" s="197"/>
      <c r="E77" s="197"/>
      <c r="F77" s="215">
        <v>96508</v>
      </c>
      <c r="G77" s="218"/>
      <c r="H77" s="242">
        <v>102798</v>
      </c>
      <c r="I77" s="216"/>
      <c r="J77" s="215">
        <v>3093394</v>
      </c>
      <c r="K77" s="216"/>
      <c r="L77" s="246">
        <v>3087758</v>
      </c>
    </row>
    <row r="78" spans="1:12" ht="16.5" customHeight="1">
      <c r="A78" s="199" t="s">
        <v>30</v>
      </c>
      <c r="B78" s="199"/>
      <c r="C78" s="199"/>
      <c r="D78" s="197">
        <v>6</v>
      </c>
      <c r="E78" s="197"/>
      <c r="F78" s="215">
        <v>201471</v>
      </c>
      <c r="G78" s="218"/>
      <c r="H78" s="242">
        <v>20727</v>
      </c>
      <c r="I78" s="218"/>
      <c r="J78" s="215">
        <v>6457822</v>
      </c>
      <c r="K78" s="218"/>
      <c r="L78" s="246">
        <v>622587</v>
      </c>
    </row>
    <row r="79" spans="1:12" ht="16.5" customHeight="1">
      <c r="A79" s="199" t="s">
        <v>215</v>
      </c>
      <c r="B79" s="199"/>
      <c r="C79" s="199"/>
      <c r="D79" s="197">
        <v>13</v>
      </c>
      <c r="E79" s="197"/>
      <c r="F79" s="215">
        <v>543629</v>
      </c>
      <c r="G79" s="218"/>
      <c r="H79" s="242">
        <v>675305</v>
      </c>
      <c r="I79" s="218"/>
      <c r="J79" s="215">
        <v>17425097</v>
      </c>
      <c r="K79" s="218"/>
      <c r="L79" s="246">
        <v>20284211</v>
      </c>
    </row>
    <row r="80" spans="1:12" ht="16.5" customHeight="1">
      <c r="A80" s="199" t="s">
        <v>164</v>
      </c>
      <c r="B80" s="199"/>
      <c r="C80" s="199"/>
      <c r="D80" s="197">
        <v>14</v>
      </c>
      <c r="E80" s="197"/>
      <c r="F80" s="215">
        <v>93570</v>
      </c>
      <c r="G80" s="218"/>
      <c r="H80" s="242">
        <v>133161</v>
      </c>
      <c r="I80" s="218"/>
      <c r="J80" s="215">
        <v>2999241</v>
      </c>
      <c r="K80" s="218"/>
      <c r="L80" s="246">
        <v>3999761</v>
      </c>
    </row>
    <row r="81" spans="1:12" ht="16.5" customHeight="1">
      <c r="A81" s="199" t="s">
        <v>188</v>
      </c>
      <c r="B81" s="199"/>
      <c r="C81" s="199"/>
      <c r="D81" s="197"/>
      <c r="E81" s="197"/>
      <c r="F81" s="215"/>
      <c r="G81" s="218"/>
      <c r="H81" s="242"/>
      <c r="I81" s="218"/>
      <c r="J81" s="215"/>
      <c r="K81" s="218"/>
      <c r="L81" s="246"/>
    </row>
    <row r="82" spans="1:12" ht="16.5" customHeight="1">
      <c r="A82" s="199"/>
      <c r="B82" s="199" t="s">
        <v>189</v>
      </c>
      <c r="C82" s="199"/>
      <c r="D82" s="197"/>
      <c r="E82" s="197"/>
      <c r="F82" s="215">
        <v>8001</v>
      </c>
      <c r="G82" s="218"/>
      <c r="H82" s="242">
        <v>7868</v>
      </c>
      <c r="I82" s="218"/>
      <c r="J82" s="215">
        <v>256466</v>
      </c>
      <c r="K82" s="218"/>
      <c r="L82" s="246">
        <v>236328</v>
      </c>
    </row>
    <row r="83" spans="1:12" ht="16.5" customHeight="1">
      <c r="A83" s="199" t="s">
        <v>253</v>
      </c>
      <c r="B83" s="199"/>
      <c r="C83" s="199"/>
      <c r="D83" s="197"/>
      <c r="E83" s="197"/>
      <c r="F83" s="215">
        <v>25563</v>
      </c>
      <c r="G83" s="218"/>
      <c r="H83" s="242">
        <v>33482</v>
      </c>
      <c r="I83" s="218"/>
      <c r="J83" s="215">
        <v>819380</v>
      </c>
      <c r="K83" s="218"/>
      <c r="L83" s="246">
        <v>1005696</v>
      </c>
    </row>
    <row r="84" spans="1:12" ht="16.5" customHeight="1">
      <c r="A84" s="199" t="s">
        <v>36</v>
      </c>
      <c r="B84" s="199"/>
      <c r="C84" s="199"/>
      <c r="D84" s="197">
        <v>15</v>
      </c>
      <c r="E84" s="197"/>
      <c r="F84" s="312">
        <v>306685</v>
      </c>
      <c r="G84" s="218"/>
      <c r="H84" s="243">
        <v>229947</v>
      </c>
      <c r="I84" s="218"/>
      <c r="J84" s="312">
        <v>9830269</v>
      </c>
      <c r="K84" s="218"/>
      <c r="L84" s="247">
        <v>6906926</v>
      </c>
    </row>
    <row r="85" spans="1:12" ht="16.5" customHeight="1">
      <c r="A85" s="199"/>
      <c r="B85" s="199"/>
      <c r="C85" s="199"/>
      <c r="D85" s="197"/>
      <c r="E85" s="197"/>
      <c r="F85" s="217"/>
      <c r="G85" s="218"/>
      <c r="H85" s="246"/>
      <c r="I85" s="218"/>
      <c r="J85" s="215"/>
      <c r="K85" s="218"/>
      <c r="L85" s="242"/>
    </row>
    <row r="86" spans="1:12" ht="16.5" customHeight="1">
      <c r="A86" s="212" t="s">
        <v>37</v>
      </c>
      <c r="B86" s="199"/>
      <c r="C86" s="212"/>
      <c r="D86" s="197"/>
      <c r="E86" s="197"/>
      <c r="F86" s="221">
        <f>SUM(F71:F85)</f>
        <v>2711144</v>
      </c>
      <c r="G86" s="218"/>
      <c r="H86" s="247">
        <f>SUM(H71:H85)</f>
        <v>2210769</v>
      </c>
      <c r="I86" s="218"/>
      <c r="J86" s="221">
        <f>SUM(J71:J85)</f>
        <v>86901119</v>
      </c>
      <c r="K86" s="218"/>
      <c r="L86" s="247">
        <f>SUM(L71:L85)</f>
        <v>66405037</v>
      </c>
    </row>
    <row r="87" spans="1:12" ht="16.5" customHeight="1">
      <c r="A87" s="199"/>
      <c r="B87" s="199"/>
      <c r="C87" s="199"/>
      <c r="D87" s="197"/>
      <c r="E87" s="197"/>
      <c r="F87" s="217"/>
      <c r="G87" s="218"/>
      <c r="H87" s="246"/>
      <c r="I87" s="218"/>
      <c r="J87" s="217"/>
      <c r="K87" s="218"/>
      <c r="L87" s="246"/>
    </row>
    <row r="88" spans="1:12" ht="16.5" customHeight="1">
      <c r="A88" s="212" t="s">
        <v>38</v>
      </c>
      <c r="B88" s="199"/>
      <c r="C88" s="199"/>
      <c r="D88" s="197"/>
      <c r="E88" s="197"/>
      <c r="F88" s="217"/>
      <c r="G88" s="218"/>
      <c r="H88" s="246"/>
      <c r="I88" s="218"/>
      <c r="J88" s="217"/>
      <c r="K88" s="218"/>
      <c r="L88" s="246"/>
    </row>
    <row r="89" spans="1:12" ht="16.5" customHeight="1">
      <c r="A89" s="199"/>
      <c r="B89" s="199"/>
      <c r="C89" s="199"/>
      <c r="D89" s="197"/>
      <c r="E89" s="197"/>
      <c r="F89" s="217"/>
      <c r="G89" s="218"/>
      <c r="H89" s="246"/>
      <c r="I89" s="218"/>
      <c r="J89" s="215"/>
      <c r="K89" s="218"/>
      <c r="L89" s="242"/>
    </row>
    <row r="90" spans="1:12" ht="16.5" customHeight="1">
      <c r="A90" s="199" t="s">
        <v>123</v>
      </c>
      <c r="B90" s="199"/>
      <c r="C90" s="199"/>
      <c r="D90" s="197">
        <v>13</v>
      </c>
      <c r="E90" s="197"/>
      <c r="F90" s="215">
        <v>2083745</v>
      </c>
      <c r="G90" s="218"/>
      <c r="H90" s="242">
        <v>2230367</v>
      </c>
      <c r="I90" s="218"/>
      <c r="J90" s="215">
        <v>66790919</v>
      </c>
      <c r="K90" s="218"/>
      <c r="L90" s="246">
        <v>66993753</v>
      </c>
    </row>
    <row r="91" spans="1:12" ht="16.5" customHeight="1">
      <c r="A91" s="199" t="s">
        <v>39</v>
      </c>
      <c r="B91" s="199"/>
      <c r="C91" s="199"/>
      <c r="D91" s="197">
        <v>14</v>
      </c>
      <c r="E91" s="197"/>
      <c r="F91" s="215">
        <v>1517195</v>
      </c>
      <c r="G91" s="218"/>
      <c r="H91" s="242">
        <v>1516955</v>
      </c>
      <c r="I91" s="218"/>
      <c r="J91" s="215">
        <v>48631093</v>
      </c>
      <c r="K91" s="218"/>
      <c r="L91" s="246">
        <v>45564917</v>
      </c>
    </row>
    <row r="92" spans="1:12" ht="16.5" customHeight="1">
      <c r="A92" s="199" t="s">
        <v>40</v>
      </c>
      <c r="B92" s="199"/>
      <c r="C92" s="199"/>
      <c r="D92" s="197"/>
      <c r="E92" s="197"/>
      <c r="F92" s="215">
        <v>109694</v>
      </c>
      <c r="G92" s="218"/>
      <c r="H92" s="242">
        <v>150844</v>
      </c>
      <c r="I92" s="218"/>
      <c r="J92" s="215">
        <v>3516061</v>
      </c>
      <c r="K92" s="218"/>
      <c r="L92" s="246">
        <v>4530914</v>
      </c>
    </row>
    <row r="93" spans="1:12" ht="16.5" customHeight="1">
      <c r="A93" s="253" t="s">
        <v>306</v>
      </c>
      <c r="B93" s="253"/>
      <c r="C93" s="253"/>
      <c r="D93" s="197"/>
      <c r="E93" s="197"/>
      <c r="F93" s="215">
        <v>33320</v>
      </c>
      <c r="G93" s="218"/>
      <c r="H93" s="242">
        <v>38875</v>
      </c>
      <c r="I93" s="218"/>
      <c r="J93" s="215">
        <v>1068029</v>
      </c>
      <c r="K93" s="218"/>
      <c r="L93" s="246">
        <v>1167683</v>
      </c>
    </row>
    <row r="94" spans="1:12" ht="16.5" customHeight="1">
      <c r="A94" s="199" t="s">
        <v>41</v>
      </c>
      <c r="B94" s="199"/>
      <c r="C94" s="199"/>
      <c r="D94" s="197"/>
      <c r="E94" s="197"/>
      <c r="F94" s="215">
        <v>0</v>
      </c>
      <c r="G94" s="218"/>
      <c r="H94" s="242">
        <v>3126</v>
      </c>
      <c r="I94" s="218"/>
      <c r="J94" s="215">
        <v>0</v>
      </c>
      <c r="K94" s="218"/>
      <c r="L94" s="246">
        <v>93900</v>
      </c>
    </row>
    <row r="95" spans="1:12" ht="16.5" customHeight="1">
      <c r="A95" s="199" t="s">
        <v>170</v>
      </c>
      <c r="B95" s="199"/>
      <c r="C95" s="199"/>
      <c r="D95" s="197">
        <v>6</v>
      </c>
      <c r="E95" s="197"/>
      <c r="F95" s="215">
        <v>60821</v>
      </c>
      <c r="G95" s="218"/>
      <c r="H95" s="242">
        <v>25983</v>
      </c>
      <c r="I95" s="218"/>
      <c r="J95" s="215">
        <v>1949513</v>
      </c>
      <c r="K95" s="218"/>
      <c r="L95" s="246">
        <v>780458</v>
      </c>
    </row>
    <row r="96" spans="1:12" ht="16.5" customHeight="1">
      <c r="A96" s="199" t="s">
        <v>254</v>
      </c>
      <c r="B96" s="199"/>
      <c r="C96" s="199"/>
      <c r="D96" s="197"/>
      <c r="E96" s="197"/>
      <c r="F96" s="215">
        <v>16816</v>
      </c>
      <c r="G96" s="218"/>
      <c r="H96" s="242">
        <v>17474</v>
      </c>
      <c r="I96" s="218"/>
      <c r="J96" s="215">
        <v>539010</v>
      </c>
      <c r="K96" s="218"/>
      <c r="L96" s="246">
        <v>524876</v>
      </c>
    </row>
    <row r="97" spans="1:12" ht="16.5" customHeight="1">
      <c r="A97" s="199" t="s">
        <v>333</v>
      </c>
      <c r="B97" s="199"/>
      <c r="C97" s="199"/>
      <c r="D97" s="197"/>
      <c r="E97" s="197"/>
      <c r="F97" s="215"/>
      <c r="G97" s="218"/>
      <c r="H97" s="242"/>
      <c r="I97" s="218"/>
      <c r="J97" s="215"/>
      <c r="K97" s="218"/>
      <c r="L97" s="246"/>
    </row>
    <row r="98" spans="1:12" ht="16.5" customHeight="1">
      <c r="A98" s="212"/>
      <c r="B98" s="199" t="s">
        <v>334</v>
      </c>
      <c r="C98" s="253"/>
      <c r="D98" s="197"/>
      <c r="E98" s="197"/>
      <c r="F98" s="215">
        <v>302344</v>
      </c>
      <c r="G98" s="218"/>
      <c r="H98" s="242">
        <v>300788</v>
      </c>
      <c r="I98" s="218"/>
      <c r="J98" s="215">
        <v>9691130</v>
      </c>
      <c r="K98" s="218"/>
      <c r="L98" s="246">
        <v>9034797</v>
      </c>
    </row>
    <row r="99" spans="1:12" ht="16.5" customHeight="1">
      <c r="A99" s="199" t="s">
        <v>330</v>
      </c>
      <c r="B99" s="199"/>
      <c r="C99" s="199"/>
      <c r="D99" s="197" t="s">
        <v>219</v>
      </c>
      <c r="E99" s="197"/>
      <c r="F99" s="312">
        <v>132305</v>
      </c>
      <c r="G99" s="218"/>
      <c r="H99" s="243">
        <v>66452</v>
      </c>
      <c r="I99" s="218"/>
      <c r="J99" s="312">
        <v>4240821</v>
      </c>
      <c r="K99" s="218"/>
      <c r="L99" s="247">
        <v>1996034</v>
      </c>
    </row>
    <row r="100" spans="1:12" ht="16.5" customHeight="1">
      <c r="A100" s="199"/>
      <c r="B100" s="199"/>
      <c r="C100" s="199"/>
      <c r="D100" s="197"/>
      <c r="E100" s="197"/>
      <c r="F100" s="217"/>
      <c r="G100" s="218"/>
      <c r="H100" s="246"/>
      <c r="I100" s="218"/>
      <c r="J100" s="217"/>
      <c r="K100" s="218"/>
      <c r="L100" s="246"/>
    </row>
    <row r="101" spans="1:12" ht="16.5" customHeight="1">
      <c r="A101" s="212" t="s">
        <v>42</v>
      </c>
      <c r="B101" s="199"/>
      <c r="C101" s="212"/>
      <c r="D101" s="197"/>
      <c r="E101" s="197"/>
      <c r="F101" s="221">
        <f>SUM(F90:F99)</f>
        <v>4256240</v>
      </c>
      <c r="G101" s="218"/>
      <c r="H101" s="247">
        <f>SUM(H90:H99)</f>
        <v>4350864</v>
      </c>
      <c r="I101" s="218"/>
      <c r="J101" s="221">
        <f>SUM(J90:J99)</f>
        <v>136426576</v>
      </c>
      <c r="K101" s="218"/>
      <c r="L101" s="247">
        <f>SUM(L90:L99)</f>
        <v>130687332</v>
      </c>
    </row>
    <row r="102" spans="1:12" ht="16.5" customHeight="1">
      <c r="A102" s="212"/>
      <c r="B102" s="212"/>
      <c r="C102" s="212"/>
      <c r="D102" s="197"/>
      <c r="E102" s="197"/>
      <c r="F102" s="217"/>
      <c r="G102" s="218"/>
      <c r="H102" s="246"/>
      <c r="I102" s="218"/>
      <c r="J102" s="217"/>
      <c r="K102" s="218"/>
      <c r="L102" s="246"/>
    </row>
    <row r="103" spans="1:12" ht="16.5" customHeight="1">
      <c r="A103" s="212" t="s">
        <v>43</v>
      </c>
      <c r="B103" s="199"/>
      <c r="C103" s="199"/>
      <c r="D103" s="197" t="s">
        <v>219</v>
      </c>
      <c r="E103" s="197"/>
      <c r="F103" s="221">
        <f>SUM(F101+F86)</f>
        <v>6967384</v>
      </c>
      <c r="G103" s="218"/>
      <c r="H103" s="247">
        <f>SUM(H101+H86)</f>
        <v>6561633</v>
      </c>
      <c r="I103" s="218"/>
      <c r="J103" s="221">
        <f>SUM(J101+J86)</f>
        <v>223327695</v>
      </c>
      <c r="K103" s="218"/>
      <c r="L103" s="247">
        <f>SUM(L101+L86)</f>
        <v>197092369</v>
      </c>
    </row>
    <row r="104" spans="1:12" ht="16.5" customHeight="1">
      <c r="A104" s="212"/>
      <c r="B104" s="199"/>
      <c r="C104" s="199"/>
      <c r="D104" s="197"/>
      <c r="E104" s="197"/>
      <c r="F104" s="218"/>
      <c r="G104" s="218"/>
      <c r="H104" s="246"/>
      <c r="I104" s="218"/>
      <c r="J104" s="218"/>
      <c r="K104" s="218"/>
      <c r="L104" s="246"/>
    </row>
    <row r="105" spans="1:12" ht="16.5" customHeight="1">
      <c r="A105" s="212"/>
      <c r="B105" s="199"/>
      <c r="C105" s="199"/>
      <c r="D105" s="197"/>
      <c r="E105" s="197"/>
      <c r="F105" s="211"/>
      <c r="G105" s="211"/>
      <c r="H105" s="240"/>
      <c r="I105" s="211"/>
      <c r="J105" s="211"/>
      <c r="K105" s="211"/>
      <c r="L105" s="240"/>
    </row>
    <row r="106" spans="1:12" ht="16.5" customHeight="1">
      <c r="A106" s="212"/>
      <c r="B106" s="199"/>
      <c r="C106" s="199"/>
      <c r="D106" s="197"/>
      <c r="E106" s="197"/>
      <c r="F106" s="211"/>
      <c r="G106" s="211"/>
      <c r="H106" s="240"/>
      <c r="I106" s="211"/>
      <c r="J106" s="211"/>
      <c r="K106" s="211"/>
      <c r="L106" s="240"/>
    </row>
    <row r="107" spans="1:12" ht="12.75" customHeight="1">
      <c r="A107" s="212"/>
      <c r="B107" s="199"/>
      <c r="C107" s="199"/>
      <c r="D107" s="197"/>
      <c r="E107" s="197"/>
      <c r="F107" s="211"/>
      <c r="G107" s="211"/>
      <c r="H107" s="240"/>
      <c r="I107" s="211"/>
      <c r="J107" s="211"/>
      <c r="K107" s="211"/>
      <c r="L107" s="240"/>
    </row>
    <row r="108" spans="1:12" ht="21.95" customHeight="1">
      <c r="A108" s="334" t="str">
        <f>A57</f>
        <v xml:space="preserve">The condensed notes to the interim financial information are an integral part of this interim financial information.										</v>
      </c>
      <c r="B108" s="254"/>
      <c r="C108" s="254"/>
      <c r="D108" s="336"/>
      <c r="E108" s="336"/>
      <c r="F108" s="248"/>
      <c r="G108" s="254"/>
      <c r="H108" s="248"/>
      <c r="I108" s="254"/>
      <c r="J108" s="248"/>
      <c r="K108" s="254"/>
      <c r="L108" s="248"/>
    </row>
    <row r="109" spans="1:12" ht="16.5" customHeight="1">
      <c r="A109" s="196" t="s">
        <v>0</v>
      </c>
      <c r="B109" s="196"/>
      <c r="C109" s="196"/>
      <c r="D109" s="197"/>
      <c r="E109" s="197"/>
      <c r="F109" s="198"/>
      <c r="G109" s="197"/>
      <c r="H109" s="237"/>
      <c r="I109" s="197"/>
      <c r="J109" s="205"/>
      <c r="K109" s="226"/>
      <c r="L109" s="255"/>
    </row>
    <row r="110" spans="1:12" ht="16.5" customHeight="1">
      <c r="A110" s="338" t="s">
        <v>332</v>
      </c>
      <c r="B110" s="338"/>
      <c r="C110" s="338"/>
      <c r="D110" s="197"/>
      <c r="E110" s="197"/>
      <c r="F110" s="211"/>
      <c r="G110" s="199"/>
      <c r="H110" s="240"/>
      <c r="I110" s="199"/>
      <c r="J110" s="211"/>
      <c r="K110" s="199"/>
      <c r="L110" s="240"/>
    </row>
    <row r="111" spans="1:12" ht="16.5" customHeight="1">
      <c r="A111" s="224" t="str">
        <f>+A3</f>
        <v>As at 30 June 2021</v>
      </c>
      <c r="B111" s="204"/>
      <c r="C111" s="204"/>
      <c r="D111" s="202"/>
      <c r="E111" s="202"/>
      <c r="F111" s="227"/>
      <c r="G111" s="204"/>
      <c r="H111" s="248"/>
      <c r="I111" s="204"/>
      <c r="J111" s="227"/>
      <c r="K111" s="204"/>
      <c r="L111" s="248"/>
    </row>
    <row r="112" spans="1:12" ht="16.5" customHeight="1">
      <c r="A112" s="199"/>
      <c r="B112" s="199"/>
      <c r="C112" s="199"/>
      <c r="D112" s="197"/>
      <c r="E112" s="197"/>
      <c r="F112" s="211"/>
      <c r="G112" s="199"/>
      <c r="H112" s="240"/>
      <c r="I112" s="199"/>
      <c r="J112" s="211"/>
      <c r="K112" s="199"/>
      <c r="L112" s="240"/>
    </row>
    <row r="113" spans="1:12" ht="16.5" customHeight="1">
      <c r="A113" s="196"/>
      <c r="B113" s="196"/>
      <c r="C113" s="196"/>
      <c r="D113" s="197"/>
      <c r="E113" s="197"/>
      <c r="F113" s="373" t="s">
        <v>139</v>
      </c>
      <c r="G113" s="374"/>
      <c r="H113" s="374"/>
      <c r="I113" s="374"/>
      <c r="J113" s="374"/>
      <c r="K113" s="374"/>
      <c r="L113" s="374"/>
    </row>
    <row r="114" spans="1:12" ht="16.5" customHeight="1">
      <c r="A114" s="196"/>
      <c r="B114" s="196"/>
      <c r="C114" s="196"/>
      <c r="D114" s="197"/>
      <c r="E114" s="197"/>
      <c r="F114" s="375" t="s">
        <v>2</v>
      </c>
      <c r="G114" s="376"/>
      <c r="H114" s="376"/>
      <c r="I114" s="205"/>
      <c r="J114" s="375" t="s">
        <v>218</v>
      </c>
      <c r="K114" s="376"/>
      <c r="L114" s="376"/>
    </row>
    <row r="115" spans="1:12" ht="16.5" customHeight="1">
      <c r="A115" s="196"/>
      <c r="B115" s="196"/>
      <c r="C115" s="196"/>
      <c r="D115" s="197"/>
      <c r="E115" s="197"/>
      <c r="F115" s="236" t="s">
        <v>4</v>
      </c>
      <c r="G115" s="206"/>
      <c r="H115" s="239" t="s">
        <v>5</v>
      </c>
      <c r="I115" s="207"/>
      <c r="J115" s="236" t="s">
        <v>4</v>
      </c>
      <c r="K115" s="206"/>
      <c r="L115" s="239" t="s">
        <v>5</v>
      </c>
    </row>
    <row r="116" spans="1:12" ht="16.5" customHeight="1">
      <c r="A116" s="196"/>
      <c r="B116" s="196"/>
      <c r="C116" s="196"/>
      <c r="D116" s="197"/>
      <c r="E116" s="197"/>
      <c r="F116" s="236" t="s">
        <v>274</v>
      </c>
      <c r="G116" s="206"/>
      <c r="H116" s="239" t="s">
        <v>6</v>
      </c>
      <c r="I116" s="207"/>
      <c r="J116" s="236" t="s">
        <v>274</v>
      </c>
      <c r="K116" s="206"/>
      <c r="L116" s="239" t="s">
        <v>6</v>
      </c>
    </row>
    <row r="117" spans="1:12" ht="16.5" customHeight="1">
      <c r="A117" s="196"/>
      <c r="B117" s="196"/>
      <c r="C117" s="196"/>
      <c r="D117" s="197"/>
      <c r="E117" s="197"/>
      <c r="F117" s="306" t="s">
        <v>211</v>
      </c>
      <c r="G117" s="206"/>
      <c r="H117" s="307">
        <v>2020</v>
      </c>
      <c r="I117" s="207"/>
      <c r="J117" s="306" t="s">
        <v>211</v>
      </c>
      <c r="K117" s="206"/>
      <c r="L117" s="307">
        <v>2020</v>
      </c>
    </row>
    <row r="118" spans="1:12" ht="16.5" customHeight="1">
      <c r="A118" s="228"/>
      <c r="B118" s="209"/>
      <c r="C118" s="209"/>
      <c r="D118" s="197"/>
      <c r="E118" s="229"/>
      <c r="F118" s="230"/>
      <c r="G118" s="231"/>
      <c r="H118" s="249"/>
      <c r="I118" s="231"/>
      <c r="J118" s="230"/>
      <c r="K118" s="231"/>
      <c r="L118" s="249"/>
    </row>
    <row r="119" spans="1:12" ht="16.5" customHeight="1">
      <c r="A119" s="228" t="s">
        <v>223</v>
      </c>
      <c r="B119" s="209"/>
      <c r="C119" s="209"/>
      <c r="D119" s="197"/>
      <c r="E119" s="229"/>
      <c r="F119" s="230"/>
      <c r="G119" s="231"/>
      <c r="H119" s="249"/>
      <c r="I119" s="231"/>
      <c r="J119" s="230"/>
      <c r="K119" s="231"/>
      <c r="L119" s="249"/>
    </row>
    <row r="120" spans="1:12" ht="16.5" customHeight="1">
      <c r="A120" s="228"/>
      <c r="B120" s="209"/>
      <c r="C120" s="209"/>
      <c r="D120" s="197"/>
      <c r="E120" s="229"/>
      <c r="F120" s="230"/>
      <c r="G120" s="231"/>
      <c r="H120" s="249"/>
      <c r="I120" s="231"/>
      <c r="J120" s="230"/>
      <c r="K120" s="231"/>
      <c r="L120" s="249"/>
    </row>
    <row r="121" spans="1:12" ht="16.5" customHeight="1">
      <c r="A121" s="212" t="s">
        <v>142</v>
      </c>
      <c r="B121" s="199"/>
      <c r="C121" s="199"/>
      <c r="D121" s="197"/>
      <c r="E121" s="197"/>
      <c r="F121" s="210"/>
      <c r="G121" s="199"/>
      <c r="H121" s="240"/>
      <c r="I121" s="199"/>
      <c r="J121" s="210"/>
      <c r="K121" s="199"/>
      <c r="L121" s="240"/>
    </row>
    <row r="122" spans="1:12" ht="16.5" customHeight="1">
      <c r="A122" s="228"/>
      <c r="B122" s="209"/>
      <c r="C122" s="209"/>
      <c r="D122" s="229"/>
      <c r="E122" s="229"/>
      <c r="F122" s="230"/>
      <c r="G122" s="231"/>
      <c r="H122" s="249"/>
      <c r="I122" s="231"/>
      <c r="J122" s="230"/>
      <c r="K122" s="231"/>
      <c r="L122" s="249"/>
    </row>
    <row r="123" spans="1:12" ht="16.5" customHeight="1">
      <c r="A123" s="199" t="s">
        <v>44</v>
      </c>
      <c r="B123" s="199"/>
      <c r="C123" s="199"/>
      <c r="D123" s="197"/>
      <c r="E123" s="197"/>
      <c r="F123" s="210"/>
      <c r="G123" s="214"/>
      <c r="H123" s="240"/>
      <c r="I123" s="214"/>
      <c r="J123" s="210"/>
      <c r="K123" s="214"/>
      <c r="L123" s="240"/>
    </row>
    <row r="124" spans="1:12" ht="16.5" customHeight="1">
      <c r="A124" s="199"/>
      <c r="B124" s="199" t="s">
        <v>45</v>
      </c>
      <c r="C124" s="199"/>
      <c r="D124" s="197"/>
      <c r="E124" s="197"/>
      <c r="F124" s="210"/>
      <c r="G124" s="214"/>
      <c r="H124" s="240"/>
      <c r="I124" s="214"/>
      <c r="J124" s="210"/>
      <c r="K124" s="214"/>
      <c r="L124" s="240"/>
    </row>
    <row r="125" spans="1:12" ht="16.5" customHeight="1">
      <c r="A125" s="199"/>
      <c r="B125" s="199"/>
      <c r="C125" s="199" t="s">
        <v>220</v>
      </c>
      <c r="D125" s="197"/>
      <c r="E125" s="197"/>
      <c r="F125" s="210"/>
      <c r="G125" s="214"/>
      <c r="H125" s="240"/>
      <c r="I125" s="214"/>
      <c r="J125" s="210"/>
      <c r="K125" s="214"/>
      <c r="L125" s="240"/>
    </row>
    <row r="126" spans="1:12" ht="16.5" customHeight="1" thickBot="1">
      <c r="A126" s="199"/>
      <c r="B126" s="199"/>
      <c r="C126" s="253" t="s">
        <v>221</v>
      </c>
      <c r="D126" s="197"/>
      <c r="E126" s="197"/>
      <c r="F126" s="232"/>
      <c r="G126" s="211"/>
      <c r="H126" s="250"/>
      <c r="I126" s="211"/>
      <c r="J126" s="233">
        <v>5074581</v>
      </c>
      <c r="K126" s="211"/>
      <c r="L126" s="256">
        <v>5074581</v>
      </c>
    </row>
    <row r="127" spans="1:12" ht="16.5" customHeight="1" thickTop="1">
      <c r="A127" s="228"/>
      <c r="B127" s="209"/>
      <c r="C127" s="209"/>
      <c r="D127" s="229"/>
      <c r="E127" s="229"/>
      <c r="F127" s="230"/>
      <c r="G127" s="231"/>
      <c r="H127" s="249"/>
      <c r="I127" s="231"/>
      <c r="J127" s="230"/>
      <c r="K127" s="231"/>
      <c r="L127" s="249"/>
    </row>
    <row r="128" spans="1:12" ht="16.5" customHeight="1">
      <c r="A128" s="199"/>
      <c r="B128" s="199" t="s">
        <v>46</v>
      </c>
      <c r="C128" s="199"/>
      <c r="D128" s="198"/>
      <c r="E128" s="198"/>
      <c r="F128" s="232"/>
      <c r="G128" s="211"/>
      <c r="H128" s="250"/>
      <c r="I128" s="211"/>
      <c r="J128" s="232"/>
      <c r="K128" s="211"/>
      <c r="L128" s="250"/>
    </row>
    <row r="129" spans="1:12" ht="16.5" customHeight="1">
      <c r="A129" s="199"/>
      <c r="B129" s="199"/>
      <c r="C129" s="199" t="s">
        <v>224</v>
      </c>
      <c r="D129" s="198"/>
      <c r="E129" s="198"/>
      <c r="F129" s="232"/>
      <c r="G129" s="211"/>
      <c r="H129" s="250"/>
      <c r="I129" s="211"/>
      <c r="J129" s="232"/>
      <c r="K129" s="211"/>
      <c r="L129" s="250"/>
    </row>
    <row r="130" spans="1:12" ht="16.5" customHeight="1">
      <c r="A130" s="199"/>
      <c r="B130" s="199"/>
      <c r="C130" s="339" t="s">
        <v>222</v>
      </c>
      <c r="D130" s="197"/>
      <c r="E130" s="198"/>
      <c r="F130" s="215">
        <v>147424</v>
      </c>
      <c r="G130" s="218"/>
      <c r="H130" s="242">
        <v>147424</v>
      </c>
      <c r="I130" s="218"/>
      <c r="J130" s="215">
        <v>5074581</v>
      </c>
      <c r="K130" s="218"/>
      <c r="L130" s="246">
        <v>5074581</v>
      </c>
    </row>
    <row r="131" spans="1:12" ht="16.5" customHeight="1">
      <c r="A131" s="199" t="s">
        <v>47</v>
      </c>
      <c r="B131" s="199"/>
      <c r="C131" s="199"/>
      <c r="D131" s="197"/>
      <c r="E131" s="234"/>
      <c r="F131" s="215">
        <v>443624</v>
      </c>
      <c r="G131" s="218"/>
      <c r="H131" s="242">
        <v>443624</v>
      </c>
      <c r="I131" s="218"/>
      <c r="J131" s="215">
        <v>15372438</v>
      </c>
      <c r="K131" s="218"/>
      <c r="L131" s="246">
        <v>15372438</v>
      </c>
    </row>
    <row r="132" spans="1:12" ht="16.5" customHeight="1">
      <c r="A132" s="199" t="s">
        <v>255</v>
      </c>
      <c r="B132" s="199"/>
      <c r="C132" s="199"/>
      <c r="D132" s="234"/>
      <c r="E132" s="234"/>
      <c r="F132" s="215">
        <v>6996</v>
      </c>
      <c r="G132" s="218"/>
      <c r="H132" s="242">
        <v>1651</v>
      </c>
      <c r="I132" s="218"/>
      <c r="J132" s="215">
        <v>226374</v>
      </c>
      <c r="K132" s="218"/>
      <c r="L132" s="242">
        <v>55037</v>
      </c>
    </row>
    <row r="133" spans="1:12" ht="16.5" customHeight="1">
      <c r="A133" s="199" t="s">
        <v>48</v>
      </c>
      <c r="B133" s="199"/>
      <c r="C133" s="199"/>
      <c r="D133" s="197"/>
      <c r="E133" s="197"/>
      <c r="F133" s="215"/>
      <c r="G133" s="218"/>
      <c r="H133" s="242"/>
      <c r="I133" s="218"/>
      <c r="J133" s="215"/>
      <c r="K133" s="218"/>
      <c r="L133" s="246"/>
    </row>
    <row r="134" spans="1:12" ht="16.5" customHeight="1">
      <c r="A134" s="199"/>
      <c r="B134" s="199" t="s">
        <v>49</v>
      </c>
      <c r="C134" s="199"/>
      <c r="D134" s="197"/>
      <c r="E134" s="197"/>
      <c r="F134" s="215"/>
      <c r="G134" s="218"/>
      <c r="H134" s="242"/>
      <c r="I134" s="218"/>
      <c r="J134" s="215"/>
      <c r="K134" s="218"/>
      <c r="L134" s="246"/>
    </row>
    <row r="135" spans="1:12" ht="16.5" customHeight="1">
      <c r="A135" s="199"/>
      <c r="B135" s="199"/>
      <c r="C135" s="199" t="s">
        <v>50</v>
      </c>
      <c r="D135" s="197"/>
      <c r="E135" s="197"/>
      <c r="F135" s="215">
        <v>95543</v>
      </c>
      <c r="G135" s="218"/>
      <c r="H135" s="242">
        <v>95543</v>
      </c>
      <c r="I135" s="218"/>
      <c r="J135" s="215">
        <v>3157984</v>
      </c>
      <c r="K135" s="218"/>
      <c r="L135" s="246">
        <v>3157984</v>
      </c>
    </row>
    <row r="136" spans="1:12" ht="16.5" customHeight="1">
      <c r="A136" s="199"/>
      <c r="B136" s="199"/>
      <c r="C136" s="199" t="s">
        <v>51</v>
      </c>
      <c r="D136" s="197"/>
      <c r="E136" s="197"/>
      <c r="F136" s="215">
        <v>114206</v>
      </c>
      <c r="G136" s="218"/>
      <c r="H136" s="242">
        <v>107317</v>
      </c>
      <c r="I136" s="218"/>
      <c r="J136" s="215">
        <v>3674768</v>
      </c>
      <c r="K136" s="218"/>
      <c r="L136" s="246">
        <v>3458754</v>
      </c>
    </row>
    <row r="137" spans="1:12" ht="16.5" customHeight="1">
      <c r="A137" s="199"/>
      <c r="B137" s="199" t="s">
        <v>52</v>
      </c>
      <c r="C137" s="199"/>
      <c r="D137" s="197"/>
      <c r="E137" s="197"/>
      <c r="F137" s="215">
        <v>1692954</v>
      </c>
      <c r="G137" s="218"/>
      <c r="H137" s="242">
        <v>1630812</v>
      </c>
      <c r="I137" s="218"/>
      <c r="J137" s="215">
        <v>56514621</v>
      </c>
      <c r="K137" s="222"/>
      <c r="L137" s="246">
        <v>54628542</v>
      </c>
    </row>
    <row r="138" spans="1:12" ht="16.5" customHeight="1">
      <c r="A138" s="199" t="s">
        <v>143</v>
      </c>
      <c r="B138" s="199"/>
      <c r="C138" s="199"/>
      <c r="D138" s="197"/>
      <c r="E138" s="197"/>
      <c r="F138" s="312">
        <v>-518371</v>
      </c>
      <c r="G138" s="218"/>
      <c r="H138" s="243">
        <v>-350806</v>
      </c>
      <c r="I138" s="218"/>
      <c r="J138" s="312">
        <v>-20479058</v>
      </c>
      <c r="K138" s="222"/>
      <c r="L138" s="247">
        <v>-19403383</v>
      </c>
    </row>
    <row r="139" spans="1:12" ht="16.5" customHeight="1">
      <c r="A139" s="199"/>
      <c r="B139" s="199"/>
      <c r="C139" s="199"/>
      <c r="D139" s="197"/>
      <c r="E139" s="197"/>
      <c r="F139" s="217"/>
      <c r="G139" s="218"/>
      <c r="H139" s="246"/>
      <c r="I139" s="218"/>
      <c r="J139" s="217"/>
      <c r="K139" s="222"/>
      <c r="L139" s="246"/>
    </row>
    <row r="140" spans="1:12" ht="16.5" customHeight="1">
      <c r="A140" s="199" t="s">
        <v>256</v>
      </c>
      <c r="B140" s="199"/>
      <c r="C140" s="199"/>
      <c r="D140" s="197"/>
      <c r="E140" s="197"/>
      <c r="F140" s="217">
        <f>SUM(F130:F138)</f>
        <v>1982376</v>
      </c>
      <c r="G140" s="218"/>
      <c r="H140" s="246">
        <f>SUM(H130:H138)</f>
        <v>2075565</v>
      </c>
      <c r="I140" s="218"/>
      <c r="J140" s="217">
        <v>63541708</v>
      </c>
      <c r="K140" s="218"/>
      <c r="L140" s="246">
        <f>SUM(L130:L138)</f>
        <v>62343953</v>
      </c>
    </row>
    <row r="141" spans="1:12" ht="16.5" customHeight="1">
      <c r="A141" s="199" t="s">
        <v>53</v>
      </c>
      <c r="B141" s="199"/>
      <c r="C141" s="199"/>
      <c r="D141" s="197"/>
      <c r="E141" s="197"/>
      <c r="F141" s="221">
        <v>734777</v>
      </c>
      <c r="G141" s="218"/>
      <c r="H141" s="247">
        <v>739462</v>
      </c>
      <c r="I141" s="218"/>
      <c r="J141" s="221">
        <v>23552028</v>
      </c>
      <c r="K141" s="216"/>
      <c r="L141" s="247">
        <v>22211298</v>
      </c>
    </row>
    <row r="142" spans="1:12" ht="16.5" customHeight="1">
      <c r="A142" s="199"/>
      <c r="B142" s="199"/>
      <c r="C142" s="199"/>
      <c r="D142" s="197"/>
      <c r="E142" s="197"/>
      <c r="F142" s="217"/>
      <c r="G142" s="218"/>
      <c r="H142" s="246"/>
      <c r="I142" s="218"/>
      <c r="J142" s="215"/>
      <c r="K142" s="216"/>
      <c r="L142" s="242"/>
    </row>
    <row r="143" spans="1:12" ht="16.5" customHeight="1">
      <c r="A143" s="212" t="s">
        <v>144</v>
      </c>
      <c r="B143" s="199"/>
      <c r="C143" s="199"/>
      <c r="D143" s="197"/>
      <c r="E143" s="197"/>
      <c r="F143" s="221">
        <f>SUM(F140:F141)</f>
        <v>2717153</v>
      </c>
      <c r="G143" s="218"/>
      <c r="H143" s="247">
        <f>SUM(H140:H141)</f>
        <v>2815027</v>
      </c>
      <c r="I143" s="218"/>
      <c r="J143" s="221">
        <f>SUM(J140:J141)</f>
        <v>87093736</v>
      </c>
      <c r="K143" s="218"/>
      <c r="L143" s="247">
        <f>SUM(L140:L141)</f>
        <v>84555251</v>
      </c>
    </row>
    <row r="144" spans="1:12" ht="16.5" customHeight="1">
      <c r="A144" s="212"/>
      <c r="B144" s="199"/>
      <c r="C144" s="199"/>
      <c r="D144" s="197"/>
      <c r="E144" s="197"/>
      <c r="F144" s="217"/>
      <c r="G144" s="218"/>
      <c r="H144" s="246"/>
      <c r="I144" s="218"/>
      <c r="J144" s="217"/>
      <c r="K144" s="218"/>
      <c r="L144" s="246"/>
    </row>
    <row r="145" spans="1:12" ht="16.5" customHeight="1" thickBot="1">
      <c r="A145" s="212" t="s">
        <v>145</v>
      </c>
      <c r="B145" s="199"/>
      <c r="C145" s="199"/>
      <c r="D145" s="197"/>
      <c r="E145" s="197"/>
      <c r="F145" s="235">
        <f>SUM(F143+F103)</f>
        <v>9684537</v>
      </c>
      <c r="G145" s="218"/>
      <c r="H145" s="251">
        <f>SUM(H143+H103)</f>
        <v>9376660</v>
      </c>
      <c r="I145" s="218"/>
      <c r="J145" s="235">
        <f>SUM(J143+J103)</f>
        <v>310421431</v>
      </c>
      <c r="K145" s="218"/>
      <c r="L145" s="251">
        <f>SUM(L143+L103)</f>
        <v>281647620</v>
      </c>
    </row>
    <row r="146" spans="1:12" ht="16.5" customHeight="1" thickTop="1">
      <c r="A146" s="199"/>
      <c r="B146" s="199"/>
      <c r="C146" s="199"/>
      <c r="D146" s="197"/>
      <c r="E146" s="197"/>
      <c r="F146" s="218"/>
      <c r="G146" s="218"/>
      <c r="H146" s="218"/>
      <c r="I146" s="218"/>
      <c r="J146" s="218"/>
      <c r="K146" s="218"/>
      <c r="L146" s="218"/>
    </row>
    <row r="147" spans="1:12" ht="16.5" customHeight="1">
      <c r="A147" s="199"/>
      <c r="B147" s="199"/>
      <c r="C147" s="199"/>
      <c r="D147" s="197"/>
      <c r="E147" s="197"/>
      <c r="F147" s="218"/>
      <c r="G147" s="218"/>
      <c r="H147" s="246"/>
      <c r="I147" s="218"/>
      <c r="J147" s="218"/>
      <c r="K147" s="218"/>
      <c r="L147" s="246"/>
    </row>
    <row r="148" spans="1:12" ht="16.5" customHeight="1">
      <c r="A148" s="199"/>
      <c r="B148" s="199"/>
      <c r="C148" s="199"/>
      <c r="D148" s="197"/>
      <c r="E148" s="197"/>
      <c r="F148" s="218"/>
      <c r="G148" s="218"/>
      <c r="H148" s="246"/>
      <c r="I148" s="218"/>
      <c r="J148" s="218"/>
      <c r="K148" s="218"/>
      <c r="L148" s="246"/>
    </row>
    <row r="149" spans="1:12" ht="16.5" customHeight="1">
      <c r="A149" s="199"/>
      <c r="B149" s="199"/>
      <c r="C149" s="199"/>
      <c r="D149" s="197"/>
      <c r="E149" s="197"/>
      <c r="F149" s="218"/>
      <c r="G149" s="218"/>
      <c r="H149" s="246"/>
      <c r="I149" s="218"/>
      <c r="J149" s="218"/>
      <c r="K149" s="218"/>
      <c r="L149" s="246"/>
    </row>
    <row r="150" spans="1:12" ht="16.5" customHeight="1">
      <c r="A150" s="199"/>
      <c r="B150" s="199"/>
      <c r="C150" s="199"/>
      <c r="D150" s="197"/>
      <c r="E150" s="197"/>
      <c r="F150" s="218"/>
      <c r="G150" s="218"/>
      <c r="H150" s="246"/>
      <c r="I150" s="218"/>
      <c r="J150" s="218"/>
      <c r="K150" s="218"/>
      <c r="L150" s="246"/>
    </row>
    <row r="151" spans="1:12" ht="16.5" customHeight="1">
      <c r="A151" s="199"/>
      <c r="B151" s="199"/>
      <c r="C151" s="199"/>
      <c r="D151" s="197"/>
      <c r="E151" s="197"/>
      <c r="F151" s="211"/>
      <c r="G151" s="199"/>
      <c r="H151" s="240"/>
      <c r="I151" s="199"/>
      <c r="J151" s="199"/>
      <c r="K151" s="199"/>
      <c r="L151" s="253"/>
    </row>
    <row r="152" spans="1:12" ht="16.5" customHeight="1">
      <c r="A152" s="199"/>
      <c r="B152" s="199"/>
      <c r="C152" s="199"/>
      <c r="D152" s="197"/>
      <c r="E152" s="197"/>
      <c r="F152" s="211"/>
      <c r="G152" s="199"/>
      <c r="H152" s="240"/>
      <c r="I152" s="199"/>
      <c r="J152" s="199"/>
      <c r="K152" s="199"/>
      <c r="L152" s="253"/>
    </row>
    <row r="153" spans="1:12" ht="16.5" customHeight="1">
      <c r="A153" s="199"/>
      <c r="B153" s="199"/>
      <c r="C153" s="199"/>
      <c r="D153" s="197"/>
      <c r="E153" s="197"/>
      <c r="F153" s="211"/>
      <c r="G153" s="199"/>
      <c r="H153" s="240"/>
      <c r="I153" s="199"/>
      <c r="J153" s="199"/>
      <c r="K153" s="199"/>
      <c r="L153" s="253"/>
    </row>
    <row r="154" spans="1:12" ht="16.5" customHeight="1">
      <c r="A154" s="199"/>
      <c r="B154" s="199"/>
      <c r="C154" s="199"/>
      <c r="D154" s="197"/>
      <c r="E154" s="197"/>
      <c r="F154" s="211"/>
      <c r="G154" s="199"/>
      <c r="H154" s="240"/>
      <c r="I154" s="199"/>
      <c r="J154" s="199"/>
      <c r="K154" s="199"/>
      <c r="L154" s="253"/>
    </row>
    <row r="155" spans="1:12" ht="16.5" customHeight="1">
      <c r="A155" s="199"/>
      <c r="B155" s="199"/>
      <c r="C155" s="199"/>
      <c r="D155" s="197"/>
      <c r="E155" s="197"/>
      <c r="F155" s="211"/>
      <c r="G155" s="199"/>
      <c r="H155" s="240"/>
      <c r="I155" s="199"/>
      <c r="J155" s="199"/>
      <c r="K155" s="199"/>
      <c r="L155" s="253"/>
    </row>
    <row r="156" spans="1:12" ht="16.5" customHeight="1">
      <c r="A156" s="199"/>
      <c r="B156" s="199"/>
      <c r="C156" s="199"/>
      <c r="D156" s="197"/>
      <c r="E156" s="197"/>
      <c r="F156" s="211"/>
      <c r="G156" s="199"/>
      <c r="H156" s="240"/>
      <c r="I156" s="199"/>
      <c r="J156" s="199"/>
      <c r="K156" s="199"/>
      <c r="L156" s="253"/>
    </row>
    <row r="157" spans="1:12" ht="16.5" customHeight="1">
      <c r="A157" s="199"/>
      <c r="B157" s="199"/>
      <c r="C157" s="199"/>
      <c r="D157" s="197"/>
      <c r="E157" s="197"/>
      <c r="F157" s="211"/>
      <c r="G157" s="199"/>
      <c r="H157" s="240"/>
      <c r="I157" s="199"/>
      <c r="J157" s="199"/>
      <c r="K157" s="199"/>
      <c r="L157" s="253"/>
    </row>
    <row r="158" spans="1:12" ht="12.75" customHeight="1">
      <c r="A158" s="199"/>
      <c r="B158" s="199"/>
      <c r="C158" s="199"/>
      <c r="D158" s="197"/>
      <c r="E158" s="197"/>
      <c r="F158" s="211"/>
      <c r="G158" s="199"/>
      <c r="H158" s="240"/>
      <c r="I158" s="199"/>
      <c r="J158" s="199"/>
      <c r="K158" s="199"/>
      <c r="L158" s="253"/>
    </row>
    <row r="159" spans="1:12" ht="21.95" customHeight="1">
      <c r="A159" s="334" t="str">
        <f>A108</f>
        <v xml:space="preserve">The condensed notes to the interim financial information are an integral part of this interim financial information.										</v>
      </c>
      <c r="B159" s="254"/>
      <c r="C159" s="254"/>
      <c r="D159" s="336"/>
      <c r="E159" s="336"/>
      <c r="F159" s="248"/>
      <c r="G159" s="254"/>
      <c r="H159" s="248"/>
      <c r="I159" s="254"/>
      <c r="J159" s="254"/>
      <c r="K159" s="254"/>
      <c r="L159" s="254"/>
    </row>
  </sheetData>
  <mergeCells count="9">
    <mergeCell ref="F113:L113"/>
    <mergeCell ref="F114:H114"/>
    <mergeCell ref="J114:L114"/>
    <mergeCell ref="F5:L5"/>
    <mergeCell ref="F6:H6"/>
    <mergeCell ref="J6:L6"/>
    <mergeCell ref="F62:L62"/>
    <mergeCell ref="F63:H63"/>
    <mergeCell ref="J63:L63"/>
  </mergeCells>
  <pageMargins left="0.8" right="0.5" top="0.5" bottom="0.6" header="0.49" footer="0.4"/>
  <pageSetup paperSize="256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7FFF1"/>
  </sheetPr>
  <dimension ref="A1:M116"/>
  <sheetViews>
    <sheetView zoomScaleNormal="100" zoomScaleSheetLayoutView="100" workbookViewId="0">
      <selection activeCell="D15" sqref="D15"/>
    </sheetView>
  </sheetViews>
  <sheetFormatPr defaultColWidth="9.33203125" defaultRowHeight="15" customHeight="1"/>
  <cols>
    <col min="1" max="3" width="1.83203125" style="1" customWidth="1"/>
    <col min="4" max="4" width="45.33203125" style="1" customWidth="1"/>
    <col min="5" max="5" width="6.1640625" style="13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5" customHeight="1">
      <c r="A3" s="7" t="str">
        <f>+'E2-4 BS Conso'!A3</f>
        <v>As at 30 June 2021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5" customHeight="1">
      <c r="A4" s="82"/>
      <c r="B4" s="82"/>
      <c r="C4" s="83"/>
      <c r="D4" s="83"/>
      <c r="E4" s="84"/>
      <c r="F4" s="83"/>
      <c r="G4" s="85"/>
      <c r="H4" s="83"/>
      <c r="I4" s="85"/>
      <c r="J4" s="83"/>
      <c r="K4" s="85"/>
      <c r="L4" s="83"/>
      <c r="M4" s="85"/>
    </row>
    <row r="5" spans="1:13" ht="15" customHeight="1">
      <c r="A5" s="82"/>
      <c r="B5" s="82"/>
      <c r="C5" s="83"/>
      <c r="D5" s="83"/>
      <c r="E5" s="84"/>
      <c r="F5" s="83"/>
      <c r="G5" s="378" t="s">
        <v>140</v>
      </c>
      <c r="H5" s="378"/>
      <c r="I5" s="378"/>
      <c r="J5" s="378"/>
      <c r="K5" s="378"/>
      <c r="L5" s="378"/>
      <c r="M5" s="378"/>
    </row>
    <row r="6" spans="1:13" ht="15" customHeight="1">
      <c r="A6" s="82"/>
      <c r="B6" s="82"/>
      <c r="C6" s="83"/>
      <c r="D6" s="83"/>
      <c r="E6" s="84"/>
      <c r="F6" s="83"/>
      <c r="G6" s="182"/>
      <c r="H6" s="182"/>
      <c r="I6" s="182" t="s">
        <v>2</v>
      </c>
      <c r="J6" s="181"/>
      <c r="K6" s="182"/>
      <c r="L6" s="182"/>
      <c r="M6" s="86" t="s">
        <v>3</v>
      </c>
    </row>
    <row r="7" spans="1:13" ht="15" customHeight="1">
      <c r="A7" s="82"/>
      <c r="B7" s="82"/>
      <c r="C7" s="83"/>
      <c r="D7" s="83"/>
      <c r="E7" s="84"/>
      <c r="F7" s="83"/>
      <c r="G7" s="45" t="s">
        <v>4</v>
      </c>
      <c r="H7" s="87"/>
      <c r="I7" s="45" t="s">
        <v>5</v>
      </c>
      <c r="J7" s="87"/>
      <c r="K7" s="45" t="s">
        <v>4</v>
      </c>
      <c r="L7" s="87"/>
      <c r="M7" s="45" t="s">
        <v>5</v>
      </c>
    </row>
    <row r="8" spans="1:13" ht="15" customHeight="1">
      <c r="A8" s="82"/>
      <c r="B8" s="82"/>
      <c r="C8" s="83"/>
      <c r="D8" s="83"/>
      <c r="E8" s="84"/>
      <c r="F8" s="83"/>
      <c r="G8" s="88" t="s">
        <v>274</v>
      </c>
      <c r="H8" s="87"/>
      <c r="I8" s="88" t="s">
        <v>6</v>
      </c>
      <c r="J8" s="87"/>
      <c r="K8" s="88" t="s">
        <v>274</v>
      </c>
      <c r="L8" s="87"/>
      <c r="M8" s="88" t="s">
        <v>6</v>
      </c>
    </row>
    <row r="9" spans="1:13" ht="15" customHeight="1">
      <c r="A9" s="11"/>
      <c r="B9" s="11"/>
      <c r="C9" s="11"/>
      <c r="D9" s="11"/>
      <c r="E9" s="175" t="s">
        <v>7</v>
      </c>
      <c r="F9" s="84"/>
      <c r="G9" s="111" t="s">
        <v>211</v>
      </c>
      <c r="H9" s="89"/>
      <c r="I9" s="111" t="s">
        <v>187</v>
      </c>
      <c r="J9" s="89"/>
      <c r="K9" s="111" t="s">
        <v>211</v>
      </c>
      <c r="L9" s="89"/>
      <c r="M9" s="111" t="s">
        <v>187</v>
      </c>
    </row>
    <row r="10" spans="1:13" ht="15" customHeight="1">
      <c r="G10" s="144"/>
      <c r="H10" s="93"/>
      <c r="J10" s="93"/>
      <c r="K10" s="144"/>
      <c r="L10" s="94"/>
    </row>
    <row r="11" spans="1:13" ht="15" customHeight="1">
      <c r="A11" s="24" t="s">
        <v>8</v>
      </c>
      <c r="B11" s="24"/>
      <c r="C11" s="24"/>
      <c r="G11" s="183"/>
      <c r="H11" s="184"/>
      <c r="I11" s="97"/>
      <c r="J11" s="257"/>
      <c r="K11" s="183"/>
      <c r="L11" s="184"/>
      <c r="M11" s="97"/>
    </row>
    <row r="12" spans="1:13" ht="15" customHeight="1">
      <c r="A12" s="24"/>
      <c r="B12" s="24"/>
      <c r="C12" s="24"/>
      <c r="G12" s="183"/>
      <c r="H12" s="184"/>
      <c r="I12" s="97"/>
      <c r="J12" s="257"/>
      <c r="K12" s="183"/>
      <c r="L12" s="184"/>
      <c r="M12" s="97"/>
    </row>
    <row r="13" spans="1:13" ht="15" customHeight="1">
      <c r="A13" s="185" t="s">
        <v>9</v>
      </c>
      <c r="B13" s="185"/>
      <c r="C13" s="185"/>
      <c r="G13" s="183"/>
      <c r="H13" s="186"/>
      <c r="I13" s="97"/>
      <c r="J13" s="257"/>
      <c r="K13" s="183"/>
      <c r="L13" s="186"/>
      <c r="M13" s="97"/>
    </row>
    <row r="14" spans="1:13" ht="15" customHeight="1">
      <c r="A14" s="24"/>
      <c r="B14" s="24"/>
      <c r="C14" s="24"/>
      <c r="G14" s="183"/>
      <c r="H14" s="184"/>
      <c r="I14" s="97"/>
      <c r="J14" s="257"/>
      <c r="K14" s="183"/>
      <c r="L14" s="184"/>
      <c r="M14" s="97"/>
    </row>
    <row r="15" spans="1:13" ht="15" customHeight="1">
      <c r="A15" s="184" t="s">
        <v>10</v>
      </c>
      <c r="B15" s="184"/>
      <c r="C15" s="184"/>
      <c r="G15" s="313">
        <v>95516</v>
      </c>
      <c r="H15" s="25"/>
      <c r="I15" s="22">
        <v>216119</v>
      </c>
      <c r="J15" s="25"/>
      <c r="K15" s="313">
        <v>3061594</v>
      </c>
      <c r="L15" s="25"/>
      <c r="M15" s="22">
        <v>6491574</v>
      </c>
    </row>
    <row r="16" spans="1:13" ht="15" customHeight="1">
      <c r="A16" s="188" t="s">
        <v>159</v>
      </c>
      <c r="B16" s="184"/>
      <c r="C16" s="184"/>
      <c r="E16" s="13">
        <v>7</v>
      </c>
      <c r="G16" s="313">
        <v>9481</v>
      </c>
      <c r="H16" s="25"/>
      <c r="I16" s="22">
        <v>16111</v>
      </c>
      <c r="J16" s="25"/>
      <c r="K16" s="313">
        <v>303913</v>
      </c>
      <c r="L16" s="25"/>
      <c r="M16" s="22">
        <v>483927</v>
      </c>
    </row>
    <row r="17" spans="1:13" ht="15" customHeight="1">
      <c r="A17" s="184" t="s">
        <v>11</v>
      </c>
      <c r="B17" s="184"/>
      <c r="C17" s="184"/>
      <c r="E17" s="13">
        <v>19</v>
      </c>
      <c r="G17" s="313">
        <v>482637</v>
      </c>
      <c r="H17" s="25"/>
      <c r="I17" s="22">
        <v>440517</v>
      </c>
      <c r="J17" s="25"/>
      <c r="K17" s="313">
        <v>15470098</v>
      </c>
      <c r="L17" s="25"/>
      <c r="M17" s="22">
        <v>13231852</v>
      </c>
    </row>
    <row r="18" spans="1:13" ht="15" customHeight="1">
      <c r="A18" s="184" t="s">
        <v>54</v>
      </c>
      <c r="B18" s="184"/>
      <c r="C18" s="184"/>
      <c r="E18" s="13">
        <v>19</v>
      </c>
      <c r="G18" s="313">
        <v>1180</v>
      </c>
      <c r="H18" s="25"/>
      <c r="I18" s="22">
        <v>1269</v>
      </c>
      <c r="J18" s="25"/>
      <c r="K18" s="313">
        <v>37812</v>
      </c>
      <c r="L18" s="25"/>
      <c r="M18" s="22">
        <v>38123</v>
      </c>
    </row>
    <row r="19" spans="1:13" ht="15" customHeight="1">
      <c r="A19" s="184" t="s">
        <v>12</v>
      </c>
      <c r="B19" s="184"/>
      <c r="C19" s="184"/>
      <c r="G19" s="313">
        <v>4081</v>
      </c>
      <c r="H19" s="25"/>
      <c r="I19" s="22">
        <v>5074</v>
      </c>
      <c r="J19" s="25"/>
      <c r="K19" s="313">
        <v>130817</v>
      </c>
      <c r="L19" s="25"/>
      <c r="M19" s="22">
        <v>152401</v>
      </c>
    </row>
    <row r="20" spans="1:13" ht="15" customHeight="1">
      <c r="A20" s="184" t="s">
        <v>14</v>
      </c>
      <c r="B20" s="184"/>
      <c r="C20" s="184"/>
      <c r="E20" s="13">
        <v>6</v>
      </c>
      <c r="G20" s="313">
        <v>0</v>
      </c>
      <c r="H20" s="25"/>
      <c r="I20" s="22">
        <v>2997</v>
      </c>
      <c r="J20" s="25"/>
      <c r="K20" s="313">
        <v>0</v>
      </c>
      <c r="L20" s="25"/>
      <c r="M20" s="22">
        <v>90008</v>
      </c>
    </row>
    <row r="21" spans="1:13" ht="15" customHeight="1">
      <c r="A21" s="184" t="s">
        <v>180</v>
      </c>
      <c r="B21" s="184"/>
      <c r="C21" s="184"/>
      <c r="E21" s="13">
        <v>19</v>
      </c>
      <c r="G21" s="313">
        <v>46498</v>
      </c>
      <c r="H21" s="25"/>
      <c r="I21" s="22">
        <v>18800</v>
      </c>
      <c r="J21" s="25"/>
      <c r="K21" s="313">
        <v>1490422</v>
      </c>
      <c r="L21" s="25"/>
      <c r="M21" s="22">
        <v>564697</v>
      </c>
    </row>
    <row r="22" spans="1:13" ht="15" customHeight="1">
      <c r="A22" s="1" t="s">
        <v>308</v>
      </c>
      <c r="E22" s="13">
        <v>19</v>
      </c>
      <c r="G22" s="313">
        <v>29500</v>
      </c>
      <c r="H22" s="22"/>
      <c r="I22" s="22">
        <v>0</v>
      </c>
      <c r="J22" s="22"/>
      <c r="K22" s="358">
        <v>945572</v>
      </c>
      <c r="L22" s="22"/>
      <c r="M22" s="22">
        <v>0</v>
      </c>
    </row>
    <row r="23" spans="1:13" ht="15" customHeight="1">
      <c r="A23" s="184" t="s">
        <v>15</v>
      </c>
      <c r="B23" s="184"/>
      <c r="C23" s="184"/>
      <c r="G23" s="314">
        <v>6462</v>
      </c>
      <c r="H23" s="25"/>
      <c r="I23" s="190">
        <v>7096</v>
      </c>
      <c r="J23" s="25"/>
      <c r="K23" s="314">
        <v>207118</v>
      </c>
      <c r="L23" s="25"/>
      <c r="M23" s="190">
        <v>213138</v>
      </c>
    </row>
    <row r="24" spans="1:13" ht="15" customHeight="1">
      <c r="A24" s="184"/>
      <c r="B24" s="184"/>
      <c r="C24" s="184"/>
      <c r="G24" s="187"/>
      <c r="H24" s="25"/>
      <c r="I24" s="22"/>
      <c r="J24" s="25"/>
      <c r="K24" s="187"/>
      <c r="L24" s="25"/>
      <c r="M24" s="22"/>
    </row>
    <row r="25" spans="1:13" ht="15" customHeight="1">
      <c r="A25" s="185" t="s">
        <v>16</v>
      </c>
      <c r="B25" s="184"/>
      <c r="C25" s="185"/>
      <c r="G25" s="189">
        <f>SUM(G15:G23)</f>
        <v>675355</v>
      </c>
      <c r="H25" s="25"/>
      <c r="I25" s="190">
        <f>SUM(I15:I23)</f>
        <v>707983</v>
      </c>
      <c r="J25" s="25"/>
      <c r="K25" s="189">
        <f>SUM(K15:K23)</f>
        <v>21647346</v>
      </c>
      <c r="L25" s="25"/>
      <c r="M25" s="190">
        <f>SUM(M15:M23)</f>
        <v>21265720</v>
      </c>
    </row>
    <row r="26" spans="1:13" ht="15" customHeight="1">
      <c r="A26" s="185"/>
      <c r="B26" s="185"/>
      <c r="C26" s="185"/>
      <c r="G26" s="187"/>
      <c r="H26" s="25"/>
      <c r="I26" s="22"/>
      <c r="J26" s="25"/>
      <c r="K26" s="187"/>
      <c r="L26" s="25"/>
      <c r="M26" s="22"/>
    </row>
    <row r="27" spans="1:13" ht="15" customHeight="1">
      <c r="A27" s="185" t="s">
        <v>17</v>
      </c>
      <c r="B27" s="185"/>
      <c r="C27" s="185"/>
      <c r="G27" s="187"/>
      <c r="H27" s="25"/>
      <c r="I27" s="22"/>
      <c r="J27" s="25"/>
      <c r="K27" s="187"/>
      <c r="L27" s="25"/>
      <c r="M27" s="22"/>
    </row>
    <row r="28" spans="1:13" ht="15" customHeight="1">
      <c r="A28" s="184"/>
      <c r="B28" s="184"/>
      <c r="C28" s="184"/>
      <c r="G28" s="187"/>
      <c r="H28" s="25"/>
      <c r="I28" s="22"/>
      <c r="J28" s="25"/>
      <c r="K28" s="187"/>
      <c r="L28" s="25"/>
      <c r="M28" s="22"/>
    </row>
    <row r="29" spans="1:13" ht="15" customHeight="1">
      <c r="A29" s="184" t="s">
        <v>160</v>
      </c>
      <c r="B29" s="184"/>
      <c r="C29" s="184"/>
      <c r="E29" s="13">
        <v>19</v>
      </c>
      <c r="G29" s="187">
        <v>2496375</v>
      </c>
      <c r="H29" s="46"/>
      <c r="I29" s="22">
        <v>2283094</v>
      </c>
      <c r="J29" s="25"/>
      <c r="K29" s="187">
        <v>80017062</v>
      </c>
      <c r="L29" s="25"/>
      <c r="M29" s="22">
        <v>68577510</v>
      </c>
    </row>
    <row r="30" spans="1:13" ht="15" customHeight="1">
      <c r="A30" s="184" t="s">
        <v>236</v>
      </c>
      <c r="B30" s="184"/>
      <c r="C30" s="184"/>
      <c r="E30" s="13">
        <v>8</v>
      </c>
      <c r="G30" s="313">
        <v>2367632</v>
      </c>
      <c r="H30" s="46"/>
      <c r="I30" s="22">
        <v>2489582</v>
      </c>
      <c r="J30" s="25"/>
      <c r="K30" s="313">
        <v>75890419</v>
      </c>
      <c r="L30" s="25"/>
      <c r="M30" s="22">
        <v>74779817</v>
      </c>
    </row>
    <row r="31" spans="1:13" ht="15" customHeight="1">
      <c r="A31" s="1" t="s">
        <v>307</v>
      </c>
      <c r="G31" s="313"/>
      <c r="H31" s="46"/>
      <c r="I31" s="22"/>
      <c r="J31" s="25"/>
      <c r="K31" s="313"/>
      <c r="L31" s="25"/>
      <c r="M31" s="22"/>
    </row>
    <row r="32" spans="1:13" ht="15" customHeight="1">
      <c r="A32" s="184"/>
      <c r="B32" s="184" t="s">
        <v>214</v>
      </c>
      <c r="C32" s="184"/>
      <c r="E32" s="13">
        <v>6</v>
      </c>
      <c r="G32" s="313">
        <v>7719</v>
      </c>
      <c r="H32" s="46"/>
      <c r="I32" s="22">
        <v>6475</v>
      </c>
      <c r="J32" s="25"/>
      <c r="K32" s="313">
        <v>247426</v>
      </c>
      <c r="L32" s="25"/>
      <c r="M32" s="22">
        <v>194496</v>
      </c>
    </row>
    <row r="33" spans="1:13" ht="15" customHeight="1">
      <c r="A33" s="184" t="s">
        <v>18</v>
      </c>
      <c r="B33" s="184"/>
      <c r="C33" s="184"/>
      <c r="G33" s="313">
        <v>1020</v>
      </c>
      <c r="H33" s="46"/>
      <c r="I33" s="22">
        <v>1020</v>
      </c>
      <c r="J33" s="25"/>
      <c r="K33" s="313">
        <v>32707</v>
      </c>
      <c r="L33" s="25"/>
      <c r="M33" s="22">
        <v>30650</v>
      </c>
    </row>
    <row r="34" spans="1:13" ht="15" customHeight="1">
      <c r="A34" s="184" t="s">
        <v>19</v>
      </c>
      <c r="B34" s="184"/>
      <c r="C34" s="184"/>
      <c r="E34" s="13">
        <v>9</v>
      </c>
      <c r="G34" s="313">
        <v>5498</v>
      </c>
      <c r="H34" s="46"/>
      <c r="I34" s="22">
        <v>5923</v>
      </c>
      <c r="J34" s="25"/>
      <c r="K34" s="313">
        <v>176241</v>
      </c>
      <c r="L34" s="25"/>
      <c r="M34" s="22">
        <v>177901</v>
      </c>
    </row>
    <row r="35" spans="1:13" ht="15" customHeight="1">
      <c r="A35" s="184" t="s">
        <v>234</v>
      </c>
      <c r="B35" s="184"/>
      <c r="C35" s="184"/>
      <c r="G35" s="313">
        <v>2864</v>
      </c>
      <c r="H35" s="46"/>
      <c r="I35" s="22">
        <v>3430</v>
      </c>
      <c r="J35" s="25"/>
      <c r="K35" s="313">
        <v>91804</v>
      </c>
      <c r="L35" s="25"/>
      <c r="M35" s="22">
        <v>103016</v>
      </c>
    </row>
    <row r="36" spans="1:13" ht="15" customHeight="1">
      <c r="A36" s="184" t="s">
        <v>169</v>
      </c>
      <c r="B36" s="184"/>
      <c r="C36" s="184"/>
      <c r="E36" s="13">
        <v>6</v>
      </c>
      <c r="G36" s="313">
        <v>556</v>
      </c>
      <c r="H36" s="46"/>
      <c r="I36" s="22">
        <v>4245</v>
      </c>
      <c r="J36" s="25"/>
      <c r="K36" s="313">
        <v>17809</v>
      </c>
      <c r="L36" s="25"/>
      <c r="M36" s="22">
        <v>127512</v>
      </c>
    </row>
    <row r="37" spans="1:13" ht="15" customHeight="1">
      <c r="A37" s="184" t="s">
        <v>20</v>
      </c>
      <c r="B37" s="184"/>
      <c r="C37" s="184"/>
      <c r="G37" s="313">
        <v>25971</v>
      </c>
      <c r="H37" s="46"/>
      <c r="I37" s="22">
        <v>64459</v>
      </c>
      <c r="J37" s="25"/>
      <c r="K37" s="313">
        <v>832455</v>
      </c>
      <c r="L37" s="25"/>
      <c r="M37" s="22">
        <v>1936161</v>
      </c>
    </row>
    <row r="38" spans="1:13" ht="15" customHeight="1">
      <c r="A38" s="184" t="s">
        <v>21</v>
      </c>
      <c r="B38" s="184"/>
      <c r="C38" s="184"/>
      <c r="G38" s="314">
        <v>7407</v>
      </c>
      <c r="H38" s="46"/>
      <c r="I38" s="190">
        <v>6811</v>
      </c>
      <c r="J38" s="25"/>
      <c r="K38" s="314">
        <v>237419</v>
      </c>
      <c r="L38" s="25"/>
      <c r="M38" s="190">
        <v>204579</v>
      </c>
    </row>
    <row r="39" spans="1:13" ht="15" customHeight="1">
      <c r="A39" s="184"/>
      <c r="B39" s="184"/>
      <c r="C39" s="184"/>
      <c r="G39" s="187"/>
      <c r="H39" s="25"/>
      <c r="I39" s="22"/>
      <c r="J39" s="25"/>
      <c r="K39" s="187"/>
      <c r="L39" s="25"/>
      <c r="M39" s="22"/>
    </row>
    <row r="40" spans="1:13" ht="15" customHeight="1">
      <c r="A40" s="185" t="s">
        <v>25</v>
      </c>
      <c r="B40" s="184"/>
      <c r="C40" s="185"/>
      <c r="G40" s="189">
        <f>SUM(G29:G39)</f>
        <v>4915042</v>
      </c>
      <c r="H40" s="25"/>
      <c r="I40" s="190">
        <f>SUM(I29:I39)</f>
        <v>4865039</v>
      </c>
      <c r="J40" s="25"/>
      <c r="K40" s="189">
        <f>SUM(K29:K39)</f>
        <v>157543342</v>
      </c>
      <c r="L40" s="25"/>
      <c r="M40" s="190">
        <f>SUM(M29:M39)</f>
        <v>146131642</v>
      </c>
    </row>
    <row r="41" spans="1:13" ht="15" customHeight="1">
      <c r="A41" s="185"/>
      <c r="B41" s="185"/>
      <c r="C41" s="185"/>
      <c r="G41" s="187"/>
      <c r="H41" s="25"/>
      <c r="I41" s="22"/>
      <c r="J41" s="25"/>
      <c r="K41" s="187"/>
      <c r="L41" s="25"/>
      <c r="M41" s="22"/>
    </row>
    <row r="42" spans="1:13" ht="15" customHeight="1" thickBot="1">
      <c r="A42" s="185" t="s">
        <v>26</v>
      </c>
      <c r="B42" s="185"/>
      <c r="C42" s="185"/>
      <c r="G42" s="192">
        <f>SUM(G25+G40)</f>
        <v>5590397</v>
      </c>
      <c r="H42" s="25"/>
      <c r="I42" s="193">
        <f>SUM(I25+I40)</f>
        <v>5573022</v>
      </c>
      <c r="J42" s="25"/>
      <c r="K42" s="192">
        <f>SUM(K25,K40)</f>
        <v>179190688</v>
      </c>
      <c r="L42" s="25"/>
      <c r="M42" s="193">
        <f>SUM(M25+M40)</f>
        <v>167397362</v>
      </c>
    </row>
    <row r="43" spans="1:13" ht="15" customHeight="1" thickTop="1">
      <c r="H43" s="93"/>
      <c r="J43" s="93"/>
      <c r="L43" s="94"/>
    </row>
    <row r="44" spans="1:13" ht="15" customHeight="1">
      <c r="H44" s="93"/>
      <c r="J44" s="93"/>
      <c r="L44" s="94"/>
    </row>
    <row r="45" spans="1:13" ht="15" customHeight="1">
      <c r="H45" s="93"/>
      <c r="J45" s="93"/>
      <c r="L45" s="94"/>
    </row>
    <row r="46" spans="1:13" ht="15" customHeight="1">
      <c r="H46" s="93"/>
      <c r="J46" s="93"/>
      <c r="L46" s="94"/>
    </row>
    <row r="47" spans="1:13" ht="15" customHeight="1">
      <c r="H47" s="93"/>
      <c r="J47" s="93"/>
      <c r="L47" s="94"/>
    </row>
    <row r="48" spans="1:13" ht="15" customHeight="1">
      <c r="H48" s="93"/>
      <c r="J48" s="93"/>
      <c r="L48" s="94"/>
    </row>
    <row r="49" spans="1:13" ht="15" customHeight="1">
      <c r="H49" s="93"/>
      <c r="J49" s="93"/>
      <c r="L49" s="94"/>
    </row>
    <row r="50" spans="1:13" ht="15" customHeight="1">
      <c r="H50" s="93"/>
      <c r="J50" s="93"/>
      <c r="L50" s="94"/>
    </row>
    <row r="51" spans="1:13" ht="15" customHeight="1">
      <c r="H51" s="93"/>
      <c r="J51" s="93"/>
      <c r="L51" s="94"/>
    </row>
    <row r="52" spans="1:13" ht="15" customHeight="1">
      <c r="H52" s="93"/>
      <c r="J52" s="93"/>
      <c r="L52" s="94"/>
    </row>
    <row r="53" spans="1:13" ht="15" customHeight="1">
      <c r="H53" s="93"/>
      <c r="J53" s="93"/>
      <c r="L53" s="94"/>
    </row>
    <row r="54" spans="1:13" ht="15" customHeight="1">
      <c r="H54" s="93"/>
      <c r="J54" s="93"/>
      <c r="L54" s="94"/>
    </row>
    <row r="55" spans="1:13" ht="12.75" customHeight="1">
      <c r="H55" s="93"/>
      <c r="J55" s="93"/>
      <c r="L55" s="94"/>
    </row>
    <row r="56" spans="1:13" ht="20.100000000000001" customHeight="1">
      <c r="A56" s="377" t="str">
        <f>+'E2-4 BS Conso'!A159</f>
        <v xml:space="preserve">The condensed notes to the interim financial information are an integral part of this interim financial information.										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</row>
    <row r="57" spans="1:13" ht="14.1" customHeight="1">
      <c r="A57" s="12" t="s">
        <v>0</v>
      </c>
      <c r="B57" s="12"/>
    </row>
    <row r="58" spans="1:13" ht="14.1" customHeight="1">
      <c r="A58" s="338" t="s">
        <v>332</v>
      </c>
      <c r="B58" s="12"/>
    </row>
    <row r="59" spans="1:13" ht="14.1" customHeight="1">
      <c r="A59" s="7" t="str">
        <f>A3</f>
        <v>As at 30 June 2021</v>
      </c>
      <c r="B59" s="14"/>
      <c r="C59" s="15"/>
      <c r="D59" s="15"/>
      <c r="E59" s="16"/>
      <c r="F59" s="15"/>
      <c r="G59" s="17"/>
      <c r="H59" s="15"/>
      <c r="I59" s="17"/>
      <c r="J59" s="15"/>
      <c r="K59" s="17"/>
      <c r="L59" s="15"/>
      <c r="M59" s="17"/>
    </row>
    <row r="60" spans="1:13" ht="14.45" customHeight="1">
      <c r="A60" s="18"/>
      <c r="B60" s="18"/>
      <c r="C60" s="11"/>
      <c r="D60" s="11"/>
      <c r="E60" s="19"/>
      <c r="F60" s="11"/>
      <c r="G60" s="20"/>
      <c r="H60" s="11"/>
      <c r="I60" s="20"/>
      <c r="J60" s="11"/>
      <c r="K60" s="20"/>
      <c r="L60" s="11"/>
      <c r="M60" s="20"/>
    </row>
    <row r="61" spans="1:13" ht="14.45" customHeight="1">
      <c r="A61" s="82"/>
      <c r="B61" s="82"/>
      <c r="C61" s="83"/>
      <c r="D61" s="83"/>
      <c r="E61" s="84"/>
      <c r="F61" s="83"/>
      <c r="G61" s="378" t="s">
        <v>140</v>
      </c>
      <c r="H61" s="378"/>
      <c r="I61" s="378"/>
      <c r="J61" s="378"/>
      <c r="K61" s="378"/>
      <c r="L61" s="378"/>
      <c r="M61" s="378"/>
    </row>
    <row r="62" spans="1:13" ht="14.45" customHeight="1">
      <c r="A62" s="82"/>
      <c r="B62" s="82"/>
      <c r="C62" s="83"/>
      <c r="D62" s="83"/>
      <c r="E62" s="84"/>
      <c r="F62" s="83"/>
      <c r="G62" s="182"/>
      <c r="H62" s="182"/>
      <c r="I62" s="182" t="s">
        <v>2</v>
      </c>
      <c r="J62" s="181"/>
      <c r="K62" s="182"/>
      <c r="L62" s="182"/>
      <c r="M62" s="86" t="s">
        <v>3</v>
      </c>
    </row>
    <row r="63" spans="1:13" ht="14.45" customHeight="1">
      <c r="A63" s="82"/>
      <c r="B63" s="82"/>
      <c r="C63" s="83"/>
      <c r="D63" s="83"/>
      <c r="E63" s="84"/>
      <c r="F63" s="83"/>
      <c r="G63" s="45" t="s">
        <v>4</v>
      </c>
      <c r="H63" s="87"/>
      <c r="I63" s="45" t="s">
        <v>5</v>
      </c>
      <c r="J63" s="87"/>
      <c r="K63" s="45" t="s">
        <v>4</v>
      </c>
      <c r="L63" s="87"/>
      <c r="M63" s="45" t="s">
        <v>5</v>
      </c>
    </row>
    <row r="64" spans="1:13" ht="14.45" customHeight="1">
      <c r="A64" s="82"/>
      <c r="B64" s="82"/>
      <c r="C64" s="83"/>
      <c r="D64" s="83"/>
      <c r="E64" s="84"/>
      <c r="F64" s="83"/>
      <c r="G64" s="88" t="s">
        <v>274</v>
      </c>
      <c r="H64" s="87"/>
      <c r="I64" s="88" t="s">
        <v>6</v>
      </c>
      <c r="J64" s="87"/>
      <c r="K64" s="88" t="s">
        <v>274</v>
      </c>
      <c r="L64" s="87"/>
      <c r="M64" s="88" t="s">
        <v>6</v>
      </c>
    </row>
    <row r="65" spans="1:13" ht="14.45" customHeight="1">
      <c r="A65" s="11"/>
      <c r="B65" s="11"/>
      <c r="C65" s="11"/>
      <c r="D65" s="11"/>
      <c r="E65" s="9" t="s">
        <v>7</v>
      </c>
      <c r="F65" s="84"/>
      <c r="G65" s="111" t="s">
        <v>211</v>
      </c>
      <c r="H65" s="89"/>
      <c r="I65" s="111" t="s">
        <v>187</v>
      </c>
      <c r="J65" s="89"/>
      <c r="K65" s="111" t="s">
        <v>211</v>
      </c>
      <c r="L65" s="89"/>
      <c r="M65" s="111" t="s">
        <v>187</v>
      </c>
    </row>
    <row r="66" spans="1:13" ht="12" customHeight="1">
      <c r="A66" s="11"/>
      <c r="B66" s="11"/>
      <c r="C66" s="11"/>
      <c r="D66" s="11"/>
      <c r="E66" s="84"/>
      <c r="F66" s="84"/>
      <c r="G66" s="165"/>
      <c r="H66" s="89"/>
      <c r="I66" s="88"/>
      <c r="J66" s="89"/>
      <c r="K66" s="165"/>
      <c r="L66" s="89"/>
      <c r="M66" s="88"/>
    </row>
    <row r="67" spans="1:13" ht="14.45" customHeight="1">
      <c r="A67" s="185" t="s">
        <v>141</v>
      </c>
      <c r="B67" s="184"/>
      <c r="C67" s="184"/>
      <c r="D67" s="11"/>
      <c r="E67" s="84"/>
      <c r="F67" s="84"/>
      <c r="G67" s="183"/>
      <c r="H67" s="186"/>
      <c r="I67" s="97"/>
      <c r="J67" s="257"/>
      <c r="K67" s="183"/>
      <c r="L67" s="184"/>
      <c r="M67" s="97"/>
    </row>
    <row r="68" spans="1:13" ht="12" customHeight="1">
      <c r="A68" s="185"/>
      <c r="B68" s="188"/>
      <c r="C68" s="188"/>
      <c r="D68" s="11"/>
      <c r="E68" s="84"/>
      <c r="F68" s="84"/>
      <c r="G68" s="183"/>
      <c r="H68" s="184"/>
      <c r="I68" s="97"/>
      <c r="J68" s="257"/>
      <c r="K68" s="183"/>
      <c r="L68" s="184"/>
      <c r="M68" s="97"/>
    </row>
    <row r="69" spans="1:13" ht="14.45" customHeight="1">
      <c r="A69" s="185" t="s">
        <v>27</v>
      </c>
      <c r="B69" s="184"/>
      <c r="C69" s="184"/>
      <c r="D69" s="11"/>
      <c r="E69" s="84"/>
      <c r="F69" s="84"/>
      <c r="G69" s="183"/>
      <c r="H69" s="186"/>
      <c r="I69" s="97"/>
      <c r="J69" s="257"/>
      <c r="K69" s="183"/>
      <c r="L69" s="184"/>
      <c r="M69" s="97"/>
    </row>
    <row r="70" spans="1:13" ht="12" customHeight="1">
      <c r="A70" s="185"/>
      <c r="B70" s="188"/>
      <c r="C70" s="188"/>
      <c r="D70" s="11"/>
      <c r="E70" s="84"/>
      <c r="F70" s="84"/>
      <c r="G70" s="183"/>
      <c r="H70" s="184"/>
      <c r="I70" s="97"/>
      <c r="J70" s="257"/>
      <c r="K70" s="183"/>
      <c r="L70" s="184"/>
      <c r="M70" s="97"/>
    </row>
    <row r="71" spans="1:13" ht="14.45" customHeight="1">
      <c r="A71" s="184" t="s">
        <v>28</v>
      </c>
      <c r="B71" s="184"/>
      <c r="C71" s="184"/>
      <c r="D71" s="11"/>
      <c r="E71" s="19">
        <v>12</v>
      </c>
      <c r="F71" s="84"/>
      <c r="G71" s="313">
        <v>841491</v>
      </c>
      <c r="H71" s="25"/>
      <c r="I71" s="22">
        <v>779045</v>
      </c>
      <c r="J71" s="25"/>
      <c r="K71" s="313">
        <v>26972574</v>
      </c>
      <c r="L71" s="46"/>
      <c r="M71" s="2">
        <v>23400240</v>
      </c>
    </row>
    <row r="72" spans="1:13" ht="14.45" customHeight="1">
      <c r="A72" s="184" t="s">
        <v>179</v>
      </c>
      <c r="B72" s="184"/>
      <c r="C72" s="184"/>
      <c r="D72" s="11"/>
      <c r="E72" s="19">
        <v>19</v>
      </c>
      <c r="F72" s="84"/>
      <c r="G72" s="313">
        <v>131</v>
      </c>
      <c r="H72" s="25"/>
      <c r="I72" s="22">
        <v>6378</v>
      </c>
      <c r="J72" s="25"/>
      <c r="K72" s="313">
        <v>4213</v>
      </c>
      <c r="L72" s="46"/>
      <c r="M72" s="2">
        <v>191570</v>
      </c>
    </row>
    <row r="73" spans="1:13" ht="14.45" customHeight="1">
      <c r="A73" s="184" t="s">
        <v>112</v>
      </c>
      <c r="B73" s="184"/>
      <c r="C73" s="184"/>
      <c r="D73" s="11"/>
      <c r="E73" s="19">
        <v>19</v>
      </c>
      <c r="F73" s="84"/>
      <c r="G73" s="313">
        <v>662</v>
      </c>
      <c r="H73" s="25"/>
      <c r="I73" s="22">
        <v>1005</v>
      </c>
      <c r="J73" s="25"/>
      <c r="K73" s="313">
        <v>21207</v>
      </c>
      <c r="L73" s="46"/>
      <c r="M73" s="2">
        <v>30201</v>
      </c>
    </row>
    <row r="74" spans="1:13" ht="14.45" customHeight="1">
      <c r="A74" s="184" t="s">
        <v>32</v>
      </c>
      <c r="B74" s="184"/>
      <c r="C74" s="184"/>
      <c r="D74" s="11"/>
      <c r="E74" s="19"/>
      <c r="F74" s="84"/>
      <c r="G74" s="313">
        <v>21424</v>
      </c>
      <c r="H74" s="25"/>
      <c r="I74" s="22">
        <v>22248</v>
      </c>
      <c r="J74" s="25"/>
      <c r="K74" s="313">
        <v>686701</v>
      </c>
      <c r="L74" s="46"/>
      <c r="M74" s="22">
        <v>668255</v>
      </c>
    </row>
    <row r="75" spans="1:13" ht="14.45" customHeight="1">
      <c r="A75" s="1" t="s">
        <v>30</v>
      </c>
      <c r="D75" s="11"/>
      <c r="E75" s="19">
        <v>6</v>
      </c>
      <c r="F75" s="84"/>
      <c r="G75" s="313">
        <v>5494</v>
      </c>
      <c r="H75" s="25"/>
      <c r="I75" s="22">
        <v>8027</v>
      </c>
      <c r="J75" s="25"/>
      <c r="K75" s="313">
        <v>176106</v>
      </c>
      <c r="L75" s="46"/>
      <c r="M75" s="22">
        <v>241111</v>
      </c>
    </row>
    <row r="76" spans="1:13" ht="14.45" customHeight="1">
      <c r="A76" s="184" t="s">
        <v>215</v>
      </c>
      <c r="B76" s="184"/>
      <c r="C76" s="184"/>
      <c r="D76" s="11"/>
      <c r="E76" s="19">
        <v>13</v>
      </c>
      <c r="F76" s="84"/>
      <c r="G76" s="313">
        <v>429368</v>
      </c>
      <c r="H76" s="25"/>
      <c r="I76" s="22">
        <v>428938</v>
      </c>
      <c r="J76" s="25"/>
      <c r="K76" s="313">
        <v>13762673</v>
      </c>
      <c r="L76" s="46"/>
      <c r="M76" s="2">
        <v>12884047</v>
      </c>
    </row>
    <row r="77" spans="1:13" ht="14.45" customHeight="1">
      <c r="A77" s="184" t="s">
        <v>164</v>
      </c>
      <c r="B77" s="184"/>
      <c r="C77" s="184"/>
      <c r="D77" s="11"/>
      <c r="E77" s="19">
        <v>14</v>
      </c>
      <c r="F77" s="84"/>
      <c r="G77" s="313">
        <v>93570</v>
      </c>
      <c r="H77" s="25"/>
      <c r="I77" s="22">
        <v>133161</v>
      </c>
      <c r="J77" s="25"/>
      <c r="K77" s="313">
        <v>2999241</v>
      </c>
      <c r="L77" s="46"/>
      <c r="M77" s="22">
        <v>3999761</v>
      </c>
    </row>
    <row r="78" spans="1:13" ht="14.45" customHeight="1">
      <c r="A78" s="184" t="s">
        <v>253</v>
      </c>
      <c r="B78" s="184"/>
      <c r="C78" s="184"/>
      <c r="D78" s="11"/>
      <c r="E78" s="19"/>
      <c r="F78" s="84"/>
      <c r="G78" s="313">
        <v>1007</v>
      </c>
      <c r="H78" s="25"/>
      <c r="I78" s="22">
        <v>1001</v>
      </c>
      <c r="J78" s="25"/>
      <c r="K78" s="313">
        <v>32263</v>
      </c>
      <c r="L78" s="46"/>
      <c r="M78" s="22">
        <v>30080</v>
      </c>
    </row>
    <row r="79" spans="1:13" ht="14.45" customHeight="1">
      <c r="A79" s="184" t="s">
        <v>36</v>
      </c>
      <c r="B79" s="184"/>
      <c r="C79" s="184"/>
      <c r="D79" s="11"/>
      <c r="E79" s="19">
        <v>15</v>
      </c>
      <c r="F79" s="84"/>
      <c r="G79" s="314">
        <v>2321</v>
      </c>
      <c r="H79" s="25"/>
      <c r="I79" s="190">
        <v>5038</v>
      </c>
      <c r="J79" s="25"/>
      <c r="K79" s="314">
        <v>74412</v>
      </c>
      <c r="L79" s="46"/>
      <c r="M79" s="190">
        <v>151312</v>
      </c>
    </row>
    <row r="80" spans="1:13" ht="12" customHeight="1">
      <c r="A80" s="184"/>
      <c r="B80" s="184"/>
      <c r="C80" s="184"/>
      <c r="D80" s="11"/>
      <c r="E80" s="19"/>
      <c r="F80" s="84"/>
      <c r="G80" s="194"/>
      <c r="H80" s="46"/>
      <c r="J80" s="46"/>
      <c r="K80" s="194"/>
      <c r="L80" s="46"/>
    </row>
    <row r="81" spans="1:13" ht="14.45" customHeight="1">
      <c r="A81" s="185" t="s">
        <v>37</v>
      </c>
      <c r="B81" s="184"/>
      <c r="C81" s="185"/>
      <c r="D81" s="11"/>
      <c r="E81" s="19"/>
      <c r="F81" s="84"/>
      <c r="G81" s="195">
        <f>SUM(G71:G79)</f>
        <v>1395468</v>
      </c>
      <c r="H81" s="46"/>
      <c r="I81" s="191">
        <f>SUM(I71:I79)</f>
        <v>1384841</v>
      </c>
      <c r="J81" s="46"/>
      <c r="K81" s="195">
        <f>SUM(K71:K79)</f>
        <v>44729390</v>
      </c>
      <c r="L81" s="46"/>
      <c r="M81" s="191">
        <f>SUM(M71:M79)</f>
        <v>41596577</v>
      </c>
    </row>
    <row r="82" spans="1:13" ht="12" customHeight="1">
      <c r="A82" s="184"/>
      <c r="B82" s="184"/>
      <c r="C82" s="184"/>
      <c r="D82" s="11"/>
      <c r="E82" s="19"/>
      <c r="F82" s="84"/>
      <c r="G82" s="194"/>
      <c r="H82" s="46"/>
      <c r="J82" s="46"/>
      <c r="K82" s="187"/>
      <c r="L82" s="46"/>
      <c r="M82" s="22"/>
    </row>
    <row r="83" spans="1:13" ht="14.45" customHeight="1">
      <c r="A83" s="185" t="s">
        <v>38</v>
      </c>
      <c r="B83" s="184"/>
      <c r="C83" s="184"/>
      <c r="D83" s="11"/>
      <c r="E83" s="19"/>
      <c r="F83" s="84"/>
      <c r="G83" s="194"/>
      <c r="H83" s="46"/>
      <c r="J83" s="46"/>
      <c r="K83" s="194"/>
      <c r="L83" s="46"/>
    </row>
    <row r="84" spans="1:13" ht="12" customHeight="1">
      <c r="A84" s="184"/>
      <c r="B84" s="184"/>
      <c r="C84" s="184"/>
      <c r="D84" s="11"/>
      <c r="E84" s="19"/>
      <c r="F84" s="84"/>
      <c r="G84" s="194"/>
      <c r="H84" s="46"/>
      <c r="J84" s="46"/>
      <c r="K84" s="187"/>
      <c r="L84" s="46"/>
      <c r="M84" s="22"/>
    </row>
    <row r="85" spans="1:13" ht="14.45" customHeight="1">
      <c r="A85" s="184" t="s">
        <v>257</v>
      </c>
      <c r="B85" s="184"/>
      <c r="C85" s="184"/>
      <c r="D85" s="11"/>
      <c r="E85" s="19">
        <v>19</v>
      </c>
      <c r="F85" s="84"/>
      <c r="G85" s="315">
        <v>6000</v>
      </c>
      <c r="H85" s="46"/>
      <c r="I85" s="2">
        <v>0</v>
      </c>
      <c r="J85" s="46"/>
      <c r="K85" s="315">
        <v>192320</v>
      </c>
      <c r="L85" s="46"/>
      <c r="M85" s="22">
        <v>0</v>
      </c>
    </row>
    <row r="86" spans="1:13" ht="14.45" customHeight="1">
      <c r="A86" s="184" t="s">
        <v>123</v>
      </c>
      <c r="B86" s="184"/>
      <c r="C86" s="184"/>
      <c r="D86" s="11"/>
      <c r="E86" s="19">
        <v>13</v>
      </c>
      <c r="F86" s="84"/>
      <c r="G86" s="315">
        <v>1540289</v>
      </c>
      <c r="H86" s="46"/>
      <c r="I86" s="22">
        <v>1563328</v>
      </c>
      <c r="J86" s="25"/>
      <c r="K86" s="315">
        <v>49371340</v>
      </c>
      <c r="L86" s="46"/>
      <c r="M86" s="22">
        <v>46957843</v>
      </c>
    </row>
    <row r="87" spans="1:13" ht="14.45" customHeight="1">
      <c r="A87" s="1" t="s">
        <v>39</v>
      </c>
      <c r="D87" s="11"/>
      <c r="E87" s="19">
        <v>14</v>
      </c>
      <c r="F87" s="84"/>
      <c r="G87" s="155">
        <v>1517195</v>
      </c>
      <c r="H87" s="2"/>
      <c r="I87" s="22">
        <v>1516955</v>
      </c>
      <c r="J87" s="22"/>
      <c r="K87" s="155">
        <v>48631093</v>
      </c>
      <c r="L87" s="2"/>
      <c r="M87" s="22">
        <v>45564917</v>
      </c>
    </row>
    <row r="88" spans="1:13" ht="14.45" customHeight="1">
      <c r="A88" s="1" t="s">
        <v>306</v>
      </c>
      <c r="D88" s="11"/>
      <c r="E88" s="19"/>
      <c r="F88" s="84"/>
      <c r="G88" s="155">
        <v>13249</v>
      </c>
      <c r="H88" s="2"/>
      <c r="I88" s="22">
        <v>16071</v>
      </c>
      <c r="J88" s="22"/>
      <c r="K88" s="155">
        <v>424670</v>
      </c>
      <c r="L88" s="2"/>
      <c r="M88" s="22">
        <v>482725</v>
      </c>
    </row>
    <row r="89" spans="1:13" ht="14.45" customHeight="1">
      <c r="A89" s="1" t="s">
        <v>170</v>
      </c>
      <c r="D89" s="11"/>
      <c r="E89" s="19">
        <v>6</v>
      </c>
      <c r="F89" s="84"/>
      <c r="G89" s="155">
        <v>23313</v>
      </c>
      <c r="H89" s="2"/>
      <c r="I89" s="22">
        <v>20748</v>
      </c>
      <c r="J89" s="22"/>
      <c r="K89" s="155">
        <v>747243</v>
      </c>
      <c r="L89" s="2"/>
      <c r="M89" s="22">
        <v>623211</v>
      </c>
    </row>
    <row r="90" spans="1:13" ht="14.45" customHeight="1">
      <c r="A90" s="1" t="s">
        <v>254</v>
      </c>
      <c r="D90" s="11"/>
      <c r="E90" s="84"/>
      <c r="F90" s="84"/>
      <c r="G90" s="155">
        <v>1664</v>
      </c>
      <c r="H90" s="2"/>
      <c r="I90" s="22">
        <v>2378</v>
      </c>
      <c r="J90" s="22"/>
      <c r="K90" s="155">
        <v>53350</v>
      </c>
      <c r="L90" s="2"/>
      <c r="M90" s="22">
        <v>71414</v>
      </c>
    </row>
    <row r="91" spans="1:13" ht="14.45" customHeight="1">
      <c r="A91" s="1" t="s">
        <v>330</v>
      </c>
      <c r="D91" s="11"/>
      <c r="E91" s="84" t="s">
        <v>219</v>
      </c>
      <c r="F91" s="84"/>
      <c r="G91" s="161">
        <v>1261</v>
      </c>
      <c r="H91" s="2"/>
      <c r="I91" s="190">
        <v>366</v>
      </c>
      <c r="J91" s="22"/>
      <c r="K91" s="161">
        <v>40413</v>
      </c>
      <c r="L91" s="2"/>
      <c r="M91" s="190">
        <v>10969</v>
      </c>
    </row>
    <row r="92" spans="1:13" ht="12" customHeight="1">
      <c r="D92" s="11"/>
      <c r="E92" s="84"/>
      <c r="F92" s="84"/>
      <c r="G92" s="144"/>
      <c r="H92" s="2"/>
      <c r="J92" s="2"/>
      <c r="K92" s="144"/>
      <c r="L92" s="2"/>
    </row>
    <row r="93" spans="1:13" ht="14.45" customHeight="1">
      <c r="A93" s="12" t="s">
        <v>42</v>
      </c>
      <c r="C93" s="12"/>
      <c r="D93" s="11"/>
      <c r="E93" s="84"/>
      <c r="F93" s="84"/>
      <c r="G93" s="362">
        <f>SUM(G85:G91)</f>
        <v>3102971</v>
      </c>
      <c r="H93" s="2"/>
      <c r="I93" s="191">
        <f>SUM(I85:I91)</f>
        <v>3119846</v>
      </c>
      <c r="J93" s="2"/>
      <c r="K93" s="362">
        <f>SUM(K85:K91)</f>
        <v>99460429</v>
      </c>
      <c r="L93" s="2"/>
      <c r="M93" s="191">
        <f>SUM(M85:M91)</f>
        <v>93711079</v>
      </c>
    </row>
    <row r="94" spans="1:13" ht="12" customHeight="1">
      <c r="A94" s="12"/>
      <c r="B94" s="12"/>
      <c r="C94" s="12"/>
      <c r="D94" s="11"/>
      <c r="E94" s="84"/>
      <c r="F94" s="84"/>
      <c r="G94" s="144"/>
      <c r="H94" s="2"/>
      <c r="J94" s="2"/>
      <c r="K94" s="144"/>
      <c r="L94" s="2"/>
    </row>
    <row r="95" spans="1:13" ht="14.45" customHeight="1">
      <c r="A95" s="12" t="s">
        <v>43</v>
      </c>
      <c r="D95" s="11"/>
      <c r="E95" s="84" t="s">
        <v>219</v>
      </c>
      <c r="F95" s="84"/>
      <c r="G95" s="362">
        <f>SUM(G81+G93)</f>
        <v>4498439</v>
      </c>
      <c r="H95" s="2"/>
      <c r="I95" s="191">
        <f>SUM(I81+I93)</f>
        <v>4504687</v>
      </c>
      <c r="J95" s="2"/>
      <c r="K95" s="362">
        <f>SUM(K81+K93)</f>
        <v>144189819</v>
      </c>
      <c r="L95" s="2"/>
      <c r="M95" s="191">
        <f>SUM(M81+M93)</f>
        <v>135307656</v>
      </c>
    </row>
    <row r="96" spans="1:13" ht="12" customHeight="1">
      <c r="A96" s="12"/>
      <c r="D96" s="11"/>
      <c r="E96" s="84"/>
      <c r="F96" s="84"/>
      <c r="G96" s="144"/>
      <c r="H96" s="2"/>
      <c r="J96" s="2"/>
      <c r="K96" s="144"/>
      <c r="L96" s="2"/>
    </row>
    <row r="97" spans="1:13" ht="14.45" customHeight="1">
      <c r="A97" s="12" t="s">
        <v>142</v>
      </c>
      <c r="D97" s="11"/>
      <c r="E97" s="84"/>
      <c r="F97" s="84"/>
      <c r="G97" s="309"/>
      <c r="I97" s="97"/>
      <c r="J97" s="97"/>
      <c r="K97" s="363"/>
      <c r="L97" s="340"/>
      <c r="M97" s="36"/>
    </row>
    <row r="98" spans="1:13" ht="12" customHeight="1">
      <c r="A98" s="341"/>
      <c r="B98" s="95"/>
      <c r="C98" s="95"/>
      <c r="D98" s="11"/>
      <c r="E98" s="84"/>
      <c r="F98" s="84"/>
      <c r="G98" s="363"/>
      <c r="H98" s="340"/>
      <c r="I98" s="36"/>
      <c r="J98" s="36"/>
      <c r="K98" s="363"/>
      <c r="L98" s="340"/>
      <c r="M98" s="36"/>
    </row>
    <row r="99" spans="1:13" ht="14.45" customHeight="1">
      <c r="A99" s="1" t="s">
        <v>44</v>
      </c>
      <c r="D99" s="11"/>
      <c r="E99" s="84"/>
      <c r="F99" s="84"/>
      <c r="G99" s="309"/>
      <c r="H99" s="93"/>
      <c r="I99" s="97"/>
      <c r="J99" s="97"/>
      <c r="K99" s="363"/>
      <c r="L99" s="340"/>
      <c r="M99" s="36"/>
    </row>
    <row r="100" spans="1:13" ht="14.45" customHeight="1">
      <c r="B100" s="1" t="s">
        <v>45</v>
      </c>
      <c r="D100" s="11"/>
      <c r="E100" s="84"/>
      <c r="F100" s="84"/>
      <c r="G100" s="309"/>
      <c r="H100" s="93"/>
      <c r="I100" s="97"/>
      <c r="J100" s="97"/>
      <c r="K100" s="363"/>
      <c r="L100" s="340"/>
      <c r="M100" s="36"/>
    </row>
    <row r="101" spans="1:13" ht="14.45" customHeight="1" thickBot="1">
      <c r="C101" s="1" t="s">
        <v>216</v>
      </c>
      <c r="D101" s="11"/>
      <c r="E101" s="84"/>
      <c r="F101" s="84"/>
      <c r="G101" s="309"/>
      <c r="H101" s="93"/>
      <c r="I101" s="97"/>
      <c r="J101" s="97"/>
      <c r="K101" s="368">
        <v>5074581</v>
      </c>
      <c r="L101" s="97"/>
      <c r="M101" s="258">
        <v>5074581</v>
      </c>
    </row>
    <row r="102" spans="1:13" ht="14.45" customHeight="1" thickTop="1">
      <c r="B102" s="1" t="s">
        <v>46</v>
      </c>
      <c r="D102" s="11"/>
      <c r="E102" s="84"/>
      <c r="F102" s="84"/>
      <c r="G102" s="364"/>
      <c r="H102" s="97"/>
      <c r="I102" s="259"/>
      <c r="J102" s="259"/>
      <c r="K102" s="309"/>
      <c r="L102" s="93"/>
      <c r="M102" s="97"/>
    </row>
    <row r="103" spans="1:13" ht="14.45" customHeight="1">
      <c r="C103" s="1" t="s">
        <v>217</v>
      </c>
      <c r="D103" s="11"/>
      <c r="E103" s="84"/>
      <c r="F103" s="84"/>
      <c r="G103" s="365">
        <v>147424</v>
      </c>
      <c r="H103" s="97"/>
      <c r="I103" s="22">
        <v>147424</v>
      </c>
      <c r="J103" s="22"/>
      <c r="K103" s="365">
        <v>5074581</v>
      </c>
      <c r="L103" s="2"/>
      <c r="M103" s="2">
        <v>5074581</v>
      </c>
    </row>
    <row r="104" spans="1:13" ht="14.45" customHeight="1">
      <c r="A104" s="342" t="s">
        <v>47</v>
      </c>
      <c r="D104" s="11"/>
      <c r="E104" s="84"/>
      <c r="F104" s="84"/>
      <c r="G104" s="365">
        <v>443624</v>
      </c>
      <c r="H104" s="2"/>
      <c r="I104" s="22">
        <v>443624</v>
      </c>
      <c r="J104" s="22"/>
      <c r="K104" s="365">
        <v>15372438</v>
      </c>
      <c r="L104" s="2"/>
      <c r="M104" s="2">
        <v>15372438</v>
      </c>
    </row>
    <row r="105" spans="1:13" ht="14.45" customHeight="1">
      <c r="A105" s="1" t="s">
        <v>48</v>
      </c>
      <c r="D105" s="11"/>
      <c r="E105" s="84"/>
      <c r="F105" s="84"/>
      <c r="G105" s="365"/>
      <c r="H105" s="2"/>
      <c r="I105" s="22"/>
      <c r="J105" s="22"/>
      <c r="K105" s="365"/>
      <c r="L105" s="2"/>
      <c r="M105" s="22"/>
    </row>
    <row r="106" spans="1:13" ht="14.45" customHeight="1">
      <c r="B106" s="1" t="s">
        <v>49</v>
      </c>
      <c r="D106" s="11"/>
      <c r="E106" s="84"/>
      <c r="F106" s="84"/>
      <c r="G106" s="365"/>
      <c r="H106" s="2"/>
      <c r="I106" s="22"/>
      <c r="J106" s="22"/>
      <c r="K106" s="365"/>
      <c r="L106" s="2"/>
      <c r="M106" s="22"/>
    </row>
    <row r="107" spans="1:13" ht="14.45" customHeight="1">
      <c r="C107" s="101" t="s">
        <v>50</v>
      </c>
      <c r="D107" s="11"/>
      <c r="E107" s="84"/>
      <c r="F107" s="84"/>
      <c r="G107" s="365">
        <v>14996</v>
      </c>
      <c r="H107" s="2"/>
      <c r="I107" s="22">
        <v>14996</v>
      </c>
      <c r="J107" s="22"/>
      <c r="K107" s="365">
        <v>516193</v>
      </c>
      <c r="L107" s="2"/>
      <c r="M107" s="2">
        <v>516193</v>
      </c>
    </row>
    <row r="108" spans="1:13" ht="14.45" customHeight="1">
      <c r="B108" s="1" t="s">
        <v>52</v>
      </c>
      <c r="D108" s="11"/>
      <c r="E108" s="84"/>
      <c r="F108" s="84"/>
      <c r="G108" s="365">
        <v>483883</v>
      </c>
      <c r="H108" s="2"/>
      <c r="I108" s="22">
        <v>474992</v>
      </c>
      <c r="J108" s="22"/>
      <c r="K108" s="365">
        <v>15339907</v>
      </c>
      <c r="L108" s="2"/>
      <c r="M108" s="2">
        <v>15053312</v>
      </c>
    </row>
    <row r="109" spans="1:13" ht="14.45" customHeight="1">
      <c r="A109" s="1" t="s">
        <v>143</v>
      </c>
      <c r="G109" s="366">
        <v>2031</v>
      </c>
      <c r="H109" s="2"/>
      <c r="I109" s="190">
        <v>-12701</v>
      </c>
      <c r="J109" s="22"/>
      <c r="K109" s="366">
        <v>-1302250</v>
      </c>
      <c r="L109" s="2"/>
      <c r="M109" s="191">
        <v>-3926818</v>
      </c>
    </row>
    <row r="110" spans="1:13" ht="12" customHeight="1">
      <c r="G110" s="144"/>
      <c r="H110" s="2"/>
      <c r="J110" s="2"/>
      <c r="K110" s="144"/>
      <c r="L110" s="2"/>
    </row>
    <row r="111" spans="1:13" ht="14.45" customHeight="1">
      <c r="A111" s="12" t="s">
        <v>144</v>
      </c>
      <c r="G111" s="362">
        <f>SUM(G103:G109)</f>
        <v>1091958</v>
      </c>
      <c r="H111" s="2"/>
      <c r="I111" s="191">
        <f>SUM(I103:I109)</f>
        <v>1068335</v>
      </c>
      <c r="J111" s="2"/>
      <c r="K111" s="362">
        <f>SUM(K103:K109)</f>
        <v>35000869</v>
      </c>
      <c r="L111" s="2"/>
      <c r="M111" s="191">
        <f>SUM(M103:M109)</f>
        <v>32089706</v>
      </c>
    </row>
    <row r="112" spans="1:13" ht="12" customHeight="1">
      <c r="A112" s="12"/>
      <c r="G112" s="144"/>
      <c r="H112" s="2"/>
      <c r="J112" s="2"/>
      <c r="K112" s="144"/>
      <c r="L112" s="2"/>
    </row>
    <row r="113" spans="1:13" ht="14.45" customHeight="1" thickBot="1">
      <c r="A113" s="12" t="s">
        <v>145</v>
      </c>
      <c r="G113" s="367">
        <f>SUM(G111+G95)</f>
        <v>5590397</v>
      </c>
      <c r="H113" s="2"/>
      <c r="I113" s="260">
        <f>SUM(I111+I95)</f>
        <v>5573022</v>
      </c>
      <c r="J113" s="2"/>
      <c r="K113" s="367">
        <f>SUM(K111+K95)</f>
        <v>179190688</v>
      </c>
      <c r="L113" s="2"/>
      <c r="M113" s="260">
        <f>SUM(M111+M95)</f>
        <v>167397362</v>
      </c>
    </row>
    <row r="114" spans="1:13" ht="20.25" thickTop="1">
      <c r="A114" s="12"/>
      <c r="G114" s="80"/>
      <c r="H114" s="80"/>
      <c r="I114" s="80"/>
      <c r="J114" s="80"/>
      <c r="K114" s="80"/>
      <c r="L114" s="80"/>
      <c r="M114" s="80"/>
    </row>
    <row r="115" spans="1:13" ht="12" customHeight="1">
      <c r="A115" s="12"/>
      <c r="G115" s="80"/>
      <c r="H115" s="80"/>
      <c r="I115" s="80"/>
      <c r="J115" s="80"/>
      <c r="K115" s="80"/>
      <c r="L115" s="80"/>
      <c r="M115" s="80"/>
    </row>
    <row r="116" spans="1:13" ht="20.100000000000001" customHeight="1">
      <c r="A116" s="377" t="str">
        <f>A56</f>
        <v xml:space="preserve">The condensed notes to the interim financial information are an integral part of this interim financial information.										</v>
      </c>
      <c r="B116" s="377"/>
      <c r="C116" s="377"/>
      <c r="D116" s="377"/>
      <c r="E116" s="377"/>
      <c r="F116" s="377"/>
      <c r="G116" s="377"/>
      <c r="H116" s="377"/>
      <c r="I116" s="377"/>
      <c r="J116" s="377"/>
      <c r="K116" s="377"/>
      <c r="L116" s="377"/>
      <c r="M116" s="377"/>
    </row>
  </sheetData>
  <mergeCells count="4">
    <mergeCell ref="A116:M116"/>
    <mergeCell ref="A56:M56"/>
    <mergeCell ref="G5:M5"/>
    <mergeCell ref="G61:M61"/>
  </mergeCells>
  <pageMargins left="0.9" right="0.5" top="0.5" bottom="0.6" header="0.49" footer="0.4"/>
  <pageSetup paperSize="256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110"/>
  <sheetViews>
    <sheetView zoomScaleNormal="100" zoomScaleSheetLayoutView="90" workbookViewId="0">
      <selection activeCell="E8" sqref="E8"/>
    </sheetView>
  </sheetViews>
  <sheetFormatPr defaultColWidth="9.33203125" defaultRowHeight="16.5" customHeight="1"/>
  <cols>
    <col min="1" max="3" width="1.83203125" style="1" customWidth="1"/>
    <col min="4" max="4" width="48" style="1" customWidth="1"/>
    <col min="5" max="5" width="5.1640625" style="13" customWidth="1"/>
    <col min="6" max="6" width="0.6640625" style="1" customWidth="1"/>
    <col min="7" max="7" width="12.83203125" style="2" customWidth="1"/>
    <col min="8" max="8" width="0.6640625" style="1" customWidth="1"/>
    <col min="9" max="9" width="12.83203125" style="2" customWidth="1"/>
    <col min="10" max="10" width="0.6640625" style="1" customWidth="1"/>
    <col min="11" max="11" width="13.5" style="2" bestFit="1" customWidth="1"/>
    <col min="12" max="12" width="0.6640625" style="1" customWidth="1"/>
    <col min="13" max="13" width="13.5" style="2" bestFit="1" customWidth="1"/>
    <col min="14" max="18" width="9.33203125" style="1"/>
    <col min="19" max="19" width="10.1640625" style="1" bestFit="1" customWidth="1"/>
    <col min="20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55</v>
      </c>
      <c r="B2" s="12"/>
    </row>
    <row r="3" spans="1:13" ht="16.5" customHeight="1">
      <c r="A3" s="14" t="s">
        <v>275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4.1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4.1" customHeight="1">
      <c r="A5" s="12"/>
      <c r="B5" s="12"/>
      <c r="E5" s="84"/>
      <c r="F5" s="83"/>
      <c r="G5" s="378" t="s">
        <v>183</v>
      </c>
      <c r="H5" s="378"/>
      <c r="I5" s="378"/>
      <c r="J5" s="378"/>
      <c r="K5" s="378"/>
      <c r="L5" s="378"/>
      <c r="M5" s="378"/>
    </row>
    <row r="6" spans="1:13" ht="14.1" customHeight="1">
      <c r="A6" s="12"/>
      <c r="B6" s="12"/>
      <c r="E6" s="84"/>
      <c r="F6" s="83"/>
      <c r="G6" s="81"/>
      <c r="H6" s="81"/>
      <c r="I6" s="81" t="s">
        <v>2</v>
      </c>
      <c r="J6" s="33"/>
      <c r="K6" s="81"/>
      <c r="L6" s="81"/>
      <c r="M6" s="86" t="s">
        <v>3</v>
      </c>
    </row>
    <row r="7" spans="1:13" ht="14.1" customHeight="1">
      <c r="E7" s="175" t="s">
        <v>7</v>
      </c>
      <c r="F7" s="84"/>
      <c r="G7" s="111" t="s">
        <v>211</v>
      </c>
      <c r="H7" s="89"/>
      <c r="I7" s="111" t="s">
        <v>187</v>
      </c>
      <c r="J7" s="89"/>
      <c r="K7" s="111" t="s">
        <v>211</v>
      </c>
      <c r="L7" s="89"/>
      <c r="M7" s="111" t="s">
        <v>187</v>
      </c>
    </row>
    <row r="8" spans="1:13" ht="14.1" customHeight="1">
      <c r="E8" s="84"/>
      <c r="F8" s="84"/>
      <c r="G8" s="165"/>
      <c r="H8" s="89"/>
      <c r="I8" s="88"/>
      <c r="J8" s="89"/>
      <c r="K8" s="165"/>
      <c r="L8" s="89"/>
      <c r="M8" s="88"/>
    </row>
    <row r="9" spans="1:13" ht="14.1" customHeight="1">
      <c r="A9" s="1" t="s">
        <v>326</v>
      </c>
      <c r="G9" s="148">
        <v>799323</v>
      </c>
      <c r="H9" s="22"/>
      <c r="I9" s="22">
        <v>517629</v>
      </c>
      <c r="J9" s="22"/>
      <c r="K9" s="148">
        <v>25062938</v>
      </c>
      <c r="L9" s="22"/>
      <c r="M9" s="22">
        <v>16536861</v>
      </c>
    </row>
    <row r="10" spans="1:13" ht="14.1" customHeight="1">
      <c r="A10" s="1" t="s">
        <v>127</v>
      </c>
      <c r="G10" s="154">
        <v>-530008</v>
      </c>
      <c r="H10" s="22"/>
      <c r="I10" s="103">
        <v>-455724</v>
      </c>
      <c r="J10" s="22"/>
      <c r="K10" s="154">
        <v>-16618514</v>
      </c>
      <c r="L10" s="22"/>
      <c r="M10" s="103">
        <v>-14559151</v>
      </c>
    </row>
    <row r="11" spans="1:13" ht="14.1" customHeight="1">
      <c r="G11" s="144"/>
      <c r="H11" s="96"/>
      <c r="J11" s="96"/>
      <c r="K11" s="144"/>
      <c r="L11" s="96"/>
    </row>
    <row r="12" spans="1:13" ht="14.1" customHeight="1">
      <c r="A12" s="12" t="s">
        <v>58</v>
      </c>
      <c r="G12" s="146">
        <f>SUM(G9:G11)</f>
        <v>269315</v>
      </c>
      <c r="H12" s="22"/>
      <c r="I12" s="41">
        <f>SUM(I9:I11)</f>
        <v>61905</v>
      </c>
      <c r="J12" s="22"/>
      <c r="K12" s="146">
        <f>SUM(K9:K11)</f>
        <v>8444424</v>
      </c>
      <c r="L12" s="22"/>
      <c r="M12" s="41">
        <f>SUM(M9:M11)</f>
        <v>1977710</v>
      </c>
    </row>
    <row r="13" spans="1:13" ht="14.1" customHeight="1">
      <c r="A13" s="1" t="s">
        <v>201</v>
      </c>
      <c r="G13" s="152">
        <v>817</v>
      </c>
      <c r="H13" s="22"/>
      <c r="I13" s="80">
        <v>530</v>
      </c>
      <c r="J13" s="22"/>
      <c r="K13" s="152">
        <v>25643</v>
      </c>
      <c r="L13" s="22"/>
      <c r="M13" s="80">
        <v>16916</v>
      </c>
    </row>
    <row r="14" spans="1:13" s="11" customFormat="1" ht="14.1" customHeight="1">
      <c r="A14" s="11" t="s">
        <v>63</v>
      </c>
      <c r="E14" s="19"/>
      <c r="G14" s="153">
        <v>8813</v>
      </c>
      <c r="H14" s="80"/>
      <c r="I14" s="72">
        <v>4590</v>
      </c>
      <c r="J14" s="80"/>
      <c r="K14" s="153">
        <v>276327</v>
      </c>
      <c r="L14" s="80"/>
      <c r="M14" s="72">
        <v>146657</v>
      </c>
    </row>
    <row r="15" spans="1:13" ht="14.1" customHeight="1">
      <c r="A15" s="1" t="s">
        <v>62</v>
      </c>
      <c r="G15" s="152">
        <v>2822</v>
      </c>
      <c r="H15" s="22"/>
      <c r="I15" s="80">
        <v>2866</v>
      </c>
      <c r="J15" s="22"/>
      <c r="K15" s="152">
        <v>88508</v>
      </c>
      <c r="L15" s="22"/>
      <c r="M15" s="80">
        <v>91575</v>
      </c>
    </row>
    <row r="16" spans="1:13" ht="14.1" customHeight="1">
      <c r="A16" s="1" t="s">
        <v>59</v>
      </c>
      <c r="G16" s="146">
        <v>-34418</v>
      </c>
      <c r="H16" s="72"/>
      <c r="I16" s="41">
        <v>-38597</v>
      </c>
      <c r="J16" s="72"/>
      <c r="K16" s="146">
        <v>-1079187</v>
      </c>
      <c r="L16" s="72"/>
      <c r="M16" s="41">
        <v>-1233091</v>
      </c>
    </row>
    <row r="17" spans="1:13" ht="14.1" customHeight="1">
      <c r="A17" s="1" t="s">
        <v>60</v>
      </c>
      <c r="B17" s="12"/>
      <c r="F17" s="13"/>
      <c r="G17" s="146">
        <v>-65349</v>
      </c>
      <c r="H17" s="20"/>
      <c r="I17" s="41">
        <v>-45870</v>
      </c>
      <c r="J17" s="20"/>
      <c r="K17" s="146">
        <v>-2049026</v>
      </c>
      <c r="L17" s="72"/>
      <c r="M17" s="41">
        <v>-1465439</v>
      </c>
    </row>
    <row r="18" spans="1:13" ht="14.1" customHeight="1">
      <c r="A18" s="1" t="s">
        <v>281</v>
      </c>
      <c r="B18" s="12"/>
      <c r="F18" s="13"/>
      <c r="G18" s="146">
        <v>0</v>
      </c>
      <c r="H18" s="20"/>
      <c r="I18" s="41">
        <v>-30842</v>
      </c>
      <c r="J18" s="20"/>
      <c r="K18" s="146">
        <f>+G18*$J$2</f>
        <v>0</v>
      </c>
      <c r="L18" s="72"/>
      <c r="M18" s="41">
        <v>-985304</v>
      </c>
    </row>
    <row r="19" spans="1:13" ht="14.1" customHeight="1">
      <c r="A19" s="1" t="s">
        <v>61</v>
      </c>
      <c r="G19" s="146">
        <v>-56923</v>
      </c>
      <c r="H19" s="41"/>
      <c r="I19" s="41">
        <v>-43625</v>
      </c>
      <c r="J19" s="41"/>
      <c r="K19" s="146">
        <v>-1784843</v>
      </c>
      <c r="L19" s="41"/>
      <c r="M19" s="41">
        <v>-1393713</v>
      </c>
    </row>
    <row r="20" spans="1:13" ht="14.1" customHeight="1">
      <c r="A20" s="1" t="s">
        <v>158</v>
      </c>
      <c r="G20" s="146">
        <v>-48219</v>
      </c>
      <c r="H20" s="2"/>
      <c r="I20" s="41">
        <v>19184</v>
      </c>
      <c r="J20" s="2"/>
      <c r="K20" s="146">
        <v>-1511923</v>
      </c>
      <c r="L20" s="2"/>
      <c r="M20" s="41">
        <v>612869</v>
      </c>
    </row>
    <row r="21" spans="1:13" ht="14.1" customHeight="1">
      <c r="A21" s="1" t="s">
        <v>282</v>
      </c>
      <c r="G21" s="146">
        <v>13355</v>
      </c>
      <c r="H21" s="22"/>
      <c r="I21" s="41">
        <v>-21041</v>
      </c>
      <c r="J21" s="22"/>
      <c r="K21" s="146">
        <v>418759</v>
      </c>
      <c r="L21" s="22"/>
      <c r="M21" s="41">
        <v>-672222</v>
      </c>
    </row>
    <row r="22" spans="1:13" s="11" customFormat="1" ht="14.1" customHeight="1">
      <c r="A22" s="11" t="s">
        <v>64</v>
      </c>
      <c r="D22" s="13"/>
      <c r="E22" s="13"/>
      <c r="G22" s="153">
        <v>-40912</v>
      </c>
      <c r="H22" s="80"/>
      <c r="I22" s="72">
        <v>-44185</v>
      </c>
      <c r="J22" s="80"/>
      <c r="K22" s="153">
        <v>-1282827</v>
      </c>
      <c r="L22" s="80"/>
      <c r="M22" s="72">
        <v>-1411598</v>
      </c>
    </row>
    <row r="23" spans="1:13" s="11" customFormat="1" ht="14.1" customHeight="1">
      <c r="A23" s="11" t="s">
        <v>65</v>
      </c>
      <c r="D23" s="13"/>
      <c r="E23" s="13"/>
      <c r="G23" s="153">
        <v>-2112</v>
      </c>
      <c r="H23" s="80"/>
      <c r="I23" s="72">
        <v>-1591</v>
      </c>
      <c r="J23" s="80"/>
      <c r="K23" s="153">
        <v>-66223</v>
      </c>
      <c r="L23" s="80"/>
      <c r="M23" s="72">
        <v>-50808</v>
      </c>
    </row>
    <row r="24" spans="1:13" ht="14.1" customHeight="1">
      <c r="A24" s="1" t="s">
        <v>181</v>
      </c>
      <c r="D24" s="13"/>
      <c r="G24" s="145">
        <v>63038</v>
      </c>
      <c r="H24" s="96"/>
      <c r="I24" s="17">
        <v>30611</v>
      </c>
      <c r="J24" s="96"/>
      <c r="K24" s="145">
        <v>1976573</v>
      </c>
      <c r="L24" s="96"/>
      <c r="M24" s="17">
        <v>977944</v>
      </c>
    </row>
    <row r="25" spans="1:13" ht="14.1" customHeight="1">
      <c r="D25" s="13"/>
      <c r="G25" s="144"/>
      <c r="H25" s="96"/>
      <c r="J25" s="96"/>
      <c r="K25" s="144"/>
      <c r="L25" s="96"/>
    </row>
    <row r="26" spans="1:13" ht="14.1" customHeight="1">
      <c r="A26" s="12" t="s">
        <v>309</v>
      </c>
      <c r="C26" s="12"/>
      <c r="D26" s="13"/>
      <c r="F26" s="19"/>
      <c r="G26" s="146">
        <f>SUM(G12:G24)</f>
        <v>110227</v>
      </c>
      <c r="H26" s="72"/>
      <c r="I26" s="41">
        <f>SUM(I12:I24)</f>
        <v>-106065</v>
      </c>
      <c r="J26" s="72"/>
      <c r="K26" s="146">
        <f>SUM(K12:K24)</f>
        <v>3456205</v>
      </c>
      <c r="L26" s="72"/>
      <c r="M26" s="41">
        <f>SUM(M12:M24)</f>
        <v>-3388504</v>
      </c>
    </row>
    <row r="27" spans="1:13" ht="14.1" customHeight="1">
      <c r="A27" s="1" t="s">
        <v>66</v>
      </c>
      <c r="D27" s="13"/>
      <c r="E27" s="13">
        <v>16</v>
      </c>
      <c r="F27" s="19"/>
      <c r="G27" s="145">
        <v>-32476</v>
      </c>
      <c r="H27" s="96"/>
      <c r="I27" s="17">
        <v>33650</v>
      </c>
      <c r="J27" s="96"/>
      <c r="K27" s="145">
        <v>-1018278</v>
      </c>
      <c r="L27" s="96"/>
      <c r="M27" s="17">
        <v>1075010</v>
      </c>
    </row>
    <row r="28" spans="1:13" ht="14.1" customHeight="1">
      <c r="D28" s="13"/>
      <c r="G28" s="144"/>
      <c r="H28" s="96"/>
      <c r="J28" s="96"/>
      <c r="K28" s="144"/>
      <c r="L28" s="96"/>
    </row>
    <row r="29" spans="1:13" ht="14.1" customHeight="1">
      <c r="A29" s="12" t="s">
        <v>327</v>
      </c>
      <c r="G29" s="154">
        <f>SUM(G26:G27)</f>
        <v>77751</v>
      </c>
      <c r="H29" s="96"/>
      <c r="I29" s="103">
        <f>SUM(I26:I27)</f>
        <v>-72415</v>
      </c>
      <c r="J29" s="96"/>
      <c r="K29" s="154">
        <f>SUM(K26:K27)</f>
        <v>2437927</v>
      </c>
      <c r="L29" s="96"/>
      <c r="M29" s="103">
        <f>SUM(M26:M27)</f>
        <v>-2313494</v>
      </c>
    </row>
    <row r="30" spans="1:13" ht="14.1" customHeight="1">
      <c r="G30" s="144"/>
      <c r="H30" s="96"/>
      <c r="J30" s="96"/>
      <c r="K30" s="144"/>
      <c r="L30" s="96"/>
    </row>
    <row r="31" spans="1:13" ht="14.1" customHeight="1">
      <c r="A31" s="12" t="s">
        <v>258</v>
      </c>
      <c r="G31" s="144"/>
      <c r="H31" s="96"/>
      <c r="J31" s="96"/>
      <c r="K31" s="144"/>
      <c r="L31" s="96"/>
    </row>
    <row r="32" spans="1:13" ht="14.1" customHeight="1">
      <c r="A32" s="1" t="s">
        <v>128</v>
      </c>
      <c r="G32" s="144"/>
      <c r="H32" s="96"/>
      <c r="J32" s="96"/>
      <c r="K32" s="144"/>
      <c r="L32" s="96"/>
    </row>
    <row r="33" spans="1:13" ht="14.1" customHeight="1">
      <c r="A33" s="100" t="s">
        <v>176</v>
      </c>
      <c r="G33" s="155">
        <v>-55</v>
      </c>
      <c r="H33" s="80"/>
      <c r="I33" s="20">
        <v>-1336</v>
      </c>
      <c r="J33" s="80"/>
      <c r="K33" s="155">
        <v>-10636</v>
      </c>
      <c r="L33" s="80"/>
      <c r="M33" s="41">
        <v>-21038</v>
      </c>
    </row>
    <row r="34" spans="1:13" ht="14.1" customHeight="1">
      <c r="A34" s="101" t="s">
        <v>357</v>
      </c>
      <c r="G34" s="155"/>
      <c r="H34" s="80"/>
      <c r="I34" s="20"/>
      <c r="J34" s="80"/>
      <c r="K34" s="155"/>
      <c r="L34" s="80"/>
      <c r="M34" s="41"/>
    </row>
    <row r="35" spans="1:13" ht="14.1" customHeight="1">
      <c r="B35" s="115" t="s">
        <v>194</v>
      </c>
      <c r="G35" s="155">
        <v>-11210</v>
      </c>
      <c r="H35" s="80"/>
      <c r="I35" s="20">
        <v>9446</v>
      </c>
      <c r="J35" s="80"/>
      <c r="K35" s="155">
        <v>-334725</v>
      </c>
      <c r="L35" s="80"/>
      <c r="M35" s="41">
        <v>243607</v>
      </c>
    </row>
    <row r="36" spans="1:13" ht="14.1" customHeight="1">
      <c r="A36" s="116" t="s">
        <v>316</v>
      </c>
      <c r="B36" s="115"/>
      <c r="E36" s="1"/>
      <c r="G36" s="156"/>
      <c r="I36" s="1"/>
      <c r="K36" s="156"/>
      <c r="M36" s="1"/>
    </row>
    <row r="37" spans="1:13" ht="14.1" customHeight="1">
      <c r="A37" s="116"/>
      <c r="B37" s="115" t="s">
        <v>150</v>
      </c>
      <c r="G37" s="155">
        <v>-4108</v>
      </c>
      <c r="H37" s="80"/>
      <c r="I37" s="20">
        <v>3923</v>
      </c>
      <c r="J37" s="80"/>
      <c r="K37" s="155">
        <v>-119131</v>
      </c>
      <c r="L37" s="80"/>
      <c r="M37" s="41">
        <v>129627.24586257021</v>
      </c>
    </row>
    <row r="38" spans="1:13" ht="14.1" customHeight="1">
      <c r="A38" s="101" t="s">
        <v>124</v>
      </c>
      <c r="G38" s="161">
        <v>0</v>
      </c>
      <c r="H38" s="96"/>
      <c r="I38" s="108">
        <v>0</v>
      </c>
      <c r="J38" s="96"/>
      <c r="K38" s="161">
        <v>765303</v>
      </c>
      <c r="L38" s="96"/>
      <c r="M38" s="76">
        <v>-2023662</v>
      </c>
    </row>
    <row r="39" spans="1:13" ht="14.1" customHeight="1">
      <c r="A39" s="12"/>
      <c r="G39" s="144"/>
      <c r="H39" s="96"/>
      <c r="J39" s="96"/>
      <c r="K39" s="144"/>
      <c r="L39" s="96"/>
      <c r="M39" s="22"/>
    </row>
    <row r="40" spans="1:13" ht="14.1" customHeight="1">
      <c r="A40" s="100" t="s">
        <v>172</v>
      </c>
      <c r="G40" s="156"/>
      <c r="I40" s="1"/>
      <c r="K40" s="156"/>
      <c r="M40" s="1"/>
    </row>
    <row r="41" spans="1:13" ht="14.1" customHeight="1">
      <c r="A41" s="100"/>
      <c r="B41" s="1" t="s">
        <v>173</v>
      </c>
      <c r="G41" s="161">
        <f>SUM(G33:G38)</f>
        <v>-15373</v>
      </c>
      <c r="H41" s="96"/>
      <c r="I41" s="108">
        <f>SUM(I33:I38)</f>
        <v>12033</v>
      </c>
      <c r="J41" s="96"/>
      <c r="K41" s="161">
        <f>SUM(K33:K38)</f>
        <v>300811</v>
      </c>
      <c r="L41" s="96"/>
      <c r="M41" s="108">
        <f>SUM(M33:M38)</f>
        <v>-1671465.7541374299</v>
      </c>
    </row>
    <row r="42" spans="1:13" ht="14.1" customHeight="1">
      <c r="A42" s="12"/>
      <c r="G42" s="144"/>
      <c r="H42" s="96"/>
      <c r="J42" s="96"/>
      <c r="K42" s="144"/>
      <c r="L42" s="96"/>
    </row>
    <row r="43" spans="1:13" ht="14.1" customHeight="1">
      <c r="A43" s="1" t="s">
        <v>129</v>
      </c>
      <c r="G43" s="144"/>
      <c r="H43" s="96"/>
      <c r="J43" s="96"/>
      <c r="K43" s="144"/>
      <c r="L43" s="96"/>
    </row>
    <row r="44" spans="1:13" ht="14.1" customHeight="1">
      <c r="A44" s="101" t="s">
        <v>241</v>
      </c>
      <c r="G44" s="162">
        <v>-134383</v>
      </c>
      <c r="H44" s="78"/>
      <c r="I44" s="78">
        <v>40492</v>
      </c>
      <c r="J44" s="78"/>
      <c r="K44" s="162">
        <v>-4346719</v>
      </c>
      <c r="L44" s="78"/>
      <c r="M44" s="78">
        <v>1502616</v>
      </c>
    </row>
    <row r="45" spans="1:13" ht="14.1" customHeight="1">
      <c r="A45" s="101" t="s">
        <v>286</v>
      </c>
      <c r="G45" s="162">
        <v>18762</v>
      </c>
      <c r="H45" s="78"/>
      <c r="I45" s="78">
        <v>-51434</v>
      </c>
      <c r="J45" s="78"/>
      <c r="K45" s="162">
        <v>571905</v>
      </c>
      <c r="L45" s="78"/>
      <c r="M45" s="78">
        <v>-1588836</v>
      </c>
    </row>
    <row r="46" spans="1:13" ht="14.1" customHeight="1">
      <c r="A46" s="116" t="s">
        <v>259</v>
      </c>
      <c r="B46" s="115"/>
      <c r="G46" s="162"/>
      <c r="H46" s="78"/>
      <c r="I46" s="78"/>
      <c r="J46" s="78"/>
      <c r="K46" s="162"/>
      <c r="L46" s="78"/>
      <c r="M46" s="78"/>
    </row>
    <row r="47" spans="1:13" ht="14.1" customHeight="1">
      <c r="A47" s="116"/>
      <c r="B47" s="115" t="s">
        <v>182</v>
      </c>
      <c r="G47" s="162">
        <v>-11560</v>
      </c>
      <c r="H47" s="78"/>
      <c r="I47" s="78">
        <v>57479</v>
      </c>
      <c r="J47" s="78"/>
      <c r="K47" s="162">
        <v>873685</v>
      </c>
      <c r="L47" s="78"/>
      <c r="M47" s="78">
        <v>-1001980</v>
      </c>
    </row>
    <row r="48" spans="1:13" ht="14.1" customHeight="1">
      <c r="A48" s="101" t="s">
        <v>124</v>
      </c>
      <c r="G48" s="163">
        <v>-16083</v>
      </c>
      <c r="H48" s="78"/>
      <c r="I48" s="112">
        <v>185652</v>
      </c>
      <c r="J48" s="78"/>
      <c r="K48" s="163">
        <v>-445533</v>
      </c>
      <c r="L48" s="78"/>
      <c r="M48" s="112">
        <v>6296615</v>
      </c>
    </row>
    <row r="49" spans="1:13" ht="14.1" customHeight="1">
      <c r="A49" s="12"/>
      <c r="G49" s="144"/>
      <c r="H49" s="96"/>
      <c r="J49" s="96"/>
      <c r="K49" s="144"/>
      <c r="L49" s="96"/>
    </row>
    <row r="50" spans="1:13" ht="14.1" customHeight="1">
      <c r="A50" s="101" t="s">
        <v>174</v>
      </c>
      <c r="G50" s="156"/>
      <c r="I50" s="1"/>
      <c r="K50" s="156"/>
      <c r="M50" s="1"/>
    </row>
    <row r="51" spans="1:13" ht="14.1" customHeight="1">
      <c r="A51" s="101"/>
      <c r="B51" s="1" t="s">
        <v>173</v>
      </c>
      <c r="G51" s="161">
        <f>SUM(G44:G48)</f>
        <v>-143264</v>
      </c>
      <c r="H51" s="96"/>
      <c r="I51" s="108">
        <f>SUM(I44:I48)</f>
        <v>232189</v>
      </c>
      <c r="J51" s="96"/>
      <c r="K51" s="161">
        <f>SUM(K44:K48)</f>
        <v>-3346662</v>
      </c>
      <c r="L51" s="96"/>
      <c r="M51" s="108">
        <f>SUM(M44:M48)</f>
        <v>5208415</v>
      </c>
    </row>
    <row r="52" spans="1:13" ht="14.1" customHeight="1">
      <c r="A52" s="12"/>
      <c r="G52" s="144"/>
      <c r="H52" s="96"/>
      <c r="J52" s="96"/>
      <c r="K52" s="144"/>
      <c r="L52" s="96"/>
    </row>
    <row r="53" spans="1:13" ht="14.1" customHeight="1">
      <c r="A53" s="12" t="s">
        <v>260</v>
      </c>
      <c r="B53" s="12"/>
      <c r="G53" s="156"/>
      <c r="I53" s="1"/>
      <c r="K53" s="156"/>
      <c r="M53" s="1"/>
    </row>
    <row r="54" spans="1:13" ht="14.1" customHeight="1">
      <c r="A54" s="12"/>
      <c r="B54" s="12" t="s">
        <v>175</v>
      </c>
      <c r="G54" s="145">
        <f>G41+G51</f>
        <v>-158637</v>
      </c>
      <c r="H54" s="96"/>
      <c r="I54" s="17">
        <f>I41+I51</f>
        <v>244222</v>
      </c>
      <c r="J54" s="96"/>
      <c r="K54" s="145">
        <f>K41+K51</f>
        <v>-3045851</v>
      </c>
      <c r="L54" s="96"/>
      <c r="M54" s="17">
        <f>SUM(M41,M51)</f>
        <v>3536949.2458625701</v>
      </c>
    </row>
    <row r="55" spans="1:13" ht="14.1" customHeight="1">
      <c r="G55" s="144"/>
      <c r="H55" s="2"/>
      <c r="J55" s="2"/>
      <c r="K55" s="144"/>
      <c r="L55" s="2"/>
    </row>
    <row r="56" spans="1:13" ht="14.1" customHeight="1" thickBot="1">
      <c r="A56" s="12" t="s">
        <v>261</v>
      </c>
      <c r="B56" s="12"/>
      <c r="G56" s="159">
        <f>SUM(G29+G54)</f>
        <v>-80886</v>
      </c>
      <c r="H56" s="96"/>
      <c r="I56" s="109">
        <f>SUM(I29+I54)</f>
        <v>171807</v>
      </c>
      <c r="J56" s="96"/>
      <c r="K56" s="159">
        <f>SUM(K29+K54)</f>
        <v>-607924</v>
      </c>
      <c r="L56" s="96"/>
      <c r="M56" s="109">
        <f>SUM(M29+M54)</f>
        <v>1223455.2458625701</v>
      </c>
    </row>
    <row r="57" spans="1:13" ht="14.1" customHeight="1" thickTop="1">
      <c r="A57" s="12"/>
      <c r="B57" s="12"/>
      <c r="G57" s="20"/>
      <c r="H57" s="96"/>
      <c r="I57" s="20"/>
      <c r="J57" s="96"/>
      <c r="K57" s="20"/>
      <c r="L57" s="91"/>
      <c r="M57" s="20"/>
    </row>
    <row r="58" spans="1:13" ht="12" customHeight="1">
      <c r="A58" s="12"/>
      <c r="B58" s="12"/>
      <c r="G58" s="20"/>
      <c r="H58" s="96"/>
      <c r="I58" s="20"/>
      <c r="J58" s="96"/>
      <c r="K58" s="20"/>
      <c r="L58" s="91"/>
      <c r="M58" s="20"/>
    </row>
    <row r="59" spans="1:13" ht="21.95" customHeight="1">
      <c r="A59" s="354" t="str">
        <f>'E5-6 BS Com'!A56:M56</f>
        <v xml:space="preserve">The condensed notes to the interim financial information are an integral part of this interim financial information.										</v>
      </c>
      <c r="B59" s="354"/>
      <c r="C59" s="354"/>
      <c r="D59" s="354"/>
      <c r="E59" s="355"/>
      <c r="F59" s="354"/>
      <c r="G59" s="108"/>
      <c r="H59" s="356"/>
      <c r="I59" s="108"/>
      <c r="J59" s="356"/>
      <c r="K59" s="108"/>
      <c r="L59" s="138"/>
      <c r="M59" s="108"/>
    </row>
    <row r="60" spans="1:13" s="12" customFormat="1" ht="16.5" customHeight="1">
      <c r="A60" s="12" t="str">
        <f>A1</f>
        <v>Banpu Public Company Limited</v>
      </c>
      <c r="E60" s="5"/>
      <c r="G60" s="140"/>
      <c r="H60" s="141"/>
      <c r="I60" s="140"/>
      <c r="J60" s="141"/>
      <c r="K60" s="140"/>
      <c r="L60" s="142"/>
      <c r="M60" s="140"/>
    </row>
    <row r="61" spans="1:13" ht="16.5" customHeight="1">
      <c r="A61" s="12" t="s">
        <v>335</v>
      </c>
      <c r="B61" s="12"/>
    </row>
    <row r="62" spans="1:13" ht="16.5" customHeight="1">
      <c r="A62" s="14" t="s">
        <v>276</v>
      </c>
      <c r="B62" s="14"/>
      <c r="C62" s="15"/>
      <c r="D62" s="15"/>
      <c r="E62" s="16"/>
      <c r="F62" s="15"/>
      <c r="G62" s="17"/>
      <c r="H62" s="15"/>
      <c r="I62" s="17"/>
      <c r="J62" s="15"/>
      <c r="K62" s="17"/>
      <c r="L62" s="15"/>
      <c r="M62" s="17"/>
    </row>
    <row r="63" spans="1:13" ht="16.5" customHeight="1">
      <c r="A63" s="12"/>
      <c r="B63" s="12"/>
      <c r="G63" s="20"/>
      <c r="H63" s="96"/>
      <c r="I63" s="20"/>
      <c r="J63" s="96"/>
      <c r="K63" s="20"/>
      <c r="L63" s="91"/>
      <c r="M63" s="20"/>
    </row>
    <row r="64" spans="1:13" ht="16.5" customHeight="1">
      <c r="A64" s="12"/>
      <c r="B64" s="12"/>
      <c r="E64" s="84"/>
      <c r="F64" s="83"/>
      <c r="G64" s="378" t="s">
        <v>183</v>
      </c>
      <c r="H64" s="378"/>
      <c r="I64" s="378"/>
      <c r="J64" s="378"/>
      <c r="K64" s="378"/>
      <c r="L64" s="378"/>
      <c r="M64" s="378"/>
    </row>
    <row r="65" spans="1:19" ht="16.5" customHeight="1">
      <c r="A65" s="12"/>
      <c r="B65" s="12"/>
      <c r="E65" s="84"/>
      <c r="F65" s="83"/>
      <c r="G65" s="305"/>
      <c r="H65" s="305"/>
      <c r="I65" s="305" t="s">
        <v>2</v>
      </c>
      <c r="J65" s="33"/>
      <c r="K65" s="305"/>
      <c r="L65" s="305"/>
      <c r="M65" s="308" t="s">
        <v>3</v>
      </c>
    </row>
    <row r="66" spans="1:19" ht="16.5" customHeight="1">
      <c r="A66" s="12"/>
      <c r="B66" s="12"/>
      <c r="E66" s="84"/>
      <c r="F66" s="84"/>
      <c r="G66" s="111" t="s">
        <v>211</v>
      </c>
      <c r="H66" s="89"/>
      <c r="I66" s="111" t="s">
        <v>187</v>
      </c>
      <c r="J66" s="89"/>
      <c r="K66" s="111" t="s">
        <v>211</v>
      </c>
      <c r="L66" s="89"/>
      <c r="M66" s="111" t="s">
        <v>187</v>
      </c>
      <c r="S66" s="2"/>
    </row>
    <row r="67" spans="1:19" ht="16.5" customHeight="1">
      <c r="A67" s="12"/>
      <c r="B67" s="12"/>
      <c r="E67" s="84"/>
      <c r="F67" s="84"/>
      <c r="G67" s="165"/>
      <c r="H67" s="89"/>
      <c r="I67" s="88"/>
      <c r="J67" s="89"/>
      <c r="K67" s="165"/>
      <c r="L67" s="89"/>
      <c r="M67" s="88"/>
      <c r="S67" s="2"/>
    </row>
    <row r="68" spans="1:19" ht="16.5" customHeight="1">
      <c r="A68" s="12" t="s">
        <v>336</v>
      </c>
      <c r="E68" s="84"/>
      <c r="G68" s="144"/>
      <c r="H68" s="96"/>
      <c r="J68" s="96"/>
      <c r="K68" s="144"/>
      <c r="L68" s="91"/>
    </row>
    <row r="69" spans="1:19" ht="16.5" customHeight="1">
      <c r="A69" s="1" t="s">
        <v>166</v>
      </c>
      <c r="G69" s="157">
        <v>42272</v>
      </c>
      <c r="H69" s="113"/>
      <c r="I69" s="113">
        <v>-78704</v>
      </c>
      <c r="J69" s="113"/>
      <c r="K69" s="157">
        <v>1325456</v>
      </c>
      <c r="L69" s="113"/>
      <c r="M69" s="113">
        <v>-2514392</v>
      </c>
    </row>
    <row r="70" spans="1:19" ht="16.5" customHeight="1">
      <c r="A70" s="1" t="s">
        <v>53</v>
      </c>
      <c r="F70" s="13"/>
      <c r="G70" s="316">
        <v>35479</v>
      </c>
      <c r="H70" s="21"/>
      <c r="I70" s="114">
        <v>6289</v>
      </c>
      <c r="J70" s="21"/>
      <c r="K70" s="158">
        <v>1112471</v>
      </c>
      <c r="L70" s="21"/>
      <c r="M70" s="114">
        <v>200898</v>
      </c>
    </row>
    <row r="71" spans="1:19" ht="16.5" customHeight="1">
      <c r="G71" s="144"/>
      <c r="H71" s="96"/>
      <c r="J71" s="96"/>
      <c r="K71" s="144"/>
      <c r="L71" s="96"/>
    </row>
    <row r="72" spans="1:19" ht="16.5" customHeight="1" thickBot="1">
      <c r="A72" s="12"/>
      <c r="G72" s="159">
        <f>SUM(G69:G70)</f>
        <v>77751</v>
      </c>
      <c r="H72" s="96"/>
      <c r="I72" s="109">
        <f>SUM(I69:I70)</f>
        <v>-72415</v>
      </c>
      <c r="J72" s="96"/>
      <c r="K72" s="159">
        <f>SUM(K69:K70)</f>
        <v>2437927</v>
      </c>
      <c r="L72" s="96"/>
      <c r="M72" s="109">
        <f>SUM(M69:M70)</f>
        <v>-2313494</v>
      </c>
    </row>
    <row r="73" spans="1:19" ht="16.5" customHeight="1" thickTop="1">
      <c r="A73" s="12"/>
      <c r="G73" s="144"/>
      <c r="H73" s="96"/>
      <c r="J73" s="96"/>
      <c r="K73" s="144"/>
      <c r="L73" s="96"/>
    </row>
    <row r="74" spans="1:19" ht="16.5" customHeight="1">
      <c r="A74" s="12" t="s">
        <v>262</v>
      </c>
      <c r="G74" s="144"/>
      <c r="H74" s="96"/>
      <c r="J74" s="96"/>
      <c r="K74" s="144"/>
      <c r="L74" s="96"/>
    </row>
    <row r="75" spans="1:19" ht="16.5" customHeight="1">
      <c r="A75" s="1" t="s">
        <v>166</v>
      </c>
      <c r="G75" s="157">
        <v>-97960</v>
      </c>
      <c r="H75" s="113"/>
      <c r="I75" s="113">
        <v>142072</v>
      </c>
      <c r="J75" s="113"/>
      <c r="K75" s="157">
        <v>-1673679</v>
      </c>
      <c r="L75" s="113"/>
      <c r="M75" s="113">
        <v>1341815</v>
      </c>
    </row>
    <row r="76" spans="1:19" ht="16.5" customHeight="1">
      <c r="A76" s="1" t="s">
        <v>53</v>
      </c>
      <c r="G76" s="158">
        <v>17074</v>
      </c>
      <c r="H76" s="21"/>
      <c r="I76" s="114">
        <v>29735</v>
      </c>
      <c r="J76" s="21"/>
      <c r="K76" s="158">
        <v>1065755</v>
      </c>
      <c r="L76" s="21"/>
      <c r="M76" s="114">
        <v>-118360</v>
      </c>
    </row>
    <row r="77" spans="1:19" ht="16.5" customHeight="1">
      <c r="G77" s="144"/>
      <c r="H77" s="96"/>
      <c r="J77" s="96"/>
      <c r="K77" s="144"/>
      <c r="L77" s="96"/>
    </row>
    <row r="78" spans="1:19" ht="16.5" customHeight="1" thickBot="1">
      <c r="A78" s="12"/>
      <c r="G78" s="159">
        <f>SUM(G75:G77)</f>
        <v>-80886</v>
      </c>
      <c r="H78" s="96"/>
      <c r="I78" s="109">
        <f>SUM(I75:I77)</f>
        <v>171807</v>
      </c>
      <c r="J78" s="96"/>
      <c r="K78" s="159">
        <f>SUM(K75:K77)</f>
        <v>-607924</v>
      </c>
      <c r="L78" s="96"/>
      <c r="M78" s="109">
        <f>SUM(M75:M77)</f>
        <v>1223455</v>
      </c>
    </row>
    <row r="79" spans="1:19" ht="16.5" customHeight="1" thickTop="1">
      <c r="A79" s="12"/>
      <c r="G79" s="20"/>
      <c r="H79" s="104"/>
      <c r="I79" s="20"/>
      <c r="J79" s="104"/>
      <c r="K79" s="20"/>
      <c r="L79" s="104"/>
      <c r="M79" s="20"/>
    </row>
    <row r="80" spans="1:19" ht="16.5" customHeight="1">
      <c r="A80" s="12"/>
      <c r="G80" s="20"/>
      <c r="H80" s="104"/>
      <c r="I80" s="20"/>
      <c r="J80" s="104"/>
      <c r="K80" s="20"/>
      <c r="L80" s="104"/>
      <c r="M80" s="20"/>
    </row>
    <row r="81" spans="1:13" ht="16.5" customHeight="1">
      <c r="B81" s="12"/>
      <c r="F81" s="13"/>
      <c r="G81" s="34"/>
      <c r="H81" s="34"/>
      <c r="I81" s="34" t="s">
        <v>67</v>
      </c>
      <c r="J81" s="33"/>
      <c r="K81" s="34"/>
      <c r="L81" s="34"/>
      <c r="M81" s="44" t="s">
        <v>68</v>
      </c>
    </row>
    <row r="82" spans="1:13" ht="16.5" customHeight="1">
      <c r="B82" s="12"/>
      <c r="E82" s="175" t="s">
        <v>177</v>
      </c>
      <c r="F82" s="13"/>
      <c r="G82" s="111" t="s">
        <v>211</v>
      </c>
      <c r="H82" s="89"/>
      <c r="I82" s="111" t="s">
        <v>187</v>
      </c>
      <c r="J82" s="89"/>
      <c r="K82" s="111" t="s">
        <v>211</v>
      </c>
      <c r="L82" s="89"/>
      <c r="M82" s="111" t="s">
        <v>187</v>
      </c>
    </row>
    <row r="83" spans="1:13" ht="16.5" customHeight="1">
      <c r="B83" s="12"/>
      <c r="E83" s="84"/>
      <c r="F83" s="13"/>
      <c r="G83" s="165"/>
      <c r="H83" s="89"/>
      <c r="I83" s="88"/>
      <c r="J83" s="89"/>
      <c r="K83" s="165"/>
      <c r="L83" s="89"/>
      <c r="M83" s="88"/>
    </row>
    <row r="84" spans="1:13" ht="16.5" customHeight="1">
      <c r="A84" s="12" t="s">
        <v>324</v>
      </c>
      <c r="F84" s="13"/>
      <c r="G84" s="156"/>
      <c r="H84" s="11"/>
      <c r="I84" s="1"/>
      <c r="K84" s="156"/>
      <c r="L84" s="11"/>
      <c r="M84" s="1"/>
    </row>
    <row r="85" spans="1:13" ht="16.5" customHeight="1">
      <c r="E85" s="1"/>
      <c r="G85" s="156"/>
      <c r="H85" s="11"/>
      <c r="I85" s="1"/>
      <c r="K85" s="156"/>
      <c r="L85" s="11"/>
      <c r="M85" s="1"/>
    </row>
    <row r="86" spans="1:13" ht="16.5" customHeight="1">
      <c r="A86" s="1" t="s">
        <v>325</v>
      </c>
      <c r="B86" s="12"/>
      <c r="E86" s="13">
        <v>17</v>
      </c>
      <c r="F86" s="13"/>
      <c r="G86" s="160">
        <f>G69/5074581</f>
        <v>8.3301458780537744E-3</v>
      </c>
      <c r="H86" s="106"/>
      <c r="I86" s="105">
        <v>-1.6E-2</v>
      </c>
      <c r="J86" s="107"/>
      <c r="K86" s="160">
        <f>K69/5074581</f>
        <v>0.2611951607433205</v>
      </c>
      <c r="L86" s="106"/>
      <c r="M86" s="105">
        <v>-0.495</v>
      </c>
    </row>
    <row r="87" spans="1:13" ht="16.5" customHeight="1">
      <c r="A87" s="79"/>
      <c r="B87" s="12"/>
      <c r="F87" s="13"/>
      <c r="G87" s="105"/>
      <c r="H87" s="106"/>
      <c r="I87" s="105"/>
      <c r="J87" s="107"/>
      <c r="K87" s="105"/>
      <c r="L87" s="106"/>
      <c r="M87" s="105"/>
    </row>
    <row r="88" spans="1:13" ht="16.5" customHeight="1">
      <c r="A88" s="79"/>
      <c r="B88" s="12"/>
      <c r="F88" s="13"/>
      <c r="G88" s="105"/>
      <c r="H88" s="106"/>
      <c r="I88" s="105"/>
      <c r="J88" s="107"/>
      <c r="K88" s="105"/>
      <c r="L88" s="106"/>
      <c r="M88" s="105"/>
    </row>
    <row r="89" spans="1:13" ht="16.5" customHeight="1">
      <c r="A89" s="79"/>
      <c r="B89" s="12"/>
      <c r="F89" s="13"/>
      <c r="G89" s="105"/>
      <c r="H89" s="106"/>
      <c r="I89" s="105"/>
      <c r="J89" s="107"/>
      <c r="K89" s="105"/>
      <c r="L89" s="106"/>
      <c r="M89" s="105"/>
    </row>
    <row r="90" spans="1:13" ht="16.5" customHeight="1">
      <c r="A90" s="79"/>
      <c r="B90" s="12"/>
      <c r="F90" s="13"/>
      <c r="G90" s="105"/>
      <c r="H90" s="106"/>
      <c r="I90" s="105"/>
      <c r="J90" s="107"/>
      <c r="K90" s="105"/>
      <c r="L90" s="106"/>
      <c r="M90" s="105"/>
    </row>
    <row r="91" spans="1:13" ht="16.5" customHeight="1">
      <c r="A91" s="79"/>
      <c r="B91" s="12"/>
      <c r="F91" s="13"/>
      <c r="G91" s="105"/>
      <c r="H91" s="106"/>
      <c r="I91" s="105"/>
      <c r="J91" s="107"/>
      <c r="K91" s="105"/>
      <c r="L91" s="106"/>
      <c r="M91" s="105"/>
    </row>
    <row r="92" spans="1:13" ht="16.5" customHeight="1">
      <c r="A92" s="79"/>
      <c r="B92" s="12"/>
      <c r="F92" s="13"/>
      <c r="G92" s="105"/>
      <c r="H92" s="106"/>
      <c r="I92" s="105"/>
      <c r="J92" s="107"/>
      <c r="K92" s="105"/>
      <c r="L92" s="106"/>
      <c r="M92" s="105"/>
    </row>
    <row r="93" spans="1:13" ht="16.5" customHeight="1">
      <c r="A93" s="79"/>
      <c r="B93" s="12"/>
      <c r="F93" s="13"/>
      <c r="G93" s="105"/>
      <c r="H93" s="106"/>
      <c r="I93" s="105"/>
      <c r="J93" s="107"/>
      <c r="K93" s="105"/>
      <c r="L93" s="106"/>
      <c r="M93" s="105"/>
    </row>
    <row r="94" spans="1:13" ht="16.5" customHeight="1">
      <c r="A94" s="79"/>
      <c r="B94" s="12"/>
      <c r="F94" s="13"/>
      <c r="G94" s="105"/>
      <c r="H94" s="106"/>
      <c r="I94" s="105"/>
      <c r="J94" s="107"/>
      <c r="K94" s="105"/>
      <c r="L94" s="106"/>
      <c r="M94" s="105"/>
    </row>
    <row r="95" spans="1:13" ht="16.5" customHeight="1">
      <c r="A95" s="79"/>
      <c r="B95" s="12"/>
      <c r="F95" s="13"/>
      <c r="G95" s="105"/>
      <c r="H95" s="106"/>
      <c r="I95" s="105"/>
      <c r="J95" s="107"/>
      <c r="K95" s="105"/>
      <c r="L95" s="106"/>
      <c r="M95" s="105"/>
    </row>
    <row r="96" spans="1:13" ht="16.5" customHeight="1">
      <c r="A96" s="79"/>
      <c r="B96" s="12"/>
      <c r="F96" s="13"/>
      <c r="G96" s="105"/>
      <c r="H96" s="106"/>
      <c r="I96" s="105"/>
      <c r="J96" s="107"/>
      <c r="K96" s="105"/>
      <c r="L96" s="106"/>
      <c r="M96" s="105"/>
    </row>
    <row r="97" spans="1:13" ht="16.5" customHeight="1">
      <c r="A97" s="79"/>
      <c r="B97" s="12"/>
      <c r="F97" s="13"/>
      <c r="G97" s="105"/>
      <c r="H97" s="106"/>
      <c r="I97" s="105"/>
      <c r="J97" s="107"/>
      <c r="K97" s="105"/>
      <c r="L97" s="106"/>
      <c r="M97" s="105"/>
    </row>
    <row r="98" spans="1:13" ht="16.5" customHeight="1">
      <c r="A98" s="79"/>
      <c r="B98" s="12"/>
      <c r="F98" s="13"/>
      <c r="G98" s="105"/>
      <c r="H98" s="106"/>
      <c r="I98" s="105"/>
      <c r="J98" s="107"/>
      <c r="K98" s="105"/>
      <c r="L98" s="106"/>
      <c r="M98" s="105"/>
    </row>
    <row r="99" spans="1:13" ht="16.5" customHeight="1">
      <c r="A99" s="79"/>
      <c r="B99" s="12"/>
      <c r="F99" s="13"/>
      <c r="G99" s="105"/>
      <c r="H99" s="106"/>
      <c r="I99" s="105"/>
      <c r="J99" s="107"/>
      <c r="K99" s="105"/>
      <c r="L99" s="106"/>
      <c r="M99" s="105"/>
    </row>
    <row r="100" spans="1:13" ht="16.5" customHeight="1">
      <c r="A100" s="79"/>
      <c r="B100" s="12"/>
      <c r="F100" s="13"/>
      <c r="G100" s="105"/>
      <c r="H100" s="106"/>
      <c r="I100" s="105"/>
      <c r="J100" s="107"/>
      <c r="K100" s="105"/>
      <c r="L100" s="106"/>
      <c r="M100" s="105"/>
    </row>
    <row r="101" spans="1:13" ht="16.5" customHeight="1">
      <c r="A101" s="79"/>
      <c r="B101" s="12"/>
      <c r="F101" s="13"/>
      <c r="G101" s="105"/>
      <c r="H101" s="106"/>
      <c r="I101" s="105"/>
      <c r="J101" s="107"/>
      <c r="K101" s="105"/>
      <c r="L101" s="106"/>
      <c r="M101" s="105"/>
    </row>
    <row r="102" spans="1:13" ht="16.5" customHeight="1">
      <c r="A102" s="79"/>
      <c r="B102" s="12"/>
      <c r="F102" s="13"/>
      <c r="G102" s="105"/>
      <c r="H102" s="106"/>
      <c r="I102" s="105"/>
      <c r="J102" s="107"/>
      <c r="K102" s="105"/>
      <c r="L102" s="106"/>
      <c r="M102" s="105"/>
    </row>
    <row r="103" spans="1:13" ht="16.5" customHeight="1">
      <c r="A103" s="79"/>
      <c r="B103" s="12"/>
      <c r="F103" s="13"/>
      <c r="G103" s="105"/>
      <c r="H103" s="106"/>
      <c r="I103" s="105"/>
      <c r="J103" s="107"/>
      <c r="K103" s="105"/>
      <c r="L103" s="106"/>
      <c r="M103" s="105"/>
    </row>
    <row r="104" spans="1:13" ht="16.5" customHeight="1">
      <c r="A104" s="79"/>
      <c r="B104" s="12"/>
      <c r="F104" s="13"/>
      <c r="G104" s="105"/>
      <c r="H104" s="106"/>
      <c r="I104" s="105"/>
      <c r="J104" s="107"/>
      <c r="K104" s="105"/>
      <c r="L104" s="106"/>
      <c r="M104" s="105"/>
    </row>
    <row r="105" spans="1:13" ht="16.5" customHeight="1">
      <c r="A105" s="79"/>
      <c r="B105" s="12"/>
      <c r="F105" s="13"/>
      <c r="G105" s="105"/>
      <c r="H105" s="106"/>
      <c r="I105" s="105"/>
      <c r="J105" s="107"/>
      <c r="K105" s="105"/>
      <c r="L105" s="106"/>
      <c r="M105" s="105"/>
    </row>
    <row r="106" spans="1:13" ht="16.5" customHeight="1">
      <c r="A106" s="79"/>
      <c r="B106" s="12"/>
      <c r="F106" s="13"/>
      <c r="G106" s="105"/>
      <c r="H106" s="106"/>
      <c r="I106" s="105"/>
      <c r="J106" s="107"/>
      <c r="K106" s="105"/>
      <c r="L106" s="106"/>
      <c r="M106" s="105"/>
    </row>
    <row r="107" spans="1:13" ht="16.5" customHeight="1">
      <c r="A107" s="79"/>
      <c r="B107" s="12"/>
      <c r="F107" s="13"/>
      <c r="G107" s="105"/>
      <c r="H107" s="106"/>
      <c r="I107" s="105"/>
      <c r="J107" s="107"/>
      <c r="K107" s="105"/>
      <c r="L107" s="106"/>
      <c r="M107" s="105"/>
    </row>
    <row r="108" spans="1:13" ht="16.5" customHeight="1">
      <c r="A108" s="79"/>
      <c r="B108" s="12"/>
      <c r="F108" s="13"/>
      <c r="G108" s="105"/>
      <c r="H108" s="106"/>
      <c r="I108" s="105"/>
      <c r="J108" s="107"/>
      <c r="K108" s="105"/>
      <c r="L108" s="106"/>
      <c r="M108" s="105"/>
    </row>
    <row r="109" spans="1:13" ht="12.75" customHeight="1">
      <c r="A109" s="79"/>
      <c r="B109" s="12"/>
      <c r="F109" s="13"/>
      <c r="G109" s="105"/>
      <c r="H109" s="106"/>
      <c r="I109" s="105"/>
      <c r="J109" s="107"/>
      <c r="K109" s="105"/>
      <c r="L109" s="106"/>
      <c r="M109" s="105"/>
    </row>
    <row r="110" spans="1:13" ht="21.95" customHeight="1">
      <c r="A110" s="354" t="str">
        <f>+'E5-6 BS Com'!A116:M116</f>
        <v xml:space="preserve">The condensed notes to the interim financial information are an integral part of this interim financial information.										</v>
      </c>
      <c r="B110" s="354"/>
      <c r="C110" s="354"/>
      <c r="D110" s="354"/>
      <c r="E110" s="355"/>
      <c r="F110" s="354"/>
      <c r="G110" s="108"/>
      <c r="H110" s="356"/>
      <c r="I110" s="108"/>
      <c r="J110" s="356"/>
      <c r="K110" s="108"/>
      <c r="L110" s="138"/>
      <c r="M110" s="108"/>
    </row>
  </sheetData>
  <mergeCells count="2">
    <mergeCell ref="G5:M5"/>
    <mergeCell ref="G64:M64"/>
  </mergeCells>
  <pageMargins left="0.8" right="0.5" top="0.5" bottom="0.6" header="0.49" footer="0.4"/>
  <pageSetup paperSize="256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F0437-0758-4C48-BA8A-EBC6D5799488}">
  <sheetPr>
    <tabColor rgb="FF002060"/>
  </sheetPr>
  <dimension ref="A1:S110"/>
  <sheetViews>
    <sheetView zoomScaleNormal="100" zoomScaleSheetLayoutView="90" workbookViewId="0">
      <selection activeCell="A35" sqref="A35"/>
    </sheetView>
  </sheetViews>
  <sheetFormatPr defaultColWidth="9.33203125" defaultRowHeight="16.5" customHeight="1"/>
  <cols>
    <col min="1" max="3" width="1.83203125" style="1" customWidth="1"/>
    <col min="4" max="4" width="48" style="1" customWidth="1"/>
    <col min="5" max="5" width="5.1640625" style="13" customWidth="1"/>
    <col min="6" max="6" width="0.6640625" style="1" customWidth="1"/>
    <col min="7" max="7" width="12.83203125" style="2" customWidth="1"/>
    <col min="8" max="8" width="0.6640625" style="1" customWidth="1"/>
    <col min="9" max="9" width="12.83203125" style="2" customWidth="1"/>
    <col min="10" max="10" width="0.6640625" style="1" customWidth="1"/>
    <col min="11" max="11" width="13.5" style="2" bestFit="1" customWidth="1"/>
    <col min="12" max="12" width="0.6640625" style="1" customWidth="1"/>
    <col min="13" max="13" width="13.5" style="2" bestFit="1" customWidth="1"/>
    <col min="14" max="18" width="9.33203125" style="1"/>
    <col min="19" max="19" width="10.1640625" style="1" bestFit="1" customWidth="1"/>
    <col min="20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55</v>
      </c>
      <c r="B2" s="12"/>
    </row>
    <row r="3" spans="1:13" ht="16.5" customHeight="1">
      <c r="A3" s="14" t="s">
        <v>283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4.1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4.1" customHeight="1">
      <c r="A5" s="12"/>
      <c r="B5" s="12"/>
      <c r="E5" s="84"/>
      <c r="F5" s="83"/>
      <c r="G5" s="378" t="s">
        <v>183</v>
      </c>
      <c r="H5" s="378"/>
      <c r="I5" s="378"/>
      <c r="J5" s="378"/>
      <c r="K5" s="378"/>
      <c r="L5" s="378"/>
      <c r="M5" s="378"/>
    </row>
    <row r="6" spans="1:13" ht="14.1" customHeight="1">
      <c r="A6" s="12"/>
      <c r="B6" s="12"/>
      <c r="E6" s="84"/>
      <c r="F6" s="83"/>
      <c r="G6" s="182"/>
      <c r="H6" s="182"/>
      <c r="I6" s="182" t="s">
        <v>2</v>
      </c>
      <c r="J6" s="318"/>
      <c r="K6" s="182"/>
      <c r="L6" s="182"/>
      <c r="M6" s="86" t="s">
        <v>3</v>
      </c>
    </row>
    <row r="7" spans="1:13" ht="14.1" customHeight="1">
      <c r="E7" s="175" t="s">
        <v>7</v>
      </c>
      <c r="F7" s="84"/>
      <c r="G7" s="111" t="s">
        <v>211</v>
      </c>
      <c r="H7" s="89"/>
      <c r="I7" s="111" t="s">
        <v>187</v>
      </c>
      <c r="J7" s="89"/>
      <c r="K7" s="111" t="s">
        <v>211</v>
      </c>
      <c r="L7" s="89"/>
      <c r="M7" s="111" t="s">
        <v>187</v>
      </c>
    </row>
    <row r="8" spans="1:13" ht="14.1" customHeight="1">
      <c r="E8" s="84"/>
      <c r="F8" s="84"/>
      <c r="G8" s="165"/>
      <c r="H8" s="89"/>
      <c r="I8" s="88"/>
      <c r="J8" s="89"/>
      <c r="K8" s="165"/>
      <c r="L8" s="89"/>
      <c r="M8" s="88"/>
    </row>
    <row r="9" spans="1:13" ht="14.1" customHeight="1">
      <c r="A9" s="1" t="s">
        <v>326</v>
      </c>
      <c r="G9" s="148">
        <v>1535088</v>
      </c>
      <c r="H9" s="22"/>
      <c r="I9" s="22">
        <v>1150414</v>
      </c>
      <c r="J9" s="22"/>
      <c r="K9" s="148">
        <v>47324977</v>
      </c>
      <c r="L9" s="22"/>
      <c r="M9" s="22">
        <v>36334108</v>
      </c>
    </row>
    <row r="10" spans="1:13" ht="14.1" customHeight="1">
      <c r="A10" s="1" t="s">
        <v>127</v>
      </c>
      <c r="G10" s="154">
        <v>-1038333</v>
      </c>
      <c r="H10" s="22"/>
      <c r="I10" s="103">
        <v>-946246</v>
      </c>
      <c r="J10" s="22"/>
      <c r="K10" s="154">
        <v>-31998908</v>
      </c>
      <c r="L10" s="22"/>
      <c r="M10" s="103">
        <v>-29905567</v>
      </c>
    </row>
    <row r="11" spans="1:13" ht="14.1" customHeight="1">
      <c r="G11" s="144"/>
      <c r="H11" s="96"/>
      <c r="J11" s="96"/>
      <c r="K11" s="144"/>
      <c r="L11" s="96"/>
    </row>
    <row r="12" spans="1:13" ht="14.1" customHeight="1">
      <c r="A12" s="12" t="s">
        <v>58</v>
      </c>
      <c r="G12" s="146">
        <f>SUM(G9:G11)</f>
        <v>496755</v>
      </c>
      <c r="H12" s="22"/>
      <c r="I12" s="41">
        <f>SUM(I9:I11)</f>
        <v>204168</v>
      </c>
      <c r="J12" s="22"/>
      <c r="K12" s="146">
        <f>SUM(K9:K11)</f>
        <v>15326069</v>
      </c>
      <c r="L12" s="22"/>
      <c r="M12" s="41">
        <f>SUM(M9:M11)</f>
        <v>6428541</v>
      </c>
    </row>
    <row r="13" spans="1:13" ht="14.1" customHeight="1">
      <c r="A13" s="1" t="s">
        <v>201</v>
      </c>
      <c r="G13" s="152">
        <v>3357</v>
      </c>
      <c r="H13" s="22"/>
      <c r="I13" s="80">
        <v>595</v>
      </c>
      <c r="J13" s="22"/>
      <c r="K13" s="152">
        <v>102483</v>
      </c>
      <c r="L13" s="22"/>
      <c r="M13" s="80">
        <v>18956</v>
      </c>
    </row>
    <row r="14" spans="1:13" s="11" customFormat="1" ht="14.1" customHeight="1">
      <c r="A14" s="11" t="s">
        <v>63</v>
      </c>
      <c r="E14" s="19"/>
      <c r="G14" s="153">
        <v>14769</v>
      </c>
      <c r="H14" s="80"/>
      <c r="I14" s="72">
        <v>32832</v>
      </c>
      <c r="J14" s="80"/>
      <c r="K14" s="153">
        <v>456550</v>
      </c>
      <c r="L14" s="80"/>
      <c r="M14" s="72">
        <v>1030224</v>
      </c>
    </row>
    <row r="15" spans="1:13" ht="14.1" customHeight="1">
      <c r="A15" s="1" t="s">
        <v>62</v>
      </c>
      <c r="G15" s="152">
        <v>5228</v>
      </c>
      <c r="H15" s="22"/>
      <c r="I15" s="80">
        <v>5062</v>
      </c>
      <c r="J15" s="22"/>
      <c r="K15" s="152">
        <v>161294</v>
      </c>
      <c r="L15" s="22"/>
      <c r="M15" s="80">
        <v>160265</v>
      </c>
    </row>
    <row r="16" spans="1:13" ht="14.1" customHeight="1">
      <c r="A16" s="1" t="s">
        <v>59</v>
      </c>
      <c r="G16" s="146">
        <v>-64982</v>
      </c>
      <c r="H16" s="72"/>
      <c r="I16" s="41">
        <v>-79310</v>
      </c>
      <c r="J16" s="72"/>
      <c r="K16" s="146">
        <v>-2003973</v>
      </c>
      <c r="L16" s="72"/>
      <c r="M16" s="41">
        <v>-2506827</v>
      </c>
    </row>
    <row r="17" spans="1:13" ht="14.1" customHeight="1">
      <c r="A17" s="1" t="s">
        <v>60</v>
      </c>
      <c r="B17" s="12"/>
      <c r="F17" s="13"/>
      <c r="G17" s="146">
        <v>-129286</v>
      </c>
      <c r="H17" s="20"/>
      <c r="I17" s="41">
        <v>-105447</v>
      </c>
      <c r="J17" s="20"/>
      <c r="K17" s="146">
        <v>-3983582</v>
      </c>
      <c r="L17" s="72"/>
      <c r="M17" s="41">
        <v>-3329345</v>
      </c>
    </row>
    <row r="18" spans="1:13" ht="14.1" customHeight="1">
      <c r="A18" s="1" t="s">
        <v>285</v>
      </c>
      <c r="B18" s="12"/>
      <c r="F18" s="13"/>
      <c r="G18" s="146">
        <v>0</v>
      </c>
      <c r="H18" s="20"/>
      <c r="I18" s="41">
        <v>-30842</v>
      </c>
      <c r="J18" s="20"/>
      <c r="K18" s="146">
        <v>0</v>
      </c>
      <c r="L18" s="72"/>
      <c r="M18" s="41">
        <v>-985304</v>
      </c>
    </row>
    <row r="19" spans="1:13" ht="14.1" customHeight="1">
      <c r="A19" s="1" t="s">
        <v>61</v>
      </c>
      <c r="G19" s="146">
        <v>-100959</v>
      </c>
      <c r="H19" s="41"/>
      <c r="I19" s="41">
        <v>-95452</v>
      </c>
      <c r="J19" s="41"/>
      <c r="K19" s="146">
        <v>-3117234</v>
      </c>
      <c r="L19" s="41"/>
      <c r="M19" s="41">
        <v>-3015160</v>
      </c>
    </row>
    <row r="20" spans="1:13" ht="14.1" customHeight="1">
      <c r="A20" s="1" t="s">
        <v>158</v>
      </c>
      <c r="G20" s="146">
        <v>-53070</v>
      </c>
      <c r="H20" s="2"/>
      <c r="I20" s="41">
        <v>12842</v>
      </c>
      <c r="J20" s="2"/>
      <c r="K20" s="146">
        <v>-1658698</v>
      </c>
      <c r="L20" s="2"/>
      <c r="M20" s="41">
        <v>414455</v>
      </c>
    </row>
    <row r="21" spans="1:13" ht="14.1" customHeight="1">
      <c r="A21" s="1" t="s">
        <v>240</v>
      </c>
      <c r="G21" s="146">
        <v>42756</v>
      </c>
      <c r="H21" s="22"/>
      <c r="I21" s="41">
        <v>90867</v>
      </c>
      <c r="J21" s="22"/>
      <c r="K21" s="146">
        <v>1308349</v>
      </c>
      <c r="L21" s="22"/>
      <c r="M21" s="41">
        <v>2828927</v>
      </c>
    </row>
    <row r="22" spans="1:13" s="11" customFormat="1" ht="14.1" customHeight="1">
      <c r="A22" s="11" t="s">
        <v>64</v>
      </c>
      <c r="D22" s="13"/>
      <c r="E22" s="13"/>
      <c r="G22" s="153">
        <v>-83726</v>
      </c>
      <c r="H22" s="80"/>
      <c r="I22" s="72">
        <v>-89237</v>
      </c>
      <c r="J22" s="80"/>
      <c r="K22" s="153">
        <v>-2578242</v>
      </c>
      <c r="L22" s="80"/>
      <c r="M22" s="72">
        <v>-2821084</v>
      </c>
    </row>
    <row r="23" spans="1:13" s="11" customFormat="1" ht="14.1" customHeight="1">
      <c r="A23" s="11" t="s">
        <v>65</v>
      </c>
      <c r="D23" s="13"/>
      <c r="E23" s="13"/>
      <c r="G23" s="153">
        <v>-4090</v>
      </c>
      <c r="H23" s="80"/>
      <c r="I23" s="72">
        <v>-3376</v>
      </c>
      <c r="J23" s="80"/>
      <c r="K23" s="153">
        <v>-126067</v>
      </c>
      <c r="L23" s="80"/>
      <c r="M23" s="72">
        <v>-106658</v>
      </c>
    </row>
    <row r="24" spans="1:13" ht="14.1" customHeight="1">
      <c r="A24" s="1" t="s">
        <v>181</v>
      </c>
      <c r="D24" s="13"/>
      <c r="E24" s="13">
        <v>8</v>
      </c>
      <c r="G24" s="145">
        <v>106038</v>
      </c>
      <c r="H24" s="96"/>
      <c r="I24" s="17">
        <v>78203</v>
      </c>
      <c r="J24" s="96"/>
      <c r="K24" s="145">
        <v>3277627</v>
      </c>
      <c r="L24" s="96"/>
      <c r="M24" s="17">
        <v>2466887</v>
      </c>
    </row>
    <row r="25" spans="1:13" ht="14.1" customHeight="1">
      <c r="D25" s="13"/>
      <c r="G25" s="144"/>
      <c r="H25" s="96"/>
      <c r="J25" s="96"/>
      <c r="K25" s="144"/>
      <c r="L25" s="96"/>
    </row>
    <row r="26" spans="1:13" ht="14.1" customHeight="1">
      <c r="A26" s="12" t="s">
        <v>171</v>
      </c>
      <c r="C26" s="12"/>
      <c r="D26" s="13"/>
      <c r="F26" s="19"/>
      <c r="G26" s="146">
        <f>SUM(G12:G24)</f>
        <v>232790</v>
      </c>
      <c r="H26" s="72"/>
      <c r="I26" s="41">
        <f>SUM(I12:I24)</f>
        <v>20905</v>
      </c>
      <c r="J26" s="72"/>
      <c r="K26" s="146">
        <f>SUM(K12:K24)</f>
        <v>7164576</v>
      </c>
      <c r="L26" s="72"/>
      <c r="M26" s="41">
        <f>SUM(M12:M24)</f>
        <v>583877</v>
      </c>
    </row>
    <row r="27" spans="1:13" ht="14.1" customHeight="1">
      <c r="A27" s="1" t="s">
        <v>66</v>
      </c>
      <c r="D27" s="13"/>
      <c r="E27" s="13">
        <v>16</v>
      </c>
      <c r="F27" s="19"/>
      <c r="G27" s="145">
        <v>-78773</v>
      </c>
      <c r="H27" s="96"/>
      <c r="I27" s="17">
        <v>-26782</v>
      </c>
      <c r="J27" s="96"/>
      <c r="K27" s="145">
        <v>-2419095</v>
      </c>
      <c r="L27" s="96"/>
      <c r="M27" s="17">
        <v>-815658</v>
      </c>
    </row>
    <row r="28" spans="1:13" ht="14.1" customHeight="1">
      <c r="D28" s="13"/>
      <c r="G28" s="144"/>
      <c r="H28" s="96"/>
      <c r="J28" s="96"/>
      <c r="K28" s="144"/>
      <c r="L28" s="96"/>
    </row>
    <row r="29" spans="1:13" ht="14.1" customHeight="1">
      <c r="A29" s="12" t="s">
        <v>327</v>
      </c>
      <c r="G29" s="154">
        <f>SUM(G26:G27)</f>
        <v>154017</v>
      </c>
      <c r="H29" s="96"/>
      <c r="I29" s="103">
        <f>SUM(I26:I27)</f>
        <v>-5877</v>
      </c>
      <c r="J29" s="96"/>
      <c r="K29" s="154">
        <f>SUM(K26:K27)</f>
        <v>4745481</v>
      </c>
      <c r="L29" s="96"/>
      <c r="M29" s="103">
        <f>SUM(M26:M27)</f>
        <v>-231781</v>
      </c>
    </row>
    <row r="30" spans="1:13" ht="14.1" customHeight="1">
      <c r="G30" s="144"/>
      <c r="H30" s="96"/>
      <c r="J30" s="96"/>
      <c r="K30" s="144"/>
      <c r="L30" s="96"/>
    </row>
    <row r="31" spans="1:13" ht="14.1" customHeight="1">
      <c r="A31" s="12" t="s">
        <v>258</v>
      </c>
      <c r="G31" s="144"/>
      <c r="H31" s="96"/>
      <c r="J31" s="96"/>
      <c r="K31" s="144"/>
      <c r="L31" s="96"/>
    </row>
    <row r="32" spans="1:13" ht="14.1" customHeight="1">
      <c r="A32" s="1" t="s">
        <v>128</v>
      </c>
      <c r="G32" s="144"/>
      <c r="H32" s="96"/>
      <c r="J32" s="96"/>
      <c r="K32" s="144"/>
      <c r="L32" s="96"/>
    </row>
    <row r="33" spans="1:13" ht="14.1" customHeight="1">
      <c r="A33" s="100" t="s">
        <v>176</v>
      </c>
      <c r="G33" s="155">
        <v>974</v>
      </c>
      <c r="H33" s="80"/>
      <c r="I33" s="20">
        <v>-255</v>
      </c>
      <c r="J33" s="80"/>
      <c r="K33" s="155">
        <v>4119</v>
      </c>
      <c r="L33" s="80"/>
      <c r="M33" s="41">
        <v>-17045</v>
      </c>
    </row>
    <row r="34" spans="1:13" ht="14.1" customHeight="1">
      <c r="A34" s="101" t="s">
        <v>357</v>
      </c>
      <c r="G34" s="155"/>
      <c r="H34" s="80"/>
      <c r="I34" s="20"/>
      <c r="J34" s="80"/>
      <c r="K34" s="155"/>
      <c r="L34" s="80"/>
      <c r="M34" s="41"/>
    </row>
    <row r="35" spans="1:13" ht="14.1" customHeight="1">
      <c r="B35" s="115" t="s">
        <v>194</v>
      </c>
      <c r="G35" s="155">
        <v>-6965</v>
      </c>
      <c r="H35" s="80"/>
      <c r="I35" s="20">
        <v>-16808</v>
      </c>
      <c r="J35" s="80"/>
      <c r="K35" s="155">
        <v>-162297</v>
      </c>
      <c r="L35" s="80"/>
      <c r="M35" s="41">
        <v>-495194</v>
      </c>
    </row>
    <row r="36" spans="1:13" ht="14.1" customHeight="1">
      <c r="A36" s="116" t="s">
        <v>337</v>
      </c>
      <c r="B36" s="115"/>
      <c r="E36" s="1"/>
      <c r="G36" s="156"/>
      <c r="I36" s="1"/>
      <c r="K36" s="156"/>
      <c r="M36" s="1"/>
    </row>
    <row r="37" spans="1:13" ht="14.1" customHeight="1">
      <c r="A37" s="116"/>
      <c r="B37" s="115" t="s">
        <v>338</v>
      </c>
      <c r="E37" s="13">
        <v>8</v>
      </c>
      <c r="G37" s="155">
        <v>-1110</v>
      </c>
      <c r="H37" s="80"/>
      <c r="I37" s="20">
        <v>4761</v>
      </c>
      <c r="J37" s="80"/>
      <c r="K37" s="155">
        <v>-6238</v>
      </c>
      <c r="L37" s="80"/>
      <c r="M37" s="41">
        <v>154138</v>
      </c>
    </row>
    <row r="38" spans="1:13" ht="14.1" customHeight="1">
      <c r="A38" s="101" t="s">
        <v>124</v>
      </c>
      <c r="G38" s="161">
        <v>0</v>
      </c>
      <c r="H38" s="96"/>
      <c r="I38" s="108">
        <v>0</v>
      </c>
      <c r="J38" s="96"/>
      <c r="K38" s="161">
        <v>2177975</v>
      </c>
      <c r="L38" s="96"/>
      <c r="M38" s="76">
        <v>839949</v>
      </c>
    </row>
    <row r="39" spans="1:13" ht="14.1" customHeight="1">
      <c r="A39" s="12"/>
      <c r="G39" s="144"/>
      <c r="H39" s="96"/>
      <c r="J39" s="96"/>
      <c r="K39" s="144"/>
      <c r="L39" s="96"/>
      <c r="M39" s="22"/>
    </row>
    <row r="40" spans="1:13" ht="14.1" customHeight="1">
      <c r="A40" s="100" t="s">
        <v>172</v>
      </c>
      <c r="G40" s="156"/>
      <c r="I40" s="1"/>
      <c r="K40" s="156"/>
      <c r="M40" s="1"/>
    </row>
    <row r="41" spans="1:13" ht="14.1" customHeight="1">
      <c r="A41" s="100"/>
      <c r="B41" s="1" t="s">
        <v>173</v>
      </c>
      <c r="G41" s="161">
        <f>SUM(G33:G38)</f>
        <v>-7101</v>
      </c>
      <c r="H41" s="96"/>
      <c r="I41" s="108">
        <f>SUM(I33:I38)</f>
        <v>-12302</v>
      </c>
      <c r="J41" s="96"/>
      <c r="K41" s="161">
        <f>SUM(K33:K38)</f>
        <v>2013559</v>
      </c>
      <c r="L41" s="96"/>
      <c r="M41" s="108">
        <f>SUM(M33:M38)</f>
        <v>481848</v>
      </c>
    </row>
    <row r="42" spans="1:13" ht="14.1" customHeight="1">
      <c r="A42" s="12"/>
      <c r="G42" s="144"/>
      <c r="H42" s="96"/>
      <c r="J42" s="96"/>
      <c r="K42" s="144"/>
      <c r="L42" s="96"/>
    </row>
    <row r="43" spans="1:13" ht="14.1" customHeight="1">
      <c r="A43" s="1" t="s">
        <v>129</v>
      </c>
      <c r="G43" s="144"/>
      <c r="H43" s="96"/>
      <c r="J43" s="96"/>
      <c r="K43" s="144"/>
      <c r="L43" s="96"/>
    </row>
    <row r="44" spans="1:13" ht="14.1" customHeight="1">
      <c r="A44" s="101" t="s">
        <v>317</v>
      </c>
      <c r="G44" s="162">
        <v>-156322</v>
      </c>
      <c r="H44" s="78"/>
      <c r="I44" s="78">
        <v>-12134</v>
      </c>
      <c r="J44" s="78"/>
      <c r="K44" s="162">
        <v>-5077356</v>
      </c>
      <c r="L44" s="78"/>
      <c r="M44" s="78">
        <v>-398244</v>
      </c>
    </row>
    <row r="45" spans="1:13" ht="14.1" customHeight="1">
      <c r="A45" s="101" t="s">
        <v>286</v>
      </c>
      <c r="G45" s="162">
        <v>55285</v>
      </c>
      <c r="H45" s="78"/>
      <c r="I45" s="78">
        <v>-51434</v>
      </c>
      <c r="J45" s="78"/>
      <c r="K45" s="162">
        <v>1615175</v>
      </c>
      <c r="L45" s="78"/>
      <c r="M45" s="78">
        <v>-1588836</v>
      </c>
    </row>
    <row r="46" spans="1:13" ht="14.1" customHeight="1">
      <c r="A46" s="116" t="s">
        <v>259</v>
      </c>
      <c r="B46" s="115"/>
      <c r="G46" s="162"/>
      <c r="H46" s="78"/>
      <c r="I46" s="78"/>
      <c r="J46" s="78"/>
      <c r="K46" s="162"/>
      <c r="L46" s="78"/>
      <c r="M46" s="78"/>
    </row>
    <row r="47" spans="1:13" ht="14.1" customHeight="1">
      <c r="A47" s="116"/>
      <c r="B47" s="115" t="s">
        <v>182</v>
      </c>
      <c r="E47" s="13">
        <v>8</v>
      </c>
      <c r="G47" s="162">
        <v>-59671</v>
      </c>
      <c r="H47" s="78"/>
      <c r="I47" s="78">
        <v>-43828</v>
      </c>
      <c r="J47" s="78"/>
      <c r="K47" s="162">
        <v>1654198</v>
      </c>
      <c r="L47" s="78"/>
      <c r="M47" s="78">
        <v>-362365</v>
      </c>
    </row>
    <row r="48" spans="1:13" ht="14.1" customHeight="1">
      <c r="A48" s="101" t="s">
        <v>124</v>
      </c>
      <c r="G48" s="163">
        <v>-33702</v>
      </c>
      <c r="H48" s="78"/>
      <c r="I48" s="112">
        <v>-47922</v>
      </c>
      <c r="J48" s="78"/>
      <c r="K48" s="163">
        <v>-846503</v>
      </c>
      <c r="L48" s="78"/>
      <c r="M48" s="112">
        <v>-1218186</v>
      </c>
    </row>
    <row r="49" spans="1:13" ht="14.1" customHeight="1">
      <c r="A49" s="12"/>
      <c r="G49" s="144"/>
      <c r="H49" s="96"/>
      <c r="J49" s="96"/>
      <c r="K49" s="144"/>
      <c r="L49" s="96"/>
    </row>
    <row r="50" spans="1:13" ht="14.1" customHeight="1">
      <c r="A50" s="101" t="s">
        <v>174</v>
      </c>
      <c r="G50" s="156"/>
      <c r="I50" s="1"/>
      <c r="K50" s="156"/>
      <c r="M50" s="1"/>
    </row>
    <row r="51" spans="1:13" ht="14.1" customHeight="1">
      <c r="A51" s="101"/>
      <c r="B51" s="1" t="s">
        <v>173</v>
      </c>
      <c r="G51" s="161">
        <f>SUM(G44:G48)</f>
        <v>-194410</v>
      </c>
      <c r="H51" s="96"/>
      <c r="I51" s="108">
        <f>SUM(I44:I48)</f>
        <v>-155318</v>
      </c>
      <c r="J51" s="96"/>
      <c r="K51" s="161">
        <f>SUM(K44:K48)</f>
        <v>-2654486</v>
      </c>
      <c r="L51" s="96"/>
      <c r="M51" s="108">
        <f>SUM(M44:M48)</f>
        <v>-3567631</v>
      </c>
    </row>
    <row r="52" spans="1:13" ht="14.1" customHeight="1">
      <c r="A52" s="12"/>
      <c r="G52" s="144"/>
      <c r="H52" s="96"/>
      <c r="J52" s="96"/>
      <c r="K52" s="144"/>
      <c r="L52" s="96"/>
    </row>
    <row r="53" spans="1:13" ht="14.1" customHeight="1">
      <c r="A53" s="12" t="s">
        <v>318</v>
      </c>
      <c r="B53" s="12"/>
      <c r="G53" s="145">
        <f>G41+G51</f>
        <v>-201511</v>
      </c>
      <c r="H53" s="96"/>
      <c r="I53" s="17">
        <f>I41+I51</f>
        <v>-167620</v>
      </c>
      <c r="J53" s="96"/>
      <c r="K53" s="145">
        <f>K41+K51</f>
        <v>-640927</v>
      </c>
      <c r="L53" s="96"/>
      <c r="M53" s="17">
        <f>SUM(M41,M51)</f>
        <v>-3085783</v>
      </c>
    </row>
    <row r="54" spans="1:13" ht="14.1" customHeight="1">
      <c r="G54" s="144"/>
      <c r="H54" s="2"/>
      <c r="J54" s="2"/>
      <c r="K54" s="144"/>
      <c r="L54" s="2"/>
    </row>
    <row r="55" spans="1:13" ht="14.1" customHeight="1" thickBot="1">
      <c r="A55" s="12" t="s">
        <v>261</v>
      </c>
      <c r="B55" s="12"/>
      <c r="G55" s="159">
        <f>SUM(G29+G53)</f>
        <v>-47494</v>
      </c>
      <c r="H55" s="96"/>
      <c r="I55" s="109">
        <f>SUM(I29+I53)</f>
        <v>-173497</v>
      </c>
      <c r="J55" s="96"/>
      <c r="K55" s="159">
        <f>SUM(K29+K53)</f>
        <v>4104554</v>
      </c>
      <c r="L55" s="96"/>
      <c r="M55" s="109">
        <f>SUM(M29+M53)</f>
        <v>-3317564</v>
      </c>
    </row>
    <row r="56" spans="1:13" ht="14.1" customHeight="1" thickTop="1">
      <c r="A56" s="12"/>
      <c r="B56" s="12"/>
      <c r="G56" s="20"/>
      <c r="H56" s="96"/>
      <c r="I56" s="20"/>
      <c r="J56" s="96"/>
      <c r="K56" s="20"/>
      <c r="L56" s="91"/>
      <c r="M56" s="20"/>
    </row>
    <row r="57" spans="1:13" ht="14.1" customHeight="1">
      <c r="A57" s="12"/>
      <c r="B57" s="12"/>
      <c r="G57" s="20"/>
      <c r="H57" s="96"/>
      <c r="I57" s="20"/>
      <c r="J57" s="96"/>
      <c r="K57" s="20"/>
      <c r="L57" s="91"/>
      <c r="M57" s="20"/>
    </row>
    <row r="58" spans="1:13" ht="14.1" customHeight="1">
      <c r="A58" s="12"/>
      <c r="B58" s="12"/>
      <c r="G58" s="20"/>
      <c r="H58" s="96"/>
      <c r="I58" s="20"/>
      <c r="J58" s="96"/>
      <c r="K58" s="20"/>
      <c r="L58" s="91"/>
      <c r="M58" s="20"/>
    </row>
    <row r="59" spans="1:13" ht="21.95" customHeight="1">
      <c r="A59" s="354" t="str">
        <f>'E5-6 BS Com'!A56:M56</f>
        <v xml:space="preserve">The condensed notes to the interim financial information are an integral part of this interim financial information.										</v>
      </c>
      <c r="B59" s="354"/>
      <c r="C59" s="354"/>
      <c r="D59" s="354"/>
      <c r="E59" s="355"/>
      <c r="F59" s="354"/>
      <c r="G59" s="108"/>
      <c r="H59" s="356"/>
      <c r="I59" s="108"/>
      <c r="J59" s="356"/>
      <c r="K59" s="108"/>
      <c r="L59" s="138"/>
      <c r="M59" s="108"/>
    </row>
    <row r="60" spans="1:13" s="12" customFormat="1" ht="16.5" customHeight="1">
      <c r="A60" s="12" t="str">
        <f>A1</f>
        <v>Banpu Public Company Limited</v>
      </c>
      <c r="E60" s="5"/>
      <c r="G60" s="140"/>
      <c r="H60" s="141"/>
      <c r="I60" s="140"/>
      <c r="J60" s="141"/>
      <c r="K60" s="140"/>
      <c r="L60" s="142"/>
      <c r="M60" s="140"/>
    </row>
    <row r="61" spans="1:13" ht="16.5" customHeight="1">
      <c r="A61" s="12" t="s">
        <v>335</v>
      </c>
      <c r="B61" s="12"/>
    </row>
    <row r="62" spans="1:13" ht="16.5" customHeight="1">
      <c r="A62" s="14" t="s">
        <v>284</v>
      </c>
      <c r="B62" s="14"/>
      <c r="C62" s="15"/>
      <c r="D62" s="15"/>
      <c r="E62" s="16"/>
      <c r="F62" s="15"/>
      <c r="G62" s="17"/>
      <c r="H62" s="15"/>
      <c r="I62" s="17"/>
      <c r="J62" s="15"/>
      <c r="K62" s="17"/>
      <c r="L62" s="15"/>
      <c r="M62" s="17"/>
    </row>
    <row r="63" spans="1:13" ht="16.5" customHeight="1">
      <c r="A63" s="12"/>
      <c r="B63" s="12"/>
      <c r="G63" s="20"/>
      <c r="H63" s="96"/>
      <c r="I63" s="20"/>
      <c r="J63" s="96"/>
      <c r="K63" s="20"/>
      <c r="L63" s="91"/>
      <c r="M63" s="20"/>
    </row>
    <row r="64" spans="1:13" ht="16.5" customHeight="1">
      <c r="A64" s="12"/>
      <c r="B64" s="12"/>
      <c r="E64" s="84"/>
      <c r="F64" s="83"/>
      <c r="G64" s="378" t="s">
        <v>183</v>
      </c>
      <c r="H64" s="378"/>
      <c r="I64" s="378"/>
      <c r="J64" s="378"/>
      <c r="K64" s="378"/>
      <c r="L64" s="378"/>
      <c r="M64" s="378"/>
    </row>
    <row r="65" spans="1:19" ht="16.5" customHeight="1">
      <c r="A65" s="12"/>
      <c r="B65" s="12"/>
      <c r="E65" s="84"/>
      <c r="F65" s="83"/>
      <c r="G65" s="319"/>
      <c r="H65" s="319"/>
      <c r="I65" s="319" t="s">
        <v>2</v>
      </c>
      <c r="J65" s="318"/>
      <c r="K65" s="319"/>
      <c r="L65" s="319"/>
      <c r="M65" s="308" t="s">
        <v>3</v>
      </c>
    </row>
    <row r="66" spans="1:19" ht="16.5" customHeight="1">
      <c r="A66" s="12"/>
      <c r="B66" s="12"/>
      <c r="E66" s="84"/>
      <c r="F66" s="84"/>
      <c r="G66" s="111" t="s">
        <v>211</v>
      </c>
      <c r="H66" s="89"/>
      <c r="I66" s="111" t="s">
        <v>187</v>
      </c>
      <c r="J66" s="89"/>
      <c r="K66" s="111" t="s">
        <v>211</v>
      </c>
      <c r="L66" s="89"/>
      <c r="M66" s="111" t="s">
        <v>187</v>
      </c>
      <c r="S66" s="2"/>
    </row>
    <row r="67" spans="1:19" ht="16.5" customHeight="1">
      <c r="A67" s="12"/>
      <c r="B67" s="12"/>
      <c r="E67" s="84"/>
      <c r="F67" s="84"/>
      <c r="G67" s="165"/>
      <c r="H67" s="89"/>
      <c r="I67" s="88"/>
      <c r="J67" s="89"/>
      <c r="K67" s="165"/>
      <c r="L67" s="89"/>
      <c r="M67" s="88"/>
      <c r="S67" s="2"/>
    </row>
    <row r="68" spans="1:19" ht="16.5" customHeight="1">
      <c r="A68" s="12" t="s">
        <v>336</v>
      </c>
      <c r="E68" s="84"/>
      <c r="G68" s="144"/>
      <c r="H68" s="96"/>
      <c r="J68" s="96"/>
      <c r="K68" s="144"/>
      <c r="L68" s="91"/>
    </row>
    <row r="69" spans="1:19" ht="16.5" customHeight="1">
      <c r="A69" s="1" t="s">
        <v>166</v>
      </c>
      <c r="G69" s="157">
        <v>93008</v>
      </c>
      <c r="H69" s="113"/>
      <c r="I69" s="113">
        <v>-23962</v>
      </c>
      <c r="J69" s="113"/>
      <c r="K69" s="157">
        <v>2860561</v>
      </c>
      <c r="L69" s="113"/>
      <c r="M69" s="113">
        <v>-801723</v>
      </c>
    </row>
    <row r="70" spans="1:19" ht="16.5" customHeight="1">
      <c r="A70" s="1" t="s">
        <v>53</v>
      </c>
      <c r="F70" s="13"/>
      <c r="G70" s="316">
        <v>61009</v>
      </c>
      <c r="H70" s="21"/>
      <c r="I70" s="114">
        <v>18085</v>
      </c>
      <c r="J70" s="21"/>
      <c r="K70" s="158">
        <v>1884920</v>
      </c>
      <c r="L70" s="21"/>
      <c r="M70" s="114">
        <v>569942</v>
      </c>
    </row>
    <row r="71" spans="1:19" ht="16.5" customHeight="1">
      <c r="G71" s="144"/>
      <c r="H71" s="96"/>
      <c r="J71" s="96"/>
      <c r="K71" s="144"/>
      <c r="L71" s="96"/>
    </row>
    <row r="72" spans="1:19" ht="16.5" customHeight="1" thickBot="1">
      <c r="A72" s="12"/>
      <c r="G72" s="159">
        <f>SUM(G69:G70)</f>
        <v>154017</v>
      </c>
      <c r="H72" s="96"/>
      <c r="I72" s="109">
        <f>SUM(I69:I70)</f>
        <v>-5877</v>
      </c>
      <c r="J72" s="96"/>
      <c r="K72" s="159">
        <f>SUM(K69:K70)</f>
        <v>4745481</v>
      </c>
      <c r="L72" s="96"/>
      <c r="M72" s="109">
        <f>SUM(M69:M70)</f>
        <v>-231781</v>
      </c>
    </row>
    <row r="73" spans="1:19" ht="16.5" customHeight="1" thickTop="1">
      <c r="A73" s="12"/>
      <c r="G73" s="144"/>
      <c r="H73" s="96"/>
      <c r="J73" s="96"/>
      <c r="K73" s="144"/>
      <c r="L73" s="96"/>
    </row>
    <row r="74" spans="1:19" ht="16.5" customHeight="1">
      <c r="A74" s="12" t="s">
        <v>262</v>
      </c>
      <c r="G74" s="144"/>
      <c r="H74" s="96"/>
      <c r="J74" s="96"/>
      <c r="K74" s="144"/>
      <c r="L74" s="96"/>
    </row>
    <row r="75" spans="1:19" ht="16.5" customHeight="1">
      <c r="A75" s="1" t="s">
        <v>166</v>
      </c>
      <c r="G75" s="157">
        <v>-75652</v>
      </c>
      <c r="H75" s="113"/>
      <c r="I75" s="113">
        <v>-184102</v>
      </c>
      <c r="J75" s="113"/>
      <c r="K75" s="157">
        <v>1728451</v>
      </c>
      <c r="L75" s="113"/>
      <c r="M75" s="113">
        <v>-4077441</v>
      </c>
    </row>
    <row r="76" spans="1:19" ht="16.5" customHeight="1">
      <c r="A76" s="1" t="s">
        <v>53</v>
      </c>
      <c r="G76" s="158">
        <v>28158</v>
      </c>
      <c r="H76" s="21"/>
      <c r="I76" s="114">
        <v>10605</v>
      </c>
      <c r="J76" s="21"/>
      <c r="K76" s="158">
        <v>2376103</v>
      </c>
      <c r="L76" s="21"/>
      <c r="M76" s="114">
        <v>759877</v>
      </c>
    </row>
    <row r="77" spans="1:19" ht="16.5" customHeight="1">
      <c r="G77" s="144"/>
      <c r="H77" s="96"/>
      <c r="J77" s="96"/>
      <c r="K77" s="144"/>
      <c r="L77" s="96"/>
    </row>
    <row r="78" spans="1:19" ht="16.5" customHeight="1" thickBot="1">
      <c r="A78" s="12"/>
      <c r="G78" s="159">
        <f>SUM(G75:G77)</f>
        <v>-47494</v>
      </c>
      <c r="H78" s="96"/>
      <c r="I78" s="109">
        <f>SUM(I75:I77)</f>
        <v>-173497</v>
      </c>
      <c r="J78" s="96"/>
      <c r="K78" s="159">
        <f>SUM(K75:K77)</f>
        <v>4104554</v>
      </c>
      <c r="L78" s="96"/>
      <c r="M78" s="109">
        <f>SUM(M75:M77)</f>
        <v>-3317564</v>
      </c>
    </row>
    <row r="79" spans="1:19" ht="16.5" customHeight="1" thickTop="1">
      <c r="A79" s="12"/>
      <c r="G79" s="20"/>
      <c r="H79" s="104"/>
      <c r="I79" s="20"/>
      <c r="J79" s="104"/>
      <c r="K79" s="20"/>
      <c r="L79" s="104"/>
      <c r="M79" s="20"/>
    </row>
    <row r="80" spans="1:19" ht="16.5" customHeight="1">
      <c r="A80" s="12"/>
      <c r="G80" s="20"/>
      <c r="H80" s="104"/>
      <c r="I80" s="20"/>
      <c r="J80" s="104"/>
      <c r="K80" s="20"/>
      <c r="L80" s="104"/>
      <c r="M80" s="20"/>
    </row>
    <row r="81" spans="1:13" ht="16.5" customHeight="1">
      <c r="B81" s="12"/>
      <c r="F81" s="13"/>
      <c r="G81" s="320"/>
      <c r="H81" s="320"/>
      <c r="I81" s="320" t="s">
        <v>67</v>
      </c>
      <c r="J81" s="318"/>
      <c r="K81" s="320"/>
      <c r="L81" s="320"/>
      <c r="M81" s="44" t="s">
        <v>68</v>
      </c>
    </row>
    <row r="82" spans="1:13" ht="16.5" customHeight="1">
      <c r="B82" s="12"/>
      <c r="E82" s="175" t="s">
        <v>177</v>
      </c>
      <c r="F82" s="13"/>
      <c r="G82" s="111" t="s">
        <v>211</v>
      </c>
      <c r="H82" s="89"/>
      <c r="I82" s="111" t="s">
        <v>187</v>
      </c>
      <c r="J82" s="89"/>
      <c r="K82" s="111" t="s">
        <v>211</v>
      </c>
      <c r="L82" s="89"/>
      <c r="M82" s="111" t="s">
        <v>187</v>
      </c>
    </row>
    <row r="83" spans="1:13" ht="16.5" customHeight="1">
      <c r="B83" s="12"/>
      <c r="E83" s="84"/>
      <c r="F83" s="13"/>
      <c r="G83" s="165"/>
      <c r="H83" s="89"/>
      <c r="I83" s="88"/>
      <c r="J83" s="89"/>
      <c r="K83" s="165"/>
      <c r="L83" s="89"/>
      <c r="M83" s="88"/>
    </row>
    <row r="84" spans="1:13" ht="16.5" customHeight="1">
      <c r="A84" s="12" t="s">
        <v>324</v>
      </c>
      <c r="F84" s="13"/>
      <c r="G84" s="156"/>
      <c r="H84" s="11"/>
      <c r="I84" s="1"/>
      <c r="K84" s="156"/>
      <c r="L84" s="11"/>
      <c r="M84" s="1"/>
    </row>
    <row r="85" spans="1:13" ht="16.5" customHeight="1">
      <c r="E85" s="1"/>
      <c r="G85" s="156"/>
      <c r="H85" s="11"/>
      <c r="I85" s="1"/>
      <c r="K85" s="156"/>
      <c r="L85" s="11"/>
      <c r="M85" s="1"/>
    </row>
    <row r="86" spans="1:13" ht="16.5" customHeight="1">
      <c r="A86" s="1" t="s">
        <v>325</v>
      </c>
      <c r="B86" s="12"/>
      <c r="E86" s="13">
        <v>17</v>
      </c>
      <c r="F86" s="13"/>
      <c r="G86" s="160">
        <f>G69/5074581</f>
        <v>1.8328212713522554E-2</v>
      </c>
      <c r="H86" s="106"/>
      <c r="I86" s="105">
        <f>I69/5074581</f>
        <v>-4.7219662076534007E-3</v>
      </c>
      <c r="J86" s="107"/>
      <c r="K86" s="160">
        <f>K69/5074581</f>
        <v>0.5637038801824229</v>
      </c>
      <c r="L86" s="106"/>
      <c r="M86" s="105">
        <f>M69/5074581</f>
        <v>-0.15798801910936094</v>
      </c>
    </row>
    <row r="87" spans="1:13" ht="16.5" customHeight="1">
      <c r="A87" s="79"/>
      <c r="B87" s="12"/>
      <c r="F87" s="13"/>
      <c r="G87" s="105"/>
      <c r="H87" s="106"/>
      <c r="I87" s="105"/>
      <c r="J87" s="107"/>
      <c r="K87" s="105"/>
      <c r="L87" s="106"/>
      <c r="M87" s="105"/>
    </row>
    <row r="88" spans="1:13" ht="16.5" customHeight="1">
      <c r="A88" s="79"/>
      <c r="B88" s="12"/>
      <c r="F88" s="13"/>
      <c r="G88" s="105"/>
      <c r="H88" s="106"/>
      <c r="I88" s="105"/>
      <c r="J88" s="107"/>
      <c r="K88" s="105"/>
      <c r="L88" s="106"/>
      <c r="M88" s="105"/>
    </row>
    <row r="89" spans="1:13" ht="16.5" customHeight="1">
      <c r="A89" s="79"/>
      <c r="B89" s="12"/>
      <c r="F89" s="13"/>
      <c r="G89" s="105"/>
      <c r="H89" s="106"/>
      <c r="I89" s="105"/>
      <c r="J89" s="107"/>
      <c r="K89" s="105"/>
      <c r="L89" s="106"/>
      <c r="M89" s="105"/>
    </row>
    <row r="90" spans="1:13" ht="16.5" customHeight="1">
      <c r="A90" s="79"/>
      <c r="B90" s="12"/>
      <c r="F90" s="13"/>
      <c r="G90" s="105"/>
      <c r="H90" s="106"/>
      <c r="I90" s="105"/>
      <c r="J90" s="107"/>
      <c r="K90" s="105"/>
      <c r="L90" s="106"/>
      <c r="M90" s="105"/>
    </row>
    <row r="91" spans="1:13" ht="16.5" customHeight="1">
      <c r="A91" s="79"/>
      <c r="B91" s="12"/>
      <c r="F91" s="13"/>
      <c r="G91" s="105"/>
      <c r="H91" s="106"/>
      <c r="I91" s="105"/>
      <c r="J91" s="107"/>
      <c r="K91" s="105"/>
      <c r="L91" s="106"/>
      <c r="M91" s="105"/>
    </row>
    <row r="92" spans="1:13" ht="16.5" customHeight="1">
      <c r="A92" s="79"/>
      <c r="B92" s="12"/>
      <c r="F92" s="13"/>
      <c r="G92" s="105"/>
      <c r="H92" s="106"/>
      <c r="I92" s="105"/>
      <c r="J92" s="107"/>
      <c r="K92" s="105"/>
      <c r="L92" s="106"/>
      <c r="M92" s="105"/>
    </row>
    <row r="93" spans="1:13" ht="16.5" customHeight="1">
      <c r="A93" s="79"/>
      <c r="B93" s="12"/>
      <c r="F93" s="13"/>
      <c r="G93" s="105"/>
      <c r="H93" s="106"/>
      <c r="I93" s="105"/>
      <c r="J93" s="107"/>
      <c r="K93" s="105"/>
      <c r="L93" s="106"/>
      <c r="M93" s="105"/>
    </row>
    <row r="94" spans="1:13" ht="16.5" customHeight="1">
      <c r="A94" s="79"/>
      <c r="B94" s="12"/>
      <c r="F94" s="13"/>
      <c r="G94" s="105"/>
      <c r="H94" s="106"/>
      <c r="I94" s="105"/>
      <c r="J94" s="107"/>
      <c r="K94" s="105"/>
      <c r="L94" s="106"/>
      <c r="M94" s="105"/>
    </row>
    <row r="95" spans="1:13" ht="16.5" customHeight="1">
      <c r="A95" s="79"/>
      <c r="B95" s="12"/>
      <c r="F95" s="13"/>
      <c r="G95" s="105"/>
      <c r="H95" s="106"/>
      <c r="I95" s="105"/>
      <c r="J95" s="107"/>
      <c r="K95" s="105"/>
      <c r="L95" s="106"/>
      <c r="M95" s="105"/>
    </row>
    <row r="96" spans="1:13" ht="16.5" customHeight="1">
      <c r="A96" s="79"/>
      <c r="B96" s="12"/>
      <c r="F96" s="13"/>
      <c r="G96" s="105"/>
      <c r="H96" s="106"/>
      <c r="I96" s="105"/>
      <c r="J96" s="107"/>
      <c r="K96" s="105"/>
      <c r="L96" s="106"/>
      <c r="M96" s="105"/>
    </row>
    <row r="97" spans="1:13" ht="16.5" customHeight="1">
      <c r="A97" s="79"/>
      <c r="B97" s="12"/>
      <c r="F97" s="13"/>
      <c r="G97" s="105"/>
      <c r="H97" s="106"/>
      <c r="I97" s="105"/>
      <c r="J97" s="107"/>
      <c r="K97" s="105"/>
      <c r="L97" s="106"/>
      <c r="M97" s="105"/>
    </row>
    <row r="98" spans="1:13" ht="16.5" customHeight="1">
      <c r="A98" s="79"/>
      <c r="B98" s="12"/>
      <c r="F98" s="13"/>
      <c r="G98" s="105"/>
      <c r="H98" s="106"/>
      <c r="I98" s="105"/>
      <c r="J98" s="107"/>
      <c r="K98" s="105"/>
      <c r="L98" s="106"/>
      <c r="M98" s="105"/>
    </row>
    <row r="99" spans="1:13" ht="16.5" customHeight="1">
      <c r="A99" s="79"/>
      <c r="B99" s="12"/>
      <c r="F99" s="13"/>
      <c r="G99" s="105"/>
      <c r="H99" s="106"/>
      <c r="I99" s="105"/>
      <c r="J99" s="107"/>
      <c r="K99" s="105"/>
      <c r="L99" s="106"/>
      <c r="M99" s="105"/>
    </row>
    <row r="100" spans="1:13" ht="16.5" customHeight="1">
      <c r="A100" s="79"/>
      <c r="B100" s="12"/>
      <c r="F100" s="13"/>
      <c r="G100" s="105"/>
      <c r="H100" s="106"/>
      <c r="I100" s="105"/>
      <c r="J100" s="107"/>
      <c r="K100" s="105"/>
      <c r="L100" s="106"/>
      <c r="M100" s="105"/>
    </row>
    <row r="101" spans="1:13" ht="16.5" customHeight="1">
      <c r="A101" s="79"/>
      <c r="B101" s="12"/>
      <c r="F101" s="13"/>
      <c r="G101" s="105"/>
      <c r="H101" s="106"/>
      <c r="I101" s="105"/>
      <c r="J101" s="107"/>
      <c r="K101" s="105"/>
      <c r="L101" s="106"/>
      <c r="M101" s="105"/>
    </row>
    <row r="102" spans="1:13" ht="16.5" customHeight="1">
      <c r="A102" s="79"/>
      <c r="B102" s="12"/>
      <c r="F102" s="13"/>
      <c r="G102" s="105"/>
      <c r="H102" s="106"/>
      <c r="I102" s="105"/>
      <c r="J102" s="107"/>
      <c r="K102" s="105"/>
      <c r="L102" s="106"/>
      <c r="M102" s="105"/>
    </row>
    <row r="103" spans="1:13" ht="16.5" customHeight="1">
      <c r="A103" s="79"/>
      <c r="B103" s="12"/>
      <c r="F103" s="13"/>
      <c r="G103" s="105"/>
      <c r="H103" s="106"/>
      <c r="I103" s="105"/>
      <c r="J103" s="107"/>
      <c r="K103" s="105"/>
      <c r="L103" s="106"/>
      <c r="M103" s="105"/>
    </row>
    <row r="104" spans="1:13" ht="16.5" customHeight="1">
      <c r="A104" s="79"/>
      <c r="B104" s="12"/>
      <c r="F104" s="13"/>
      <c r="G104" s="105"/>
      <c r="H104" s="106"/>
      <c r="I104" s="105"/>
      <c r="J104" s="107"/>
      <c r="K104" s="105"/>
      <c r="L104" s="106"/>
      <c r="M104" s="105"/>
    </row>
    <row r="105" spans="1:13" ht="16.5" customHeight="1">
      <c r="A105" s="79"/>
      <c r="B105" s="12"/>
      <c r="F105" s="13"/>
      <c r="G105" s="105"/>
      <c r="H105" s="106"/>
      <c r="I105" s="105"/>
      <c r="J105" s="107"/>
      <c r="K105" s="105"/>
      <c r="L105" s="106"/>
      <c r="M105" s="105"/>
    </row>
    <row r="106" spans="1:13" ht="16.5" customHeight="1">
      <c r="A106" s="79"/>
      <c r="B106" s="12"/>
      <c r="F106" s="13"/>
      <c r="G106" s="105"/>
      <c r="H106" s="106"/>
      <c r="I106" s="105"/>
      <c r="J106" s="107"/>
      <c r="K106" s="105"/>
      <c r="L106" s="106"/>
      <c r="M106" s="105"/>
    </row>
    <row r="107" spans="1:13" ht="16.5" customHeight="1">
      <c r="A107" s="79"/>
      <c r="B107" s="12"/>
      <c r="F107" s="13"/>
      <c r="G107" s="105"/>
      <c r="H107" s="106"/>
      <c r="I107" s="105"/>
      <c r="J107" s="107"/>
      <c r="K107" s="105"/>
      <c r="L107" s="106"/>
      <c r="M107" s="105"/>
    </row>
    <row r="108" spans="1:13" ht="16.5" customHeight="1">
      <c r="A108" s="79"/>
      <c r="B108" s="12"/>
      <c r="F108" s="13"/>
      <c r="G108" s="105"/>
      <c r="H108" s="106"/>
      <c r="I108" s="105"/>
      <c r="J108" s="107"/>
      <c r="K108" s="105"/>
      <c r="L108" s="106"/>
      <c r="M108" s="105"/>
    </row>
    <row r="109" spans="1:13" ht="12.75" customHeight="1">
      <c r="A109" s="79"/>
      <c r="B109" s="12"/>
      <c r="F109" s="13"/>
      <c r="G109" s="105"/>
      <c r="H109" s="106"/>
      <c r="I109" s="105"/>
      <c r="J109" s="107"/>
      <c r="K109" s="105"/>
      <c r="L109" s="106"/>
      <c r="M109" s="105"/>
    </row>
    <row r="110" spans="1:13" ht="21.95" customHeight="1">
      <c r="A110" s="354" t="str">
        <f>+'E5-6 BS Com'!A116:M116</f>
        <v xml:space="preserve">The condensed notes to the interim financial information are an integral part of this interim financial information.										</v>
      </c>
      <c r="B110" s="354"/>
      <c r="C110" s="354"/>
      <c r="D110" s="354"/>
      <c r="E110" s="355"/>
      <c r="F110" s="354"/>
      <c r="G110" s="108"/>
      <c r="H110" s="356"/>
      <c r="I110" s="108"/>
      <c r="J110" s="356"/>
      <c r="K110" s="108"/>
      <c r="L110" s="138"/>
      <c r="M110" s="108"/>
    </row>
  </sheetData>
  <mergeCells count="2">
    <mergeCell ref="G5:M5"/>
    <mergeCell ref="G64:M64"/>
  </mergeCells>
  <pageMargins left="0.8" right="0.5" top="0.5" bottom="0.6" header="0.49" footer="0.4"/>
  <pageSetup paperSize="256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7FFF1"/>
  </sheetPr>
  <dimension ref="A1:M56"/>
  <sheetViews>
    <sheetView zoomScaleNormal="100" zoomScaleSheetLayoutView="100" workbookViewId="0">
      <selection activeCell="E8" sqref="E8"/>
    </sheetView>
  </sheetViews>
  <sheetFormatPr defaultColWidth="9.33203125" defaultRowHeight="16.5" customHeight="1"/>
  <cols>
    <col min="1" max="3" width="1.83203125" style="1" customWidth="1"/>
    <col min="4" max="4" width="52.6640625" style="1" customWidth="1"/>
    <col min="5" max="5" width="4.83203125" style="13" customWidth="1"/>
    <col min="6" max="6" width="0.6640625" style="1" customWidth="1"/>
    <col min="7" max="7" width="11.83203125" style="2" customWidth="1"/>
    <col min="8" max="8" width="0.6640625" style="1" customWidth="1"/>
    <col min="9" max="9" width="11.83203125" style="2" customWidth="1"/>
    <col min="10" max="10" width="0.6640625" style="1" customWidth="1"/>
    <col min="11" max="11" width="12.33203125" style="2" bestFit="1" customWidth="1"/>
    <col min="12" max="12" width="0.6640625" style="1" customWidth="1"/>
    <col min="13" max="13" width="12.33203125" style="2" bestFit="1" customWidth="1"/>
    <col min="14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55</v>
      </c>
      <c r="B2" s="12"/>
    </row>
    <row r="3" spans="1:13" ht="16.5" customHeight="1">
      <c r="A3" s="14" t="str">
        <f>'E7-8 PL Conso (3m)'!A3</f>
        <v>For the three-month period ended 30 June 2021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>
      <c r="A5" s="12"/>
      <c r="B5" s="12"/>
      <c r="E5" s="84"/>
      <c r="F5" s="83"/>
      <c r="G5" s="378" t="s">
        <v>184</v>
      </c>
      <c r="H5" s="378"/>
      <c r="I5" s="378"/>
      <c r="J5" s="378"/>
      <c r="K5" s="378"/>
      <c r="L5" s="378"/>
      <c r="M5" s="378"/>
    </row>
    <row r="6" spans="1:13" ht="15" customHeight="1">
      <c r="A6" s="12"/>
      <c r="B6" s="12"/>
      <c r="E6" s="84"/>
      <c r="F6" s="83"/>
      <c r="G6" s="81"/>
      <c r="H6" s="81"/>
      <c r="I6" s="81" t="s">
        <v>2</v>
      </c>
      <c r="J6" s="33"/>
      <c r="K6" s="81"/>
      <c r="L6" s="81"/>
      <c r="M6" s="86" t="s">
        <v>3</v>
      </c>
    </row>
    <row r="7" spans="1:13" ht="15" customHeight="1">
      <c r="A7" s="11"/>
      <c r="B7" s="11"/>
      <c r="C7" s="11"/>
      <c r="D7" s="11"/>
      <c r="E7" s="9" t="s">
        <v>7</v>
      </c>
      <c r="F7" s="84"/>
      <c r="G7" s="111" t="s">
        <v>211</v>
      </c>
      <c r="H7" s="89"/>
      <c r="I7" s="111" t="s">
        <v>187</v>
      </c>
      <c r="J7" s="89"/>
      <c r="K7" s="111" t="s">
        <v>211</v>
      </c>
      <c r="L7" s="89"/>
      <c r="M7" s="111" t="s">
        <v>187</v>
      </c>
    </row>
    <row r="8" spans="1:13" ht="15" customHeight="1">
      <c r="A8" s="11"/>
      <c r="B8" s="11"/>
      <c r="C8" s="11"/>
      <c r="D8" s="11"/>
      <c r="E8" s="84"/>
      <c r="F8" s="84"/>
      <c r="G8" s="165"/>
      <c r="H8" s="89"/>
      <c r="I8" s="88"/>
      <c r="J8" s="89"/>
      <c r="K8" s="165"/>
      <c r="L8" s="89"/>
      <c r="M8" s="88"/>
    </row>
    <row r="9" spans="1:13" ht="15" customHeight="1">
      <c r="A9" s="1" t="s">
        <v>56</v>
      </c>
      <c r="G9" s="148">
        <v>9494</v>
      </c>
      <c r="H9" s="22"/>
      <c r="I9" s="22">
        <v>11797</v>
      </c>
      <c r="J9" s="22"/>
      <c r="K9" s="148">
        <v>297677</v>
      </c>
      <c r="L9" s="22"/>
      <c r="M9" s="22">
        <v>376885</v>
      </c>
    </row>
    <row r="10" spans="1:13" ht="15" customHeight="1">
      <c r="A10" s="1" t="s">
        <v>57</v>
      </c>
      <c r="G10" s="154">
        <v>-9155</v>
      </c>
      <c r="H10" s="22"/>
      <c r="I10" s="103">
        <v>-10918</v>
      </c>
      <c r="J10" s="22"/>
      <c r="K10" s="154">
        <v>-287043</v>
      </c>
      <c r="L10" s="22"/>
      <c r="M10" s="103">
        <v>-348809</v>
      </c>
    </row>
    <row r="11" spans="1:13" ht="15" customHeight="1">
      <c r="G11" s="144"/>
      <c r="H11" s="96"/>
      <c r="J11" s="96"/>
      <c r="K11" s="144"/>
      <c r="L11" s="96"/>
    </row>
    <row r="12" spans="1:13" ht="15" customHeight="1">
      <c r="A12" s="12" t="s">
        <v>58</v>
      </c>
      <c r="G12" s="146">
        <f>SUM(G9:G11)</f>
        <v>339</v>
      </c>
      <c r="H12" s="22"/>
      <c r="I12" s="41">
        <f>SUM(I9:I11)</f>
        <v>879</v>
      </c>
      <c r="J12" s="22"/>
      <c r="K12" s="146">
        <f>SUM(K9:K11)</f>
        <v>10634</v>
      </c>
      <c r="L12" s="22"/>
      <c r="M12" s="41">
        <f>SUM(M9:M11)</f>
        <v>28076</v>
      </c>
    </row>
    <row r="13" spans="1:13" ht="15" customHeight="1">
      <c r="A13" s="1" t="s">
        <v>287</v>
      </c>
      <c r="E13" s="13">
        <v>19</v>
      </c>
      <c r="G13" s="146">
        <v>27255</v>
      </c>
      <c r="H13" s="22"/>
      <c r="I13" s="41">
        <v>39412</v>
      </c>
      <c r="J13" s="22"/>
      <c r="K13" s="146">
        <v>854599</v>
      </c>
      <c r="L13" s="22"/>
      <c r="M13" s="41">
        <v>1259119</v>
      </c>
    </row>
    <row r="14" spans="1:13" ht="15" customHeight="1">
      <c r="A14" s="1" t="s">
        <v>288</v>
      </c>
      <c r="G14" s="146">
        <v>160</v>
      </c>
      <c r="H14" s="22"/>
      <c r="I14" s="41">
        <v>271</v>
      </c>
      <c r="J14" s="22"/>
      <c r="K14" s="146">
        <v>5011</v>
      </c>
      <c r="L14" s="22"/>
      <c r="M14" s="41">
        <v>8662</v>
      </c>
    </row>
    <row r="15" spans="1:13" s="11" customFormat="1" ht="15" customHeight="1">
      <c r="A15" s="11" t="s">
        <v>63</v>
      </c>
      <c r="E15" s="19"/>
      <c r="G15" s="153">
        <v>7364</v>
      </c>
      <c r="H15" s="80"/>
      <c r="I15" s="72">
        <v>5865</v>
      </c>
      <c r="J15" s="80"/>
      <c r="K15" s="153">
        <v>230913</v>
      </c>
      <c r="L15" s="80"/>
      <c r="M15" s="80">
        <v>187365</v>
      </c>
    </row>
    <row r="16" spans="1:13" ht="15" customHeight="1">
      <c r="A16" s="1" t="s">
        <v>62</v>
      </c>
      <c r="G16" s="152">
        <v>26474</v>
      </c>
      <c r="H16" s="22"/>
      <c r="I16" s="80">
        <v>24737</v>
      </c>
      <c r="J16" s="22"/>
      <c r="K16" s="152">
        <v>830103</v>
      </c>
      <c r="L16" s="22"/>
      <c r="M16" s="80">
        <v>790261</v>
      </c>
    </row>
    <row r="17" spans="1:13" ht="15" customHeight="1">
      <c r="A17" s="1" t="s">
        <v>59</v>
      </c>
      <c r="G17" s="146">
        <v>-625</v>
      </c>
      <c r="H17" s="72"/>
      <c r="I17" s="41">
        <v>-538</v>
      </c>
      <c r="J17" s="72"/>
      <c r="K17" s="146">
        <v>-19648</v>
      </c>
      <c r="L17" s="72"/>
      <c r="M17" s="41">
        <v>-17186</v>
      </c>
    </row>
    <row r="18" spans="1:13" ht="15" customHeight="1">
      <c r="A18" s="1" t="s">
        <v>60</v>
      </c>
      <c r="B18" s="12"/>
      <c r="F18" s="13"/>
      <c r="G18" s="146">
        <v>-11583</v>
      </c>
      <c r="H18" s="20"/>
      <c r="I18" s="41">
        <v>-11739</v>
      </c>
      <c r="J18" s="20"/>
      <c r="K18" s="146">
        <v>-363184</v>
      </c>
      <c r="L18" s="72"/>
      <c r="M18" s="20">
        <v>-374965</v>
      </c>
    </row>
    <row r="19" spans="1:13" ht="15" customHeight="1">
      <c r="A19" s="1" t="s">
        <v>197</v>
      </c>
      <c r="B19" s="12"/>
      <c r="E19" s="13">
        <v>8</v>
      </c>
      <c r="F19" s="13"/>
      <c r="G19" s="146">
        <v>21544</v>
      </c>
      <c r="H19" s="20"/>
      <c r="I19" s="41">
        <v>0</v>
      </c>
      <c r="J19" s="20"/>
      <c r="K19" s="146">
        <v>675509</v>
      </c>
      <c r="L19" s="72"/>
      <c r="M19" s="20">
        <v>0</v>
      </c>
    </row>
    <row r="20" spans="1:13" ht="15" customHeight="1">
      <c r="A20" s="1" t="s">
        <v>239</v>
      </c>
      <c r="G20" s="146">
        <v>-611</v>
      </c>
      <c r="H20" s="2"/>
      <c r="I20" s="41">
        <v>-7829</v>
      </c>
      <c r="J20" s="2"/>
      <c r="K20" s="146">
        <v>-19176</v>
      </c>
      <c r="L20" s="2"/>
      <c r="M20" s="80">
        <v>-250131</v>
      </c>
    </row>
    <row r="21" spans="1:13" ht="15" customHeight="1">
      <c r="A21" s="1" t="s">
        <v>282</v>
      </c>
      <c r="G21" s="146">
        <v>12381</v>
      </c>
      <c r="H21" s="22"/>
      <c r="I21" s="41">
        <v>-32744</v>
      </c>
      <c r="J21" s="22"/>
      <c r="K21" s="146">
        <v>388204</v>
      </c>
      <c r="L21" s="22"/>
      <c r="M21" s="80">
        <v>-1046100</v>
      </c>
    </row>
    <row r="22" spans="1:13" s="11" customFormat="1" ht="15" customHeight="1">
      <c r="A22" s="11" t="s">
        <v>64</v>
      </c>
      <c r="E22" s="19"/>
      <c r="G22" s="153">
        <v>-33452</v>
      </c>
      <c r="H22" s="80"/>
      <c r="I22" s="72">
        <v>-34902</v>
      </c>
      <c r="J22" s="80"/>
      <c r="K22" s="153">
        <v>-1048871</v>
      </c>
      <c r="L22" s="80"/>
      <c r="M22" s="80">
        <v>-1115044</v>
      </c>
    </row>
    <row r="23" spans="1:13" s="11" customFormat="1" ht="15" customHeight="1">
      <c r="A23" s="11" t="s">
        <v>65</v>
      </c>
      <c r="E23" s="19"/>
      <c r="G23" s="154">
        <v>-1109</v>
      </c>
      <c r="H23" s="96"/>
      <c r="I23" s="103">
        <v>-950</v>
      </c>
      <c r="J23" s="96"/>
      <c r="K23" s="154">
        <v>-34783</v>
      </c>
      <c r="L23" s="96"/>
      <c r="M23" s="98">
        <v>-30345</v>
      </c>
    </row>
    <row r="24" spans="1:13" s="11" customFormat="1" ht="15" customHeight="1">
      <c r="E24" s="19"/>
      <c r="G24" s="153"/>
      <c r="H24" s="80"/>
      <c r="I24" s="72"/>
      <c r="J24" s="80"/>
      <c r="K24" s="153"/>
      <c r="L24" s="80"/>
      <c r="M24" s="80"/>
    </row>
    <row r="25" spans="1:13" ht="15" customHeight="1">
      <c r="A25" s="12" t="s">
        <v>309</v>
      </c>
      <c r="C25" s="12"/>
      <c r="E25" s="19"/>
      <c r="F25" s="19"/>
      <c r="G25" s="146">
        <f>SUM(G12:G23)</f>
        <v>48137</v>
      </c>
      <c r="H25" s="72"/>
      <c r="I25" s="41">
        <f>SUM(I12:I23)</f>
        <v>-17538</v>
      </c>
      <c r="J25" s="72"/>
      <c r="K25" s="146">
        <f>SUM(K12:K23)</f>
        <v>1509311</v>
      </c>
      <c r="L25" s="72"/>
      <c r="M25" s="41">
        <f>SUM(M12:M23)</f>
        <v>-560288</v>
      </c>
    </row>
    <row r="26" spans="1:13" ht="15" customHeight="1">
      <c r="A26" s="1" t="s">
        <v>66</v>
      </c>
      <c r="E26" s="19">
        <v>16</v>
      </c>
      <c r="F26" s="19"/>
      <c r="G26" s="154">
        <v>-16523</v>
      </c>
      <c r="H26" s="96"/>
      <c r="I26" s="103">
        <v>24720</v>
      </c>
      <c r="J26" s="96"/>
      <c r="K26" s="154">
        <v>-518068</v>
      </c>
      <c r="L26" s="96"/>
      <c r="M26" s="98">
        <v>789730</v>
      </c>
    </row>
    <row r="27" spans="1:13" ht="15" customHeight="1">
      <c r="G27" s="144"/>
      <c r="H27" s="96"/>
      <c r="J27" s="96"/>
      <c r="K27" s="144"/>
      <c r="L27" s="96"/>
    </row>
    <row r="28" spans="1:13" ht="15" customHeight="1">
      <c r="A28" s="12" t="s">
        <v>195</v>
      </c>
      <c r="G28" s="154">
        <f>SUM(G25:G26)</f>
        <v>31614</v>
      </c>
      <c r="H28" s="96"/>
      <c r="I28" s="103">
        <f>SUM(I25:I26)</f>
        <v>7182</v>
      </c>
      <c r="J28" s="96"/>
      <c r="K28" s="154">
        <f>SUM(K25:K26)</f>
        <v>991243</v>
      </c>
      <c r="L28" s="96"/>
      <c r="M28" s="103">
        <f>SUM(M25:M26)</f>
        <v>229442</v>
      </c>
    </row>
    <row r="29" spans="1:13" ht="15" customHeight="1">
      <c r="G29" s="144"/>
      <c r="H29" s="96"/>
      <c r="J29" s="96"/>
      <c r="K29" s="144"/>
      <c r="L29" s="96"/>
    </row>
    <row r="30" spans="1:13" ht="15" customHeight="1">
      <c r="A30" s="12" t="s">
        <v>258</v>
      </c>
      <c r="G30" s="144"/>
      <c r="H30" s="96"/>
      <c r="J30" s="96"/>
      <c r="K30" s="144"/>
      <c r="L30" s="96"/>
    </row>
    <row r="31" spans="1:13" ht="15" customHeight="1">
      <c r="A31" s="1" t="s">
        <v>128</v>
      </c>
      <c r="G31" s="144"/>
      <c r="H31" s="96"/>
      <c r="J31" s="96"/>
      <c r="K31" s="144"/>
      <c r="L31" s="96"/>
    </row>
    <row r="32" spans="1:13" ht="15" customHeight="1">
      <c r="A32" s="101" t="s">
        <v>176</v>
      </c>
      <c r="G32" s="155">
        <v>46</v>
      </c>
      <c r="H32" s="80"/>
      <c r="I32" s="20">
        <v>-8</v>
      </c>
      <c r="J32" s="80"/>
      <c r="K32" s="155">
        <v>0</v>
      </c>
      <c r="L32" s="20"/>
      <c r="M32" s="41">
        <v>0</v>
      </c>
    </row>
    <row r="33" spans="1:13" ht="15" customHeight="1">
      <c r="A33" s="101" t="s">
        <v>356</v>
      </c>
      <c r="G33" s="155"/>
      <c r="H33" s="80"/>
      <c r="I33" s="20"/>
      <c r="J33" s="80"/>
      <c r="K33" s="155"/>
      <c r="L33" s="20"/>
      <c r="M33" s="41"/>
    </row>
    <row r="34" spans="1:13" ht="15" customHeight="1">
      <c r="A34" s="101"/>
      <c r="B34" s="1" t="s">
        <v>194</v>
      </c>
      <c r="G34" s="155">
        <v>-431</v>
      </c>
      <c r="H34" s="80"/>
      <c r="I34" s="20">
        <v>1160</v>
      </c>
      <c r="J34" s="80"/>
      <c r="K34" s="155">
        <v>-13142</v>
      </c>
      <c r="L34" s="20"/>
      <c r="M34" s="41">
        <v>37467</v>
      </c>
    </row>
    <row r="35" spans="1:13" ht="15" customHeight="1">
      <c r="A35" s="101" t="s">
        <v>125</v>
      </c>
      <c r="G35" s="161">
        <v>0</v>
      </c>
      <c r="H35" s="96"/>
      <c r="I35" s="108">
        <v>0</v>
      </c>
      <c r="J35" s="96"/>
      <c r="K35" s="161">
        <v>765303</v>
      </c>
      <c r="L35" s="2"/>
      <c r="M35" s="76">
        <v>-2023662</v>
      </c>
    </row>
    <row r="36" spans="1:13" ht="15" customHeight="1">
      <c r="A36" s="12"/>
      <c r="G36" s="144"/>
      <c r="H36" s="96"/>
      <c r="J36" s="96"/>
      <c r="K36" s="144"/>
      <c r="L36" s="96"/>
    </row>
    <row r="37" spans="1:13" ht="15" customHeight="1">
      <c r="A37" s="1" t="s">
        <v>165</v>
      </c>
      <c r="G37" s="161">
        <f>SUM(G32:G35)</f>
        <v>-385</v>
      </c>
      <c r="H37" s="96"/>
      <c r="I37" s="108">
        <f>SUM(I32:I35)</f>
        <v>1152</v>
      </c>
      <c r="J37" s="96"/>
      <c r="K37" s="161">
        <f>SUM(K32:K35)</f>
        <v>752161</v>
      </c>
      <c r="L37" s="96"/>
      <c r="M37" s="108">
        <f>SUM(M32:M35)</f>
        <v>-1986195</v>
      </c>
    </row>
    <row r="38" spans="1:13" ht="15" customHeight="1">
      <c r="A38" s="12"/>
      <c r="G38" s="144"/>
      <c r="H38" s="96"/>
      <c r="J38" s="96"/>
      <c r="K38" s="144"/>
      <c r="L38" s="96"/>
    </row>
    <row r="39" spans="1:13" ht="15" customHeight="1">
      <c r="A39" s="1" t="s">
        <v>129</v>
      </c>
      <c r="G39" s="144"/>
      <c r="H39" s="96"/>
      <c r="J39" s="96"/>
      <c r="K39" s="144"/>
      <c r="L39" s="96"/>
    </row>
    <row r="40" spans="1:13" ht="15" customHeight="1">
      <c r="A40" s="101" t="s">
        <v>241</v>
      </c>
      <c r="G40" s="161">
        <v>8244</v>
      </c>
      <c r="H40" s="96"/>
      <c r="I40" s="108">
        <v>-3059</v>
      </c>
      <c r="J40" s="96"/>
      <c r="K40" s="161">
        <v>259437</v>
      </c>
      <c r="L40" s="96"/>
      <c r="M40" s="108">
        <v>-63686</v>
      </c>
    </row>
    <row r="41" spans="1:13" ht="15" customHeight="1">
      <c r="A41" s="12"/>
      <c r="G41" s="144"/>
      <c r="H41" s="96"/>
      <c r="J41" s="96"/>
      <c r="K41" s="144"/>
      <c r="L41" s="96"/>
    </row>
    <row r="42" spans="1:13" ht="15" customHeight="1">
      <c r="A42" s="1" t="s">
        <v>137</v>
      </c>
      <c r="G42" s="144"/>
      <c r="H42" s="96"/>
      <c r="J42" s="96"/>
      <c r="K42" s="144"/>
      <c r="L42" s="96"/>
    </row>
    <row r="43" spans="1:13" ht="15" customHeight="1">
      <c r="B43" s="1" t="s">
        <v>132</v>
      </c>
      <c r="G43" s="161">
        <f>SUM(G40:G40)</f>
        <v>8244</v>
      </c>
      <c r="H43" s="96"/>
      <c r="I43" s="108">
        <f>SUM(I40:I40)</f>
        <v>-3059</v>
      </c>
      <c r="J43" s="96"/>
      <c r="K43" s="161">
        <f>SUM(K40:K40)</f>
        <v>259437</v>
      </c>
      <c r="L43" s="96"/>
      <c r="M43" s="108">
        <f>SUM(M40:M40)</f>
        <v>-63686</v>
      </c>
    </row>
    <row r="44" spans="1:13" ht="15" customHeight="1">
      <c r="A44" s="12"/>
      <c r="G44" s="144"/>
      <c r="H44" s="96"/>
      <c r="J44" s="96"/>
      <c r="K44" s="144"/>
      <c r="L44" s="96"/>
    </row>
    <row r="45" spans="1:13" ht="15" customHeight="1">
      <c r="A45" s="12" t="s">
        <v>263</v>
      </c>
      <c r="B45" s="12"/>
      <c r="G45" s="145">
        <f>G37+G43</f>
        <v>7859</v>
      </c>
      <c r="H45" s="96"/>
      <c r="I45" s="17">
        <f>I37+I43</f>
        <v>-1907</v>
      </c>
      <c r="J45" s="96"/>
      <c r="K45" s="145">
        <f>K37+K43</f>
        <v>1011598</v>
      </c>
      <c r="L45" s="96"/>
      <c r="M45" s="17">
        <f>M37+M43</f>
        <v>-2049881</v>
      </c>
    </row>
    <row r="46" spans="1:13" ht="15" customHeight="1">
      <c r="G46" s="144"/>
      <c r="H46" s="2"/>
      <c r="J46" s="2"/>
      <c r="K46" s="144"/>
      <c r="L46" s="2"/>
    </row>
    <row r="47" spans="1:13" ht="15" customHeight="1" thickBot="1">
      <c r="A47" s="12" t="s">
        <v>310</v>
      </c>
      <c r="G47" s="159">
        <f>SUM(G28+G45)</f>
        <v>39473</v>
      </c>
      <c r="H47" s="96"/>
      <c r="I47" s="109">
        <f>SUM(I28+I45)</f>
        <v>5275</v>
      </c>
      <c r="J47" s="96"/>
      <c r="K47" s="159">
        <f>SUM(K28+K45)</f>
        <v>2002841</v>
      </c>
      <c r="L47" s="96"/>
      <c r="M47" s="109">
        <f>SUM(M28+M45)</f>
        <v>-1820439</v>
      </c>
    </row>
    <row r="48" spans="1:13" ht="15" customHeight="1" thickTop="1">
      <c r="B48" s="12"/>
    </row>
    <row r="49" spans="1:13" ht="15" customHeight="1">
      <c r="B49" s="12"/>
    </row>
    <row r="50" spans="1:13" ht="15" customHeight="1">
      <c r="G50" s="34"/>
      <c r="H50" s="34"/>
      <c r="I50" s="34" t="s">
        <v>67</v>
      </c>
      <c r="J50" s="33"/>
      <c r="K50" s="34"/>
      <c r="L50" s="34"/>
      <c r="M50" s="44" t="s">
        <v>68</v>
      </c>
    </row>
    <row r="51" spans="1:13" ht="15" customHeight="1">
      <c r="E51" s="175" t="s">
        <v>177</v>
      </c>
      <c r="F51" s="13"/>
      <c r="G51" s="111" t="s">
        <v>211</v>
      </c>
      <c r="H51" s="89"/>
      <c r="I51" s="111" t="s">
        <v>187</v>
      </c>
      <c r="J51" s="89"/>
      <c r="K51" s="111" t="s">
        <v>211</v>
      </c>
      <c r="L51" s="89"/>
      <c r="M51" s="111" t="s">
        <v>187</v>
      </c>
    </row>
    <row r="52" spans="1:13" ht="15" customHeight="1">
      <c r="A52" s="12" t="s">
        <v>196</v>
      </c>
      <c r="G52" s="144"/>
      <c r="K52" s="144"/>
    </row>
    <row r="53" spans="1:13" ht="15" customHeight="1">
      <c r="G53" s="309"/>
      <c r="H53" s="70"/>
      <c r="I53" s="97"/>
      <c r="J53" s="70"/>
      <c r="K53" s="309"/>
      <c r="L53" s="102"/>
      <c r="M53" s="97"/>
    </row>
    <row r="54" spans="1:13" ht="15" customHeight="1">
      <c r="A54" s="1" t="s">
        <v>198</v>
      </c>
      <c r="B54" s="12"/>
      <c r="E54" s="13">
        <v>17</v>
      </c>
      <c r="F54" s="13"/>
      <c r="G54" s="310">
        <f>G28/5074581</f>
        <v>6.2298739541254734E-3</v>
      </c>
      <c r="H54" s="105"/>
      <c r="I54" s="110">
        <v>1.3964484477781362E-3</v>
      </c>
      <c r="J54" s="105"/>
      <c r="K54" s="310">
        <f>K28/5074581</f>
        <v>0.19533494489495784</v>
      </c>
      <c r="L54" s="106"/>
      <c r="M54" s="110">
        <v>4.4612075293109316E-2</v>
      </c>
    </row>
    <row r="55" spans="1:13" s="11" customFormat="1" ht="9" customHeight="1">
      <c r="E55" s="19"/>
      <c r="G55" s="99"/>
      <c r="H55" s="71"/>
      <c r="I55" s="99"/>
      <c r="J55" s="71"/>
      <c r="K55" s="99"/>
      <c r="L55" s="90"/>
      <c r="M55" s="99"/>
    </row>
    <row r="56" spans="1:13" ht="21.95" customHeight="1">
      <c r="A56" s="15" t="str">
        <f>+'E5-6 BS Com'!A116:M116</f>
        <v xml:space="preserve">The condensed notes to the interim financial information are an integral part of this interim financial information.										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</sheetData>
  <mergeCells count="1">
    <mergeCell ref="G5:M5"/>
  </mergeCells>
  <pageMargins left="0.8" right="0.5" top="0.5" bottom="0.6" header="0.49" footer="0.4"/>
  <pageSetup paperSize="256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30D0-AA56-4703-81E6-5FF9E4478419}">
  <sheetPr>
    <tabColor rgb="FFB7FFF1"/>
  </sheetPr>
  <dimension ref="A1:M56"/>
  <sheetViews>
    <sheetView tabSelected="1" zoomScaleNormal="100" zoomScaleSheetLayoutView="100" workbookViewId="0">
      <selection activeCell="E8" sqref="E8"/>
    </sheetView>
  </sheetViews>
  <sheetFormatPr defaultColWidth="9.33203125" defaultRowHeight="16.5" customHeight="1"/>
  <cols>
    <col min="1" max="3" width="1.83203125" style="1" customWidth="1"/>
    <col min="4" max="4" width="52.6640625" style="1" customWidth="1"/>
    <col min="5" max="5" width="4.83203125" style="13" customWidth="1"/>
    <col min="6" max="6" width="0.6640625" style="1" customWidth="1"/>
    <col min="7" max="7" width="11.83203125" style="2" customWidth="1"/>
    <col min="8" max="8" width="0.6640625" style="1" customWidth="1"/>
    <col min="9" max="9" width="11.83203125" style="2" customWidth="1"/>
    <col min="10" max="10" width="0.6640625" style="1" customWidth="1"/>
    <col min="11" max="11" width="12.33203125" style="2" bestFit="1" customWidth="1"/>
    <col min="12" max="12" width="0.6640625" style="1" customWidth="1"/>
    <col min="13" max="13" width="12.33203125" style="2" bestFit="1" customWidth="1"/>
    <col min="14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55</v>
      </c>
      <c r="B2" s="12"/>
    </row>
    <row r="3" spans="1:13" ht="16.5" customHeight="1">
      <c r="A3" s="14" t="s">
        <v>283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>
      <c r="A5" s="12"/>
      <c r="B5" s="12"/>
      <c r="E5" s="84"/>
      <c r="F5" s="83"/>
      <c r="G5" s="378" t="s">
        <v>184</v>
      </c>
      <c r="H5" s="378"/>
      <c r="I5" s="378"/>
      <c r="J5" s="378"/>
      <c r="K5" s="378"/>
      <c r="L5" s="378"/>
      <c r="M5" s="378"/>
    </row>
    <row r="6" spans="1:13" ht="15" customHeight="1">
      <c r="A6" s="12"/>
      <c r="B6" s="12"/>
      <c r="E6" s="84"/>
      <c r="F6" s="83"/>
      <c r="G6" s="182"/>
      <c r="H6" s="182"/>
      <c r="I6" s="182" t="s">
        <v>2</v>
      </c>
      <c r="J6" s="318"/>
      <c r="K6" s="182"/>
      <c r="L6" s="182"/>
      <c r="M6" s="86" t="s">
        <v>3</v>
      </c>
    </row>
    <row r="7" spans="1:13" ht="15" customHeight="1">
      <c r="A7" s="11"/>
      <c r="B7" s="11"/>
      <c r="C7" s="11"/>
      <c r="D7" s="11"/>
      <c r="E7" s="9" t="s">
        <v>7</v>
      </c>
      <c r="F7" s="84"/>
      <c r="G7" s="111" t="s">
        <v>211</v>
      </c>
      <c r="H7" s="89"/>
      <c r="I7" s="111" t="s">
        <v>187</v>
      </c>
      <c r="J7" s="89"/>
      <c r="K7" s="111" t="s">
        <v>211</v>
      </c>
      <c r="L7" s="89"/>
      <c r="M7" s="111" t="s">
        <v>187</v>
      </c>
    </row>
    <row r="8" spans="1:13" ht="15" customHeight="1">
      <c r="A8" s="11"/>
      <c r="B8" s="11"/>
      <c r="C8" s="11"/>
      <c r="D8" s="11"/>
      <c r="E8" s="84"/>
      <c r="F8" s="84"/>
      <c r="G8" s="165"/>
      <c r="H8" s="89"/>
      <c r="I8" s="88"/>
      <c r="J8" s="89"/>
      <c r="K8" s="165"/>
      <c r="L8" s="89"/>
      <c r="M8" s="88"/>
    </row>
    <row r="9" spans="1:13" ht="15" customHeight="1">
      <c r="A9" s="1" t="s">
        <v>56</v>
      </c>
      <c r="G9" s="148">
        <v>23428</v>
      </c>
      <c r="H9" s="22"/>
      <c r="I9" s="22">
        <v>20065</v>
      </c>
      <c r="J9" s="22"/>
      <c r="K9" s="148">
        <v>719280</v>
      </c>
      <c r="L9" s="22"/>
      <c r="M9" s="22">
        <v>635567</v>
      </c>
    </row>
    <row r="10" spans="1:13" ht="15" customHeight="1">
      <c r="A10" s="1" t="s">
        <v>57</v>
      </c>
      <c r="G10" s="154">
        <v>-21611</v>
      </c>
      <c r="H10" s="22"/>
      <c r="I10" s="103">
        <v>-18431</v>
      </c>
      <c r="J10" s="22"/>
      <c r="K10" s="154">
        <v>-663934</v>
      </c>
      <c r="L10" s="22"/>
      <c r="M10" s="103">
        <v>-583848</v>
      </c>
    </row>
    <row r="11" spans="1:13" ht="15" customHeight="1">
      <c r="G11" s="144"/>
      <c r="H11" s="96"/>
      <c r="J11" s="96"/>
      <c r="K11" s="144"/>
      <c r="L11" s="96"/>
    </row>
    <row r="12" spans="1:13" ht="15" customHeight="1">
      <c r="A12" s="12" t="s">
        <v>58</v>
      </c>
      <c r="G12" s="146">
        <f>SUM(G9:G11)</f>
        <v>1817</v>
      </c>
      <c r="H12" s="22"/>
      <c r="I12" s="41">
        <f>SUM(I9:I11)</f>
        <v>1634</v>
      </c>
      <c r="J12" s="22"/>
      <c r="K12" s="146">
        <f>SUM(K9:K11)</f>
        <v>55346</v>
      </c>
      <c r="L12" s="22"/>
      <c r="M12" s="41">
        <f>SUM(M9:M11)</f>
        <v>51719</v>
      </c>
    </row>
    <row r="13" spans="1:13" ht="15" customHeight="1">
      <c r="A13" s="1" t="s">
        <v>287</v>
      </c>
      <c r="E13" s="13">
        <v>19</v>
      </c>
      <c r="G13" s="146">
        <v>27255</v>
      </c>
      <c r="H13" s="22"/>
      <c r="I13" s="41">
        <v>39412</v>
      </c>
      <c r="J13" s="22"/>
      <c r="K13" s="146">
        <v>854599</v>
      </c>
      <c r="L13" s="22"/>
      <c r="M13" s="41">
        <v>1259119</v>
      </c>
    </row>
    <row r="14" spans="1:13" ht="15" customHeight="1">
      <c r="A14" s="1" t="s">
        <v>288</v>
      </c>
      <c r="G14" s="146">
        <v>160</v>
      </c>
      <c r="H14" s="22"/>
      <c r="I14" s="41">
        <v>271</v>
      </c>
      <c r="J14" s="22"/>
      <c r="K14" s="146">
        <v>5011</v>
      </c>
      <c r="L14" s="22"/>
      <c r="M14" s="41">
        <v>8662</v>
      </c>
    </row>
    <row r="15" spans="1:13" s="11" customFormat="1" ht="15" customHeight="1">
      <c r="A15" s="11" t="s">
        <v>63</v>
      </c>
      <c r="E15" s="19"/>
      <c r="G15" s="153">
        <v>12942</v>
      </c>
      <c r="H15" s="80"/>
      <c r="I15" s="72">
        <v>12382</v>
      </c>
      <c r="J15" s="80"/>
      <c r="K15" s="153">
        <v>399673</v>
      </c>
      <c r="L15" s="80"/>
      <c r="M15" s="80">
        <v>391259</v>
      </c>
    </row>
    <row r="16" spans="1:13" ht="15" customHeight="1">
      <c r="A16" s="1" t="s">
        <v>62</v>
      </c>
      <c r="G16" s="152">
        <v>52109</v>
      </c>
      <c r="H16" s="22"/>
      <c r="I16" s="80">
        <v>48956</v>
      </c>
      <c r="J16" s="22"/>
      <c r="K16" s="152">
        <v>1605746</v>
      </c>
      <c r="L16" s="22"/>
      <c r="M16" s="80">
        <v>1547982</v>
      </c>
    </row>
    <row r="17" spans="1:13" ht="15" customHeight="1">
      <c r="A17" s="1" t="s">
        <v>59</v>
      </c>
      <c r="G17" s="146">
        <v>-1236</v>
      </c>
      <c r="H17" s="72"/>
      <c r="I17" s="41">
        <v>-974</v>
      </c>
      <c r="J17" s="72"/>
      <c r="K17" s="146">
        <v>-38125</v>
      </c>
      <c r="L17" s="72"/>
      <c r="M17" s="41">
        <v>-30819</v>
      </c>
    </row>
    <row r="18" spans="1:13" ht="15" customHeight="1">
      <c r="A18" s="1" t="s">
        <v>60</v>
      </c>
      <c r="B18" s="12"/>
      <c r="F18" s="13"/>
      <c r="G18" s="146">
        <v>-21588</v>
      </c>
      <c r="H18" s="20"/>
      <c r="I18" s="41">
        <v>-23874</v>
      </c>
      <c r="J18" s="20"/>
      <c r="K18" s="146">
        <v>-665895</v>
      </c>
      <c r="L18" s="72"/>
      <c r="M18" s="20">
        <v>-754663</v>
      </c>
    </row>
    <row r="19" spans="1:13" ht="15" customHeight="1">
      <c r="A19" s="1" t="s">
        <v>197</v>
      </c>
      <c r="B19" s="12"/>
      <c r="E19" s="13">
        <v>8</v>
      </c>
      <c r="F19" s="13"/>
      <c r="G19" s="146">
        <v>21544</v>
      </c>
      <c r="H19" s="20"/>
      <c r="I19" s="41">
        <v>41965</v>
      </c>
      <c r="J19" s="20"/>
      <c r="K19" s="146">
        <v>675509</v>
      </c>
      <c r="L19" s="72"/>
      <c r="M19" s="20">
        <v>1312902</v>
      </c>
    </row>
    <row r="20" spans="1:13" ht="15" customHeight="1">
      <c r="A20" s="1" t="s">
        <v>239</v>
      </c>
      <c r="G20" s="146">
        <v>-1128</v>
      </c>
      <c r="H20" s="2"/>
      <c r="I20" s="41">
        <v>-3145</v>
      </c>
      <c r="J20" s="2"/>
      <c r="K20" s="146">
        <v>-34806</v>
      </c>
      <c r="L20" s="2"/>
      <c r="M20" s="80">
        <v>-103575</v>
      </c>
    </row>
    <row r="21" spans="1:13" ht="15" customHeight="1">
      <c r="A21" s="1" t="s">
        <v>240</v>
      </c>
      <c r="G21" s="146">
        <v>53455</v>
      </c>
      <c r="H21" s="22"/>
      <c r="I21" s="41">
        <v>20730</v>
      </c>
      <c r="J21" s="22"/>
      <c r="K21" s="146">
        <v>1630983</v>
      </c>
      <c r="L21" s="22"/>
      <c r="M21" s="80">
        <v>626893</v>
      </c>
    </row>
    <row r="22" spans="1:13" s="11" customFormat="1" ht="15" customHeight="1">
      <c r="A22" s="11" t="s">
        <v>64</v>
      </c>
      <c r="E22" s="19"/>
      <c r="G22" s="153">
        <v>-68437</v>
      </c>
      <c r="H22" s="80"/>
      <c r="I22" s="72">
        <v>-70324</v>
      </c>
      <c r="J22" s="80"/>
      <c r="K22" s="153">
        <v>-2107420</v>
      </c>
      <c r="L22" s="80"/>
      <c r="M22" s="80">
        <v>-2223248</v>
      </c>
    </row>
    <row r="23" spans="1:13" s="11" customFormat="1" ht="15" customHeight="1">
      <c r="A23" s="11" t="s">
        <v>65</v>
      </c>
      <c r="E23" s="19"/>
      <c r="G23" s="154">
        <v>-2115</v>
      </c>
      <c r="H23" s="96"/>
      <c r="I23" s="103">
        <v>-2010</v>
      </c>
      <c r="J23" s="96"/>
      <c r="K23" s="154">
        <v>-65226</v>
      </c>
      <c r="L23" s="96"/>
      <c r="M23" s="98">
        <v>-63508</v>
      </c>
    </row>
    <row r="24" spans="1:13" s="11" customFormat="1" ht="15" customHeight="1">
      <c r="E24" s="19"/>
      <c r="G24" s="153"/>
      <c r="H24" s="80"/>
      <c r="I24" s="72"/>
      <c r="J24" s="80"/>
      <c r="K24" s="153"/>
      <c r="L24" s="80"/>
      <c r="M24" s="80"/>
    </row>
    <row r="25" spans="1:13" ht="15" customHeight="1">
      <c r="A25" s="12" t="s">
        <v>171</v>
      </c>
      <c r="C25" s="12"/>
      <c r="E25" s="19"/>
      <c r="F25" s="19"/>
      <c r="G25" s="146">
        <f>SUM(G12:G23)</f>
        <v>74778</v>
      </c>
      <c r="H25" s="72"/>
      <c r="I25" s="41">
        <f>SUM(I12:I23)</f>
        <v>65023</v>
      </c>
      <c r="J25" s="72"/>
      <c r="K25" s="146">
        <f>SUM(K12:K23)</f>
        <v>2315395</v>
      </c>
      <c r="L25" s="72"/>
      <c r="M25" s="41">
        <f>SUM(M12:M23)</f>
        <v>2022723</v>
      </c>
    </row>
    <row r="26" spans="1:13" ht="15" customHeight="1">
      <c r="A26" s="1" t="s">
        <v>66</v>
      </c>
      <c r="E26" s="19">
        <v>16</v>
      </c>
      <c r="F26" s="19"/>
      <c r="G26" s="154">
        <v>-41296</v>
      </c>
      <c r="H26" s="96"/>
      <c r="I26" s="103">
        <v>-10836</v>
      </c>
      <c r="J26" s="96"/>
      <c r="K26" s="154">
        <v>-1267628</v>
      </c>
      <c r="L26" s="96"/>
      <c r="M26" s="98">
        <v>-322670</v>
      </c>
    </row>
    <row r="27" spans="1:13" ht="15" customHeight="1">
      <c r="G27" s="144"/>
      <c r="H27" s="96"/>
      <c r="J27" s="96"/>
      <c r="K27" s="144"/>
      <c r="L27" s="96"/>
    </row>
    <row r="28" spans="1:13" ht="15" customHeight="1">
      <c r="A28" s="12" t="s">
        <v>195</v>
      </c>
      <c r="G28" s="154">
        <f>SUM(G25:G26)</f>
        <v>33482</v>
      </c>
      <c r="H28" s="96"/>
      <c r="I28" s="103">
        <f>SUM(I25:I26)</f>
        <v>54187</v>
      </c>
      <c r="J28" s="96"/>
      <c r="K28" s="154">
        <f>SUM(K25:K26)</f>
        <v>1047767</v>
      </c>
      <c r="L28" s="96"/>
      <c r="M28" s="103">
        <f>SUM(M25:M26)</f>
        <v>1700053</v>
      </c>
    </row>
    <row r="29" spans="1:13" ht="15" customHeight="1">
      <c r="G29" s="144"/>
      <c r="H29" s="96"/>
      <c r="J29" s="96"/>
      <c r="K29" s="144"/>
      <c r="L29" s="96"/>
    </row>
    <row r="30" spans="1:13" ht="15" customHeight="1">
      <c r="A30" s="12" t="s">
        <v>258</v>
      </c>
      <c r="G30" s="144"/>
      <c r="H30" s="96"/>
      <c r="J30" s="96"/>
      <c r="K30" s="144"/>
      <c r="L30" s="96"/>
    </row>
    <row r="31" spans="1:13" ht="15" customHeight="1">
      <c r="A31" s="1" t="s">
        <v>128</v>
      </c>
      <c r="G31" s="144"/>
      <c r="H31" s="96"/>
      <c r="J31" s="96"/>
      <c r="K31" s="144"/>
      <c r="L31" s="96"/>
    </row>
    <row r="32" spans="1:13" ht="15" customHeight="1">
      <c r="A32" s="101" t="s">
        <v>176</v>
      </c>
      <c r="G32" s="155">
        <v>136</v>
      </c>
      <c r="H32" s="80"/>
      <c r="I32" s="20">
        <v>4</v>
      </c>
      <c r="J32" s="80"/>
      <c r="K32" s="155">
        <v>0</v>
      </c>
      <c r="L32" s="20"/>
      <c r="M32" s="41">
        <v>0</v>
      </c>
    </row>
    <row r="33" spans="1:13" ht="15" customHeight="1">
      <c r="A33" s="101" t="s">
        <v>356</v>
      </c>
      <c r="G33" s="155"/>
      <c r="H33" s="80"/>
      <c r="I33" s="20"/>
      <c r="J33" s="80"/>
      <c r="K33" s="155"/>
      <c r="L33" s="20"/>
      <c r="M33" s="41"/>
    </row>
    <row r="34" spans="1:13" ht="15" customHeight="1">
      <c r="A34" s="101"/>
      <c r="B34" s="1" t="s">
        <v>194</v>
      </c>
      <c r="G34" s="155">
        <v>320</v>
      </c>
      <c r="H34" s="80"/>
      <c r="I34" s="20">
        <v>-1863</v>
      </c>
      <c r="J34" s="80"/>
      <c r="K34" s="155">
        <v>10642</v>
      </c>
      <c r="L34" s="20"/>
      <c r="M34" s="41">
        <v>-56045</v>
      </c>
    </row>
    <row r="35" spans="1:13" ht="15" customHeight="1">
      <c r="A35" s="101" t="s">
        <v>125</v>
      </c>
      <c r="G35" s="161">
        <v>0</v>
      </c>
      <c r="H35" s="96"/>
      <c r="I35" s="108">
        <v>0</v>
      </c>
      <c r="J35" s="96"/>
      <c r="K35" s="161">
        <v>2177975</v>
      </c>
      <c r="L35" s="2"/>
      <c r="M35" s="76">
        <v>839949</v>
      </c>
    </row>
    <row r="36" spans="1:13" ht="15" customHeight="1">
      <c r="A36" s="12"/>
      <c r="G36" s="144"/>
      <c r="H36" s="96"/>
      <c r="J36" s="96"/>
      <c r="K36" s="144"/>
      <c r="L36" s="96"/>
    </row>
    <row r="37" spans="1:13" ht="15" customHeight="1">
      <c r="A37" s="1" t="s">
        <v>165</v>
      </c>
      <c r="G37" s="161">
        <f>SUM(G32:G35)</f>
        <v>456</v>
      </c>
      <c r="H37" s="96"/>
      <c r="I37" s="108">
        <f>SUM(I32:I35)</f>
        <v>-1859</v>
      </c>
      <c r="J37" s="96"/>
      <c r="K37" s="161">
        <f>SUM(K32:K35)</f>
        <v>2188617</v>
      </c>
      <c r="L37" s="96"/>
      <c r="M37" s="108">
        <f>SUM(M32:M35)</f>
        <v>783904</v>
      </c>
    </row>
    <row r="38" spans="1:13" ht="15" customHeight="1">
      <c r="A38" s="12"/>
      <c r="G38" s="144"/>
      <c r="H38" s="96"/>
      <c r="J38" s="96"/>
      <c r="K38" s="144"/>
      <c r="L38" s="96"/>
    </row>
    <row r="39" spans="1:13" ht="15" customHeight="1">
      <c r="A39" s="1" t="s">
        <v>129</v>
      </c>
      <c r="G39" s="144"/>
      <c r="H39" s="96"/>
      <c r="J39" s="96"/>
      <c r="K39" s="144"/>
      <c r="L39" s="96"/>
    </row>
    <row r="40" spans="1:13" ht="15" customHeight="1">
      <c r="A40" s="101" t="s">
        <v>241</v>
      </c>
      <c r="G40" s="161">
        <v>14412</v>
      </c>
      <c r="H40" s="96"/>
      <c r="I40" s="108">
        <v>-18671</v>
      </c>
      <c r="J40" s="96"/>
      <c r="K40" s="161">
        <v>435951</v>
      </c>
      <c r="L40" s="96"/>
      <c r="M40" s="108">
        <v>-577979</v>
      </c>
    </row>
    <row r="41" spans="1:13" ht="15" customHeight="1">
      <c r="A41" s="12"/>
      <c r="G41" s="144"/>
      <c r="H41" s="96"/>
      <c r="J41" s="96"/>
      <c r="K41" s="144"/>
      <c r="L41" s="96"/>
    </row>
    <row r="42" spans="1:13" ht="15" customHeight="1">
      <c r="A42" s="1" t="s">
        <v>137</v>
      </c>
      <c r="G42" s="144"/>
      <c r="H42" s="96"/>
      <c r="J42" s="96"/>
      <c r="K42" s="144"/>
      <c r="L42" s="96"/>
    </row>
    <row r="43" spans="1:13" ht="15" customHeight="1">
      <c r="B43" s="1" t="s">
        <v>132</v>
      </c>
      <c r="G43" s="161">
        <f>SUM(G40:G40)</f>
        <v>14412</v>
      </c>
      <c r="H43" s="96"/>
      <c r="I43" s="108">
        <f>SUM(I40:I40)</f>
        <v>-18671</v>
      </c>
      <c r="J43" s="96"/>
      <c r="K43" s="161">
        <f>SUM(K40:K40)</f>
        <v>435951</v>
      </c>
      <c r="L43" s="96"/>
      <c r="M43" s="108">
        <f>SUM(M40:M40)</f>
        <v>-577979</v>
      </c>
    </row>
    <row r="44" spans="1:13" ht="15" customHeight="1">
      <c r="A44" s="12"/>
      <c r="G44" s="144"/>
      <c r="H44" s="96"/>
      <c r="J44" s="96"/>
      <c r="K44" s="144"/>
      <c r="L44" s="96"/>
    </row>
    <row r="45" spans="1:13" ht="15" customHeight="1">
      <c r="A45" s="12" t="s">
        <v>263</v>
      </c>
      <c r="B45" s="12"/>
      <c r="G45" s="145">
        <f>G37+G43</f>
        <v>14868</v>
      </c>
      <c r="H45" s="96"/>
      <c r="I45" s="17">
        <f>I37+I43</f>
        <v>-20530</v>
      </c>
      <c r="J45" s="96"/>
      <c r="K45" s="145">
        <f>K37+K43</f>
        <v>2624568</v>
      </c>
      <c r="L45" s="96"/>
      <c r="M45" s="17">
        <f>M37+M43</f>
        <v>205925</v>
      </c>
    </row>
    <row r="46" spans="1:13" ht="15" customHeight="1">
      <c r="G46" s="144"/>
      <c r="H46" s="2"/>
      <c r="J46" s="2"/>
      <c r="K46" s="144"/>
      <c r="L46" s="2"/>
    </row>
    <row r="47" spans="1:13" ht="15" customHeight="1" thickBot="1">
      <c r="A47" s="12" t="s">
        <v>242</v>
      </c>
      <c r="G47" s="159">
        <f>SUM(G28+G45)</f>
        <v>48350</v>
      </c>
      <c r="H47" s="96"/>
      <c r="I47" s="109">
        <f>SUM(I28+I45)</f>
        <v>33657</v>
      </c>
      <c r="J47" s="96"/>
      <c r="K47" s="159">
        <f>SUM(K28+K45)</f>
        <v>3672335</v>
      </c>
      <c r="L47" s="96"/>
      <c r="M47" s="109">
        <f>SUM(M28+M45)</f>
        <v>1905978</v>
      </c>
    </row>
    <row r="48" spans="1:13" ht="15" customHeight="1" thickTop="1">
      <c r="B48" s="12"/>
    </row>
    <row r="49" spans="1:13" ht="15" customHeight="1">
      <c r="B49" s="12"/>
    </row>
    <row r="50" spans="1:13" ht="15" customHeight="1">
      <c r="G50" s="320"/>
      <c r="H50" s="320"/>
      <c r="I50" s="320" t="s">
        <v>67</v>
      </c>
      <c r="J50" s="318"/>
      <c r="K50" s="320"/>
      <c r="L50" s="320"/>
      <c r="M50" s="44" t="s">
        <v>68</v>
      </c>
    </row>
    <row r="51" spans="1:13" ht="15" customHeight="1">
      <c r="E51" s="175" t="s">
        <v>177</v>
      </c>
      <c r="F51" s="13"/>
      <c r="G51" s="111" t="s">
        <v>211</v>
      </c>
      <c r="H51" s="89"/>
      <c r="I51" s="111" t="s">
        <v>187</v>
      </c>
      <c r="J51" s="89"/>
      <c r="K51" s="111" t="s">
        <v>211</v>
      </c>
      <c r="L51" s="89"/>
      <c r="M51" s="111" t="s">
        <v>187</v>
      </c>
    </row>
    <row r="52" spans="1:13" ht="15" customHeight="1">
      <c r="A52" s="12" t="s">
        <v>196</v>
      </c>
      <c r="G52" s="144"/>
      <c r="K52" s="144"/>
    </row>
    <row r="53" spans="1:13" ht="15" customHeight="1">
      <c r="G53" s="309"/>
      <c r="H53" s="70"/>
      <c r="I53" s="97"/>
      <c r="J53" s="70"/>
      <c r="K53" s="309"/>
      <c r="L53" s="102"/>
      <c r="M53" s="97"/>
    </row>
    <row r="54" spans="1:13" ht="15" customHeight="1">
      <c r="A54" s="1" t="s">
        <v>198</v>
      </c>
      <c r="B54" s="12"/>
      <c r="E54" s="13">
        <v>17</v>
      </c>
      <c r="F54" s="13"/>
      <c r="G54" s="310">
        <f>G28/5074581</f>
        <v>6.5979831635360631E-3</v>
      </c>
      <c r="H54" s="105"/>
      <c r="I54" s="110">
        <v>1.0999999999999999E-2</v>
      </c>
      <c r="J54" s="105"/>
      <c r="K54" s="310">
        <f>K28/5074581</f>
        <v>0.20647359850990654</v>
      </c>
      <c r="L54" s="106"/>
      <c r="M54" s="110">
        <v>0.33500000000000002</v>
      </c>
    </row>
    <row r="55" spans="1:13" s="11" customFormat="1" ht="9" customHeight="1">
      <c r="E55" s="19"/>
      <c r="G55" s="99"/>
      <c r="H55" s="71"/>
      <c r="I55" s="99"/>
      <c r="J55" s="71"/>
      <c r="K55" s="99"/>
      <c r="L55" s="90"/>
      <c r="M55" s="99"/>
    </row>
    <row r="56" spans="1:13" ht="21.95" customHeight="1">
      <c r="A56" s="15" t="str">
        <f>+'E5-6 BS Com'!A116:M116</f>
        <v xml:space="preserve">The condensed notes to the interim financial information are an integral part of this interim financial information.										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</sheetData>
  <mergeCells count="1">
    <mergeCell ref="G5:M5"/>
  </mergeCells>
  <pageMargins left="0.8" right="0.5" top="0.5" bottom="0.6" header="0.49" footer="0.4"/>
  <pageSetup paperSize="256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C3A3-95C1-490B-93C1-72F10ED4BE59}">
  <sheetPr>
    <tabColor rgb="FF002060"/>
  </sheetPr>
  <dimension ref="A1:AJ47"/>
  <sheetViews>
    <sheetView topLeftCell="K5" zoomScaleNormal="100" zoomScaleSheetLayoutView="100" workbookViewId="0">
      <selection activeCell="A24" sqref="A24"/>
    </sheetView>
  </sheetViews>
  <sheetFormatPr defaultColWidth="9.33203125" defaultRowHeight="16.5" customHeight="1"/>
  <cols>
    <col min="1" max="1" width="43.33203125" style="265" customWidth="1"/>
    <col min="2" max="2" width="4.33203125" style="263" customWidth="1"/>
    <col min="3" max="3" width="1.33203125" style="265" customWidth="1"/>
    <col min="4" max="4" width="6.33203125" style="22" bestFit="1" customWidth="1"/>
    <col min="5" max="5" width="0.6640625" style="1" customWidth="1"/>
    <col min="6" max="6" width="12.33203125" style="263" customWidth="1"/>
    <col min="7" max="7" width="0.5" style="264" customWidth="1"/>
    <col min="8" max="8" width="12.33203125" style="263" customWidth="1"/>
    <col min="9" max="9" width="0.5" style="265" customWidth="1"/>
    <col min="10" max="10" width="9" style="265" customWidth="1"/>
    <col min="11" max="11" width="0.5" style="265" customWidth="1"/>
    <col min="12" max="12" width="12" style="265" customWidth="1"/>
    <col min="13" max="13" width="0.5" style="265" customWidth="1"/>
    <col min="14" max="14" width="8.83203125" style="263" bestFit="1" customWidth="1"/>
    <col min="15" max="15" width="0.5" style="263" customWidth="1"/>
    <col min="16" max="16" width="9.83203125" style="263" customWidth="1"/>
    <col min="17" max="17" width="0.5" style="265" customWidth="1"/>
    <col min="18" max="18" width="14" style="263" customWidth="1"/>
    <col min="19" max="19" width="0.5" style="265" customWidth="1"/>
    <col min="20" max="20" width="11.33203125" style="263" customWidth="1"/>
    <col min="21" max="21" width="0.5" style="265" customWidth="1"/>
    <col min="22" max="22" width="10.33203125" style="289" customWidth="1"/>
    <col min="23" max="23" width="0.5" style="289" customWidth="1"/>
    <col min="24" max="24" width="10.5" style="289" customWidth="1"/>
    <col min="25" max="25" width="0.5" style="265" customWidth="1"/>
    <col min="26" max="26" width="11.83203125" style="265" customWidth="1"/>
    <col min="27" max="27" width="0.5" style="265" customWidth="1"/>
    <col min="28" max="28" width="13.33203125" style="289" customWidth="1"/>
    <col min="29" max="29" width="0.5" style="265" customWidth="1"/>
    <col min="30" max="30" width="9.5" style="289" customWidth="1"/>
    <col min="31" max="31" width="0.5" style="265" customWidth="1"/>
    <col min="32" max="32" width="12" style="263" customWidth="1"/>
    <col min="33" max="33" width="0.5" style="265" customWidth="1"/>
    <col min="34" max="34" width="10.33203125" style="289" customWidth="1"/>
    <col min="35" max="35" width="0.5" style="265" customWidth="1"/>
    <col min="36" max="36" width="11" style="265" customWidth="1"/>
    <col min="37" max="16384" width="9.33203125" style="265"/>
  </cols>
  <sheetData>
    <row r="1" spans="1:36" ht="16.5" customHeight="1">
      <c r="A1" s="261" t="s">
        <v>0</v>
      </c>
      <c r="B1" s="262"/>
      <c r="C1" s="262"/>
      <c r="D1" s="25"/>
      <c r="E1" s="24"/>
      <c r="I1" s="264"/>
      <c r="J1" s="264"/>
      <c r="K1" s="264"/>
      <c r="L1" s="264"/>
      <c r="M1" s="264"/>
      <c r="Q1" s="264"/>
      <c r="S1" s="263"/>
      <c r="U1" s="264"/>
      <c r="V1" s="263"/>
      <c r="W1" s="263"/>
      <c r="X1" s="263"/>
      <c r="Y1" s="264"/>
      <c r="Z1" s="264"/>
      <c r="AA1" s="264"/>
      <c r="AB1" s="263"/>
      <c r="AC1" s="264"/>
      <c r="AD1" s="263"/>
      <c r="AE1" s="264"/>
      <c r="AG1" s="263"/>
      <c r="AH1" s="263"/>
      <c r="AI1" s="263"/>
      <c r="AJ1" s="263"/>
    </row>
    <row r="2" spans="1:36" ht="16.5" customHeight="1">
      <c r="A2" s="261" t="s">
        <v>146</v>
      </c>
      <c r="B2" s="262"/>
      <c r="C2" s="262"/>
      <c r="D2" s="25"/>
      <c r="E2" s="24"/>
      <c r="I2" s="264"/>
      <c r="J2" s="264"/>
      <c r="K2" s="264"/>
      <c r="L2" s="264"/>
      <c r="M2" s="264"/>
      <c r="Q2" s="264"/>
      <c r="S2" s="263"/>
      <c r="U2" s="264"/>
      <c r="V2" s="263"/>
      <c r="W2" s="263"/>
      <c r="X2" s="263"/>
      <c r="Y2" s="264"/>
      <c r="Z2" s="264"/>
      <c r="AA2" s="264"/>
      <c r="AB2" s="263"/>
      <c r="AC2" s="264"/>
      <c r="AD2" s="263"/>
      <c r="AE2" s="264"/>
      <c r="AG2" s="263"/>
      <c r="AH2" s="263"/>
      <c r="AI2" s="263"/>
      <c r="AJ2" s="263"/>
    </row>
    <row r="3" spans="1:36" ht="16.5" customHeight="1">
      <c r="A3" s="343" t="str">
        <f>'E12 PL Com (6m)'!A3</f>
        <v>For the six-month period ended 30 June 2021</v>
      </c>
      <c r="B3" s="266"/>
      <c r="C3" s="266"/>
      <c r="D3" s="28"/>
      <c r="E3" s="27"/>
      <c r="F3" s="267"/>
      <c r="G3" s="268"/>
      <c r="H3" s="267"/>
      <c r="I3" s="268"/>
      <c r="J3" s="268"/>
      <c r="K3" s="268"/>
      <c r="L3" s="268"/>
      <c r="M3" s="268"/>
      <c r="N3" s="267"/>
      <c r="O3" s="267"/>
      <c r="P3" s="267"/>
      <c r="Q3" s="268"/>
      <c r="R3" s="267"/>
      <c r="S3" s="267"/>
      <c r="T3" s="267"/>
      <c r="U3" s="268"/>
      <c r="V3" s="267"/>
      <c r="W3" s="267"/>
      <c r="X3" s="267"/>
      <c r="Y3" s="268"/>
      <c r="Z3" s="268"/>
      <c r="AA3" s="268"/>
      <c r="AB3" s="267"/>
      <c r="AC3" s="268"/>
      <c r="AD3" s="267"/>
      <c r="AE3" s="268"/>
      <c r="AF3" s="267"/>
      <c r="AG3" s="267"/>
      <c r="AH3" s="267"/>
      <c r="AI3" s="267"/>
      <c r="AJ3" s="267"/>
    </row>
    <row r="4" spans="1:36" ht="16.5" customHeight="1">
      <c r="A4" s="261"/>
      <c r="B4" s="262"/>
      <c r="C4" s="262"/>
      <c r="D4" s="31"/>
      <c r="E4" s="30"/>
      <c r="I4" s="264"/>
      <c r="J4" s="264"/>
      <c r="K4" s="264"/>
      <c r="L4" s="264"/>
      <c r="M4" s="264"/>
      <c r="Q4" s="264"/>
      <c r="S4" s="263"/>
      <c r="U4" s="264"/>
      <c r="V4" s="263"/>
      <c r="W4" s="263"/>
      <c r="X4" s="263"/>
      <c r="Y4" s="264"/>
      <c r="Z4" s="264"/>
      <c r="AA4" s="264"/>
      <c r="AB4" s="263"/>
      <c r="AC4" s="264"/>
      <c r="AD4" s="263"/>
      <c r="AE4" s="264"/>
      <c r="AG4" s="263"/>
      <c r="AH4" s="263"/>
      <c r="AI4" s="263"/>
      <c r="AJ4" s="263"/>
    </row>
    <row r="5" spans="1:36" ht="16.5" customHeight="1">
      <c r="A5" s="262"/>
      <c r="B5" s="262"/>
      <c r="C5" s="262"/>
      <c r="D5" s="30"/>
      <c r="E5" s="30"/>
      <c r="F5" s="379" t="s">
        <v>183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</row>
    <row r="6" spans="1:36" ht="16.5" customHeight="1">
      <c r="A6" s="262"/>
      <c r="B6" s="262"/>
      <c r="C6" s="262"/>
      <c r="D6" s="370"/>
      <c r="E6" s="30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 t="s">
        <v>2</v>
      </c>
    </row>
    <row r="7" spans="1:36" ht="16.5" customHeight="1">
      <c r="A7" s="262"/>
      <c r="B7" s="262"/>
      <c r="C7" s="262"/>
      <c r="D7" s="35"/>
      <c r="E7" s="30"/>
      <c r="F7" s="380" t="s">
        <v>166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380"/>
      <c r="AD7" s="380"/>
      <c r="AE7" s="380"/>
      <c r="AF7" s="380"/>
      <c r="AG7" s="270"/>
      <c r="AH7" s="270"/>
      <c r="AI7" s="270"/>
      <c r="AJ7" s="270"/>
    </row>
    <row r="8" spans="1:36" ht="16.5" customHeight="1">
      <c r="A8"/>
      <c r="B8" s="262"/>
      <c r="C8" s="262"/>
      <c r="D8" s="35"/>
      <c r="E8" s="30"/>
      <c r="F8" s="271"/>
      <c r="G8" s="271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381" t="s">
        <v>143</v>
      </c>
      <c r="U8" s="381"/>
      <c r="V8" s="381"/>
      <c r="W8" s="381"/>
      <c r="X8" s="381"/>
      <c r="Y8" s="381"/>
      <c r="Z8" s="381"/>
      <c r="AA8" s="381"/>
      <c r="AB8" s="381"/>
      <c r="AC8" s="381"/>
      <c r="AD8" s="381"/>
      <c r="AE8" s="381"/>
      <c r="AF8" s="381"/>
      <c r="AG8" s="270"/>
      <c r="AH8" s="270"/>
      <c r="AI8" s="270"/>
      <c r="AJ8" s="270"/>
    </row>
    <row r="9" spans="1:36" ht="16.5" customHeight="1">
      <c r="A9" s="262"/>
      <c r="B9" s="262"/>
      <c r="C9" s="262"/>
      <c r="D9" s="370"/>
      <c r="E9" s="37"/>
      <c r="F9" s="271"/>
      <c r="G9" s="271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382" t="s">
        <v>264</v>
      </c>
      <c r="U9" s="382"/>
      <c r="V9" s="382"/>
      <c r="W9" s="382"/>
      <c r="X9" s="382"/>
      <c r="Y9" s="382"/>
      <c r="Z9" s="382"/>
      <c r="AA9" s="272"/>
      <c r="AB9" s="272"/>
      <c r="AC9" s="272"/>
      <c r="AD9" s="272"/>
      <c r="AE9" s="270"/>
      <c r="AF9" s="270"/>
      <c r="AG9" s="270"/>
      <c r="AH9" s="270"/>
      <c r="AI9" s="270"/>
      <c r="AJ9" s="270"/>
    </row>
    <row r="10" spans="1:36" ht="16.5" customHeight="1">
      <c r="A10" s="273"/>
      <c r="B10" s="273"/>
      <c r="C10" s="273"/>
      <c r="D10" s="370"/>
      <c r="E10" s="37"/>
      <c r="F10" s="274"/>
      <c r="G10" s="275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347" t="s">
        <v>71</v>
      </c>
      <c r="U10" s="270"/>
      <c r="V10" s="270"/>
      <c r="W10" s="270"/>
      <c r="X10" s="270"/>
      <c r="Y10" s="270"/>
      <c r="Z10" s="270"/>
      <c r="AA10" s="270"/>
      <c r="AB10" s="270" t="s">
        <v>70</v>
      </c>
      <c r="AC10" s="270"/>
      <c r="AD10" s="270"/>
      <c r="AE10" s="270"/>
      <c r="AF10" s="270"/>
      <c r="AG10" s="270"/>
      <c r="AH10" s="270"/>
      <c r="AI10" s="270"/>
      <c r="AJ10" s="270"/>
    </row>
    <row r="11" spans="1:36" ht="16.5" customHeight="1">
      <c r="A11" s="273"/>
      <c r="B11" s="273"/>
      <c r="C11" s="273"/>
      <c r="E11" s="37"/>
      <c r="F11" s="270" t="s">
        <v>73</v>
      </c>
      <c r="G11" s="275"/>
      <c r="H11" s="270"/>
      <c r="I11" s="270"/>
      <c r="J11" s="270"/>
      <c r="K11" s="270"/>
      <c r="L11" s="270"/>
      <c r="M11" s="270"/>
      <c r="N11" s="383" t="s">
        <v>74</v>
      </c>
      <c r="O11" s="383"/>
      <c r="P11" s="383"/>
      <c r="Q11" s="383"/>
      <c r="R11" s="383"/>
      <c r="S11" s="270"/>
      <c r="T11" s="347" t="s">
        <v>75</v>
      </c>
      <c r="U11" s="270"/>
      <c r="V11" s="271" t="s">
        <v>76</v>
      </c>
      <c r="W11" s="271"/>
      <c r="X11" s="271" t="s">
        <v>225</v>
      </c>
      <c r="Y11" s="270"/>
      <c r="Z11" s="271"/>
      <c r="AA11" s="270"/>
      <c r="AB11" s="270" t="s">
        <v>162</v>
      </c>
      <c r="AC11" s="270"/>
      <c r="AD11" s="270"/>
      <c r="AE11" s="270"/>
      <c r="AF11" s="270" t="s">
        <v>72</v>
      </c>
      <c r="AG11" s="270"/>
      <c r="AH11" s="270" t="s">
        <v>78</v>
      </c>
      <c r="AI11" s="270"/>
      <c r="AJ11" s="270"/>
    </row>
    <row r="12" spans="1:36" ht="16.5" customHeight="1">
      <c r="A12" s="273"/>
      <c r="B12" s="273"/>
      <c r="C12" s="273"/>
      <c r="D12" s="41"/>
      <c r="E12" s="37"/>
      <c r="F12" s="270" t="s">
        <v>80</v>
      </c>
      <c r="G12" s="275"/>
      <c r="H12" s="270" t="s">
        <v>81</v>
      </c>
      <c r="I12" s="270"/>
      <c r="J12" s="270" t="s">
        <v>190</v>
      </c>
      <c r="K12" s="270"/>
      <c r="L12" s="270" t="s">
        <v>151</v>
      </c>
      <c r="M12" s="270"/>
      <c r="N12" s="270" t="s">
        <v>82</v>
      </c>
      <c r="O12" s="270"/>
      <c r="P12" s="270" t="s">
        <v>83</v>
      </c>
      <c r="Q12" s="270"/>
      <c r="R12" s="270"/>
      <c r="S12" s="270"/>
      <c r="T12" s="270" t="s">
        <v>245</v>
      </c>
      <c r="U12" s="270"/>
      <c r="V12" s="270" t="s">
        <v>86</v>
      </c>
      <c r="W12" s="270"/>
      <c r="X12" s="270" t="s">
        <v>226</v>
      </c>
      <c r="Y12" s="270"/>
      <c r="Z12" s="270" t="s">
        <v>87</v>
      </c>
      <c r="AA12" s="270"/>
      <c r="AB12" s="270" t="s">
        <v>84</v>
      </c>
      <c r="AC12" s="270"/>
      <c r="AD12" s="270" t="s">
        <v>83</v>
      </c>
      <c r="AE12" s="270"/>
      <c r="AF12" s="270" t="s">
        <v>154</v>
      </c>
      <c r="AG12" s="270"/>
      <c r="AH12" s="270" t="s">
        <v>88</v>
      </c>
      <c r="AI12" s="270"/>
      <c r="AJ12" s="270" t="s">
        <v>79</v>
      </c>
    </row>
    <row r="13" spans="1:36" ht="16.5" customHeight="1">
      <c r="A13" s="273"/>
      <c r="B13" s="273"/>
      <c r="C13" s="273"/>
      <c r="D13" s="359" t="s">
        <v>177</v>
      </c>
      <c r="E13" s="37"/>
      <c r="F13" s="269" t="s">
        <v>89</v>
      </c>
      <c r="G13" s="275"/>
      <c r="H13" s="269" t="s">
        <v>89</v>
      </c>
      <c r="I13" s="270"/>
      <c r="J13" s="276" t="s">
        <v>227</v>
      </c>
      <c r="K13" s="270"/>
      <c r="L13" s="276" t="s">
        <v>152</v>
      </c>
      <c r="M13" s="270"/>
      <c r="N13" s="269" t="s">
        <v>90</v>
      </c>
      <c r="O13" s="270"/>
      <c r="P13" s="269" t="s">
        <v>91</v>
      </c>
      <c r="Q13" s="270"/>
      <c r="R13" s="269" t="s">
        <v>92</v>
      </c>
      <c r="S13" s="270"/>
      <c r="T13" s="269" t="s">
        <v>246</v>
      </c>
      <c r="U13" s="270"/>
      <c r="V13" s="269" t="s">
        <v>94</v>
      </c>
      <c r="W13" s="270"/>
      <c r="X13" s="276" t="s">
        <v>86</v>
      </c>
      <c r="Y13" s="270"/>
      <c r="Z13" s="269" t="s">
        <v>95</v>
      </c>
      <c r="AA13" s="270"/>
      <c r="AB13" s="269" t="s">
        <v>93</v>
      </c>
      <c r="AC13" s="270"/>
      <c r="AD13" s="348" t="s">
        <v>91</v>
      </c>
      <c r="AE13" s="270"/>
      <c r="AF13" s="269" t="s">
        <v>153</v>
      </c>
      <c r="AG13" s="270"/>
      <c r="AH13" s="269" t="s">
        <v>97</v>
      </c>
      <c r="AI13" s="270"/>
      <c r="AJ13" s="269" t="s">
        <v>96</v>
      </c>
    </row>
    <row r="14" spans="1:36" ht="16.5" customHeight="1">
      <c r="B14" s="273"/>
      <c r="C14" s="273"/>
      <c r="E14" s="37"/>
      <c r="F14" s="277"/>
      <c r="G14" s="278"/>
      <c r="H14" s="277"/>
      <c r="I14" s="278"/>
      <c r="J14" s="279"/>
      <c r="K14" s="278"/>
      <c r="L14" s="279"/>
      <c r="M14" s="278"/>
      <c r="N14" s="277"/>
      <c r="P14" s="277"/>
      <c r="Q14" s="278"/>
      <c r="R14" s="277"/>
      <c r="S14" s="278"/>
      <c r="T14" s="277"/>
      <c r="U14" s="278"/>
      <c r="V14" s="277"/>
      <c r="W14" s="278"/>
      <c r="X14" s="277"/>
      <c r="Y14" s="278"/>
      <c r="Z14" s="279"/>
      <c r="AA14" s="278"/>
      <c r="AB14" s="277"/>
      <c r="AC14" s="278"/>
      <c r="AD14" s="277"/>
      <c r="AE14" s="278"/>
      <c r="AF14" s="277"/>
      <c r="AG14" s="278"/>
      <c r="AH14" s="277"/>
      <c r="AI14" s="278"/>
      <c r="AJ14" s="277"/>
    </row>
    <row r="15" spans="1:36" ht="16.5" customHeight="1">
      <c r="A15" s="261" t="s">
        <v>212</v>
      </c>
      <c r="B15" s="273"/>
      <c r="C15" s="273"/>
      <c r="D15" s="13"/>
      <c r="E15" s="37"/>
      <c r="F15" s="277">
        <v>147424</v>
      </c>
      <c r="G15" s="263"/>
      <c r="H15" s="277">
        <v>443624</v>
      </c>
      <c r="I15" s="263"/>
      <c r="J15" s="277">
        <v>0</v>
      </c>
      <c r="K15" s="263"/>
      <c r="L15" s="277">
        <v>1651</v>
      </c>
      <c r="M15" s="263"/>
      <c r="N15" s="277">
        <v>95543</v>
      </c>
      <c r="P15" s="277">
        <v>107317</v>
      </c>
      <c r="Q15" s="263"/>
      <c r="R15" s="277">
        <v>1630812</v>
      </c>
      <c r="S15" s="263"/>
      <c r="T15" s="277">
        <v>43705</v>
      </c>
      <c r="U15" s="263"/>
      <c r="V15" s="277">
        <v>-58610</v>
      </c>
      <c r="W15" s="263"/>
      <c r="X15" s="277">
        <v>-77815</v>
      </c>
      <c r="Y15" s="263"/>
      <c r="Z15" s="277">
        <v>-549015</v>
      </c>
      <c r="AA15" s="263"/>
      <c r="AB15" s="277">
        <v>333217</v>
      </c>
      <c r="AC15" s="263"/>
      <c r="AD15" s="277">
        <v>-42288</v>
      </c>
      <c r="AE15" s="263"/>
      <c r="AF15" s="277">
        <f>SUM(AD15,AB15,Z15,X15,V15,T15)</f>
        <v>-350806</v>
      </c>
      <c r="AG15" s="263"/>
      <c r="AH15" s="277">
        <v>739462</v>
      </c>
      <c r="AI15" s="263"/>
      <c r="AJ15" s="277">
        <f>SUM(AH15,AF15,R15,P15,N15,L15,J15,H15,F15)</f>
        <v>2815027</v>
      </c>
    </row>
    <row r="16" spans="1:36" ht="16.5" customHeight="1">
      <c r="A16" s="265" t="s">
        <v>98</v>
      </c>
      <c r="B16" s="273"/>
      <c r="C16" s="273"/>
      <c r="D16" s="41"/>
      <c r="E16" s="37"/>
      <c r="F16" s="277">
        <v>0</v>
      </c>
      <c r="G16" s="263"/>
      <c r="H16" s="277">
        <v>0</v>
      </c>
      <c r="I16" s="263"/>
      <c r="J16" s="277">
        <v>0</v>
      </c>
      <c r="K16" s="263"/>
      <c r="L16" s="277">
        <v>0</v>
      </c>
      <c r="M16" s="263"/>
      <c r="N16" s="277">
        <v>0</v>
      </c>
      <c r="P16" s="277">
        <v>6889</v>
      </c>
      <c r="Q16" s="263"/>
      <c r="R16" s="277">
        <v>-6889</v>
      </c>
      <c r="S16" s="263"/>
      <c r="T16" s="277">
        <v>0</v>
      </c>
      <c r="U16" s="263"/>
      <c r="V16" s="277">
        <v>0</v>
      </c>
      <c r="W16" s="263"/>
      <c r="X16" s="277">
        <v>0</v>
      </c>
      <c r="Y16" s="263"/>
      <c r="Z16" s="277">
        <v>0</v>
      </c>
      <c r="AA16" s="263"/>
      <c r="AB16" s="277">
        <v>0</v>
      </c>
      <c r="AC16" s="263"/>
      <c r="AD16" s="277">
        <v>0</v>
      </c>
      <c r="AE16" s="263"/>
      <c r="AF16" s="277">
        <f t="shared" ref="AF16:AF24" si="0">SUM(AD16,AB16,Z16,X16,V16,T16)</f>
        <v>0</v>
      </c>
      <c r="AG16" s="263"/>
      <c r="AH16" s="277">
        <v>0</v>
      </c>
      <c r="AI16" s="263"/>
      <c r="AJ16" s="277">
        <f t="shared" ref="AJ16:AJ24" si="1">SUM(AH16,AF16,R16,P16,N16,L16,J16,H16,F16)</f>
        <v>0</v>
      </c>
    </row>
    <row r="17" spans="1:36" ht="16.5" customHeight="1">
      <c r="A17" s="265" t="s">
        <v>228</v>
      </c>
      <c r="B17" s="273"/>
      <c r="C17" s="273"/>
      <c r="D17" s="41"/>
      <c r="E17" s="37"/>
      <c r="F17" s="277">
        <v>0</v>
      </c>
      <c r="G17" s="263">
        <v>0</v>
      </c>
      <c r="H17" s="277">
        <v>0</v>
      </c>
      <c r="I17" s="263">
        <v>0</v>
      </c>
      <c r="J17" s="277">
        <v>0</v>
      </c>
      <c r="K17" s="263">
        <v>0</v>
      </c>
      <c r="L17" s="277">
        <v>0</v>
      </c>
      <c r="M17" s="263">
        <v>0</v>
      </c>
      <c r="N17" s="277">
        <v>0</v>
      </c>
      <c r="O17" s="263">
        <v>0</v>
      </c>
      <c r="P17" s="277">
        <v>0</v>
      </c>
      <c r="Q17" s="263">
        <v>0</v>
      </c>
      <c r="R17" s="277">
        <v>0</v>
      </c>
      <c r="S17" s="263">
        <v>0</v>
      </c>
      <c r="T17" s="277">
        <v>0</v>
      </c>
      <c r="U17" s="263">
        <v>0</v>
      </c>
      <c r="V17" s="277">
        <v>0</v>
      </c>
      <c r="W17" s="263">
        <v>0</v>
      </c>
      <c r="X17" s="277">
        <v>0</v>
      </c>
      <c r="Y17" s="263">
        <v>0</v>
      </c>
      <c r="Z17" s="277">
        <v>0</v>
      </c>
      <c r="AA17" s="263">
        <v>0</v>
      </c>
      <c r="AB17" s="277">
        <v>-381</v>
      </c>
      <c r="AC17" s="263">
        <v>0</v>
      </c>
      <c r="AD17" s="277">
        <v>2226</v>
      </c>
      <c r="AE17" s="263">
        <v>0</v>
      </c>
      <c r="AF17" s="277">
        <f t="shared" si="0"/>
        <v>1845</v>
      </c>
      <c r="AG17" s="263">
        <v>0</v>
      </c>
      <c r="AH17" s="277">
        <v>-1845</v>
      </c>
      <c r="AI17" s="263">
        <v>0</v>
      </c>
      <c r="AJ17" s="277">
        <f t="shared" si="1"/>
        <v>0</v>
      </c>
    </row>
    <row r="18" spans="1:36" ht="16.5" customHeight="1">
      <c r="A18" s="265" t="s">
        <v>289</v>
      </c>
      <c r="B18" s="280"/>
      <c r="C18" s="273"/>
      <c r="D18" s="13">
        <v>18</v>
      </c>
      <c r="F18" s="277">
        <v>0</v>
      </c>
      <c r="G18" s="263">
        <v>0</v>
      </c>
      <c r="H18" s="277">
        <v>0</v>
      </c>
      <c r="I18" s="263">
        <v>0</v>
      </c>
      <c r="J18" s="277">
        <v>0</v>
      </c>
      <c r="K18" s="263">
        <v>0</v>
      </c>
      <c r="L18" s="277">
        <v>0</v>
      </c>
      <c r="M18" s="263">
        <v>0</v>
      </c>
      <c r="N18" s="277">
        <v>0</v>
      </c>
      <c r="O18" s="263">
        <v>0</v>
      </c>
      <c r="P18" s="277">
        <v>0</v>
      </c>
      <c r="Q18" s="263">
        <v>0</v>
      </c>
      <c r="R18" s="277">
        <v>-24727</v>
      </c>
      <c r="S18" s="263">
        <v>0</v>
      </c>
      <c r="T18" s="277">
        <v>0</v>
      </c>
      <c r="U18" s="263">
        <v>0</v>
      </c>
      <c r="V18" s="277">
        <v>0</v>
      </c>
      <c r="W18" s="263">
        <v>0</v>
      </c>
      <c r="X18" s="277">
        <v>0</v>
      </c>
      <c r="Y18" s="263">
        <v>0</v>
      </c>
      <c r="Z18" s="277">
        <v>0</v>
      </c>
      <c r="AA18" s="263">
        <v>0</v>
      </c>
      <c r="AB18" s="277">
        <v>0</v>
      </c>
      <c r="AC18" s="263">
        <v>0</v>
      </c>
      <c r="AD18" s="277">
        <v>0</v>
      </c>
      <c r="AE18" s="263">
        <v>0</v>
      </c>
      <c r="AF18" s="277">
        <f t="shared" si="0"/>
        <v>0</v>
      </c>
      <c r="AG18" s="263">
        <v>0</v>
      </c>
      <c r="AH18" s="277">
        <v>0</v>
      </c>
      <c r="AI18" s="263">
        <v>0</v>
      </c>
      <c r="AJ18" s="277">
        <f t="shared" si="1"/>
        <v>-24727</v>
      </c>
    </row>
    <row r="19" spans="1:36" ht="16.5" customHeight="1">
      <c r="A19" s="265" t="s">
        <v>290</v>
      </c>
      <c r="B19" s="280"/>
      <c r="C19" s="273"/>
      <c r="D19" s="41"/>
      <c r="E19" s="37"/>
      <c r="F19" s="277">
        <v>0</v>
      </c>
      <c r="G19" s="263">
        <v>0</v>
      </c>
      <c r="H19" s="277">
        <v>0</v>
      </c>
      <c r="I19" s="263">
        <v>0</v>
      </c>
      <c r="J19" s="277">
        <v>0</v>
      </c>
      <c r="K19" s="263">
        <v>0</v>
      </c>
      <c r="L19" s="277">
        <v>0</v>
      </c>
      <c r="M19" s="263">
        <v>0</v>
      </c>
      <c r="N19" s="277">
        <v>0</v>
      </c>
      <c r="O19" s="263">
        <v>0</v>
      </c>
      <c r="P19" s="277">
        <v>0</v>
      </c>
      <c r="Q19" s="263">
        <v>0</v>
      </c>
      <c r="R19" s="277">
        <v>0</v>
      </c>
      <c r="S19" s="263">
        <v>0</v>
      </c>
      <c r="T19" s="277">
        <v>0</v>
      </c>
      <c r="U19" s="263">
        <v>0</v>
      </c>
      <c r="V19" s="277">
        <v>0</v>
      </c>
      <c r="W19" s="263">
        <v>0</v>
      </c>
      <c r="X19" s="277">
        <v>0</v>
      </c>
      <c r="Y19" s="263">
        <v>0</v>
      </c>
      <c r="Z19" s="277">
        <v>0</v>
      </c>
      <c r="AA19" s="263">
        <v>0</v>
      </c>
      <c r="AB19" s="277">
        <v>0</v>
      </c>
      <c r="AC19" s="263">
        <v>0</v>
      </c>
      <c r="AD19" s="277">
        <v>0</v>
      </c>
      <c r="AE19" s="263">
        <v>0</v>
      </c>
      <c r="AF19" s="277">
        <f t="shared" si="0"/>
        <v>0</v>
      </c>
      <c r="AG19" s="263">
        <v>0</v>
      </c>
      <c r="AH19" s="277">
        <v>-24861</v>
      </c>
      <c r="AI19" s="263">
        <v>0</v>
      </c>
      <c r="AJ19" s="277">
        <f t="shared" si="1"/>
        <v>-24861</v>
      </c>
    </row>
    <row r="20" spans="1:36" ht="16.5" customHeight="1">
      <c r="A20" s="349" t="s">
        <v>322</v>
      </c>
      <c r="B20" s="329"/>
      <c r="C20" s="330"/>
      <c r="D20" s="41"/>
      <c r="E20" s="37"/>
      <c r="F20" s="277"/>
      <c r="G20" s="263"/>
      <c r="H20" s="277"/>
      <c r="I20" s="263"/>
      <c r="J20" s="277"/>
      <c r="K20" s="263"/>
      <c r="L20" s="277"/>
      <c r="M20" s="263"/>
      <c r="N20" s="277"/>
      <c r="P20" s="277"/>
      <c r="Q20" s="263"/>
      <c r="R20" s="277"/>
      <c r="S20" s="263"/>
      <c r="T20" s="277"/>
      <c r="U20" s="263"/>
      <c r="V20" s="277"/>
      <c r="W20" s="263"/>
      <c r="X20" s="277"/>
      <c r="Y20" s="263"/>
      <c r="Z20" s="277"/>
      <c r="AA20" s="263"/>
      <c r="AB20" s="277"/>
      <c r="AC20" s="263"/>
      <c r="AD20" s="277"/>
      <c r="AE20" s="263"/>
      <c r="AF20" s="277"/>
      <c r="AG20" s="263"/>
      <c r="AH20" s="277"/>
      <c r="AI20" s="263"/>
      <c r="AJ20" s="277"/>
    </row>
    <row r="21" spans="1:36" ht="16.5" customHeight="1">
      <c r="A21" s="265" t="s">
        <v>323</v>
      </c>
      <c r="B21" s="329"/>
      <c r="C21" s="330"/>
      <c r="D21" s="41"/>
      <c r="E21" s="95"/>
      <c r="F21" s="277">
        <v>0</v>
      </c>
      <c r="G21" s="263"/>
      <c r="H21" s="277">
        <v>0</v>
      </c>
      <c r="I21" s="263"/>
      <c r="J21" s="277">
        <v>0</v>
      </c>
      <c r="K21" s="263"/>
      <c r="L21" s="277">
        <v>0</v>
      </c>
      <c r="M21" s="263"/>
      <c r="N21" s="277">
        <v>0</v>
      </c>
      <c r="P21" s="277">
        <v>0</v>
      </c>
      <c r="Q21" s="263"/>
      <c r="R21" s="277">
        <v>0</v>
      </c>
      <c r="S21" s="263"/>
      <c r="T21" s="277">
        <v>0</v>
      </c>
      <c r="U21" s="263"/>
      <c r="V21" s="277">
        <v>0</v>
      </c>
      <c r="W21" s="263"/>
      <c r="X21" s="277">
        <v>0</v>
      </c>
      <c r="Y21" s="263"/>
      <c r="Z21" s="277">
        <v>0</v>
      </c>
      <c r="AA21" s="263"/>
      <c r="AB21" s="277">
        <v>0</v>
      </c>
      <c r="AC21" s="263"/>
      <c r="AD21" s="277">
        <v>0</v>
      </c>
      <c r="AE21" s="263"/>
      <c r="AF21" s="277">
        <f t="shared" si="0"/>
        <v>0</v>
      </c>
      <c r="AG21" s="263"/>
      <c r="AH21" s="277">
        <v>-6137</v>
      </c>
      <c r="AI21" s="263"/>
      <c r="AJ21" s="277">
        <f t="shared" si="1"/>
        <v>-6137</v>
      </c>
    </row>
    <row r="22" spans="1:36" ht="16.5" customHeight="1">
      <c r="A22" s="265" t="s">
        <v>346</v>
      </c>
      <c r="B22" s="280"/>
      <c r="C22" s="273"/>
      <c r="D22" s="41"/>
      <c r="E22" s="95"/>
      <c r="F22" s="277">
        <v>0</v>
      </c>
      <c r="G22" s="263"/>
      <c r="H22" s="277">
        <v>0</v>
      </c>
      <c r="I22" s="263"/>
      <c r="J22" s="277">
        <v>0</v>
      </c>
      <c r="K22" s="263"/>
      <c r="L22" s="277">
        <v>5345</v>
      </c>
      <c r="M22" s="263"/>
      <c r="N22" s="277">
        <v>0</v>
      </c>
      <c r="P22" s="277">
        <v>0</v>
      </c>
      <c r="Q22" s="263"/>
      <c r="R22" s="277">
        <v>0</v>
      </c>
      <c r="S22" s="263"/>
      <c r="T22" s="277">
        <v>0</v>
      </c>
      <c r="U22" s="263"/>
      <c r="V22" s="277">
        <v>0</v>
      </c>
      <c r="W22" s="263"/>
      <c r="X22" s="277">
        <v>0</v>
      </c>
      <c r="Y22" s="263"/>
      <c r="Z22" s="277">
        <v>0</v>
      </c>
      <c r="AA22" s="263"/>
      <c r="AB22" s="277">
        <v>0</v>
      </c>
      <c r="AC22" s="263"/>
      <c r="AD22" s="277">
        <v>0</v>
      </c>
      <c r="AE22" s="263"/>
      <c r="AF22" s="277">
        <f t="shared" si="0"/>
        <v>0</v>
      </c>
      <c r="AG22" s="263"/>
      <c r="AH22" s="277">
        <v>0</v>
      </c>
      <c r="AI22" s="263"/>
      <c r="AJ22" s="277">
        <f t="shared" si="1"/>
        <v>5345</v>
      </c>
    </row>
    <row r="23" spans="1:36" ht="16.5" customHeight="1">
      <c r="A23" s="327" t="s">
        <v>195</v>
      </c>
      <c r="B23" s="280"/>
      <c r="C23" s="273"/>
      <c r="D23" s="41"/>
      <c r="E23" s="95"/>
      <c r="F23" s="277">
        <v>0</v>
      </c>
      <c r="G23" s="263"/>
      <c r="H23" s="277">
        <v>0</v>
      </c>
      <c r="I23" s="263"/>
      <c r="J23" s="277">
        <v>0</v>
      </c>
      <c r="K23" s="263"/>
      <c r="L23" s="277">
        <v>0</v>
      </c>
      <c r="M23" s="263"/>
      <c r="N23" s="277">
        <v>0</v>
      </c>
      <c r="P23" s="277">
        <v>0</v>
      </c>
      <c r="Q23" s="263"/>
      <c r="R23" s="277">
        <f>'E9-10 PL Conso (6m)'!G69</f>
        <v>93008</v>
      </c>
      <c r="S23" s="263"/>
      <c r="T23" s="277">
        <v>0</v>
      </c>
      <c r="U23" s="263"/>
      <c r="V23" s="277">
        <v>0</v>
      </c>
      <c r="W23" s="263"/>
      <c r="X23" s="277">
        <v>0</v>
      </c>
      <c r="Y23" s="263"/>
      <c r="Z23" s="277">
        <v>0</v>
      </c>
      <c r="AA23" s="263"/>
      <c r="AB23" s="277">
        <v>0</v>
      </c>
      <c r="AC23" s="263"/>
      <c r="AD23" s="277">
        <v>0</v>
      </c>
      <c r="AE23" s="263"/>
      <c r="AF23" s="277">
        <f t="shared" si="0"/>
        <v>0</v>
      </c>
      <c r="AG23" s="263"/>
      <c r="AH23" s="277">
        <f>'E9-10 PL Conso (6m)'!G70</f>
        <v>61009</v>
      </c>
      <c r="AI23" s="263"/>
      <c r="AJ23" s="277">
        <f t="shared" si="1"/>
        <v>154017</v>
      </c>
    </row>
    <row r="24" spans="1:36" ht="16.5" customHeight="1">
      <c r="A24" s="327" t="s">
        <v>354</v>
      </c>
      <c r="B24" s="273"/>
      <c r="C24" s="273"/>
      <c r="D24" s="41"/>
      <c r="E24" s="95"/>
      <c r="F24" s="281">
        <v>0</v>
      </c>
      <c r="G24" s="263">
        <v>0</v>
      </c>
      <c r="H24" s="281">
        <v>0</v>
      </c>
      <c r="I24" s="263">
        <v>0</v>
      </c>
      <c r="J24" s="281">
        <v>0</v>
      </c>
      <c r="K24" s="263">
        <v>0</v>
      </c>
      <c r="L24" s="281">
        <v>0</v>
      </c>
      <c r="M24" s="263">
        <v>0</v>
      </c>
      <c r="N24" s="281">
        <v>0</v>
      </c>
      <c r="O24" s="263">
        <v>0</v>
      </c>
      <c r="P24" s="281">
        <v>0</v>
      </c>
      <c r="Q24" s="263">
        <v>0</v>
      </c>
      <c r="R24" s="281">
        <f>93758-R23</f>
        <v>750</v>
      </c>
      <c r="S24" s="263">
        <v>0</v>
      </c>
      <c r="T24" s="281">
        <v>-7230</v>
      </c>
      <c r="U24" s="263">
        <v>0</v>
      </c>
      <c r="V24" s="281">
        <v>-126284.75536790316</v>
      </c>
      <c r="W24" s="263">
        <v>0</v>
      </c>
      <c r="X24" s="281">
        <v>55285</v>
      </c>
      <c r="Y24" s="263">
        <v>0</v>
      </c>
      <c r="Z24" s="281">
        <v>-91180</v>
      </c>
      <c r="AA24" s="263">
        <v>0</v>
      </c>
      <c r="AB24" s="281">
        <v>0</v>
      </c>
      <c r="AC24" s="263">
        <v>0</v>
      </c>
      <c r="AD24" s="281">
        <v>0</v>
      </c>
      <c r="AE24" s="263">
        <v>0</v>
      </c>
      <c r="AF24" s="281">
        <f t="shared" si="0"/>
        <v>-169409.75536790316</v>
      </c>
      <c r="AG24" s="263">
        <v>0</v>
      </c>
      <c r="AH24" s="281">
        <f>28158-AH23</f>
        <v>-32851</v>
      </c>
      <c r="AI24" s="263">
        <v>0</v>
      </c>
      <c r="AJ24" s="281">
        <f t="shared" si="1"/>
        <v>-201510.75536790316</v>
      </c>
    </row>
    <row r="25" spans="1:36" ht="16.5" customHeight="1">
      <c r="B25" s="273"/>
      <c r="C25" s="273"/>
      <c r="D25" s="20"/>
      <c r="F25" s="283"/>
      <c r="G25" s="265"/>
      <c r="H25" s="283"/>
      <c r="J25" s="283"/>
      <c r="L25" s="283"/>
      <c r="N25" s="283"/>
      <c r="O25" s="265"/>
      <c r="P25" s="283"/>
      <c r="R25" s="283"/>
      <c r="T25" s="283"/>
      <c r="V25" s="283"/>
      <c r="W25" s="265"/>
      <c r="X25" s="283"/>
      <c r="Z25" s="283"/>
      <c r="AB25" s="283"/>
      <c r="AD25" s="283"/>
      <c r="AF25" s="277"/>
      <c r="AH25" s="283"/>
      <c r="AJ25" s="277"/>
    </row>
    <row r="26" spans="1:36" ht="16.5" customHeight="1" thickBot="1">
      <c r="A26" s="261" t="s">
        <v>277</v>
      </c>
      <c r="B26" s="273"/>
      <c r="C26" s="273"/>
      <c r="D26" s="41"/>
      <c r="E26" s="95"/>
      <c r="F26" s="284">
        <f>SUM(F15:F24)</f>
        <v>147424</v>
      </c>
      <c r="G26" s="263"/>
      <c r="H26" s="284">
        <f>SUM(H15:H24)</f>
        <v>443624</v>
      </c>
      <c r="I26" s="263"/>
      <c r="J26" s="284">
        <f>SUM(J15:J24)</f>
        <v>0</v>
      </c>
      <c r="K26" s="263"/>
      <c r="L26" s="284">
        <f>SUM(L15:L24)</f>
        <v>6996</v>
      </c>
      <c r="M26" s="263"/>
      <c r="N26" s="284">
        <f>SUM(N15:N24)</f>
        <v>95543</v>
      </c>
      <c r="P26" s="284">
        <f>SUM(P15:P24)</f>
        <v>114206</v>
      </c>
      <c r="Q26" s="263"/>
      <c r="R26" s="284">
        <f>SUM(R15:R24)</f>
        <v>1692954</v>
      </c>
      <c r="S26" s="263"/>
      <c r="T26" s="284">
        <f>SUM(T15:T24)</f>
        <v>36475</v>
      </c>
      <c r="U26" s="263"/>
      <c r="V26" s="284">
        <f>SUM(V15:V24)</f>
        <v>-184894.75536790316</v>
      </c>
      <c r="W26" s="263"/>
      <c r="X26" s="284">
        <f>SUM(X15:X24)</f>
        <v>-22530</v>
      </c>
      <c r="Y26" s="263"/>
      <c r="Z26" s="284">
        <f>SUM(Z15:Z24)</f>
        <v>-640195</v>
      </c>
      <c r="AA26" s="263"/>
      <c r="AB26" s="284">
        <f>SUM(AB15:AB24)</f>
        <v>332836</v>
      </c>
      <c r="AC26" s="263"/>
      <c r="AD26" s="284">
        <f>SUM(AD15:AD24)</f>
        <v>-40062</v>
      </c>
      <c r="AE26" s="263"/>
      <c r="AF26" s="284">
        <f>SUM(AF15:AF24)</f>
        <v>-518370.75536790316</v>
      </c>
      <c r="AG26" s="263"/>
      <c r="AH26" s="284">
        <f>SUM(AH15:AH24)</f>
        <v>734777</v>
      </c>
      <c r="AI26" s="263"/>
      <c r="AJ26" s="284">
        <f>SUM(AJ15:AJ24)</f>
        <v>2717153.244632097</v>
      </c>
    </row>
    <row r="27" spans="1:36" ht="16.5" customHeight="1" thickTop="1">
      <c r="A27" s="261"/>
      <c r="B27" s="273"/>
      <c r="C27" s="273"/>
      <c r="D27" s="11"/>
      <c r="E27" s="11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4"/>
      <c r="AG27" s="293"/>
      <c r="AH27" s="293"/>
      <c r="AI27" s="293"/>
      <c r="AJ27" s="290"/>
    </row>
    <row r="28" spans="1:36" ht="16.5" customHeight="1">
      <c r="A28" s="261"/>
      <c r="B28" s="273"/>
      <c r="C28" s="273"/>
      <c r="D28" s="41"/>
      <c r="E28" s="12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4"/>
      <c r="AG28" s="293"/>
      <c r="AH28" s="293"/>
      <c r="AI28" s="293"/>
      <c r="AJ28" s="290"/>
    </row>
    <row r="29" spans="1:36" ht="16.5" customHeight="1">
      <c r="A29" s="261" t="s">
        <v>193</v>
      </c>
      <c r="B29" s="273"/>
      <c r="C29" s="273"/>
      <c r="D29" s="41"/>
      <c r="E29" s="12"/>
      <c r="F29" s="290">
        <v>149961</v>
      </c>
      <c r="G29" s="290"/>
      <c r="H29" s="290">
        <v>443624</v>
      </c>
      <c r="I29" s="290"/>
      <c r="J29" s="290">
        <v>-38138</v>
      </c>
      <c r="K29" s="290"/>
      <c r="L29" s="290">
        <v>1562</v>
      </c>
      <c r="M29" s="290"/>
      <c r="N29" s="290">
        <v>95976</v>
      </c>
      <c r="O29" s="290"/>
      <c r="P29" s="290">
        <v>149089</v>
      </c>
      <c r="Q29" s="290"/>
      <c r="R29" s="290">
        <v>1745263</v>
      </c>
      <c r="S29" s="290"/>
      <c r="T29" s="290">
        <v>44862</v>
      </c>
      <c r="U29" s="290"/>
      <c r="V29" s="290">
        <v>-50802</v>
      </c>
      <c r="W29" s="290"/>
      <c r="X29" s="290">
        <v>0</v>
      </c>
      <c r="Y29" s="290"/>
      <c r="Z29" s="290">
        <v>-780509</v>
      </c>
      <c r="AA29" s="290"/>
      <c r="AB29" s="290">
        <v>312383</v>
      </c>
      <c r="AC29" s="290"/>
      <c r="AD29" s="290">
        <v>0</v>
      </c>
      <c r="AE29" s="290"/>
      <c r="AF29" s="290">
        <f>SUM(AD29,AB29,Z29,X29,V29,T29)</f>
        <v>-474066</v>
      </c>
      <c r="AG29" s="290"/>
      <c r="AH29" s="290">
        <v>604984</v>
      </c>
      <c r="AI29" s="293"/>
      <c r="AJ29" s="290">
        <f t="shared" ref="AJ29:AJ36" si="2">SUM(AH29,AF29,R29,P29,N29,L29,H29,F29,J29)</f>
        <v>2678255</v>
      </c>
    </row>
    <row r="30" spans="1:36" ht="16.5" customHeight="1">
      <c r="A30" s="295" t="s">
        <v>321</v>
      </c>
      <c r="B30" s="273"/>
      <c r="C30" s="273"/>
      <c r="D30" s="41"/>
      <c r="E30" s="12"/>
      <c r="F30" s="290">
        <v>0</v>
      </c>
      <c r="G30" s="290"/>
      <c r="H30" s="290">
        <v>0</v>
      </c>
      <c r="I30" s="290"/>
      <c r="J30" s="290">
        <v>0</v>
      </c>
      <c r="K30" s="290"/>
      <c r="L30" s="290">
        <v>0</v>
      </c>
      <c r="M30" s="290"/>
      <c r="N30" s="290">
        <v>-433</v>
      </c>
      <c r="O30" s="290"/>
      <c r="P30" s="290">
        <v>0</v>
      </c>
      <c r="Q30" s="290"/>
      <c r="R30" s="290">
        <v>433</v>
      </c>
      <c r="S30" s="290"/>
      <c r="T30" s="290">
        <v>0</v>
      </c>
      <c r="U30" s="290"/>
      <c r="V30" s="290">
        <v>0</v>
      </c>
      <c r="W30" s="290"/>
      <c r="X30" s="290">
        <v>0</v>
      </c>
      <c r="Y30" s="290"/>
      <c r="Z30" s="290">
        <v>0</v>
      </c>
      <c r="AA30" s="290"/>
      <c r="AB30" s="290">
        <v>0</v>
      </c>
      <c r="AC30" s="290"/>
      <c r="AD30" s="290">
        <v>0</v>
      </c>
      <c r="AE30" s="290"/>
      <c r="AF30" s="290">
        <f t="shared" ref="AF30:AF35" si="3">SUM(AD30,AB30,Z30,X30,V30,T30)</f>
        <v>0</v>
      </c>
      <c r="AG30" s="290"/>
      <c r="AH30" s="290">
        <v>0</v>
      </c>
      <c r="AI30" s="290"/>
      <c r="AJ30" s="290">
        <f t="shared" si="2"/>
        <v>0</v>
      </c>
    </row>
    <row r="31" spans="1:36" ht="16.5" customHeight="1">
      <c r="A31" s="295" t="s">
        <v>98</v>
      </c>
      <c r="B31" s="273"/>
      <c r="C31" s="273"/>
      <c r="D31" s="41"/>
      <c r="E31" s="12"/>
      <c r="F31" s="290">
        <v>0</v>
      </c>
      <c r="G31" s="290"/>
      <c r="H31" s="290">
        <v>0</v>
      </c>
      <c r="I31" s="290"/>
      <c r="J31" s="290">
        <v>0</v>
      </c>
      <c r="K31" s="290"/>
      <c r="L31" s="290">
        <v>0</v>
      </c>
      <c r="M31" s="290"/>
      <c r="N31" s="290">
        <v>0</v>
      </c>
      <c r="O31" s="290"/>
      <c r="P31" s="290">
        <v>1046</v>
      </c>
      <c r="Q31" s="290"/>
      <c r="R31" s="290">
        <v>-1046</v>
      </c>
      <c r="S31" s="290"/>
      <c r="T31" s="290">
        <v>0</v>
      </c>
      <c r="U31" s="290"/>
      <c r="V31" s="290">
        <v>0</v>
      </c>
      <c r="W31" s="290"/>
      <c r="X31" s="290">
        <v>0</v>
      </c>
      <c r="Y31" s="290"/>
      <c r="Z31" s="290">
        <v>0</v>
      </c>
      <c r="AA31" s="290"/>
      <c r="AB31" s="290">
        <v>0</v>
      </c>
      <c r="AC31" s="290"/>
      <c r="AD31" s="290">
        <v>0</v>
      </c>
      <c r="AE31" s="290"/>
      <c r="AF31" s="290">
        <f t="shared" si="3"/>
        <v>0</v>
      </c>
      <c r="AG31" s="290"/>
      <c r="AH31" s="290">
        <v>0</v>
      </c>
      <c r="AI31" s="290"/>
      <c r="AJ31" s="290">
        <f t="shared" si="2"/>
        <v>0</v>
      </c>
    </row>
    <row r="32" spans="1:36" ht="16.5" customHeight="1">
      <c r="A32" s="265" t="s">
        <v>228</v>
      </c>
      <c r="B32" s="273"/>
      <c r="C32" s="273"/>
      <c r="D32" s="41"/>
      <c r="E32" s="12"/>
      <c r="F32" s="290">
        <v>0</v>
      </c>
      <c r="G32" s="290"/>
      <c r="H32" s="290">
        <v>0</v>
      </c>
      <c r="I32" s="290"/>
      <c r="J32" s="290">
        <v>0</v>
      </c>
      <c r="K32" s="290"/>
      <c r="L32" s="290">
        <v>0</v>
      </c>
      <c r="M32" s="290"/>
      <c r="N32" s="290">
        <v>0</v>
      </c>
      <c r="O32" s="290"/>
      <c r="P32" s="290">
        <v>0</v>
      </c>
      <c r="Q32" s="290"/>
      <c r="R32" s="290">
        <v>0</v>
      </c>
      <c r="S32" s="290"/>
      <c r="T32" s="290">
        <v>0</v>
      </c>
      <c r="U32" s="290"/>
      <c r="V32" s="290">
        <v>0</v>
      </c>
      <c r="W32" s="290"/>
      <c r="X32" s="290">
        <v>0</v>
      </c>
      <c r="Y32" s="290"/>
      <c r="Z32" s="290">
        <v>0</v>
      </c>
      <c r="AA32" s="290"/>
      <c r="AB32" s="290">
        <v>0</v>
      </c>
      <c r="AC32" s="290"/>
      <c r="AD32" s="290">
        <v>0</v>
      </c>
      <c r="AE32" s="290"/>
      <c r="AF32" s="290">
        <f t="shared" si="3"/>
        <v>0</v>
      </c>
      <c r="AG32" s="290"/>
      <c r="AH32" s="290">
        <v>-490</v>
      </c>
      <c r="AI32" s="290"/>
      <c r="AJ32" s="290">
        <f t="shared" si="2"/>
        <v>-490</v>
      </c>
    </row>
    <row r="33" spans="1:36" ht="16.5" customHeight="1">
      <c r="A33" s="265" t="s">
        <v>155</v>
      </c>
      <c r="B33" s="273"/>
      <c r="C33" s="273"/>
      <c r="D33" s="41"/>
      <c r="E33" s="12"/>
      <c r="F33" s="290">
        <v>0</v>
      </c>
      <c r="G33" s="290"/>
      <c r="H33" s="290">
        <v>0</v>
      </c>
      <c r="I33" s="290"/>
      <c r="J33" s="290">
        <v>0</v>
      </c>
      <c r="K33" s="290"/>
      <c r="L33" s="290">
        <v>64</v>
      </c>
      <c r="M33" s="290"/>
      <c r="N33" s="290">
        <v>0</v>
      </c>
      <c r="O33" s="290"/>
      <c r="P33" s="290">
        <v>0</v>
      </c>
      <c r="Q33" s="290"/>
      <c r="R33" s="290">
        <v>0</v>
      </c>
      <c r="S33" s="290"/>
      <c r="T33" s="290">
        <v>0</v>
      </c>
      <c r="U33" s="290"/>
      <c r="V33" s="290">
        <v>0</v>
      </c>
      <c r="W33" s="290"/>
      <c r="X33" s="290">
        <v>0</v>
      </c>
      <c r="Y33" s="290"/>
      <c r="Z33" s="290">
        <v>0</v>
      </c>
      <c r="AA33" s="290"/>
      <c r="AB33" s="290">
        <v>0</v>
      </c>
      <c r="AC33" s="290"/>
      <c r="AD33" s="290">
        <v>0</v>
      </c>
      <c r="AE33" s="290"/>
      <c r="AF33" s="290">
        <f t="shared" si="3"/>
        <v>0</v>
      </c>
      <c r="AG33" s="290"/>
      <c r="AH33" s="290">
        <v>13</v>
      </c>
      <c r="AI33" s="290"/>
      <c r="AJ33" s="290">
        <f t="shared" si="2"/>
        <v>77</v>
      </c>
    </row>
    <row r="34" spans="1:36" ht="16.5" customHeight="1">
      <c r="A34" s="265" t="s">
        <v>289</v>
      </c>
      <c r="B34" s="273"/>
      <c r="C34" s="273"/>
      <c r="D34" s="41"/>
      <c r="E34" s="12"/>
      <c r="F34" s="290">
        <v>0</v>
      </c>
      <c r="G34" s="290"/>
      <c r="H34" s="290">
        <v>0</v>
      </c>
      <c r="I34" s="290"/>
      <c r="J34" s="290">
        <v>0</v>
      </c>
      <c r="K34" s="290"/>
      <c r="L34" s="290">
        <v>0</v>
      </c>
      <c r="M34" s="290"/>
      <c r="N34" s="290">
        <v>0</v>
      </c>
      <c r="O34" s="290"/>
      <c r="P34" s="290">
        <v>0</v>
      </c>
      <c r="Q34" s="290"/>
      <c r="R34" s="290">
        <v>-39529</v>
      </c>
      <c r="S34" s="290"/>
      <c r="T34" s="290">
        <v>0</v>
      </c>
      <c r="U34" s="290"/>
      <c r="V34" s="290">
        <v>0</v>
      </c>
      <c r="W34" s="290"/>
      <c r="X34" s="290">
        <v>0</v>
      </c>
      <c r="Y34" s="290"/>
      <c r="Z34" s="290">
        <v>0</v>
      </c>
      <c r="AA34" s="290"/>
      <c r="AB34" s="290">
        <v>0</v>
      </c>
      <c r="AC34" s="290"/>
      <c r="AD34" s="290">
        <v>0</v>
      </c>
      <c r="AE34" s="290"/>
      <c r="AF34" s="290">
        <f t="shared" si="3"/>
        <v>0</v>
      </c>
      <c r="AG34" s="290"/>
      <c r="AH34" s="290">
        <v>0</v>
      </c>
      <c r="AI34" s="290"/>
      <c r="AJ34" s="290">
        <f t="shared" si="2"/>
        <v>-39529</v>
      </c>
    </row>
    <row r="35" spans="1:36" ht="16.5" customHeight="1">
      <c r="A35" s="265" t="s">
        <v>290</v>
      </c>
      <c r="B35" s="273"/>
      <c r="C35" s="273"/>
      <c r="F35" s="290">
        <v>0</v>
      </c>
      <c r="G35" s="290"/>
      <c r="H35" s="290">
        <v>0</v>
      </c>
      <c r="I35" s="290"/>
      <c r="J35" s="290">
        <v>0</v>
      </c>
      <c r="K35" s="290"/>
      <c r="L35" s="290">
        <v>0</v>
      </c>
      <c r="M35" s="290"/>
      <c r="N35" s="290">
        <v>0</v>
      </c>
      <c r="O35" s="290"/>
      <c r="P35" s="290">
        <v>0</v>
      </c>
      <c r="Q35" s="290"/>
      <c r="R35" s="290">
        <v>0</v>
      </c>
      <c r="S35" s="290"/>
      <c r="T35" s="290">
        <v>0</v>
      </c>
      <c r="U35" s="290"/>
      <c r="V35" s="290">
        <v>0</v>
      </c>
      <c r="W35" s="290"/>
      <c r="X35" s="290">
        <v>0</v>
      </c>
      <c r="Y35" s="290"/>
      <c r="Z35" s="290">
        <v>0</v>
      </c>
      <c r="AA35" s="290"/>
      <c r="AB35" s="290">
        <v>0</v>
      </c>
      <c r="AC35" s="290"/>
      <c r="AD35" s="290">
        <v>0</v>
      </c>
      <c r="AE35" s="290"/>
      <c r="AF35" s="290">
        <f t="shared" si="3"/>
        <v>0</v>
      </c>
      <c r="AG35" s="290"/>
      <c r="AH35" s="290">
        <v>-19801</v>
      </c>
      <c r="AI35" s="290"/>
      <c r="AJ35" s="290">
        <f t="shared" si="2"/>
        <v>-19801</v>
      </c>
    </row>
    <row r="36" spans="1:36" ht="16.5" customHeight="1">
      <c r="A36" s="265" t="s">
        <v>345</v>
      </c>
      <c r="B36" s="280"/>
      <c r="C36" s="273"/>
      <c r="F36" s="290">
        <v>0</v>
      </c>
      <c r="G36" s="290"/>
      <c r="H36" s="290">
        <v>0</v>
      </c>
      <c r="I36" s="290"/>
      <c r="J36" s="290">
        <v>0</v>
      </c>
      <c r="K36" s="290"/>
      <c r="L36" s="290">
        <v>0</v>
      </c>
      <c r="M36" s="290"/>
      <c r="N36" s="290">
        <v>0</v>
      </c>
      <c r="O36" s="290"/>
      <c r="P36" s="290">
        <v>0</v>
      </c>
      <c r="Q36" s="290"/>
      <c r="R36" s="290">
        <v>-3</v>
      </c>
      <c r="S36" s="290"/>
      <c r="T36" s="290">
        <v>3597</v>
      </c>
      <c r="U36" s="290"/>
      <c r="V36" s="290">
        <v>-7</v>
      </c>
      <c r="W36" s="290"/>
      <c r="X36" s="290">
        <v>0</v>
      </c>
      <c r="Y36" s="290"/>
      <c r="Z36" s="290">
        <v>1532</v>
      </c>
      <c r="AA36" s="290"/>
      <c r="AB36" s="290">
        <v>8112</v>
      </c>
      <c r="AC36" s="290"/>
      <c r="AD36" s="290">
        <v>0</v>
      </c>
      <c r="AE36" s="290"/>
      <c r="AF36" s="290">
        <f>SUM(AD36,AB36,Z36,X36,V36,T36)</f>
        <v>13234</v>
      </c>
      <c r="AG36" s="290"/>
      <c r="AH36" s="290">
        <v>-14304</v>
      </c>
      <c r="AI36" s="290"/>
      <c r="AJ36" s="290">
        <f t="shared" si="2"/>
        <v>-1073</v>
      </c>
    </row>
    <row r="37" spans="1:36" ht="16.5" customHeight="1">
      <c r="A37" s="265" t="s">
        <v>347</v>
      </c>
      <c r="B37" s="280"/>
      <c r="C37" s="273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4"/>
      <c r="AG37" s="290"/>
      <c r="AH37" s="290"/>
      <c r="AI37" s="290"/>
      <c r="AJ37" s="290"/>
    </row>
    <row r="38" spans="1:36" ht="16.5" customHeight="1">
      <c r="A38" s="265" t="s">
        <v>348</v>
      </c>
      <c r="B38" s="280"/>
      <c r="C38" s="273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4"/>
      <c r="AG38" s="290"/>
      <c r="AH38" s="290"/>
      <c r="AI38" s="290"/>
      <c r="AJ38" s="290"/>
    </row>
    <row r="39" spans="1:36" ht="16.5" customHeight="1">
      <c r="A39" s="265" t="s">
        <v>349</v>
      </c>
      <c r="B39" s="280"/>
      <c r="C39" s="273"/>
      <c r="F39" s="290">
        <v>0</v>
      </c>
      <c r="G39" s="290"/>
      <c r="H39" s="290">
        <v>0</v>
      </c>
      <c r="I39" s="290"/>
      <c r="J39" s="290">
        <v>0</v>
      </c>
      <c r="K39" s="290"/>
      <c r="L39" s="290">
        <v>0</v>
      </c>
      <c r="M39" s="290"/>
      <c r="N39" s="290">
        <v>0</v>
      </c>
      <c r="O39" s="290"/>
      <c r="P39" s="290">
        <v>0</v>
      </c>
      <c r="Q39" s="290"/>
      <c r="R39" s="290">
        <v>0</v>
      </c>
      <c r="S39" s="290"/>
      <c r="T39" s="290">
        <v>0</v>
      </c>
      <c r="U39" s="290"/>
      <c r="V39" s="290">
        <v>0</v>
      </c>
      <c r="W39" s="290"/>
      <c r="X39" s="290">
        <v>0</v>
      </c>
      <c r="Y39" s="290"/>
      <c r="Z39" s="290">
        <v>0</v>
      </c>
      <c r="AA39" s="290"/>
      <c r="AB39" s="290">
        <v>3897</v>
      </c>
      <c r="AC39" s="290"/>
      <c r="AD39" s="290">
        <v>-42288</v>
      </c>
      <c r="AE39" s="290"/>
      <c r="AF39" s="290">
        <f>SUM(AD39,AB39,Z39,X39,V39,T39)</f>
        <v>-38391</v>
      </c>
      <c r="AG39" s="290"/>
      <c r="AH39" s="290">
        <v>38391</v>
      </c>
      <c r="AI39" s="290"/>
      <c r="AJ39" s="290">
        <f t="shared" ref="AJ39:AJ40" si="4">SUM(AH39,AF39,R39,P39,N39,L39,H39,F39,J39)</f>
        <v>0</v>
      </c>
    </row>
    <row r="40" spans="1:36" ht="16.5" customHeight="1">
      <c r="A40" s="327" t="s">
        <v>327</v>
      </c>
      <c r="B40" s="280"/>
      <c r="C40" s="273"/>
      <c r="F40" s="290">
        <v>0</v>
      </c>
      <c r="G40" s="290"/>
      <c r="H40" s="290">
        <v>0</v>
      </c>
      <c r="I40" s="290"/>
      <c r="J40" s="290">
        <v>0</v>
      </c>
      <c r="K40" s="290"/>
      <c r="L40" s="290">
        <v>0</v>
      </c>
      <c r="M40" s="290"/>
      <c r="N40" s="290">
        <v>0</v>
      </c>
      <c r="O40" s="290"/>
      <c r="P40" s="290">
        <v>0</v>
      </c>
      <c r="Q40" s="290"/>
      <c r="R40" s="290">
        <f>'E9-10 PL Conso (6m)'!I69</f>
        <v>-23962</v>
      </c>
      <c r="S40" s="290"/>
      <c r="T40" s="290">
        <v>0</v>
      </c>
      <c r="U40" s="290"/>
      <c r="V40" s="290">
        <v>0</v>
      </c>
      <c r="W40" s="290"/>
      <c r="X40" s="290">
        <v>0</v>
      </c>
      <c r="Y40" s="290"/>
      <c r="Z40" s="290">
        <v>0</v>
      </c>
      <c r="AA40" s="290"/>
      <c r="AB40" s="290">
        <v>0</v>
      </c>
      <c r="AC40" s="290"/>
      <c r="AD40" s="290">
        <v>0</v>
      </c>
      <c r="AE40" s="290"/>
      <c r="AF40" s="290">
        <v>0</v>
      </c>
      <c r="AG40" s="290"/>
      <c r="AH40" s="290">
        <f>'E9-10 PL Conso (6m)'!I70</f>
        <v>18085</v>
      </c>
      <c r="AI40" s="290"/>
      <c r="AJ40" s="290">
        <f t="shared" si="4"/>
        <v>-5877</v>
      </c>
    </row>
    <row r="41" spans="1:36" ht="16.5" customHeight="1">
      <c r="A41" s="327" t="s">
        <v>350</v>
      </c>
      <c r="B41" s="273"/>
      <c r="C41" s="273"/>
      <c r="F41" s="291">
        <v>0</v>
      </c>
      <c r="G41" s="290"/>
      <c r="H41" s="291">
        <v>0</v>
      </c>
      <c r="I41" s="290"/>
      <c r="J41" s="291">
        <v>0</v>
      </c>
      <c r="K41" s="290"/>
      <c r="L41" s="291">
        <v>0</v>
      </c>
      <c r="M41" s="290"/>
      <c r="N41" s="291">
        <v>0</v>
      </c>
      <c r="O41" s="290"/>
      <c r="P41" s="291">
        <v>0</v>
      </c>
      <c r="Q41" s="290"/>
      <c r="R41" s="291">
        <f>-24190-R40</f>
        <v>-228</v>
      </c>
      <c r="S41" s="290"/>
      <c r="T41" s="291">
        <v>-12884</v>
      </c>
      <c r="U41" s="290"/>
      <c r="V41" s="291">
        <v>-18329</v>
      </c>
      <c r="W41" s="290"/>
      <c r="X41" s="291">
        <v>-51434</v>
      </c>
      <c r="Y41" s="290"/>
      <c r="Z41" s="291">
        <v>-77265</v>
      </c>
      <c r="AA41" s="290"/>
      <c r="AB41" s="291">
        <v>0</v>
      </c>
      <c r="AC41" s="290"/>
      <c r="AD41" s="291">
        <v>0</v>
      </c>
      <c r="AE41" s="290"/>
      <c r="AF41" s="292">
        <f>SUM(AD41,AB41,Z41,X41,V41,T41)</f>
        <v>-159912</v>
      </c>
      <c r="AG41" s="290"/>
      <c r="AH41" s="326">
        <f>10605-AH40</f>
        <v>-7480</v>
      </c>
      <c r="AI41" s="290"/>
      <c r="AJ41" s="292">
        <f t="shared" ref="AJ41" si="5">SUM(AH41,AF41,R41,P41,N41,L41,H41,F41,J41)</f>
        <v>-167620</v>
      </c>
    </row>
    <row r="42" spans="1:36" ht="16.5" customHeight="1">
      <c r="B42" s="273"/>
      <c r="C42" s="273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  <c r="S42" s="290"/>
      <c r="T42" s="290"/>
      <c r="U42" s="290"/>
      <c r="V42" s="290"/>
      <c r="W42" s="290"/>
      <c r="X42" s="290"/>
      <c r="Y42" s="290"/>
      <c r="Z42" s="290"/>
      <c r="AA42" s="290"/>
      <c r="AB42" s="290"/>
      <c r="AC42" s="290"/>
      <c r="AD42" s="290"/>
      <c r="AE42" s="290"/>
      <c r="AF42" s="290"/>
      <c r="AG42" s="290"/>
      <c r="AH42" s="290"/>
      <c r="AI42" s="290"/>
      <c r="AJ42" s="290"/>
    </row>
    <row r="43" spans="1:36" ht="16.5" customHeight="1" thickBot="1">
      <c r="A43" s="261" t="s">
        <v>278</v>
      </c>
      <c r="B43" s="273"/>
      <c r="C43" s="273"/>
      <c r="F43" s="296">
        <f>SUM(F29:F41)</f>
        <v>149961</v>
      </c>
      <c r="G43" s="290"/>
      <c r="H43" s="296">
        <f>SUM(H29:H41)</f>
        <v>443624</v>
      </c>
      <c r="I43" s="290"/>
      <c r="J43" s="296">
        <f>SUM(J29:J41)</f>
        <v>-38138</v>
      </c>
      <c r="K43" s="290"/>
      <c r="L43" s="296">
        <f>SUM(L29:L41)</f>
        <v>1626</v>
      </c>
      <c r="M43" s="290"/>
      <c r="N43" s="296">
        <f>SUM(N29:N41)</f>
        <v>95543</v>
      </c>
      <c r="O43" s="290"/>
      <c r="P43" s="296">
        <f>SUM(P29:P41)</f>
        <v>150135</v>
      </c>
      <c r="Q43" s="290"/>
      <c r="R43" s="296">
        <f>SUM(R29:R42)</f>
        <v>1680928</v>
      </c>
      <c r="S43" s="290"/>
      <c r="T43" s="296">
        <f>SUM(T29:T41)</f>
        <v>35575</v>
      </c>
      <c r="U43" s="290"/>
      <c r="V43" s="296">
        <f>SUM(V29:V41)</f>
        <v>-69138</v>
      </c>
      <c r="W43" s="290"/>
      <c r="X43" s="296">
        <f>SUM(X29:X41)</f>
        <v>-51434</v>
      </c>
      <c r="Y43" s="290"/>
      <c r="Z43" s="296">
        <f>SUM(Z29:Z41)</f>
        <v>-856242</v>
      </c>
      <c r="AA43" s="290"/>
      <c r="AB43" s="296">
        <f>SUM(AB29:AB41)</f>
        <v>324392</v>
      </c>
      <c r="AC43" s="290"/>
      <c r="AD43" s="296">
        <f>SUM(AD29:AD41)</f>
        <v>-42288</v>
      </c>
      <c r="AE43" s="290"/>
      <c r="AF43" s="296">
        <f>SUM(AF29:AF41)</f>
        <v>-659135</v>
      </c>
      <c r="AG43" s="290"/>
      <c r="AH43" s="296">
        <f>SUM(AH29:AH41)</f>
        <v>619398</v>
      </c>
      <c r="AI43" s="290"/>
      <c r="AJ43" s="296">
        <f>SUM(AJ29:AJ41)</f>
        <v>2443942</v>
      </c>
    </row>
    <row r="44" spans="1:36" ht="16.5" customHeight="1" thickTop="1">
      <c r="B44" s="273"/>
      <c r="C44" s="273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  <c r="Z44" s="290"/>
      <c r="AA44" s="290"/>
      <c r="AB44" s="290"/>
      <c r="AC44" s="290"/>
      <c r="AD44" s="290"/>
      <c r="AE44" s="290"/>
      <c r="AF44" s="294"/>
      <c r="AG44" s="290"/>
      <c r="AH44" s="290"/>
      <c r="AI44" s="290"/>
      <c r="AJ44" s="290"/>
    </row>
    <row r="45" spans="1:36" ht="6.75" customHeight="1">
      <c r="B45" s="273"/>
      <c r="C45" s="273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4"/>
      <c r="AG45" s="290"/>
      <c r="AH45" s="290"/>
      <c r="AI45" s="290"/>
      <c r="AJ45" s="290"/>
    </row>
    <row r="46" spans="1:36" ht="19.5">
      <c r="B46" s="273"/>
      <c r="C46" s="273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0"/>
      <c r="AC46" s="290"/>
      <c r="AD46" s="290"/>
      <c r="AE46" s="290"/>
      <c r="AF46" s="294"/>
      <c r="AG46" s="290"/>
      <c r="AH46" s="290"/>
      <c r="AI46" s="290"/>
      <c r="AJ46" s="290"/>
    </row>
    <row r="47" spans="1:36" ht="21.95" customHeight="1">
      <c r="A47" s="286" t="s">
        <v>229</v>
      </c>
      <c r="B47" s="267"/>
      <c r="C47" s="286"/>
      <c r="D47" s="76"/>
      <c r="E47" s="354"/>
      <c r="F47" s="267"/>
      <c r="G47" s="268"/>
      <c r="H47" s="267"/>
      <c r="I47" s="286"/>
      <c r="J47" s="286"/>
      <c r="K47" s="286"/>
      <c r="L47" s="286"/>
      <c r="M47" s="286"/>
      <c r="N47" s="267"/>
      <c r="O47" s="267"/>
      <c r="P47" s="285"/>
      <c r="Q47" s="287"/>
      <c r="R47" s="285"/>
      <c r="S47" s="287"/>
      <c r="T47" s="285"/>
      <c r="U47" s="287"/>
      <c r="V47" s="288"/>
      <c r="W47" s="288"/>
      <c r="X47" s="288"/>
      <c r="Y47" s="287"/>
      <c r="Z47" s="287"/>
      <c r="AA47" s="287"/>
      <c r="AB47" s="288"/>
      <c r="AC47" s="287"/>
      <c r="AD47" s="288"/>
      <c r="AE47" s="287"/>
      <c r="AF47" s="285"/>
      <c r="AG47" s="287"/>
      <c r="AH47" s="288"/>
      <c r="AI47" s="288"/>
      <c r="AJ47" s="288"/>
    </row>
  </sheetData>
  <mergeCells count="5">
    <mergeCell ref="F5:AJ5"/>
    <mergeCell ref="F7:AF7"/>
    <mergeCell ref="T8:AF8"/>
    <mergeCell ref="T9:Z9"/>
    <mergeCell ref="N11:R11"/>
  </mergeCells>
  <pageMargins left="0.4" right="0.4" top="0.5" bottom="0.6" header="0.49" footer="0.4"/>
  <pageSetup paperSize="256" scale="6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F77F-0760-4A29-83D7-CA2B3F06E89E}">
  <sheetPr>
    <tabColor rgb="FF002060"/>
  </sheetPr>
  <dimension ref="A1:AL48"/>
  <sheetViews>
    <sheetView zoomScaleNormal="100" zoomScaleSheetLayoutView="110" workbookViewId="0">
      <selection activeCell="AD14" sqref="AD14"/>
    </sheetView>
  </sheetViews>
  <sheetFormatPr defaultColWidth="9.33203125" defaultRowHeight="16.5" customHeight="1"/>
  <cols>
    <col min="1" max="1" width="35.1640625" style="265" customWidth="1"/>
    <col min="2" max="2" width="4.1640625" style="263" customWidth="1"/>
    <col min="3" max="3" width="0.5" style="265" customWidth="1"/>
    <col min="4" max="4" width="6.33203125" style="22" bestFit="1" customWidth="1"/>
    <col min="5" max="5" width="0.6640625" style="1" customWidth="1"/>
    <col min="6" max="6" width="11.83203125" style="263" customWidth="1"/>
    <col min="7" max="7" width="0.5" style="264" customWidth="1"/>
    <col min="8" max="8" width="13.33203125" style="263" bestFit="1" customWidth="1"/>
    <col min="9" max="9" width="0.5" style="263" customWidth="1"/>
    <col min="10" max="10" width="11.33203125" style="263" customWidth="1"/>
    <col min="11" max="11" width="0.5" style="263" customWidth="1"/>
    <col min="12" max="12" width="13.5" style="263" customWidth="1"/>
    <col min="13" max="13" width="0.5" style="263" customWidth="1"/>
    <col min="14" max="14" width="11.33203125" style="263" customWidth="1"/>
    <col min="15" max="15" width="0.5" style="263" customWidth="1"/>
    <col min="16" max="16" width="11.33203125" style="263" customWidth="1"/>
    <col min="17" max="17" width="0.5" style="265" customWidth="1"/>
    <col min="18" max="18" width="14.1640625" style="263" customWidth="1"/>
    <col min="19" max="19" width="0.5" style="265" customWidth="1"/>
    <col min="20" max="20" width="11.5" style="263" customWidth="1"/>
    <col min="21" max="21" width="0.5" style="265" customWidth="1"/>
    <col min="22" max="22" width="11.83203125" style="289" customWidth="1"/>
    <col min="23" max="23" width="0.5" style="289" customWidth="1"/>
    <col min="24" max="24" width="11.83203125" style="289" customWidth="1"/>
    <col min="25" max="25" width="0.5" style="289" customWidth="1"/>
    <col min="26" max="26" width="12.33203125" style="289" bestFit="1" customWidth="1"/>
    <col min="27" max="27" width="0.5" style="289" customWidth="1"/>
    <col min="28" max="28" width="13.5" style="289" customWidth="1"/>
    <col min="29" max="29" width="0.5" style="265" customWidth="1"/>
    <col min="30" max="30" width="11.83203125" style="289" customWidth="1"/>
    <col min="31" max="31" width="0.5" style="265" customWidth="1"/>
    <col min="32" max="32" width="13.83203125" style="263" customWidth="1"/>
    <col min="33" max="33" width="0.5" style="265" customWidth="1"/>
    <col min="34" max="34" width="13" style="289" customWidth="1"/>
    <col min="35" max="35" width="0.5" style="265" customWidth="1"/>
    <col min="36" max="36" width="12.83203125" style="265" customWidth="1"/>
    <col min="37" max="16384" width="9.33203125" style="265"/>
  </cols>
  <sheetData>
    <row r="1" spans="1:36" ht="16.5" customHeight="1">
      <c r="A1" s="261" t="s">
        <v>0</v>
      </c>
      <c r="B1" s="262"/>
      <c r="C1" s="262"/>
      <c r="D1" s="25"/>
      <c r="E1" s="24"/>
      <c r="Q1" s="264"/>
      <c r="S1" s="263"/>
      <c r="U1" s="264"/>
      <c r="V1" s="263"/>
      <c r="W1" s="263"/>
      <c r="X1" s="263"/>
      <c r="Y1" s="263"/>
      <c r="Z1" s="263"/>
      <c r="AA1" s="263"/>
      <c r="AB1" s="263"/>
      <c r="AC1" s="264"/>
      <c r="AD1" s="263"/>
      <c r="AE1" s="264"/>
      <c r="AG1" s="263"/>
      <c r="AH1" s="263"/>
      <c r="AI1" s="263"/>
      <c r="AJ1" s="263"/>
    </row>
    <row r="2" spans="1:36" ht="16.5" customHeight="1">
      <c r="A2" s="261" t="s">
        <v>146</v>
      </c>
      <c r="B2" s="262"/>
      <c r="C2" s="262"/>
      <c r="D2" s="25"/>
      <c r="E2" s="24"/>
      <c r="Q2" s="264"/>
      <c r="S2" s="263"/>
      <c r="U2" s="264"/>
      <c r="V2" s="263"/>
      <c r="W2" s="263"/>
      <c r="X2" s="263"/>
      <c r="Y2" s="263"/>
      <c r="Z2" s="263"/>
      <c r="AA2" s="263"/>
      <c r="AB2" s="263"/>
      <c r="AC2" s="264"/>
      <c r="AD2" s="263"/>
      <c r="AE2" s="264"/>
      <c r="AG2" s="263"/>
      <c r="AH2" s="263"/>
      <c r="AI2" s="263"/>
      <c r="AJ2" s="263"/>
    </row>
    <row r="3" spans="1:36" ht="16.5" customHeight="1">
      <c r="A3" s="343" t="str">
        <f>+'E13 Change US Conso'!A3</f>
        <v>For the six-month period ended 30 June 2021</v>
      </c>
      <c r="B3" s="266"/>
      <c r="C3" s="266"/>
      <c r="D3" s="28"/>
      <c r="E3" s="27"/>
      <c r="F3" s="267"/>
      <c r="G3" s="268"/>
      <c r="H3" s="267"/>
      <c r="I3" s="267"/>
      <c r="J3" s="267"/>
      <c r="K3" s="267"/>
      <c r="L3" s="267"/>
      <c r="M3" s="267"/>
      <c r="N3" s="267"/>
      <c r="O3" s="267"/>
      <c r="P3" s="267"/>
      <c r="Q3" s="268"/>
      <c r="R3" s="267"/>
      <c r="S3" s="267"/>
      <c r="T3" s="267"/>
      <c r="U3" s="268"/>
      <c r="V3" s="267"/>
      <c r="W3" s="267"/>
      <c r="X3" s="267"/>
      <c r="Y3" s="267"/>
      <c r="Z3" s="267"/>
      <c r="AA3" s="267"/>
      <c r="AB3" s="267"/>
      <c r="AC3" s="268"/>
      <c r="AD3" s="267"/>
      <c r="AE3" s="268"/>
      <c r="AF3" s="267"/>
      <c r="AG3" s="267"/>
      <c r="AH3" s="267"/>
      <c r="AI3" s="267"/>
      <c r="AJ3" s="267"/>
    </row>
    <row r="4" spans="1:36" ht="16.5" customHeight="1">
      <c r="A4" s="261"/>
      <c r="B4" s="262"/>
      <c r="C4" s="262"/>
      <c r="D4" s="31"/>
      <c r="E4" s="30"/>
      <c r="Q4" s="264"/>
      <c r="S4" s="263"/>
      <c r="U4" s="264"/>
      <c r="V4" s="263"/>
      <c r="W4" s="263"/>
      <c r="X4" s="263"/>
      <c r="Y4" s="263"/>
      <c r="Z4" s="263"/>
      <c r="AA4" s="263"/>
      <c r="AB4" s="263"/>
      <c r="AC4" s="264"/>
      <c r="AD4" s="263"/>
      <c r="AE4" s="264"/>
      <c r="AG4" s="263"/>
      <c r="AH4" s="263"/>
      <c r="AI4" s="263"/>
      <c r="AJ4" s="263"/>
    </row>
    <row r="5" spans="1:36" ht="16.5" customHeight="1">
      <c r="A5" s="262"/>
      <c r="B5" s="262"/>
      <c r="C5" s="262"/>
      <c r="D5" s="30"/>
      <c r="E5" s="30"/>
      <c r="F5" s="379" t="s">
        <v>183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</row>
    <row r="6" spans="1:36" ht="16.5" customHeight="1">
      <c r="A6" s="262"/>
      <c r="B6" s="262"/>
      <c r="C6" s="262"/>
      <c r="D6" s="370"/>
      <c r="E6" s="30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97" t="s">
        <v>3</v>
      </c>
    </row>
    <row r="7" spans="1:36" ht="16.5" customHeight="1">
      <c r="A7" s="262"/>
      <c r="B7" s="262"/>
      <c r="C7" s="262"/>
      <c r="D7" s="35"/>
      <c r="E7" s="30"/>
      <c r="F7" s="380" t="s">
        <v>166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380"/>
      <c r="AD7" s="380"/>
      <c r="AE7" s="380"/>
      <c r="AF7" s="380"/>
      <c r="AG7" s="270"/>
      <c r="AH7" s="270"/>
      <c r="AI7" s="270"/>
      <c r="AJ7" s="274"/>
    </row>
    <row r="8" spans="1:36" ht="16.5" customHeight="1">
      <c r="A8" s="262"/>
      <c r="B8" s="262"/>
      <c r="C8" s="262"/>
      <c r="D8" s="35"/>
      <c r="E8" s="30"/>
      <c r="F8" s="271"/>
      <c r="G8" s="271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381" t="s">
        <v>143</v>
      </c>
      <c r="U8" s="381"/>
      <c r="V8" s="381"/>
      <c r="W8" s="381"/>
      <c r="X8" s="381"/>
      <c r="Y8" s="381"/>
      <c r="Z8" s="381"/>
      <c r="AA8" s="381"/>
      <c r="AB8" s="381"/>
      <c r="AC8" s="381"/>
      <c r="AD8" s="381"/>
      <c r="AE8" s="381"/>
      <c r="AF8" s="381"/>
      <c r="AG8" s="270"/>
      <c r="AH8" s="270"/>
      <c r="AI8" s="270"/>
      <c r="AJ8" s="270"/>
    </row>
    <row r="9" spans="1:36" ht="16.5" customHeight="1">
      <c r="A9" s="262"/>
      <c r="B9" s="262"/>
      <c r="C9" s="262"/>
      <c r="D9" s="370"/>
      <c r="E9" s="37"/>
      <c r="F9" s="271"/>
      <c r="G9" s="271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382" t="s">
        <v>264</v>
      </c>
      <c r="U9" s="382"/>
      <c r="V9" s="382"/>
      <c r="W9" s="382"/>
      <c r="X9" s="382"/>
      <c r="Y9" s="382"/>
      <c r="Z9" s="382"/>
      <c r="AA9" s="272"/>
      <c r="AB9" s="272"/>
      <c r="AC9" s="270"/>
      <c r="AD9" s="272"/>
      <c r="AE9" s="270"/>
      <c r="AF9" s="270"/>
      <c r="AG9" s="270"/>
      <c r="AH9" s="270"/>
      <c r="AI9" s="270"/>
      <c r="AJ9" s="270"/>
    </row>
    <row r="10" spans="1:36" ht="16.5" customHeight="1">
      <c r="A10" s="273"/>
      <c r="B10" s="273"/>
      <c r="C10" s="273"/>
      <c r="D10" s="370"/>
      <c r="E10" s="37"/>
      <c r="F10" s="274"/>
      <c r="G10" s="275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350" t="s">
        <v>71</v>
      </c>
      <c r="U10" s="350"/>
      <c r="V10" s="350"/>
      <c r="W10" s="350"/>
      <c r="X10" s="350"/>
      <c r="Y10" s="350"/>
      <c r="Z10" s="350"/>
      <c r="AA10" s="350"/>
      <c r="AB10" s="350" t="s">
        <v>70</v>
      </c>
      <c r="AC10" s="350"/>
      <c r="AD10" s="350"/>
      <c r="AE10" s="347"/>
      <c r="AF10" s="347"/>
      <c r="AG10" s="270"/>
      <c r="AH10" s="270"/>
      <c r="AI10" s="270"/>
      <c r="AJ10" s="270"/>
    </row>
    <row r="11" spans="1:36" ht="16.5" customHeight="1">
      <c r="A11" s="273"/>
      <c r="B11" s="273"/>
      <c r="C11" s="273"/>
      <c r="E11" s="37"/>
      <c r="F11" s="270" t="s">
        <v>73</v>
      </c>
      <c r="G11" s="275"/>
      <c r="H11" s="270"/>
      <c r="I11" s="270"/>
      <c r="J11" s="270"/>
      <c r="K11" s="270"/>
      <c r="L11" s="270"/>
      <c r="M11" s="270"/>
      <c r="N11" s="383" t="s">
        <v>74</v>
      </c>
      <c r="O11" s="383"/>
      <c r="P11" s="383"/>
      <c r="Q11" s="383"/>
      <c r="R11" s="383"/>
      <c r="S11" s="270"/>
      <c r="T11" s="350" t="s">
        <v>75</v>
      </c>
      <c r="U11" s="350"/>
      <c r="V11" s="350" t="s">
        <v>99</v>
      </c>
      <c r="W11" s="350"/>
      <c r="X11" s="350" t="s">
        <v>225</v>
      </c>
      <c r="Y11" s="350"/>
      <c r="Z11" s="351"/>
      <c r="AA11" s="350"/>
      <c r="AB11" s="350" t="s">
        <v>162</v>
      </c>
      <c r="AC11" s="350"/>
      <c r="AD11" s="350"/>
      <c r="AE11" s="347"/>
      <c r="AF11" s="347" t="s">
        <v>72</v>
      </c>
      <c r="AG11" s="270"/>
      <c r="AH11" s="270" t="s">
        <v>78</v>
      </c>
      <c r="AI11" s="270"/>
    </row>
    <row r="12" spans="1:36" ht="16.5" customHeight="1">
      <c r="A12" s="273"/>
      <c r="B12" s="273"/>
      <c r="C12" s="273"/>
      <c r="D12" s="41"/>
      <c r="E12" s="37"/>
      <c r="F12" s="270" t="s">
        <v>80</v>
      </c>
      <c r="G12" s="275"/>
      <c r="H12" s="270" t="s">
        <v>81</v>
      </c>
      <c r="I12" s="270"/>
      <c r="J12" s="270" t="s">
        <v>190</v>
      </c>
      <c r="K12" s="270"/>
      <c r="L12" s="270" t="s">
        <v>151</v>
      </c>
      <c r="M12" s="270"/>
      <c r="N12" s="270" t="s">
        <v>82</v>
      </c>
      <c r="O12" s="270"/>
      <c r="P12" s="270" t="s">
        <v>83</v>
      </c>
      <c r="Q12" s="270"/>
      <c r="R12" s="270"/>
      <c r="S12" s="270"/>
      <c r="T12" s="350" t="s">
        <v>245</v>
      </c>
      <c r="U12" s="350"/>
      <c r="V12" s="350" t="s">
        <v>86</v>
      </c>
      <c r="W12" s="350"/>
      <c r="X12" s="350" t="s">
        <v>226</v>
      </c>
      <c r="Y12" s="350"/>
      <c r="Z12" s="350" t="s">
        <v>87</v>
      </c>
      <c r="AA12" s="350"/>
      <c r="AB12" s="350" t="s">
        <v>84</v>
      </c>
      <c r="AC12" s="350"/>
      <c r="AD12" s="350" t="s">
        <v>83</v>
      </c>
      <c r="AE12" s="347"/>
      <c r="AF12" s="347" t="s">
        <v>154</v>
      </c>
      <c r="AG12" s="270"/>
      <c r="AH12" s="270" t="s">
        <v>88</v>
      </c>
      <c r="AI12" s="270"/>
      <c r="AJ12" s="270" t="s">
        <v>79</v>
      </c>
    </row>
    <row r="13" spans="1:36" ht="16.5" customHeight="1">
      <c r="A13" s="273"/>
      <c r="B13" s="273"/>
      <c r="C13" s="273"/>
      <c r="D13" s="359" t="s">
        <v>177</v>
      </c>
      <c r="E13" s="37"/>
      <c r="F13" s="269" t="s">
        <v>89</v>
      </c>
      <c r="G13" s="275"/>
      <c r="H13" s="269" t="s">
        <v>89</v>
      </c>
      <c r="I13" s="270"/>
      <c r="J13" s="276" t="s">
        <v>227</v>
      </c>
      <c r="K13" s="270"/>
      <c r="L13" s="276" t="s">
        <v>152</v>
      </c>
      <c r="M13" s="270"/>
      <c r="N13" s="269" t="s">
        <v>90</v>
      </c>
      <c r="O13" s="270"/>
      <c r="P13" s="269" t="s">
        <v>91</v>
      </c>
      <c r="Q13" s="270"/>
      <c r="R13" s="269" t="s">
        <v>92</v>
      </c>
      <c r="S13" s="270"/>
      <c r="T13" s="352" t="s">
        <v>246</v>
      </c>
      <c r="U13" s="350"/>
      <c r="V13" s="352" t="s">
        <v>94</v>
      </c>
      <c r="W13" s="350"/>
      <c r="X13" s="353" t="s">
        <v>86</v>
      </c>
      <c r="Y13" s="350"/>
      <c r="Z13" s="352" t="s">
        <v>95</v>
      </c>
      <c r="AA13" s="350"/>
      <c r="AB13" s="352" t="s">
        <v>93</v>
      </c>
      <c r="AC13" s="350"/>
      <c r="AD13" s="352" t="s">
        <v>91</v>
      </c>
      <c r="AE13" s="347"/>
      <c r="AF13" s="348" t="s">
        <v>153</v>
      </c>
      <c r="AG13" s="270"/>
      <c r="AH13" s="269" t="s">
        <v>97</v>
      </c>
      <c r="AI13" s="270"/>
      <c r="AJ13" s="269" t="s">
        <v>96</v>
      </c>
    </row>
    <row r="14" spans="1:36" ht="16.5" customHeight="1">
      <c r="B14" s="273"/>
      <c r="C14" s="273"/>
      <c r="E14" s="37"/>
      <c r="F14" s="277"/>
      <c r="G14" s="278"/>
      <c r="H14" s="277"/>
      <c r="J14" s="277"/>
      <c r="L14" s="277"/>
      <c r="N14" s="277"/>
      <c r="P14" s="277"/>
      <c r="Q14" s="278"/>
      <c r="R14" s="277"/>
      <c r="S14" s="278"/>
      <c r="T14" s="277"/>
      <c r="U14" s="278"/>
      <c r="V14" s="277"/>
      <c r="W14" s="263"/>
      <c r="X14" s="277"/>
      <c r="Y14" s="263"/>
      <c r="Z14" s="277"/>
      <c r="AA14" s="263"/>
      <c r="AB14" s="277"/>
      <c r="AC14" s="278"/>
      <c r="AD14" s="277"/>
      <c r="AE14" s="278"/>
      <c r="AF14" s="277"/>
      <c r="AG14" s="278"/>
      <c r="AH14" s="277"/>
      <c r="AI14" s="278"/>
      <c r="AJ14" s="277"/>
    </row>
    <row r="15" spans="1:36" ht="16.5" customHeight="1">
      <c r="A15" s="261" t="s">
        <v>212</v>
      </c>
      <c r="B15" s="273"/>
      <c r="C15" s="273"/>
      <c r="D15" s="13"/>
      <c r="E15" s="37"/>
      <c r="F15" s="277">
        <v>5074581</v>
      </c>
      <c r="G15" s="263"/>
      <c r="H15" s="277">
        <v>15372438</v>
      </c>
      <c r="J15" s="277">
        <v>0</v>
      </c>
      <c r="L15" s="277">
        <v>55037</v>
      </c>
      <c r="N15" s="277">
        <v>3157984</v>
      </c>
      <c r="P15" s="277">
        <v>3458754</v>
      </c>
      <c r="Q15" s="263"/>
      <c r="R15" s="277">
        <v>54628542</v>
      </c>
      <c r="S15" s="263"/>
      <c r="T15" s="277">
        <v>1312742</v>
      </c>
      <c r="U15" s="263"/>
      <c r="V15" s="277">
        <v>-1760471</v>
      </c>
      <c r="W15" s="263"/>
      <c r="X15" s="277">
        <v>-2337323</v>
      </c>
      <c r="Y15" s="263"/>
      <c r="Z15" s="277">
        <v>-27261096</v>
      </c>
      <c r="AA15" s="263"/>
      <c r="AB15" s="277">
        <v>11993743</v>
      </c>
      <c r="AC15" s="263"/>
      <c r="AD15" s="277">
        <v>-1350978</v>
      </c>
      <c r="AE15" s="263"/>
      <c r="AF15" s="277">
        <f>SUM(AD15,AB15,Z15,X15,V15,T15)</f>
        <v>-19403383</v>
      </c>
      <c r="AG15" s="263"/>
      <c r="AH15" s="277">
        <v>22211298</v>
      </c>
      <c r="AI15" s="263"/>
      <c r="AJ15" s="277">
        <f t="shared" ref="AJ15:AJ21" si="0">SUM(AH15,AF15,R15,P15,N15,L15,H15,F15,J15)</f>
        <v>84555251</v>
      </c>
    </row>
    <row r="16" spans="1:36" ht="16.5" customHeight="1">
      <c r="A16" s="265" t="s">
        <v>98</v>
      </c>
      <c r="B16" s="273"/>
      <c r="C16" s="273"/>
      <c r="D16" s="41"/>
      <c r="E16" s="37"/>
      <c r="F16" s="277">
        <v>0</v>
      </c>
      <c r="G16" s="263"/>
      <c r="H16" s="277">
        <v>0</v>
      </c>
      <c r="J16" s="277">
        <v>0</v>
      </c>
      <c r="L16" s="277">
        <v>0</v>
      </c>
      <c r="N16" s="277">
        <v>0</v>
      </c>
      <c r="P16" s="277">
        <v>216014</v>
      </c>
      <c r="Q16" s="263"/>
      <c r="R16" s="277">
        <v>-216014</v>
      </c>
      <c r="S16" s="263"/>
      <c r="T16" s="277">
        <v>0</v>
      </c>
      <c r="U16" s="263"/>
      <c r="V16" s="277">
        <v>0</v>
      </c>
      <c r="W16" s="263"/>
      <c r="X16" s="277">
        <v>0</v>
      </c>
      <c r="Y16" s="263"/>
      <c r="Z16" s="277">
        <v>0</v>
      </c>
      <c r="AA16" s="263"/>
      <c r="AB16" s="277">
        <v>0</v>
      </c>
      <c r="AC16" s="263"/>
      <c r="AD16" s="277">
        <v>0</v>
      </c>
      <c r="AE16" s="263"/>
      <c r="AF16" s="277">
        <f t="shared" ref="AF16:AF21" si="1">SUM(AD16,AB16,Z16,X16,V16,T16)</f>
        <v>0</v>
      </c>
      <c r="AG16" s="263"/>
      <c r="AH16" s="277">
        <v>0</v>
      </c>
      <c r="AI16" s="263"/>
      <c r="AJ16" s="277">
        <f t="shared" si="0"/>
        <v>0</v>
      </c>
    </row>
    <row r="17" spans="1:38" ht="16.5" customHeight="1">
      <c r="A17" s="265" t="s">
        <v>228</v>
      </c>
      <c r="B17" s="273"/>
      <c r="C17" s="273"/>
      <c r="D17" s="41"/>
      <c r="E17" s="37"/>
      <c r="F17" s="277">
        <v>0</v>
      </c>
      <c r="G17" s="263">
        <v>0</v>
      </c>
      <c r="H17" s="277">
        <v>0</v>
      </c>
      <c r="I17" s="263">
        <v>0</v>
      </c>
      <c r="J17" s="277">
        <v>0</v>
      </c>
      <c r="K17" s="263">
        <v>0</v>
      </c>
      <c r="L17" s="277">
        <v>0</v>
      </c>
      <c r="M17" s="263">
        <v>0</v>
      </c>
      <c r="N17" s="277">
        <v>0</v>
      </c>
      <c r="O17" s="263">
        <v>0</v>
      </c>
      <c r="P17" s="277">
        <v>0</v>
      </c>
      <c r="Q17" s="263">
        <v>0</v>
      </c>
      <c r="R17" s="277">
        <v>0</v>
      </c>
      <c r="S17" s="263">
        <v>0</v>
      </c>
      <c r="T17" s="277">
        <v>0</v>
      </c>
      <c r="U17" s="263">
        <v>0</v>
      </c>
      <c r="V17" s="277">
        <v>0</v>
      </c>
      <c r="W17" s="263">
        <v>0</v>
      </c>
      <c r="X17" s="277">
        <v>0</v>
      </c>
      <c r="Y17" s="263">
        <v>0</v>
      </c>
      <c r="Z17" s="277">
        <v>0</v>
      </c>
      <c r="AA17" s="263">
        <v>0</v>
      </c>
      <c r="AB17" s="277">
        <v>-12224</v>
      </c>
      <c r="AC17" s="263">
        <v>0</v>
      </c>
      <c r="AD17" s="277">
        <v>71363</v>
      </c>
      <c r="AE17" s="263">
        <v>0</v>
      </c>
      <c r="AF17" s="277">
        <f t="shared" si="1"/>
        <v>59139</v>
      </c>
      <c r="AG17" s="263">
        <v>0</v>
      </c>
      <c r="AH17" s="277">
        <v>-59139</v>
      </c>
      <c r="AI17" s="263">
        <v>0</v>
      </c>
      <c r="AJ17" s="277">
        <f t="shared" si="0"/>
        <v>0</v>
      </c>
    </row>
    <row r="18" spans="1:38" ht="16.5" customHeight="1">
      <c r="A18" s="265" t="s">
        <v>289</v>
      </c>
      <c r="B18" s="273"/>
      <c r="C18" s="273"/>
      <c r="D18" s="13">
        <v>18</v>
      </c>
      <c r="F18" s="277">
        <v>0</v>
      </c>
      <c r="G18" s="263">
        <v>0</v>
      </c>
      <c r="H18" s="277">
        <v>0</v>
      </c>
      <c r="I18" s="263">
        <v>0</v>
      </c>
      <c r="J18" s="277">
        <v>0</v>
      </c>
      <c r="K18" s="263">
        <v>0</v>
      </c>
      <c r="L18" s="277">
        <v>0</v>
      </c>
      <c r="M18" s="263">
        <v>0</v>
      </c>
      <c r="N18" s="277">
        <v>0</v>
      </c>
      <c r="O18" s="263">
        <v>0</v>
      </c>
      <c r="P18" s="277">
        <v>0</v>
      </c>
      <c r="Q18" s="263">
        <v>0</v>
      </c>
      <c r="R18" s="277">
        <v>-761172</v>
      </c>
      <c r="S18" s="263">
        <v>0</v>
      </c>
      <c r="T18" s="277">
        <v>0</v>
      </c>
      <c r="U18" s="263">
        <v>0</v>
      </c>
      <c r="V18" s="277">
        <v>0</v>
      </c>
      <c r="W18" s="263">
        <v>0</v>
      </c>
      <c r="X18" s="277">
        <v>0</v>
      </c>
      <c r="Y18" s="263">
        <v>0</v>
      </c>
      <c r="Z18" s="277">
        <v>0</v>
      </c>
      <c r="AA18" s="263">
        <v>0</v>
      </c>
      <c r="AB18" s="277">
        <v>0</v>
      </c>
      <c r="AC18" s="263">
        <v>0</v>
      </c>
      <c r="AD18" s="277">
        <v>0</v>
      </c>
      <c r="AE18" s="263">
        <v>0</v>
      </c>
      <c r="AF18" s="277">
        <f t="shared" si="1"/>
        <v>0</v>
      </c>
      <c r="AG18" s="263">
        <v>0</v>
      </c>
      <c r="AH18" s="277">
        <v>0</v>
      </c>
      <c r="AI18" s="263">
        <v>0</v>
      </c>
      <c r="AJ18" s="277">
        <f t="shared" si="0"/>
        <v>-761172</v>
      </c>
    </row>
    <row r="19" spans="1:38" ht="16.5" customHeight="1">
      <c r="A19" s="265" t="s">
        <v>290</v>
      </c>
      <c r="B19" s="273"/>
      <c r="C19" s="273"/>
      <c r="D19" s="41"/>
      <c r="E19" s="37"/>
      <c r="F19" s="277">
        <v>0</v>
      </c>
      <c r="G19" s="263">
        <v>0</v>
      </c>
      <c r="H19" s="277">
        <v>0</v>
      </c>
      <c r="I19" s="263">
        <v>0</v>
      </c>
      <c r="J19" s="277">
        <v>0</v>
      </c>
      <c r="K19" s="263">
        <v>0</v>
      </c>
      <c r="L19" s="277">
        <v>0</v>
      </c>
      <c r="M19" s="263">
        <v>0</v>
      </c>
      <c r="N19" s="277">
        <v>0</v>
      </c>
      <c r="O19" s="263">
        <v>0</v>
      </c>
      <c r="P19" s="277">
        <v>0</v>
      </c>
      <c r="Q19" s="263">
        <v>0</v>
      </c>
      <c r="R19" s="277">
        <v>0</v>
      </c>
      <c r="S19" s="263">
        <v>0</v>
      </c>
      <c r="T19" s="277">
        <v>0</v>
      </c>
      <c r="U19" s="263">
        <v>0</v>
      </c>
      <c r="V19" s="277">
        <v>0</v>
      </c>
      <c r="W19" s="263">
        <v>0</v>
      </c>
      <c r="X19" s="277">
        <v>0</v>
      </c>
      <c r="Y19" s="263">
        <v>0</v>
      </c>
      <c r="Z19" s="277">
        <v>0</v>
      </c>
      <c r="AA19" s="263">
        <v>0</v>
      </c>
      <c r="AB19" s="277">
        <v>0</v>
      </c>
      <c r="AC19" s="263">
        <v>0</v>
      </c>
      <c r="AD19" s="277">
        <v>0</v>
      </c>
      <c r="AE19" s="263">
        <v>0</v>
      </c>
      <c r="AF19" s="277">
        <f t="shared" si="1"/>
        <v>0</v>
      </c>
      <c r="AG19" s="263">
        <v>0</v>
      </c>
      <c r="AH19" s="277">
        <v>-779515</v>
      </c>
      <c r="AI19" s="263">
        <v>0</v>
      </c>
      <c r="AJ19" s="277">
        <f t="shared" si="0"/>
        <v>-779515</v>
      </c>
    </row>
    <row r="20" spans="1:38" ht="16.5" customHeight="1">
      <c r="A20" s="349" t="s">
        <v>322</v>
      </c>
      <c r="B20" s="329"/>
      <c r="C20" s="330"/>
      <c r="D20" s="41"/>
      <c r="E20" s="37"/>
      <c r="F20" s="277"/>
      <c r="G20" s="263"/>
      <c r="H20" s="277"/>
      <c r="J20" s="277"/>
      <c r="L20" s="277"/>
      <c r="N20" s="277"/>
      <c r="P20" s="277"/>
      <c r="Q20" s="263"/>
      <c r="R20" s="277"/>
      <c r="S20" s="263"/>
      <c r="T20" s="277"/>
      <c r="U20" s="263"/>
      <c r="V20" s="277"/>
      <c r="W20" s="263"/>
      <c r="X20" s="277"/>
      <c r="Y20" s="263"/>
      <c r="Z20" s="277"/>
      <c r="AA20" s="263"/>
      <c r="AB20" s="277"/>
      <c r="AC20" s="263"/>
      <c r="AD20" s="277"/>
      <c r="AE20" s="263"/>
      <c r="AF20" s="277"/>
      <c r="AG20" s="263"/>
      <c r="AH20" s="277"/>
      <c r="AI20" s="263"/>
      <c r="AJ20" s="277"/>
    </row>
    <row r="21" spans="1:38" ht="16.5" customHeight="1">
      <c r="A21" s="265" t="s">
        <v>323</v>
      </c>
      <c r="B21" s="329"/>
      <c r="C21" s="330"/>
      <c r="D21" s="41"/>
      <c r="E21" s="95"/>
      <c r="F21" s="277">
        <v>0</v>
      </c>
      <c r="G21" s="263"/>
      <c r="H21" s="277">
        <v>0</v>
      </c>
      <c r="J21" s="277">
        <v>0</v>
      </c>
      <c r="L21" s="277">
        <v>0</v>
      </c>
      <c r="N21" s="277">
        <v>0</v>
      </c>
      <c r="P21" s="277">
        <v>0</v>
      </c>
      <c r="Q21" s="263"/>
      <c r="R21" s="277">
        <v>0</v>
      </c>
      <c r="S21" s="263"/>
      <c r="T21" s="277">
        <v>0</v>
      </c>
      <c r="U21" s="263"/>
      <c r="V21" s="277">
        <v>0</v>
      </c>
      <c r="W21" s="263"/>
      <c r="X21" s="277">
        <v>0</v>
      </c>
      <c r="Y21" s="263"/>
      <c r="Z21" s="277">
        <v>0</v>
      </c>
      <c r="AA21" s="263"/>
      <c r="AB21" s="277">
        <v>0</v>
      </c>
      <c r="AC21" s="263"/>
      <c r="AD21" s="277">
        <v>0</v>
      </c>
      <c r="AE21" s="263"/>
      <c r="AF21" s="277">
        <f t="shared" si="1"/>
        <v>0</v>
      </c>
      <c r="AG21" s="263"/>
      <c r="AH21" s="277">
        <v>-196719</v>
      </c>
      <c r="AI21" s="263"/>
      <c r="AJ21" s="277">
        <f t="shared" si="0"/>
        <v>-196719</v>
      </c>
    </row>
    <row r="22" spans="1:38" ht="16.5" customHeight="1">
      <c r="A22" s="265" t="s">
        <v>341</v>
      </c>
      <c r="B22" s="329"/>
      <c r="C22" s="330"/>
      <c r="D22" s="41"/>
      <c r="E22" s="95"/>
      <c r="F22" s="277"/>
      <c r="G22" s="263"/>
      <c r="H22" s="277"/>
      <c r="J22" s="277"/>
      <c r="L22" s="277"/>
      <c r="N22" s="277"/>
      <c r="P22" s="277"/>
      <c r="Q22" s="263"/>
      <c r="R22" s="277"/>
      <c r="S22" s="263"/>
      <c r="T22" s="277"/>
      <c r="U22" s="263"/>
      <c r="V22" s="277"/>
      <c r="W22" s="263"/>
      <c r="X22" s="277"/>
      <c r="Y22" s="263"/>
      <c r="Z22" s="277"/>
      <c r="AA22" s="263"/>
      <c r="AB22" s="277"/>
      <c r="AC22" s="263"/>
      <c r="AD22" s="277"/>
      <c r="AE22" s="263"/>
      <c r="AF22" s="277"/>
      <c r="AG22" s="263"/>
      <c r="AH22" s="277"/>
      <c r="AI22" s="263"/>
      <c r="AJ22" s="277"/>
    </row>
    <row r="23" spans="1:38" ht="16.5" customHeight="1">
      <c r="A23" s="265" t="s">
        <v>342</v>
      </c>
      <c r="B23" s="273"/>
      <c r="C23" s="273"/>
      <c r="D23" s="41"/>
      <c r="E23" s="95"/>
      <c r="F23" s="277">
        <v>0</v>
      </c>
      <c r="G23" s="263">
        <v>0</v>
      </c>
      <c r="H23" s="277">
        <v>0</v>
      </c>
      <c r="I23" s="263">
        <v>0</v>
      </c>
      <c r="J23" s="277">
        <v>0</v>
      </c>
      <c r="K23" s="263">
        <v>0</v>
      </c>
      <c r="L23" s="277">
        <v>171337</v>
      </c>
      <c r="M23" s="263">
        <v>0</v>
      </c>
      <c r="N23" s="277">
        <v>0</v>
      </c>
      <c r="O23" s="263">
        <v>0</v>
      </c>
      <c r="P23" s="277">
        <v>0</v>
      </c>
      <c r="Q23" s="263">
        <v>0</v>
      </c>
      <c r="R23" s="277">
        <v>0</v>
      </c>
      <c r="S23" s="263">
        <v>0</v>
      </c>
      <c r="T23" s="277">
        <v>0</v>
      </c>
      <c r="U23" s="263">
        <v>0</v>
      </c>
      <c r="V23" s="277">
        <v>0</v>
      </c>
      <c r="W23" s="263">
        <v>0</v>
      </c>
      <c r="X23" s="277">
        <v>0</v>
      </c>
      <c r="Y23" s="263">
        <v>0</v>
      </c>
      <c r="Z23" s="277">
        <v>0</v>
      </c>
      <c r="AA23" s="263">
        <v>0</v>
      </c>
      <c r="AB23" s="277">
        <v>0</v>
      </c>
      <c r="AC23" s="263">
        <v>0</v>
      </c>
      <c r="AD23" s="277">
        <v>0</v>
      </c>
      <c r="AE23" s="263">
        <v>0</v>
      </c>
      <c r="AF23" s="277">
        <f t="shared" ref="AF23:AF26" si="2">SUM(AD23,AB23,Z23,X23,V23,T23)</f>
        <v>0</v>
      </c>
      <c r="AG23" s="263">
        <v>0</v>
      </c>
      <c r="AH23" s="277">
        <v>0</v>
      </c>
      <c r="AI23" s="263">
        <v>0</v>
      </c>
      <c r="AJ23" s="277">
        <f t="shared" ref="AJ23:AJ24" si="3">SUM(AH23,AF23,R23,P23,N23,L23,H23,F23,J23)</f>
        <v>171337</v>
      </c>
    </row>
    <row r="24" spans="1:38" ht="16.5" customHeight="1">
      <c r="A24" s="327" t="s">
        <v>195</v>
      </c>
      <c r="B24" s="273"/>
      <c r="C24" s="273"/>
      <c r="D24" s="41"/>
      <c r="E24" s="95"/>
      <c r="F24" s="277">
        <v>0</v>
      </c>
      <c r="G24" s="263">
        <v>0</v>
      </c>
      <c r="H24" s="277">
        <v>0</v>
      </c>
      <c r="I24" s="263">
        <v>0</v>
      </c>
      <c r="J24" s="277">
        <v>0</v>
      </c>
      <c r="K24" s="263">
        <v>0</v>
      </c>
      <c r="L24" s="277">
        <v>0</v>
      </c>
      <c r="M24" s="263">
        <v>0</v>
      </c>
      <c r="N24" s="277">
        <v>0</v>
      </c>
      <c r="O24" s="263">
        <v>0</v>
      </c>
      <c r="P24" s="277">
        <v>0</v>
      </c>
      <c r="Q24" s="263"/>
      <c r="R24" s="277">
        <f>'E9-10 PL Conso (6m)'!K69</f>
        <v>2860561</v>
      </c>
      <c r="S24" s="263"/>
      <c r="T24" s="277">
        <v>0</v>
      </c>
      <c r="U24" s="263">
        <v>0</v>
      </c>
      <c r="V24" s="277">
        <v>0</v>
      </c>
      <c r="W24" s="263">
        <v>0</v>
      </c>
      <c r="X24" s="277">
        <v>0</v>
      </c>
      <c r="Y24" s="263">
        <v>0</v>
      </c>
      <c r="Z24" s="277">
        <v>0</v>
      </c>
      <c r="AA24" s="263">
        <v>0</v>
      </c>
      <c r="AB24" s="277">
        <v>0</v>
      </c>
      <c r="AC24" s="263"/>
      <c r="AD24" s="277">
        <v>0</v>
      </c>
      <c r="AE24" s="263"/>
      <c r="AF24" s="277">
        <f t="shared" si="2"/>
        <v>0</v>
      </c>
      <c r="AG24" s="263"/>
      <c r="AH24" s="277">
        <f>'E9-10 PL Conso (6m)'!K70</f>
        <v>1884920</v>
      </c>
      <c r="AI24" s="263"/>
      <c r="AJ24" s="277">
        <f t="shared" si="3"/>
        <v>4745481</v>
      </c>
    </row>
    <row r="25" spans="1:38" ht="16.5" customHeight="1">
      <c r="A25" s="327" t="s">
        <v>264</v>
      </c>
      <c r="B25" s="273"/>
      <c r="C25" s="273"/>
      <c r="D25" s="41"/>
      <c r="E25" s="95"/>
      <c r="F25" s="277"/>
      <c r="G25" s="263"/>
      <c r="H25" s="277"/>
      <c r="J25" s="277"/>
      <c r="L25" s="277"/>
      <c r="N25" s="277"/>
      <c r="P25" s="277"/>
      <c r="Q25" s="263"/>
      <c r="R25" s="277"/>
      <c r="S25" s="263"/>
      <c r="T25" s="277"/>
      <c r="U25" s="263"/>
      <c r="V25" s="277"/>
      <c r="W25" s="263"/>
      <c r="X25" s="277"/>
      <c r="Y25" s="263"/>
      <c r="Z25" s="277"/>
      <c r="AA25" s="263"/>
      <c r="AB25" s="277"/>
      <c r="AC25" s="263"/>
      <c r="AD25" s="277"/>
      <c r="AE25" s="263"/>
      <c r="AF25" s="277"/>
      <c r="AG25" s="263"/>
      <c r="AH25" s="277"/>
      <c r="AI25" s="263"/>
      <c r="AJ25" s="277"/>
    </row>
    <row r="26" spans="1:38" ht="16.5" customHeight="1">
      <c r="A26" s="327" t="s">
        <v>192</v>
      </c>
      <c r="B26" s="273"/>
      <c r="C26" s="273"/>
      <c r="D26" s="41"/>
      <c r="E26" s="95"/>
      <c r="F26" s="281">
        <v>0</v>
      </c>
      <c r="G26" s="263">
        <v>0</v>
      </c>
      <c r="H26" s="281">
        <v>0</v>
      </c>
      <c r="I26" s="263">
        <v>0</v>
      </c>
      <c r="J26" s="281">
        <v>0</v>
      </c>
      <c r="K26" s="263">
        <v>0</v>
      </c>
      <c r="L26" s="281">
        <v>0</v>
      </c>
      <c r="M26" s="263">
        <v>0</v>
      </c>
      <c r="N26" s="281">
        <v>0</v>
      </c>
      <c r="O26" s="263">
        <v>0</v>
      </c>
      <c r="P26" s="281">
        <v>0</v>
      </c>
      <c r="Q26" s="263">
        <v>0</v>
      </c>
      <c r="R26" s="281">
        <f>2863265-R24</f>
        <v>2704</v>
      </c>
      <c r="S26" s="263">
        <v>0</v>
      </c>
      <c r="T26" s="281">
        <v>-143607</v>
      </c>
      <c r="U26" s="263">
        <v>0</v>
      </c>
      <c r="V26" s="281">
        <v>-4166012</v>
      </c>
      <c r="W26" s="263">
        <v>0</v>
      </c>
      <c r="X26" s="281">
        <v>1615175</v>
      </c>
      <c r="Y26" s="263">
        <v>0</v>
      </c>
      <c r="Z26" s="281">
        <v>1559630</v>
      </c>
      <c r="AA26" s="263">
        <v>0</v>
      </c>
      <c r="AB26" s="281">
        <v>0</v>
      </c>
      <c r="AC26" s="263">
        <v>0</v>
      </c>
      <c r="AD26" s="281">
        <v>0</v>
      </c>
      <c r="AE26" s="263">
        <v>0</v>
      </c>
      <c r="AF26" s="282">
        <f t="shared" si="2"/>
        <v>-1134814</v>
      </c>
      <c r="AG26" s="263">
        <v>0</v>
      </c>
      <c r="AH26" s="281">
        <v>491183</v>
      </c>
      <c r="AI26" s="263">
        <v>0</v>
      </c>
      <c r="AJ26" s="282">
        <f t="shared" ref="AJ26" si="4">SUM(AH26,AF26,R26,P26,N26,L26,H26,F26,J26)</f>
        <v>-640927</v>
      </c>
    </row>
    <row r="27" spans="1:38" ht="16.5" customHeight="1">
      <c r="B27" s="273"/>
      <c r="C27" s="273"/>
      <c r="D27" s="20"/>
      <c r="F27" s="277"/>
      <c r="G27" s="263"/>
      <c r="H27" s="277"/>
      <c r="J27" s="277"/>
      <c r="L27" s="277"/>
      <c r="N27" s="277"/>
      <c r="P27" s="277"/>
      <c r="Q27" s="263"/>
      <c r="R27" s="277"/>
      <c r="S27" s="263"/>
      <c r="T27" s="277"/>
      <c r="U27" s="263"/>
      <c r="V27" s="277"/>
      <c r="W27" s="263"/>
      <c r="X27" s="277"/>
      <c r="Y27" s="263"/>
      <c r="Z27" s="277"/>
      <c r="AA27" s="263"/>
      <c r="AB27" s="277"/>
      <c r="AC27" s="263"/>
      <c r="AD27" s="277"/>
      <c r="AE27" s="263"/>
      <c r="AF27" s="277"/>
      <c r="AG27" s="263"/>
      <c r="AH27" s="277"/>
      <c r="AI27" s="263"/>
      <c r="AJ27" s="277"/>
    </row>
    <row r="28" spans="1:38" ht="16.5" customHeight="1" thickBot="1">
      <c r="A28" s="261" t="s">
        <v>277</v>
      </c>
      <c r="B28" s="273"/>
      <c r="C28" s="273"/>
      <c r="D28" s="41"/>
      <c r="E28" s="95"/>
      <c r="F28" s="284">
        <f>SUM(F15:F26)</f>
        <v>5074581</v>
      </c>
      <c r="G28" s="263"/>
      <c r="H28" s="284">
        <f>SUM(H15:H26)</f>
        <v>15372438</v>
      </c>
      <c r="J28" s="284">
        <f>SUM(J15:J26)</f>
        <v>0</v>
      </c>
      <c r="L28" s="284">
        <f>SUM(L15:L26)</f>
        <v>226374</v>
      </c>
      <c r="N28" s="284">
        <f>SUM(N15:N26)</f>
        <v>3157984</v>
      </c>
      <c r="P28" s="284">
        <f>SUM(P15:P26)</f>
        <v>3674768</v>
      </c>
      <c r="Q28" s="263"/>
      <c r="R28" s="284">
        <f>SUM(R15:R26)</f>
        <v>56514621</v>
      </c>
      <c r="S28" s="263"/>
      <c r="T28" s="284">
        <f>SUM(T15:T26)</f>
        <v>1169135</v>
      </c>
      <c r="U28" s="263"/>
      <c r="V28" s="284">
        <f>SUM(V15:V26)</f>
        <v>-5926483</v>
      </c>
      <c r="W28" s="263"/>
      <c r="X28" s="284">
        <f>SUM(X15:X26)</f>
        <v>-722148</v>
      </c>
      <c r="Y28" s="263"/>
      <c r="Z28" s="284">
        <f>SUM(Z15:Z26)</f>
        <v>-25701466</v>
      </c>
      <c r="AA28" s="263"/>
      <c r="AB28" s="284">
        <f>SUM(AB15:AB26)</f>
        <v>11981519</v>
      </c>
      <c r="AC28" s="263"/>
      <c r="AD28" s="284">
        <f>SUM(AD15:AD26)</f>
        <v>-1279615</v>
      </c>
      <c r="AE28" s="263"/>
      <c r="AF28" s="284">
        <f>SUM(AF15:AF26)</f>
        <v>-20479058</v>
      </c>
      <c r="AG28" s="263"/>
      <c r="AH28" s="284">
        <f>SUM(AH15:AH26)</f>
        <v>23552028</v>
      </c>
      <c r="AI28" s="263"/>
      <c r="AJ28" s="284">
        <f>SUM(AJ15:AJ26)</f>
        <v>87093736</v>
      </c>
    </row>
    <row r="29" spans="1:38" ht="16.5" customHeight="1" thickTop="1">
      <c r="B29" s="273"/>
      <c r="C29" s="273"/>
      <c r="D29" s="11"/>
      <c r="E29" s="11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5"/>
      <c r="AL29" s="295"/>
    </row>
    <row r="30" spans="1:38" ht="16.5" customHeight="1">
      <c r="B30" s="273"/>
      <c r="C30" s="273"/>
      <c r="D30" s="41"/>
      <c r="E30" s="12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5"/>
      <c r="AL30" s="295"/>
    </row>
    <row r="31" spans="1:38" ht="16.5" customHeight="1">
      <c r="A31" s="261" t="s">
        <v>193</v>
      </c>
      <c r="B31" s="273"/>
      <c r="C31" s="273"/>
      <c r="D31" s="41"/>
      <c r="E31" s="12"/>
      <c r="F31" s="290">
        <v>5161925</v>
      </c>
      <c r="G31" s="290"/>
      <c r="H31" s="290">
        <v>15372438</v>
      </c>
      <c r="I31" s="290"/>
      <c r="J31" s="290">
        <v>-1157140</v>
      </c>
      <c r="K31" s="290"/>
      <c r="L31" s="290">
        <v>52248</v>
      </c>
      <c r="M31" s="290"/>
      <c r="N31" s="290">
        <v>3171520</v>
      </c>
      <c r="O31" s="290"/>
      <c r="P31" s="290">
        <v>4725119</v>
      </c>
      <c r="Q31" s="290"/>
      <c r="R31" s="290">
        <v>58277895</v>
      </c>
      <c r="S31" s="290"/>
      <c r="T31" s="290">
        <v>1352764</v>
      </c>
      <c r="U31" s="290"/>
      <c r="V31" s="290">
        <v>-1531843</v>
      </c>
      <c r="W31" s="290"/>
      <c r="X31" s="290">
        <v>0</v>
      </c>
      <c r="Y31" s="290"/>
      <c r="Z31" s="290">
        <v>-34248763</v>
      </c>
      <c r="AA31" s="290"/>
      <c r="AB31" s="290">
        <v>11341274</v>
      </c>
      <c r="AC31" s="290"/>
      <c r="AD31" s="290">
        <v>0</v>
      </c>
      <c r="AE31" s="290"/>
      <c r="AF31" s="290">
        <f>SUM(AD31,AB31,Z31,X31,V31,T31)</f>
        <v>-23086568</v>
      </c>
      <c r="AG31" s="290"/>
      <c r="AH31" s="290">
        <v>18242695</v>
      </c>
      <c r="AI31" s="290"/>
      <c r="AJ31" s="290">
        <f t="shared" ref="AJ31:AJ38" si="5">SUM(AH31,AF31,R31,P31,N31,L31,H31,F31,J31)</f>
        <v>80760132</v>
      </c>
      <c r="AK31" s="295"/>
      <c r="AL31" s="295"/>
    </row>
    <row r="32" spans="1:38" ht="16.5" customHeight="1">
      <c r="A32" s="327" t="s">
        <v>321</v>
      </c>
      <c r="B32" s="273"/>
      <c r="C32" s="273"/>
      <c r="D32" s="41"/>
      <c r="E32" s="12"/>
      <c r="F32" s="290">
        <v>0</v>
      </c>
      <c r="G32" s="290"/>
      <c r="H32" s="290">
        <v>0</v>
      </c>
      <c r="I32" s="290"/>
      <c r="J32" s="290">
        <v>0</v>
      </c>
      <c r="K32" s="290"/>
      <c r="L32" s="290">
        <v>0</v>
      </c>
      <c r="M32" s="290"/>
      <c r="N32" s="290">
        <v>-13536</v>
      </c>
      <c r="O32" s="290"/>
      <c r="P32" s="290">
        <v>0</v>
      </c>
      <c r="Q32" s="290"/>
      <c r="R32" s="290">
        <v>13536</v>
      </c>
      <c r="S32" s="290"/>
      <c r="T32" s="290">
        <v>0</v>
      </c>
      <c r="U32" s="290"/>
      <c r="V32" s="290">
        <v>0</v>
      </c>
      <c r="W32" s="290"/>
      <c r="X32" s="290">
        <v>0</v>
      </c>
      <c r="Y32" s="290"/>
      <c r="Z32" s="290">
        <v>0</v>
      </c>
      <c r="AA32" s="290"/>
      <c r="AB32" s="290">
        <v>0</v>
      </c>
      <c r="AC32" s="290"/>
      <c r="AD32" s="290">
        <v>0</v>
      </c>
      <c r="AE32" s="290"/>
      <c r="AF32" s="290">
        <f t="shared" ref="AF32:AF35" si="6">SUM(AD32,AB32,Z32,X32,V32,T32)</f>
        <v>0</v>
      </c>
      <c r="AG32" s="290"/>
      <c r="AH32" s="290">
        <v>0</v>
      </c>
      <c r="AI32" s="290"/>
      <c r="AJ32" s="290">
        <f t="shared" si="5"/>
        <v>0</v>
      </c>
      <c r="AK32" s="295"/>
      <c r="AL32" s="295"/>
    </row>
    <row r="33" spans="1:38" ht="16.5" customHeight="1">
      <c r="A33" s="327" t="s">
        <v>98</v>
      </c>
      <c r="B33" s="273"/>
      <c r="C33" s="273"/>
      <c r="D33" s="41"/>
      <c r="E33" s="12"/>
      <c r="F33" s="290">
        <v>0</v>
      </c>
      <c r="G33" s="290"/>
      <c r="H33" s="290">
        <v>0</v>
      </c>
      <c r="I33" s="290"/>
      <c r="J33" s="290">
        <v>0</v>
      </c>
      <c r="K33" s="290"/>
      <c r="L33" s="290">
        <v>0</v>
      </c>
      <c r="M33" s="290"/>
      <c r="N33" s="290">
        <v>0</v>
      </c>
      <c r="O33" s="290"/>
      <c r="P33" s="290">
        <v>30252</v>
      </c>
      <c r="Q33" s="290"/>
      <c r="R33" s="290">
        <v>-30252</v>
      </c>
      <c r="S33" s="290"/>
      <c r="T33" s="290">
        <v>0</v>
      </c>
      <c r="U33" s="290"/>
      <c r="V33" s="290">
        <v>0</v>
      </c>
      <c r="W33" s="290"/>
      <c r="X33" s="290">
        <v>0</v>
      </c>
      <c r="Y33" s="290"/>
      <c r="Z33" s="290">
        <v>0</v>
      </c>
      <c r="AA33" s="290"/>
      <c r="AB33" s="290">
        <v>0</v>
      </c>
      <c r="AC33" s="290"/>
      <c r="AD33" s="290">
        <v>0</v>
      </c>
      <c r="AE33" s="290"/>
      <c r="AF33" s="290">
        <f t="shared" si="6"/>
        <v>0</v>
      </c>
      <c r="AG33" s="290"/>
      <c r="AH33" s="290">
        <v>0</v>
      </c>
      <c r="AI33" s="290"/>
      <c r="AJ33" s="290">
        <f t="shared" si="5"/>
        <v>0</v>
      </c>
      <c r="AK33" s="295"/>
      <c r="AL33" s="295"/>
    </row>
    <row r="34" spans="1:38" ht="16.5" customHeight="1">
      <c r="A34" s="265" t="s">
        <v>228</v>
      </c>
      <c r="B34" s="280"/>
      <c r="C34" s="273"/>
      <c r="D34" s="41"/>
      <c r="E34" s="12"/>
      <c r="F34" s="290">
        <v>0</v>
      </c>
      <c r="G34" s="290"/>
      <c r="H34" s="290">
        <v>0</v>
      </c>
      <c r="I34" s="290"/>
      <c r="J34" s="290">
        <v>0</v>
      </c>
      <c r="K34" s="290"/>
      <c r="L34" s="290">
        <v>0</v>
      </c>
      <c r="M34" s="290"/>
      <c r="N34" s="290">
        <v>0</v>
      </c>
      <c r="O34" s="290"/>
      <c r="P34" s="290">
        <v>0</v>
      </c>
      <c r="Q34" s="290"/>
      <c r="R34" s="290">
        <v>0</v>
      </c>
      <c r="S34" s="290"/>
      <c r="T34" s="290">
        <v>0</v>
      </c>
      <c r="U34" s="290"/>
      <c r="V34" s="290">
        <v>0</v>
      </c>
      <c r="W34" s="290"/>
      <c r="X34" s="290">
        <v>0</v>
      </c>
      <c r="Y34" s="290"/>
      <c r="Z34" s="290">
        <v>0</v>
      </c>
      <c r="AA34" s="290"/>
      <c r="AB34" s="290">
        <v>0</v>
      </c>
      <c r="AC34" s="290"/>
      <c r="AD34" s="290">
        <v>0</v>
      </c>
      <c r="AE34" s="290"/>
      <c r="AF34" s="290">
        <f t="shared" si="6"/>
        <v>0</v>
      </c>
      <c r="AG34" s="290"/>
      <c r="AH34" s="290">
        <v>-15325</v>
      </c>
      <c r="AI34" s="290"/>
      <c r="AJ34" s="290">
        <f t="shared" si="5"/>
        <v>-15325</v>
      </c>
      <c r="AK34" s="295"/>
      <c r="AL34" s="295"/>
    </row>
    <row r="35" spans="1:38" ht="16.5" customHeight="1">
      <c r="A35" s="265" t="s">
        <v>155</v>
      </c>
      <c r="B35" s="273"/>
      <c r="C35" s="273"/>
      <c r="D35" s="41"/>
      <c r="E35" s="12"/>
      <c r="F35" s="290">
        <v>0</v>
      </c>
      <c r="G35" s="290"/>
      <c r="H35" s="290">
        <v>0</v>
      </c>
      <c r="I35" s="290"/>
      <c r="J35" s="290">
        <v>0</v>
      </c>
      <c r="K35" s="290"/>
      <c r="L35" s="290">
        <v>1996</v>
      </c>
      <c r="M35" s="290"/>
      <c r="N35" s="290">
        <v>0</v>
      </c>
      <c r="O35" s="290"/>
      <c r="P35" s="290">
        <v>0</v>
      </c>
      <c r="Q35" s="290"/>
      <c r="R35" s="290">
        <v>0</v>
      </c>
      <c r="S35" s="290"/>
      <c r="T35" s="290">
        <v>0</v>
      </c>
      <c r="U35" s="290"/>
      <c r="V35" s="290">
        <v>0</v>
      </c>
      <c r="W35" s="290"/>
      <c r="X35" s="290">
        <v>0</v>
      </c>
      <c r="Y35" s="290"/>
      <c r="Z35" s="290">
        <v>0</v>
      </c>
      <c r="AA35" s="290"/>
      <c r="AB35" s="290">
        <v>0</v>
      </c>
      <c r="AC35" s="290"/>
      <c r="AD35" s="290">
        <v>0</v>
      </c>
      <c r="AE35" s="290"/>
      <c r="AF35" s="290">
        <f t="shared" si="6"/>
        <v>0</v>
      </c>
      <c r="AG35" s="290"/>
      <c r="AH35" s="290">
        <v>602</v>
      </c>
      <c r="AI35" s="290"/>
      <c r="AJ35" s="290">
        <f t="shared" si="5"/>
        <v>2598</v>
      </c>
      <c r="AK35" s="295"/>
      <c r="AL35" s="295"/>
    </row>
    <row r="36" spans="1:38" ht="16.5" customHeight="1">
      <c r="A36" s="265" t="s">
        <v>289</v>
      </c>
      <c r="B36" s="273"/>
      <c r="C36" s="273"/>
      <c r="D36" s="41"/>
      <c r="E36" s="12"/>
      <c r="F36" s="290">
        <v>0</v>
      </c>
      <c r="G36" s="290"/>
      <c r="H36" s="290">
        <v>0</v>
      </c>
      <c r="I36" s="290"/>
      <c r="J36" s="290">
        <v>0</v>
      </c>
      <c r="K36" s="290"/>
      <c r="L36" s="290">
        <v>0</v>
      </c>
      <c r="M36" s="290"/>
      <c r="N36" s="290">
        <v>0</v>
      </c>
      <c r="O36" s="290"/>
      <c r="P36" s="290">
        <v>0</v>
      </c>
      <c r="Q36" s="290"/>
      <c r="R36" s="290">
        <v>-1268389</v>
      </c>
      <c r="S36" s="290"/>
      <c r="T36" s="290">
        <v>0</v>
      </c>
      <c r="U36" s="290"/>
      <c r="V36" s="290">
        <v>0</v>
      </c>
      <c r="W36" s="290"/>
      <c r="X36" s="290">
        <v>0</v>
      </c>
      <c r="Y36" s="290"/>
      <c r="Z36" s="290">
        <v>0</v>
      </c>
      <c r="AA36" s="290"/>
      <c r="AB36" s="290">
        <v>0</v>
      </c>
      <c r="AC36" s="290"/>
      <c r="AD36" s="290">
        <v>0</v>
      </c>
      <c r="AE36" s="290"/>
      <c r="AF36" s="290">
        <f>SUM(AD36,AB36,Z36,X36,V36,T36)</f>
        <v>0</v>
      </c>
      <c r="AG36" s="290"/>
      <c r="AH36" s="290">
        <v>0</v>
      </c>
      <c r="AI36" s="290"/>
      <c r="AJ36" s="290">
        <f t="shared" si="5"/>
        <v>-1268389</v>
      </c>
      <c r="AK36" s="295"/>
      <c r="AL36" s="295"/>
    </row>
    <row r="37" spans="1:38" ht="16.5" customHeight="1">
      <c r="A37" s="265" t="s">
        <v>291</v>
      </c>
      <c r="B37" s="273"/>
      <c r="C37" s="273"/>
      <c r="F37" s="290">
        <v>0</v>
      </c>
      <c r="G37" s="290"/>
      <c r="H37" s="290">
        <v>0</v>
      </c>
      <c r="I37" s="290"/>
      <c r="J37" s="290">
        <v>0</v>
      </c>
      <c r="K37" s="290"/>
      <c r="L37" s="290">
        <v>0</v>
      </c>
      <c r="M37" s="290"/>
      <c r="N37" s="290">
        <v>0</v>
      </c>
      <c r="O37" s="290"/>
      <c r="P37" s="290">
        <v>0</v>
      </c>
      <c r="Q37" s="290"/>
      <c r="R37" s="290">
        <v>0</v>
      </c>
      <c r="S37" s="290"/>
      <c r="T37" s="290">
        <v>0</v>
      </c>
      <c r="U37" s="290"/>
      <c r="V37" s="290">
        <v>0</v>
      </c>
      <c r="W37" s="290"/>
      <c r="X37" s="290">
        <v>0</v>
      </c>
      <c r="Y37" s="290"/>
      <c r="Z37" s="290">
        <v>0</v>
      </c>
      <c r="AA37" s="290"/>
      <c r="AB37" s="290">
        <v>0</v>
      </c>
      <c r="AC37" s="290"/>
      <c r="AD37" s="290">
        <v>0</v>
      </c>
      <c r="AE37" s="290"/>
      <c r="AF37" s="290">
        <f>SUM(AD37,AB37,Z37,X37,V37,T37)</f>
        <v>0</v>
      </c>
      <c r="AG37" s="290"/>
      <c r="AH37" s="290">
        <v>-632580</v>
      </c>
      <c r="AI37" s="290"/>
      <c r="AJ37" s="290">
        <f t="shared" si="5"/>
        <v>-632580</v>
      </c>
      <c r="AK37" s="295"/>
      <c r="AL37" s="295"/>
    </row>
    <row r="38" spans="1:38" ht="16.5" customHeight="1">
      <c r="A38" s="265" t="s">
        <v>345</v>
      </c>
      <c r="B38" s="280"/>
      <c r="C38" s="273"/>
      <c r="F38" s="290">
        <v>0</v>
      </c>
      <c r="G38" s="290"/>
      <c r="H38" s="290">
        <v>0</v>
      </c>
      <c r="I38" s="290"/>
      <c r="J38" s="290">
        <v>0</v>
      </c>
      <c r="K38" s="290"/>
      <c r="L38" s="290">
        <v>0</v>
      </c>
      <c r="M38" s="290"/>
      <c r="N38" s="290">
        <v>0</v>
      </c>
      <c r="O38" s="290"/>
      <c r="P38" s="290">
        <v>0</v>
      </c>
      <c r="Q38" s="290"/>
      <c r="R38" s="290">
        <v>-80</v>
      </c>
      <c r="S38" s="290"/>
      <c r="T38" s="290">
        <v>112549</v>
      </c>
      <c r="U38" s="290"/>
      <c r="V38" s="290">
        <v>-218</v>
      </c>
      <c r="W38" s="290"/>
      <c r="X38" s="290">
        <v>0</v>
      </c>
      <c r="Y38" s="290"/>
      <c r="Z38" s="290">
        <v>47916</v>
      </c>
      <c r="AA38" s="290"/>
      <c r="AB38" s="290">
        <v>253781</v>
      </c>
      <c r="AC38" s="290"/>
      <c r="AD38" s="290">
        <v>0</v>
      </c>
      <c r="AE38" s="290"/>
      <c r="AF38" s="290">
        <f>SUM(AD38,AB38,Z38,X38,V38,T38)</f>
        <v>414028</v>
      </c>
      <c r="AG38" s="290"/>
      <c r="AH38" s="290">
        <v>-448177</v>
      </c>
      <c r="AI38" s="290"/>
      <c r="AJ38" s="290">
        <f t="shared" si="5"/>
        <v>-34229</v>
      </c>
      <c r="AK38" s="295"/>
      <c r="AL38" s="295"/>
    </row>
    <row r="39" spans="1:38" ht="16.5" customHeight="1">
      <c r="A39" s="265" t="s">
        <v>351</v>
      </c>
      <c r="B39" s="280"/>
      <c r="C39" s="273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5"/>
      <c r="AL39" s="295"/>
    </row>
    <row r="40" spans="1:38" ht="16.5" customHeight="1">
      <c r="A40" s="265" t="s">
        <v>348</v>
      </c>
      <c r="B40" s="280"/>
      <c r="C40" s="273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5"/>
      <c r="AL40" s="295"/>
    </row>
    <row r="41" spans="1:38" ht="16.5" customHeight="1">
      <c r="A41" s="265" t="s">
        <v>349</v>
      </c>
      <c r="B41" s="280"/>
      <c r="C41" s="273"/>
      <c r="F41" s="290">
        <v>0</v>
      </c>
      <c r="G41" s="290"/>
      <c r="H41" s="290">
        <v>0</v>
      </c>
      <c r="I41" s="290"/>
      <c r="J41" s="290">
        <v>0</v>
      </c>
      <c r="K41" s="290"/>
      <c r="L41" s="290">
        <v>0</v>
      </c>
      <c r="M41" s="290"/>
      <c r="N41" s="290">
        <v>0</v>
      </c>
      <c r="O41" s="290"/>
      <c r="P41" s="290">
        <v>0</v>
      </c>
      <c r="Q41" s="290"/>
      <c r="R41" s="290">
        <v>0</v>
      </c>
      <c r="S41" s="290"/>
      <c r="T41" s="290">
        <v>0</v>
      </c>
      <c r="U41" s="290"/>
      <c r="V41" s="290">
        <v>0</v>
      </c>
      <c r="W41" s="290"/>
      <c r="X41" s="290">
        <v>0</v>
      </c>
      <c r="Y41" s="290"/>
      <c r="Z41" s="290">
        <v>0</v>
      </c>
      <c r="AA41" s="290"/>
      <c r="AB41" s="290">
        <v>124542</v>
      </c>
      <c r="AC41" s="290"/>
      <c r="AD41" s="290">
        <v>-1350978</v>
      </c>
      <c r="AE41" s="290"/>
      <c r="AF41" s="290">
        <f>SUM(AD41,AB41,Z41,X41,V41,T41)</f>
        <v>-1226436</v>
      </c>
      <c r="AG41" s="290"/>
      <c r="AH41" s="290">
        <v>1226436</v>
      </c>
      <c r="AI41" s="290"/>
      <c r="AJ41" s="290">
        <f t="shared" ref="AJ41:AJ42" si="7">SUM(AH41,AF41,R41,P41,N41,L41,H41,F41,J41)</f>
        <v>0</v>
      </c>
      <c r="AK41" s="295"/>
      <c r="AL41" s="295"/>
    </row>
    <row r="42" spans="1:38" ht="16.5" customHeight="1">
      <c r="A42" s="327" t="s">
        <v>327</v>
      </c>
      <c r="B42" s="280"/>
      <c r="C42" s="273"/>
      <c r="F42" s="290">
        <v>0</v>
      </c>
      <c r="G42" s="290"/>
      <c r="H42" s="290">
        <v>0</v>
      </c>
      <c r="I42" s="290"/>
      <c r="J42" s="290">
        <v>0</v>
      </c>
      <c r="K42" s="290"/>
      <c r="L42" s="290">
        <v>0</v>
      </c>
      <c r="M42" s="290"/>
      <c r="N42" s="290">
        <v>0</v>
      </c>
      <c r="O42" s="290"/>
      <c r="P42" s="290">
        <v>0</v>
      </c>
      <c r="Q42" s="290"/>
      <c r="R42" s="290">
        <f>'E9-10 PL Conso (6m)'!M69</f>
        <v>-801723</v>
      </c>
      <c r="S42" s="290"/>
      <c r="T42" s="290">
        <v>0</v>
      </c>
      <c r="U42" s="290"/>
      <c r="V42" s="290">
        <v>0</v>
      </c>
      <c r="W42" s="290"/>
      <c r="X42" s="290">
        <v>0</v>
      </c>
      <c r="Y42" s="290"/>
      <c r="Z42" s="290">
        <v>0</v>
      </c>
      <c r="AA42" s="290"/>
      <c r="AB42" s="290">
        <v>0</v>
      </c>
      <c r="AC42" s="290"/>
      <c r="AD42" s="290">
        <v>0</v>
      </c>
      <c r="AE42" s="290"/>
      <c r="AF42" s="290">
        <v>0</v>
      </c>
      <c r="AG42" s="290"/>
      <c r="AH42" s="290">
        <f>'E9-10 PL Conso (6m)'!M70</f>
        <v>569942</v>
      </c>
      <c r="AI42" s="290"/>
      <c r="AJ42" s="290">
        <f t="shared" si="7"/>
        <v>-231781</v>
      </c>
      <c r="AK42" s="295"/>
      <c r="AL42" s="295"/>
    </row>
    <row r="43" spans="1:38" ht="16.5" customHeight="1">
      <c r="A43" s="327" t="s">
        <v>264</v>
      </c>
      <c r="B43" s="280"/>
      <c r="C43" s="273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290"/>
      <c r="AJ43" s="290"/>
      <c r="AK43" s="295"/>
      <c r="AL43" s="295"/>
    </row>
    <row r="44" spans="1:38" ht="16.5" customHeight="1">
      <c r="A44" s="327" t="s">
        <v>192</v>
      </c>
      <c r="B44" s="273"/>
      <c r="C44" s="273"/>
      <c r="F44" s="291">
        <v>0</v>
      </c>
      <c r="G44" s="290"/>
      <c r="H44" s="291">
        <v>0</v>
      </c>
      <c r="I44" s="290"/>
      <c r="J44" s="291">
        <v>0</v>
      </c>
      <c r="K44" s="290"/>
      <c r="L44" s="291">
        <v>0</v>
      </c>
      <c r="M44" s="290"/>
      <c r="N44" s="291">
        <v>0</v>
      </c>
      <c r="O44" s="290"/>
      <c r="P44" s="291">
        <v>0</v>
      </c>
      <c r="Q44" s="290"/>
      <c r="R44" s="291">
        <f>-813268-R42</f>
        <v>-11545</v>
      </c>
      <c r="S44" s="290"/>
      <c r="T44" s="291">
        <v>-366395</v>
      </c>
      <c r="U44" s="290"/>
      <c r="V44" s="291">
        <v>-603600</v>
      </c>
      <c r="W44" s="290"/>
      <c r="X44" s="291">
        <v>-1588836</v>
      </c>
      <c r="Y44" s="290"/>
      <c r="Z44" s="291">
        <v>-705342</v>
      </c>
      <c r="AA44" s="290"/>
      <c r="AB44" s="291">
        <v>0</v>
      </c>
      <c r="AC44" s="290"/>
      <c r="AD44" s="291">
        <v>0</v>
      </c>
      <c r="AE44" s="290"/>
      <c r="AF44" s="292">
        <f>SUM(AD44,AB44,Z44,X44,V44,T44)</f>
        <v>-3264173</v>
      </c>
      <c r="AG44" s="290"/>
      <c r="AH44" s="291">
        <f>759877-AH42</f>
        <v>189935</v>
      </c>
      <c r="AI44" s="290"/>
      <c r="AJ44" s="292">
        <f t="shared" ref="AJ44" si="8">SUM(AH44,AF44,R44,P44,N44,L44,H44,F44,J44)</f>
        <v>-3085783</v>
      </c>
      <c r="AK44" s="295"/>
      <c r="AL44" s="295"/>
    </row>
    <row r="45" spans="1:38" ht="16.5" customHeight="1">
      <c r="B45" s="280"/>
      <c r="C45" s="273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5"/>
      <c r="AL45" s="295"/>
    </row>
    <row r="46" spans="1:38" ht="16.5" customHeight="1" thickBot="1">
      <c r="A46" s="261" t="s">
        <v>277</v>
      </c>
      <c r="B46" s="273"/>
      <c r="C46" s="273"/>
      <c r="F46" s="296">
        <f>SUM(F31:F44)</f>
        <v>5161925</v>
      </c>
      <c r="G46" s="290"/>
      <c r="H46" s="296">
        <f>SUM(H31:H44)</f>
        <v>15372438</v>
      </c>
      <c r="I46" s="290"/>
      <c r="J46" s="296">
        <f>SUM(J31:J44)</f>
        <v>-1157140</v>
      </c>
      <c r="K46" s="290"/>
      <c r="L46" s="296">
        <f>SUM(L31:L44)</f>
        <v>54244</v>
      </c>
      <c r="M46" s="290"/>
      <c r="N46" s="296">
        <f>SUM(N31:N44)</f>
        <v>3157984</v>
      </c>
      <c r="O46" s="290"/>
      <c r="P46" s="296">
        <f>SUM(P31:P44)</f>
        <v>4755371</v>
      </c>
      <c r="Q46" s="290"/>
      <c r="R46" s="296">
        <f>SUM(R31:R44)</f>
        <v>56179442</v>
      </c>
      <c r="S46" s="290"/>
      <c r="T46" s="296">
        <f>SUM(T31:T44)</f>
        <v>1098918</v>
      </c>
      <c r="U46" s="290"/>
      <c r="V46" s="296">
        <f>SUM(V31:V44)</f>
        <v>-2135661</v>
      </c>
      <c r="W46" s="290"/>
      <c r="X46" s="296">
        <f>SUM(X31:X44)</f>
        <v>-1588836</v>
      </c>
      <c r="Y46" s="290"/>
      <c r="Z46" s="296">
        <f>SUM(Z31:Z44)</f>
        <v>-34906189</v>
      </c>
      <c r="AA46" s="290"/>
      <c r="AB46" s="296">
        <f>SUM(AB31:AB44)</f>
        <v>11719597</v>
      </c>
      <c r="AC46" s="290"/>
      <c r="AD46" s="296">
        <f>SUM(AD31:AD44)</f>
        <v>-1350978</v>
      </c>
      <c r="AE46" s="290"/>
      <c r="AF46" s="296">
        <f>SUM(AF31:AF44)</f>
        <v>-27163149</v>
      </c>
      <c r="AG46" s="290"/>
      <c r="AH46" s="296">
        <f>SUM(AH31:AH44)</f>
        <v>19133528</v>
      </c>
      <c r="AI46" s="290"/>
      <c r="AJ46" s="296">
        <f>SUM(AJ31:AJ44)</f>
        <v>75494643</v>
      </c>
      <c r="AK46" s="295"/>
      <c r="AL46" s="295"/>
    </row>
    <row r="47" spans="1:38" ht="16.5" customHeight="1" thickTop="1">
      <c r="A47" s="261"/>
      <c r="B47" s="273"/>
      <c r="C47" s="273"/>
      <c r="F47" s="311"/>
      <c r="G47" s="290"/>
      <c r="H47" s="311"/>
      <c r="I47" s="290"/>
      <c r="J47" s="311"/>
      <c r="K47" s="290"/>
      <c r="L47" s="311"/>
      <c r="M47" s="290"/>
      <c r="N47" s="311"/>
      <c r="O47" s="290"/>
      <c r="P47" s="311"/>
      <c r="Q47" s="290"/>
      <c r="R47" s="311"/>
      <c r="S47" s="290"/>
      <c r="T47" s="311"/>
      <c r="U47" s="290"/>
      <c r="V47" s="311"/>
      <c r="W47" s="290"/>
      <c r="X47" s="311"/>
      <c r="Y47" s="290"/>
      <c r="Z47" s="311"/>
      <c r="AA47" s="290"/>
      <c r="AB47" s="311"/>
      <c r="AC47" s="290"/>
      <c r="AD47" s="311"/>
      <c r="AE47" s="290"/>
      <c r="AF47" s="311"/>
      <c r="AG47" s="290"/>
      <c r="AH47" s="311"/>
      <c r="AI47" s="290"/>
      <c r="AJ47" s="311"/>
      <c r="AK47" s="295"/>
      <c r="AL47" s="295"/>
    </row>
    <row r="48" spans="1:38" ht="21.95" customHeight="1">
      <c r="A48" s="286" t="s">
        <v>229</v>
      </c>
      <c r="B48" s="267"/>
      <c r="C48" s="286"/>
      <c r="D48" s="76"/>
      <c r="E48" s="354"/>
      <c r="F48" s="267"/>
      <c r="G48" s="268"/>
      <c r="H48" s="267"/>
      <c r="I48" s="267"/>
      <c r="J48" s="267"/>
      <c r="K48" s="267"/>
      <c r="L48" s="267"/>
      <c r="M48" s="267"/>
      <c r="N48" s="267"/>
      <c r="O48" s="267"/>
      <c r="P48" s="267"/>
      <c r="Q48" s="286"/>
      <c r="R48" s="267"/>
      <c r="S48" s="286"/>
      <c r="T48" s="267"/>
      <c r="U48" s="286"/>
      <c r="V48" s="298"/>
      <c r="W48" s="298"/>
      <c r="X48" s="298"/>
      <c r="Y48" s="298"/>
      <c r="Z48" s="298"/>
      <c r="AA48" s="298"/>
      <c r="AB48" s="298"/>
      <c r="AC48" s="286"/>
      <c r="AD48" s="298"/>
      <c r="AE48" s="286"/>
      <c r="AF48" s="267"/>
      <c r="AG48" s="286"/>
      <c r="AH48" s="298"/>
      <c r="AI48" s="298"/>
      <c r="AJ48" s="298"/>
    </row>
  </sheetData>
  <mergeCells count="5">
    <mergeCell ref="F5:AJ5"/>
    <mergeCell ref="F7:AF7"/>
    <mergeCell ref="T8:AF8"/>
    <mergeCell ref="T9:Z9"/>
    <mergeCell ref="N11:R11"/>
  </mergeCells>
  <pageMargins left="0.3" right="0.3" top="0.5" bottom="0.6" header="0.49" footer="0.4"/>
  <pageSetup paperSize="256" scale="68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7FFF1"/>
  </sheetPr>
  <dimension ref="A1:Z36"/>
  <sheetViews>
    <sheetView topLeftCell="G1" zoomScaleNormal="100" zoomScaleSheetLayoutView="90" workbookViewId="0"/>
  </sheetViews>
  <sheetFormatPr defaultColWidth="9.33203125" defaultRowHeight="16.5" customHeight="1"/>
  <cols>
    <col min="1" max="1" width="35.83203125" style="1" customWidth="1"/>
    <col min="2" max="2" width="5" style="22" customWidth="1"/>
    <col min="3" max="3" width="0.6640625" style="1" customWidth="1"/>
    <col min="4" max="4" width="6.33203125" style="22" bestFit="1" customWidth="1"/>
    <col min="5" max="5" width="0.6640625" style="1" customWidth="1"/>
    <col min="6" max="6" width="12.33203125" style="22" customWidth="1"/>
    <col min="7" max="7" width="0.6640625" style="23" customWidth="1"/>
    <col min="8" max="8" width="11.6640625" style="22" customWidth="1"/>
    <col min="9" max="9" width="0.6640625" style="23" customWidth="1"/>
    <col min="10" max="10" width="9.6640625" style="22" customWidth="1"/>
    <col min="11" max="11" width="0.6640625" style="1" customWidth="1"/>
    <col min="12" max="12" width="10.1640625" style="22" customWidth="1"/>
    <col min="13" max="13" width="0.83203125" style="22" customWidth="1"/>
    <col min="14" max="14" width="10.83203125" style="22" customWidth="1"/>
    <col min="15" max="15" width="0.83203125" style="22" customWidth="1"/>
    <col min="16" max="16" width="13.6640625" style="22" customWidth="1"/>
    <col min="17" max="17" width="0.6640625" style="1" customWidth="1"/>
    <col min="18" max="18" width="20.5" style="2" customWidth="1"/>
    <col min="19" max="19" width="0.6640625" style="1" customWidth="1"/>
    <col min="20" max="20" width="14.6640625" style="2" customWidth="1"/>
    <col min="21" max="21" width="0.6640625" style="1" customWidth="1"/>
    <col min="22" max="22" width="14.1640625" style="22" customWidth="1"/>
    <col min="23" max="23" width="0.6640625" style="1" customWidth="1"/>
    <col min="24" max="24" width="12.33203125" style="1" customWidth="1"/>
    <col min="25" max="25" width="9.33203125" style="1"/>
    <col min="26" max="26" width="14.5" style="1" customWidth="1"/>
    <col min="27" max="16384" width="9.33203125" style="1"/>
  </cols>
  <sheetData>
    <row r="1" spans="1:26" ht="16.5" customHeight="1">
      <c r="A1" s="12" t="s">
        <v>0</v>
      </c>
      <c r="B1" s="24"/>
      <c r="C1" s="24"/>
      <c r="D1" s="25"/>
      <c r="E1" s="24"/>
      <c r="F1" s="25"/>
      <c r="G1" s="26"/>
      <c r="H1" s="25"/>
      <c r="I1" s="26"/>
      <c r="J1" s="25"/>
      <c r="K1" s="26"/>
      <c r="L1" s="25"/>
      <c r="M1" s="25"/>
      <c r="N1" s="25"/>
      <c r="O1" s="25"/>
      <c r="P1" s="25"/>
      <c r="Q1" s="25"/>
      <c r="R1" s="25"/>
      <c r="S1" s="26"/>
      <c r="T1" s="25"/>
      <c r="U1" s="26"/>
      <c r="V1" s="25"/>
      <c r="W1" s="25"/>
      <c r="X1" s="25"/>
    </row>
    <row r="2" spans="1:26" ht="16.5" customHeight="1">
      <c r="A2" s="18" t="s">
        <v>146</v>
      </c>
      <c r="B2" s="24"/>
      <c r="C2" s="24"/>
      <c r="D2" s="25"/>
      <c r="E2" s="24"/>
      <c r="F2" s="25"/>
      <c r="G2" s="26"/>
      <c r="H2" s="25"/>
      <c r="I2" s="26"/>
      <c r="J2" s="25"/>
      <c r="K2" s="26"/>
      <c r="L2" s="25"/>
      <c r="M2" s="25"/>
      <c r="N2" s="25"/>
      <c r="O2" s="25"/>
      <c r="P2" s="25"/>
      <c r="Q2" s="25"/>
      <c r="R2" s="25"/>
      <c r="S2" s="26"/>
      <c r="T2" s="25"/>
      <c r="U2" s="26"/>
      <c r="V2" s="25"/>
      <c r="W2" s="25"/>
      <c r="X2" s="25"/>
    </row>
    <row r="3" spans="1:26" ht="16.5" customHeight="1">
      <c r="A3" s="14" t="str">
        <f>+'E14 Change THB Conso'!A3</f>
        <v>For the six-month period ended 30 June 2021</v>
      </c>
      <c r="B3" s="27"/>
      <c r="C3" s="27"/>
      <c r="D3" s="28"/>
      <c r="E3" s="27"/>
      <c r="F3" s="28"/>
      <c r="G3" s="29"/>
      <c r="H3" s="28"/>
      <c r="I3" s="29"/>
      <c r="J3" s="28"/>
      <c r="K3" s="29"/>
      <c r="L3" s="28"/>
      <c r="M3" s="28"/>
      <c r="N3" s="28"/>
      <c r="O3" s="28"/>
      <c r="P3" s="28"/>
      <c r="Q3" s="28"/>
      <c r="R3" s="28"/>
      <c r="S3" s="29"/>
      <c r="T3" s="28"/>
      <c r="U3" s="29"/>
      <c r="V3" s="28"/>
      <c r="W3" s="28"/>
      <c r="X3" s="28"/>
    </row>
    <row r="4" spans="1:26" ht="16.5" customHeight="1">
      <c r="A4" s="18"/>
      <c r="B4" s="30"/>
      <c r="C4" s="30"/>
      <c r="D4" s="31"/>
      <c r="E4" s="30"/>
      <c r="F4" s="31"/>
      <c r="G4" s="32"/>
      <c r="H4" s="31"/>
      <c r="I4" s="32"/>
      <c r="J4" s="31"/>
      <c r="K4" s="32"/>
      <c r="L4" s="31"/>
      <c r="M4" s="31"/>
      <c r="N4" s="31"/>
      <c r="O4" s="31"/>
      <c r="P4" s="31"/>
      <c r="Q4" s="31"/>
      <c r="R4" s="31"/>
      <c r="S4" s="32"/>
      <c r="T4" s="31"/>
      <c r="U4" s="32"/>
      <c r="V4" s="31"/>
      <c r="W4" s="31"/>
      <c r="X4" s="31"/>
    </row>
    <row r="5" spans="1:26" ht="16.5" customHeight="1">
      <c r="A5" s="30"/>
      <c r="B5" s="30"/>
      <c r="C5" s="30"/>
      <c r="D5" s="30"/>
      <c r="E5" s="30"/>
      <c r="F5" s="384" t="s">
        <v>184</v>
      </c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</row>
    <row r="6" spans="1:26" ht="16.5" customHeight="1">
      <c r="A6" s="30"/>
      <c r="B6" s="30"/>
      <c r="C6" s="30"/>
      <c r="D6" s="357"/>
      <c r="E6" s="30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 t="s">
        <v>2</v>
      </c>
    </row>
    <row r="7" spans="1:26" ht="16.5" customHeight="1">
      <c r="A7" s="30"/>
      <c r="B7" s="30"/>
      <c r="C7" s="30"/>
      <c r="D7" s="35"/>
      <c r="E7" s="30"/>
      <c r="F7" s="35"/>
      <c r="G7" s="35"/>
      <c r="H7" s="36"/>
      <c r="I7" s="35"/>
      <c r="J7" s="36"/>
      <c r="K7" s="36"/>
      <c r="L7" s="36"/>
      <c r="M7" s="36"/>
      <c r="N7" s="36"/>
      <c r="O7" s="36"/>
      <c r="P7" s="36"/>
      <c r="Q7" s="36"/>
      <c r="R7" s="385" t="s">
        <v>143</v>
      </c>
      <c r="S7" s="385"/>
      <c r="T7" s="385"/>
      <c r="U7" s="385"/>
      <c r="V7" s="385"/>
      <c r="W7" s="36"/>
      <c r="X7" s="36"/>
    </row>
    <row r="8" spans="1:26" ht="16.5" customHeight="1">
      <c r="A8" s="30"/>
      <c r="B8" s="30"/>
      <c r="C8" s="30"/>
      <c r="D8" s="35"/>
      <c r="E8" s="30"/>
      <c r="F8" s="35"/>
      <c r="G8" s="35"/>
      <c r="H8" s="36"/>
      <c r="I8" s="35"/>
      <c r="J8" s="36"/>
      <c r="K8" s="36"/>
      <c r="L8" s="36"/>
      <c r="M8" s="36"/>
      <c r="N8" s="36"/>
      <c r="O8" s="36"/>
      <c r="P8" s="36"/>
      <c r="Q8" s="36"/>
      <c r="R8" s="387" t="s">
        <v>264</v>
      </c>
      <c r="S8" s="387"/>
      <c r="T8" s="387"/>
      <c r="U8" s="77"/>
      <c r="V8" s="36"/>
      <c r="W8" s="36"/>
      <c r="X8" s="36"/>
    </row>
    <row r="9" spans="1:26" ht="16.5" customHeight="1">
      <c r="A9" s="37"/>
      <c r="B9" s="37"/>
      <c r="C9" s="37"/>
      <c r="D9" s="357"/>
      <c r="E9" s="37"/>
      <c r="F9" s="36" t="s">
        <v>73</v>
      </c>
      <c r="G9" s="38"/>
      <c r="H9" s="36"/>
      <c r="I9" s="38"/>
      <c r="J9" s="36"/>
      <c r="K9" s="36"/>
      <c r="L9" s="386" t="s">
        <v>74</v>
      </c>
      <c r="M9" s="386"/>
      <c r="N9" s="386"/>
      <c r="O9" s="386"/>
      <c r="P9" s="386"/>
      <c r="Q9" s="36"/>
      <c r="R9" s="36" t="s">
        <v>147</v>
      </c>
      <c r="S9" s="36"/>
      <c r="U9" s="36"/>
      <c r="V9" s="36" t="s">
        <v>72</v>
      </c>
      <c r="W9" s="36"/>
    </row>
    <row r="10" spans="1:26" ht="16.5" customHeight="1">
      <c r="A10" s="37"/>
      <c r="B10" s="37"/>
      <c r="C10" s="37"/>
      <c r="D10" s="357"/>
      <c r="E10" s="37"/>
      <c r="F10" s="36" t="s">
        <v>80</v>
      </c>
      <c r="G10" s="38"/>
      <c r="H10" s="36" t="s">
        <v>81</v>
      </c>
      <c r="I10" s="38"/>
      <c r="J10" s="36" t="s">
        <v>190</v>
      </c>
      <c r="K10" s="36"/>
      <c r="L10" s="36" t="s">
        <v>82</v>
      </c>
      <c r="M10" s="36"/>
      <c r="N10" s="36" t="s">
        <v>83</v>
      </c>
      <c r="O10" s="36"/>
      <c r="P10" s="36"/>
      <c r="Q10" s="36"/>
      <c r="R10" s="36" t="s">
        <v>85</v>
      </c>
      <c r="S10" s="36"/>
      <c r="T10" s="36" t="s">
        <v>99</v>
      </c>
      <c r="U10" s="36"/>
      <c r="V10" s="36" t="s">
        <v>77</v>
      </c>
      <c r="W10" s="36"/>
      <c r="X10" s="36" t="s">
        <v>79</v>
      </c>
    </row>
    <row r="11" spans="1:26" ht="16.5" customHeight="1">
      <c r="A11" s="37"/>
      <c r="B11" s="37"/>
      <c r="C11" s="37"/>
      <c r="D11" s="359" t="s">
        <v>177</v>
      </c>
      <c r="E11" s="37"/>
      <c r="F11" s="34" t="s">
        <v>89</v>
      </c>
      <c r="G11" s="38"/>
      <c r="H11" s="34" t="s">
        <v>89</v>
      </c>
      <c r="I11" s="38"/>
      <c r="J11" s="34" t="s">
        <v>191</v>
      </c>
      <c r="K11" s="36"/>
      <c r="L11" s="34" t="s">
        <v>90</v>
      </c>
      <c r="M11" s="33"/>
      <c r="N11" s="331" t="s">
        <v>91</v>
      </c>
      <c r="O11" s="33"/>
      <c r="P11" s="34" t="s">
        <v>92</v>
      </c>
      <c r="Q11" s="36"/>
      <c r="R11" s="331" t="s">
        <v>69</v>
      </c>
      <c r="S11" s="36"/>
      <c r="T11" s="34" t="s">
        <v>130</v>
      </c>
      <c r="U11" s="36"/>
      <c r="V11" s="34" t="s">
        <v>96</v>
      </c>
      <c r="W11" s="36"/>
      <c r="X11" s="34" t="s">
        <v>96</v>
      </c>
    </row>
    <row r="12" spans="1:26" ht="16.5" customHeight="1">
      <c r="A12" s="39"/>
      <c r="B12" s="37"/>
      <c r="C12" s="37"/>
      <c r="D12" s="41"/>
      <c r="E12" s="37"/>
      <c r="F12" s="148"/>
      <c r="G12" s="40"/>
      <c r="H12" s="148"/>
      <c r="I12" s="40"/>
      <c r="J12" s="148"/>
      <c r="K12" s="40"/>
      <c r="L12" s="148"/>
      <c r="M12" s="25"/>
      <c r="N12" s="148"/>
      <c r="O12" s="25"/>
      <c r="P12" s="148"/>
      <c r="Q12" s="40"/>
      <c r="R12" s="148"/>
      <c r="S12" s="40"/>
      <c r="T12" s="148"/>
      <c r="U12" s="40"/>
      <c r="V12" s="146"/>
      <c r="W12" s="40"/>
      <c r="X12" s="148"/>
    </row>
    <row r="13" spans="1:26" ht="16.5" customHeight="1">
      <c r="A13" s="12" t="s">
        <v>212</v>
      </c>
      <c r="B13" s="37"/>
      <c r="C13" s="37"/>
      <c r="D13" s="41"/>
      <c r="E13" s="37"/>
      <c r="F13" s="146">
        <v>147424</v>
      </c>
      <c r="G13" s="31"/>
      <c r="H13" s="146">
        <v>443624</v>
      </c>
      <c r="I13" s="31"/>
      <c r="J13" s="146">
        <v>0</v>
      </c>
      <c r="K13" s="31"/>
      <c r="L13" s="146">
        <v>14996</v>
      </c>
      <c r="M13" s="31"/>
      <c r="N13" s="146">
        <v>0</v>
      </c>
      <c r="O13" s="31"/>
      <c r="P13" s="146">
        <v>474992</v>
      </c>
      <c r="Q13" s="31"/>
      <c r="R13" s="146">
        <v>197</v>
      </c>
      <c r="S13" s="31"/>
      <c r="T13" s="146">
        <v>-12898</v>
      </c>
      <c r="U13" s="31"/>
      <c r="V13" s="146">
        <f>SUM(T13,R13)</f>
        <v>-12701</v>
      </c>
      <c r="W13" s="31"/>
      <c r="X13" s="146">
        <f>SUM(V13,P13,N13,L13,J13,H13,F13)</f>
        <v>1068335</v>
      </c>
    </row>
    <row r="14" spans="1:26" ht="16.5" customHeight="1">
      <c r="A14" s="1" t="s">
        <v>289</v>
      </c>
      <c r="B14" s="37"/>
      <c r="C14" s="37"/>
      <c r="D14" s="13">
        <v>18</v>
      </c>
      <c r="E14" s="37"/>
      <c r="F14" s="146">
        <v>0</v>
      </c>
      <c r="G14" s="31">
        <v>0</v>
      </c>
      <c r="H14" s="146">
        <v>0</v>
      </c>
      <c r="I14" s="31">
        <v>0</v>
      </c>
      <c r="J14" s="146">
        <v>0</v>
      </c>
      <c r="K14" s="31">
        <v>0</v>
      </c>
      <c r="L14" s="146">
        <v>0</v>
      </c>
      <c r="M14" s="31">
        <v>0</v>
      </c>
      <c r="N14" s="146">
        <v>0</v>
      </c>
      <c r="O14" s="31">
        <v>0</v>
      </c>
      <c r="P14" s="146">
        <v>-24727</v>
      </c>
      <c r="Q14" s="31">
        <v>0</v>
      </c>
      <c r="R14" s="146">
        <v>0</v>
      </c>
      <c r="S14" s="31">
        <v>0</v>
      </c>
      <c r="T14" s="146">
        <v>0</v>
      </c>
      <c r="U14" s="31">
        <v>0</v>
      </c>
      <c r="V14" s="146">
        <v>0</v>
      </c>
      <c r="W14" s="31">
        <v>0</v>
      </c>
      <c r="X14" s="146">
        <v>-24727</v>
      </c>
    </row>
    <row r="15" spans="1:26" ht="16.5" customHeight="1">
      <c r="A15" s="1" t="s">
        <v>195</v>
      </c>
      <c r="B15" s="37"/>
      <c r="C15" s="37"/>
      <c r="D15" s="13"/>
      <c r="E15" s="37"/>
      <c r="F15" s="146">
        <v>0</v>
      </c>
      <c r="G15" s="31">
        <v>0</v>
      </c>
      <c r="H15" s="146">
        <v>0</v>
      </c>
      <c r="I15" s="31">
        <v>0</v>
      </c>
      <c r="J15" s="146">
        <v>0</v>
      </c>
      <c r="K15" s="31">
        <v>0</v>
      </c>
      <c r="L15" s="146">
        <v>0</v>
      </c>
      <c r="M15" s="31">
        <v>0</v>
      </c>
      <c r="N15" s="146">
        <v>0</v>
      </c>
      <c r="O15" s="31"/>
      <c r="P15" s="146">
        <f>'E12 PL Com (6m)'!G28</f>
        <v>33482</v>
      </c>
      <c r="Q15" s="31"/>
      <c r="R15" s="146">
        <v>0</v>
      </c>
      <c r="S15" s="31">
        <v>0</v>
      </c>
      <c r="T15" s="146">
        <v>0</v>
      </c>
      <c r="U15" s="31">
        <v>0</v>
      </c>
      <c r="V15" s="146">
        <v>0</v>
      </c>
      <c r="W15" s="31"/>
      <c r="X15" s="146">
        <f>SUM(V15,P15,N15,L15,J15,H15,F15)</f>
        <v>33482</v>
      </c>
    </row>
    <row r="16" spans="1:26" ht="16.5" customHeight="1">
      <c r="A16" s="1" t="s">
        <v>339</v>
      </c>
      <c r="B16" s="37"/>
      <c r="C16" s="37"/>
      <c r="D16" s="41"/>
      <c r="E16" s="37"/>
      <c r="F16" s="146"/>
      <c r="G16" s="31"/>
      <c r="H16" s="146"/>
      <c r="I16" s="31"/>
      <c r="J16" s="146"/>
      <c r="K16" s="31"/>
      <c r="L16" s="146"/>
      <c r="M16" s="31"/>
      <c r="N16" s="146"/>
      <c r="O16" s="31"/>
      <c r="P16" s="146"/>
      <c r="Q16" s="31"/>
      <c r="R16" s="146"/>
      <c r="S16" s="31"/>
      <c r="T16" s="146"/>
      <c r="U16" s="31"/>
      <c r="V16" s="146"/>
      <c r="W16" s="31"/>
      <c r="X16" s="146"/>
      <c r="Z16" s="41"/>
    </row>
    <row r="17" spans="1:26" ht="16.5" customHeight="1">
      <c r="A17" s="1" t="s">
        <v>192</v>
      </c>
      <c r="B17" s="37"/>
      <c r="C17" s="37"/>
      <c r="D17" s="41"/>
      <c r="E17" s="37"/>
      <c r="F17" s="164">
        <v>0</v>
      </c>
      <c r="G17" s="25">
        <v>0</v>
      </c>
      <c r="H17" s="164">
        <v>0</v>
      </c>
      <c r="I17" s="25">
        <v>0</v>
      </c>
      <c r="J17" s="164">
        <v>0</v>
      </c>
      <c r="K17" s="25">
        <v>0</v>
      </c>
      <c r="L17" s="164">
        <v>0</v>
      </c>
      <c r="M17" s="25">
        <v>0</v>
      </c>
      <c r="N17" s="147">
        <v>0</v>
      </c>
      <c r="O17" s="25">
        <v>0</v>
      </c>
      <c r="P17" s="147">
        <f>33618-P15</f>
        <v>136</v>
      </c>
      <c r="Q17" s="25">
        <v>0</v>
      </c>
      <c r="R17" s="147">
        <v>320</v>
      </c>
      <c r="S17" s="25">
        <v>0</v>
      </c>
      <c r="T17" s="147">
        <v>14412</v>
      </c>
      <c r="U17" s="25">
        <v>0</v>
      </c>
      <c r="V17" s="164">
        <v>14732</v>
      </c>
      <c r="W17" s="25">
        <v>0</v>
      </c>
      <c r="X17" s="164">
        <f>SUM(V17,P17,N17,L17,J17,H17,F17)</f>
        <v>14868</v>
      </c>
      <c r="Z17" s="41"/>
    </row>
    <row r="18" spans="1:26" ht="16.5" customHeight="1">
      <c r="B18" s="37"/>
      <c r="D18" s="20"/>
      <c r="F18" s="144"/>
      <c r="G18" s="2"/>
      <c r="H18" s="144"/>
      <c r="I18" s="2"/>
      <c r="J18" s="144"/>
      <c r="K18" s="2"/>
      <c r="L18" s="144"/>
      <c r="M18" s="2"/>
      <c r="N18" s="144"/>
      <c r="O18" s="2"/>
      <c r="P18" s="144"/>
      <c r="Q18" s="2"/>
      <c r="R18" s="144"/>
      <c r="S18" s="2"/>
      <c r="T18" s="144"/>
      <c r="U18" s="2"/>
      <c r="V18" s="144"/>
      <c r="W18" s="2"/>
      <c r="X18" s="144"/>
      <c r="Z18" s="41"/>
    </row>
    <row r="19" spans="1:26" ht="16.5" customHeight="1" thickBot="1">
      <c r="A19" s="12" t="s">
        <v>277</v>
      </c>
      <c r="B19" s="37"/>
      <c r="C19" s="37"/>
      <c r="D19" s="41"/>
      <c r="E19" s="37"/>
      <c r="F19" s="178">
        <f>SUM(F13:F18)</f>
        <v>147424</v>
      </c>
      <c r="G19" s="25"/>
      <c r="H19" s="178">
        <f>SUM(H13:H18)</f>
        <v>443624</v>
      </c>
      <c r="I19" s="25"/>
      <c r="J19" s="178">
        <f>SUM(J13:J18)</f>
        <v>0</v>
      </c>
      <c r="K19" s="25"/>
      <c r="L19" s="178">
        <f>SUM(L13:L18)</f>
        <v>14996</v>
      </c>
      <c r="M19" s="25"/>
      <c r="N19" s="178">
        <f>SUM(N13:N18)</f>
        <v>0</v>
      </c>
      <c r="O19" s="25"/>
      <c r="P19" s="178">
        <f>SUM(P13:P18)</f>
        <v>483883</v>
      </c>
      <c r="Q19" s="25"/>
      <c r="R19" s="178">
        <f>SUM(R13:R18)</f>
        <v>517</v>
      </c>
      <c r="S19" s="25"/>
      <c r="T19" s="178">
        <f>SUM(T13:T18)</f>
        <v>1514</v>
      </c>
      <c r="U19" s="25"/>
      <c r="V19" s="178">
        <f>SUM(V13:V18)</f>
        <v>2031</v>
      </c>
      <c r="W19" s="25"/>
      <c r="X19" s="178">
        <f>SUM(X13:X18)</f>
        <v>1091958</v>
      </c>
      <c r="Z19" s="41"/>
    </row>
    <row r="20" spans="1:26" ht="16.5" customHeight="1" thickTop="1">
      <c r="A20" s="37"/>
      <c r="B20" s="37"/>
      <c r="C20" s="37"/>
      <c r="D20" s="41"/>
      <c r="E20" s="37"/>
      <c r="F20" s="41"/>
      <c r="G20" s="22"/>
      <c r="H20" s="41"/>
      <c r="I20" s="22"/>
      <c r="J20" s="41"/>
      <c r="K20" s="41"/>
      <c r="L20" s="41"/>
      <c r="N20" s="41"/>
      <c r="P20" s="41"/>
      <c r="Q20" s="2"/>
      <c r="R20" s="41"/>
      <c r="S20" s="41"/>
      <c r="T20" s="41"/>
      <c r="U20" s="41"/>
      <c r="V20" s="2"/>
      <c r="W20" s="2"/>
      <c r="X20" s="2"/>
      <c r="Z20" s="41"/>
    </row>
    <row r="21" spans="1:26" ht="16.5" customHeight="1">
      <c r="A21" s="39"/>
      <c r="B21" s="95"/>
      <c r="C21" s="95"/>
      <c r="D21" s="41"/>
      <c r="E21" s="95"/>
      <c r="G21" s="47"/>
      <c r="I21" s="47"/>
      <c r="K21" s="47"/>
      <c r="Q21" s="47"/>
      <c r="R21" s="22"/>
      <c r="S21" s="47"/>
      <c r="T21" s="22"/>
      <c r="U21" s="47"/>
      <c r="V21" s="41"/>
      <c r="W21" s="47"/>
      <c r="X21" s="22"/>
      <c r="Z21" s="41"/>
    </row>
    <row r="22" spans="1:26" ht="16.5" customHeight="1">
      <c r="A22" s="12" t="s">
        <v>193</v>
      </c>
      <c r="B22" s="95"/>
      <c r="C22" s="95"/>
      <c r="D22" s="41"/>
      <c r="E22" s="95"/>
      <c r="F22" s="41">
        <v>149961</v>
      </c>
      <c r="G22" s="41"/>
      <c r="H22" s="41">
        <v>443624</v>
      </c>
      <c r="I22" s="41"/>
      <c r="J22" s="41">
        <v>-38138</v>
      </c>
      <c r="K22" s="41"/>
      <c r="L22" s="41">
        <v>14996</v>
      </c>
      <c r="M22" s="41"/>
      <c r="N22" s="41">
        <v>38138</v>
      </c>
      <c r="O22" s="41"/>
      <c r="P22" s="41">
        <v>503016</v>
      </c>
      <c r="Q22" s="41"/>
      <c r="R22" s="41">
        <v>2086</v>
      </c>
      <c r="S22" s="41"/>
      <c r="T22" s="41">
        <v>-1669</v>
      </c>
      <c r="U22" s="41"/>
      <c r="V22" s="41">
        <f>SUM(T22,R22)</f>
        <v>417</v>
      </c>
      <c r="W22" s="41"/>
      <c r="X22" s="41">
        <f>SUM(V22,P22,N22,L22,J22,H22,F22)</f>
        <v>1112014</v>
      </c>
    </row>
    <row r="23" spans="1:26" ht="16.5" customHeight="1">
      <c r="A23" s="1" t="s">
        <v>289</v>
      </c>
      <c r="B23" s="95"/>
      <c r="C23" s="95"/>
      <c r="D23" s="41"/>
      <c r="E23" s="95"/>
      <c r="F23" s="22">
        <v>0</v>
      </c>
      <c r="G23" s="22"/>
      <c r="H23" s="22">
        <v>0</v>
      </c>
      <c r="I23" s="22"/>
      <c r="J23" s="22">
        <v>0</v>
      </c>
      <c r="K23" s="22"/>
      <c r="L23" s="22">
        <v>0</v>
      </c>
      <c r="N23" s="22">
        <v>0</v>
      </c>
      <c r="P23" s="22">
        <v>-39529</v>
      </c>
      <c r="Q23" s="22"/>
      <c r="R23" s="22">
        <v>0</v>
      </c>
      <c r="S23" s="22"/>
      <c r="T23" s="22">
        <v>0</v>
      </c>
      <c r="U23" s="41"/>
      <c r="V23" s="41">
        <f t="shared" ref="V23" si="0">SUM(T23,R23)</f>
        <v>0</v>
      </c>
      <c r="W23" s="41"/>
      <c r="X23" s="41">
        <f t="shared" ref="X23:X24" si="1">SUM(V23,P23,N23,L23,J23,H23,F23)</f>
        <v>-39529</v>
      </c>
    </row>
    <row r="24" spans="1:26" ht="16.5" customHeight="1">
      <c r="A24" s="1" t="s">
        <v>195</v>
      </c>
      <c r="B24" s="95"/>
      <c r="C24" s="95"/>
      <c r="D24" s="41"/>
      <c r="E24" s="95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N24" s="22">
        <v>0</v>
      </c>
      <c r="P24" s="22">
        <f>'E12 PL Com (6m)'!I28</f>
        <v>54187</v>
      </c>
      <c r="Q24" s="22"/>
      <c r="R24" s="22">
        <v>0</v>
      </c>
      <c r="S24" s="22"/>
      <c r="T24" s="22">
        <v>0</v>
      </c>
      <c r="U24" s="41"/>
      <c r="V24" s="41">
        <f t="shared" ref="V24" si="2">SUM(T24,R24)</f>
        <v>0</v>
      </c>
      <c r="W24" s="41"/>
      <c r="X24" s="41">
        <f t="shared" si="1"/>
        <v>54187</v>
      </c>
    </row>
    <row r="25" spans="1:26" ht="16.5" customHeight="1">
      <c r="A25" s="1" t="s">
        <v>264</v>
      </c>
      <c r="B25" s="95"/>
      <c r="C25" s="95"/>
      <c r="D25" s="41"/>
      <c r="E25" s="95"/>
      <c r="G25" s="22"/>
      <c r="I25" s="22"/>
      <c r="K25" s="22"/>
      <c r="Q25" s="22"/>
      <c r="R25" s="22"/>
      <c r="S25" s="22"/>
      <c r="T25" s="22"/>
      <c r="U25" s="41"/>
      <c r="V25" s="41"/>
      <c r="W25" s="41"/>
      <c r="X25" s="41"/>
      <c r="Z25" s="41"/>
    </row>
    <row r="26" spans="1:26" ht="16.5" customHeight="1">
      <c r="A26" s="1" t="s">
        <v>192</v>
      </c>
      <c r="B26" s="95"/>
      <c r="C26" s="95"/>
      <c r="D26" s="41"/>
      <c r="E26" s="95"/>
      <c r="F26" s="76">
        <v>0</v>
      </c>
      <c r="G26" s="22"/>
      <c r="H26" s="76">
        <v>0</v>
      </c>
      <c r="I26" s="22"/>
      <c r="J26" s="76">
        <v>0</v>
      </c>
      <c r="K26" s="22"/>
      <c r="L26" s="76">
        <v>0</v>
      </c>
      <c r="N26" s="42">
        <v>0</v>
      </c>
      <c r="P26" s="42">
        <f>54191-P24</f>
        <v>4</v>
      </c>
      <c r="Q26" s="22"/>
      <c r="R26" s="42">
        <v>-1863</v>
      </c>
      <c r="S26" s="22"/>
      <c r="T26" s="42">
        <v>-18671</v>
      </c>
      <c r="U26" s="22"/>
      <c r="V26" s="76">
        <f>SUM(T26,R26)</f>
        <v>-20534</v>
      </c>
      <c r="W26" s="22"/>
      <c r="X26" s="76">
        <f>SUM(V26,P26,L26,J26,F26)</f>
        <v>-20530</v>
      </c>
      <c r="Z26" s="41"/>
    </row>
    <row r="27" spans="1:26" ht="16.5" customHeight="1">
      <c r="B27" s="95"/>
      <c r="D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S27" s="2"/>
      <c r="U27" s="2"/>
      <c r="V27" s="2"/>
      <c r="W27" s="2"/>
      <c r="X27" s="2"/>
      <c r="Z27" s="41"/>
    </row>
    <row r="28" spans="1:26" ht="16.5" customHeight="1" thickBot="1">
      <c r="A28" s="12" t="s">
        <v>278</v>
      </c>
      <c r="B28" s="95"/>
      <c r="C28" s="95"/>
      <c r="D28" s="41"/>
      <c r="E28" s="95"/>
      <c r="F28" s="179">
        <f>SUM(F22:F27)</f>
        <v>149961</v>
      </c>
      <c r="G28" s="22"/>
      <c r="H28" s="179">
        <f>SUM(H22:H27)</f>
        <v>443624</v>
      </c>
      <c r="I28" s="22"/>
      <c r="J28" s="179">
        <f>SUM(J22:J27)</f>
        <v>-38138</v>
      </c>
      <c r="K28" s="22"/>
      <c r="L28" s="179">
        <f>SUM(L22:L27)</f>
        <v>14996</v>
      </c>
      <c r="N28" s="179">
        <f>SUM(N22:N27)</f>
        <v>38138</v>
      </c>
      <c r="P28" s="179">
        <f>SUM(P22:P27)</f>
        <v>517678</v>
      </c>
      <c r="Q28" s="22"/>
      <c r="R28" s="179">
        <f>SUM(R22:R27)</f>
        <v>223</v>
      </c>
      <c r="S28" s="22"/>
      <c r="T28" s="179">
        <f>SUM(T22:T27)</f>
        <v>-20340</v>
      </c>
      <c r="U28" s="22"/>
      <c r="V28" s="179">
        <f>SUM(V22:V27)</f>
        <v>-20117</v>
      </c>
      <c r="W28" s="22"/>
      <c r="X28" s="179">
        <f>SUM(X22:X27)</f>
        <v>1106142</v>
      </c>
      <c r="Z28" s="41"/>
    </row>
    <row r="29" spans="1:26" ht="16.5" customHeight="1" thickTop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6" ht="16.5" customHeight="1">
      <c r="A30" s="12"/>
      <c r="B30" s="41"/>
      <c r="C30" s="12"/>
      <c r="D30" s="41"/>
      <c r="E30" s="12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6" ht="16.5" customHeight="1">
      <c r="A31" s="12"/>
      <c r="B31" s="41"/>
      <c r="C31" s="12"/>
      <c r="D31" s="41"/>
      <c r="E31" s="12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6" ht="16.5" customHeight="1">
      <c r="A32" s="12"/>
      <c r="B32" s="41"/>
      <c r="C32" s="12"/>
      <c r="D32" s="41"/>
      <c r="E32" s="1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1:24" ht="16.5" customHeight="1">
      <c r="A33" s="12"/>
      <c r="B33" s="41"/>
      <c r="C33" s="12"/>
      <c r="D33" s="41"/>
      <c r="E33" s="12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</row>
    <row r="34" spans="1:24" ht="16.5" customHeight="1">
      <c r="A34" s="12"/>
      <c r="B34" s="41"/>
      <c r="C34" s="12"/>
      <c r="D34" s="41"/>
      <c r="E34" s="12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24" ht="18" customHeight="1">
      <c r="A35" s="12"/>
      <c r="B35" s="41"/>
      <c r="C35" s="12"/>
      <c r="D35" s="41"/>
      <c r="E35" s="12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</row>
    <row r="36" spans="1:24" ht="21.95" customHeight="1">
      <c r="A36" s="15" t="str">
        <f>+'E13 Change US Conso'!A47</f>
        <v>The condensed notes to the interim financial information are an integral part of this interim financial information.</v>
      </c>
      <c r="B36" s="42"/>
      <c r="C36" s="15"/>
      <c r="D36" s="42"/>
      <c r="E36" s="15"/>
      <c r="F36" s="42"/>
      <c r="G36" s="43"/>
      <c r="H36" s="42"/>
      <c r="I36" s="43"/>
      <c r="J36" s="42"/>
      <c r="K36" s="15"/>
      <c r="L36" s="42"/>
      <c r="M36" s="42"/>
      <c r="N36" s="42"/>
      <c r="O36" s="42"/>
      <c r="P36" s="42"/>
      <c r="Q36" s="15"/>
      <c r="R36" s="17"/>
      <c r="S36" s="15"/>
      <c r="T36" s="17"/>
      <c r="U36" s="15"/>
      <c r="V36" s="42"/>
      <c r="W36" s="15"/>
      <c r="X36" s="17"/>
    </row>
  </sheetData>
  <mergeCells count="4">
    <mergeCell ref="F5:X5"/>
    <mergeCell ref="R7:V7"/>
    <mergeCell ref="L9:P9"/>
    <mergeCell ref="R8:T8"/>
  </mergeCells>
  <pageMargins left="0.5" right="0.5" top="0.5" bottom="0.6" header="0.49" footer="0.4"/>
  <pageSetup paperSize="256" scale="90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7FFF1"/>
  </sheetPr>
  <dimension ref="A1:AB38"/>
  <sheetViews>
    <sheetView zoomScaleNormal="100" zoomScaleSheetLayoutView="100" workbookViewId="0">
      <selection activeCell="F22" sqref="F22"/>
    </sheetView>
  </sheetViews>
  <sheetFormatPr defaultColWidth="9.33203125" defaultRowHeight="16.5" customHeight="1"/>
  <cols>
    <col min="1" max="1" width="29.1640625" style="1" customWidth="1"/>
    <col min="2" max="2" width="6.6640625" style="22" customWidth="1"/>
    <col min="3" max="3" width="6.33203125" style="22" bestFit="1" customWidth="1"/>
    <col min="4" max="4" width="0.6640625" style="1" customWidth="1"/>
    <col min="5" max="5" width="0.83203125" style="1" customWidth="1"/>
    <col min="6" max="6" width="12.33203125" style="22" customWidth="1"/>
    <col min="7" max="7" width="0.6640625" style="23" customWidth="1"/>
    <col min="8" max="8" width="13.33203125" style="22" bestFit="1" customWidth="1"/>
    <col min="9" max="9" width="0.6640625" style="23" customWidth="1"/>
    <col min="10" max="10" width="11.5" style="22" bestFit="1" customWidth="1"/>
    <col min="11" max="11" width="0.6640625" style="1" customWidth="1"/>
    <col min="12" max="12" width="10.1640625" style="22" customWidth="1"/>
    <col min="13" max="13" width="0.83203125" style="22" customWidth="1"/>
    <col min="14" max="14" width="10.83203125" style="22" customWidth="1"/>
    <col min="15" max="15" width="0.83203125" style="22" customWidth="1"/>
    <col min="16" max="16" width="13.6640625" style="22" customWidth="1"/>
    <col min="17" max="17" width="0.6640625" style="1" customWidth="1"/>
    <col min="18" max="18" width="19" style="2" customWidth="1"/>
    <col min="19" max="19" width="0.6640625" style="1" customWidth="1"/>
    <col min="20" max="20" width="13.6640625" style="2" customWidth="1"/>
    <col min="21" max="21" width="0.6640625" style="1" customWidth="1"/>
    <col min="22" max="22" width="11.33203125" style="2" customWidth="1"/>
    <col min="23" max="23" width="0.6640625" style="1" customWidth="1"/>
    <col min="24" max="24" width="14.1640625" style="22" customWidth="1"/>
    <col min="25" max="25" width="0.6640625" style="1" customWidth="1"/>
    <col min="26" max="26" width="12.83203125" style="1" customWidth="1"/>
    <col min="27" max="27" width="9.33203125" style="1"/>
    <col min="28" max="28" width="13.5" style="1" customWidth="1"/>
    <col min="29" max="16384" width="9.33203125" style="1"/>
  </cols>
  <sheetData>
    <row r="1" spans="1:26" ht="16.5" customHeight="1">
      <c r="A1" s="12" t="s">
        <v>0</v>
      </c>
      <c r="B1" s="24"/>
      <c r="C1" s="25"/>
      <c r="D1" s="24"/>
      <c r="E1" s="24"/>
      <c r="F1" s="25"/>
      <c r="G1" s="26"/>
      <c r="H1" s="25"/>
      <c r="I1" s="26"/>
      <c r="J1" s="25"/>
      <c r="K1" s="26"/>
      <c r="L1" s="25"/>
      <c r="M1" s="25"/>
      <c r="N1" s="25"/>
      <c r="O1" s="25"/>
      <c r="P1" s="25"/>
      <c r="Q1" s="25"/>
      <c r="R1" s="25"/>
      <c r="S1" s="26"/>
      <c r="T1" s="25"/>
      <c r="U1" s="26"/>
      <c r="V1" s="25"/>
      <c r="W1" s="26"/>
      <c r="X1" s="25"/>
      <c r="Y1" s="25"/>
      <c r="Z1" s="25"/>
    </row>
    <row r="2" spans="1:26" ht="16.5" customHeight="1">
      <c r="A2" s="18" t="s">
        <v>146</v>
      </c>
      <c r="B2" s="24"/>
      <c r="C2" s="25"/>
      <c r="D2" s="24"/>
      <c r="E2" s="24"/>
      <c r="F2" s="25"/>
      <c r="G2" s="26"/>
      <c r="H2" s="25"/>
      <c r="I2" s="26"/>
      <c r="J2" s="25"/>
      <c r="K2" s="26"/>
      <c r="L2" s="25"/>
      <c r="M2" s="25"/>
      <c r="N2" s="25"/>
      <c r="O2" s="25"/>
      <c r="P2" s="25"/>
      <c r="Q2" s="25"/>
      <c r="R2" s="25"/>
      <c r="S2" s="26"/>
      <c r="T2" s="25"/>
      <c r="U2" s="26"/>
      <c r="V2" s="25"/>
      <c r="W2" s="26"/>
      <c r="X2" s="25"/>
      <c r="Y2" s="25"/>
      <c r="Z2" s="25"/>
    </row>
    <row r="3" spans="1:26" ht="16.5" customHeight="1">
      <c r="A3" s="14" t="str">
        <f>'E15 Change US Com'!A3</f>
        <v>For the six-month period ended 30 June 2021</v>
      </c>
      <c r="B3" s="27"/>
      <c r="C3" s="28"/>
      <c r="D3" s="27"/>
      <c r="E3" s="27"/>
      <c r="F3" s="28"/>
      <c r="G3" s="29"/>
      <c r="H3" s="28"/>
      <c r="I3" s="29"/>
      <c r="J3" s="28"/>
      <c r="K3" s="29"/>
      <c r="L3" s="28"/>
      <c r="M3" s="28"/>
      <c r="N3" s="28"/>
      <c r="O3" s="28"/>
      <c r="P3" s="28"/>
      <c r="Q3" s="28"/>
      <c r="R3" s="28"/>
      <c r="S3" s="29"/>
      <c r="T3" s="28"/>
      <c r="U3" s="29"/>
      <c r="V3" s="28"/>
      <c r="W3" s="29"/>
      <c r="X3" s="28"/>
      <c r="Y3" s="28"/>
      <c r="Z3" s="28"/>
    </row>
    <row r="4" spans="1:26" ht="16.5" customHeight="1">
      <c r="A4" s="18"/>
      <c r="B4" s="30"/>
      <c r="C4" s="31"/>
      <c r="D4" s="30"/>
      <c r="E4" s="30"/>
      <c r="F4" s="31"/>
      <c r="G4" s="32"/>
      <c r="H4" s="31"/>
      <c r="I4" s="32"/>
      <c r="J4" s="31"/>
      <c r="K4" s="32"/>
      <c r="L4" s="31"/>
      <c r="M4" s="31"/>
      <c r="N4" s="31"/>
      <c r="O4" s="31"/>
      <c r="P4" s="31"/>
      <c r="Q4" s="31"/>
      <c r="R4" s="31"/>
      <c r="S4" s="32"/>
      <c r="T4" s="31"/>
      <c r="U4" s="32"/>
      <c r="V4" s="31"/>
      <c r="W4" s="32"/>
      <c r="X4" s="31"/>
      <c r="Y4" s="31"/>
      <c r="Z4" s="31"/>
    </row>
    <row r="5" spans="1:26" ht="16.5" customHeight="1">
      <c r="A5" s="30"/>
      <c r="B5" s="30"/>
      <c r="C5" s="30"/>
      <c r="D5" s="30"/>
      <c r="E5" s="30"/>
      <c r="F5" s="384" t="s">
        <v>184</v>
      </c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</row>
    <row r="6" spans="1:26" ht="16.5" customHeight="1">
      <c r="A6" s="30"/>
      <c r="B6" s="30"/>
      <c r="C6" s="357"/>
      <c r="D6" s="30"/>
      <c r="E6" s="30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44" t="s">
        <v>3</v>
      </c>
    </row>
    <row r="7" spans="1:26" ht="16.5" customHeight="1">
      <c r="A7" s="30"/>
      <c r="B7" s="30"/>
      <c r="C7" s="35"/>
      <c r="D7" s="30"/>
      <c r="E7" s="30"/>
      <c r="F7" s="35"/>
      <c r="G7" s="35"/>
      <c r="H7" s="36"/>
      <c r="I7" s="35"/>
      <c r="J7" s="36"/>
      <c r="K7" s="36"/>
      <c r="L7" s="36"/>
      <c r="M7" s="36"/>
      <c r="N7" s="36"/>
      <c r="O7" s="36"/>
      <c r="P7" s="36"/>
      <c r="Q7" s="36"/>
      <c r="R7" s="385" t="s">
        <v>143</v>
      </c>
      <c r="S7" s="385"/>
      <c r="T7" s="385"/>
      <c r="U7" s="385"/>
      <c r="V7" s="385"/>
      <c r="W7" s="385"/>
      <c r="X7" s="385"/>
      <c r="Y7" s="36"/>
      <c r="Z7" s="36"/>
    </row>
    <row r="8" spans="1:26" ht="16.5" customHeight="1">
      <c r="A8" s="30"/>
      <c r="B8" s="30"/>
      <c r="C8" s="35"/>
      <c r="D8" s="30"/>
      <c r="E8" s="30"/>
      <c r="F8" s="35"/>
      <c r="G8" s="35"/>
      <c r="H8" s="36"/>
      <c r="I8" s="35"/>
      <c r="J8" s="36"/>
      <c r="K8" s="36"/>
      <c r="L8" s="36"/>
      <c r="M8" s="36"/>
      <c r="N8" s="36"/>
      <c r="O8" s="36"/>
      <c r="P8" s="36"/>
      <c r="Q8" s="36"/>
      <c r="R8" s="387" t="s">
        <v>264</v>
      </c>
      <c r="S8" s="387"/>
      <c r="T8" s="387"/>
      <c r="U8" s="387"/>
      <c r="V8" s="387"/>
      <c r="W8" s="77"/>
      <c r="X8" s="36"/>
      <c r="Y8" s="36"/>
      <c r="Z8" s="36"/>
    </row>
    <row r="9" spans="1:26" ht="16.5" customHeight="1">
      <c r="A9" s="37"/>
      <c r="B9" s="37"/>
      <c r="C9" s="357"/>
      <c r="D9" s="37"/>
      <c r="E9" s="37"/>
      <c r="F9" s="36" t="s">
        <v>73</v>
      </c>
      <c r="G9" s="38"/>
      <c r="H9" s="36"/>
      <c r="I9" s="38"/>
      <c r="J9" s="36"/>
      <c r="K9" s="36"/>
      <c r="L9" s="386" t="s">
        <v>74</v>
      </c>
      <c r="M9" s="386"/>
      <c r="N9" s="386"/>
      <c r="O9" s="386"/>
      <c r="P9" s="386"/>
      <c r="Q9" s="36"/>
      <c r="R9" s="36" t="s">
        <v>147</v>
      </c>
      <c r="S9" s="36"/>
      <c r="U9" s="36"/>
      <c r="W9" s="36"/>
      <c r="X9" s="36" t="s">
        <v>72</v>
      </c>
      <c r="Y9" s="36"/>
    </row>
    <row r="10" spans="1:26" ht="16.5" customHeight="1">
      <c r="A10" s="37"/>
      <c r="B10" s="37"/>
      <c r="C10" s="357"/>
      <c r="D10" s="37"/>
      <c r="E10" s="37"/>
      <c r="F10" s="36" t="s">
        <v>80</v>
      </c>
      <c r="G10" s="38"/>
      <c r="H10" s="36" t="s">
        <v>81</v>
      </c>
      <c r="I10" s="38"/>
      <c r="J10" s="36" t="s">
        <v>190</v>
      </c>
      <c r="K10" s="36"/>
      <c r="L10" s="36" t="s">
        <v>82</v>
      </c>
      <c r="M10" s="36"/>
      <c r="N10" s="36" t="s">
        <v>83</v>
      </c>
      <c r="O10" s="36"/>
      <c r="P10" s="36"/>
      <c r="Q10" s="36"/>
      <c r="R10" s="36" t="s">
        <v>85</v>
      </c>
      <c r="S10" s="36"/>
      <c r="T10" s="36" t="s">
        <v>99</v>
      </c>
      <c r="U10" s="36"/>
      <c r="V10" s="36" t="s">
        <v>87</v>
      </c>
      <c r="W10" s="36"/>
      <c r="X10" s="36" t="s">
        <v>77</v>
      </c>
      <c r="Y10" s="36"/>
      <c r="Z10" s="36" t="s">
        <v>79</v>
      </c>
    </row>
    <row r="11" spans="1:26" ht="16.5" customHeight="1">
      <c r="A11" s="37"/>
      <c r="B11" s="37"/>
      <c r="C11" s="359" t="s">
        <v>177</v>
      </c>
      <c r="D11" s="37"/>
      <c r="E11" s="37"/>
      <c r="F11" s="34" t="s">
        <v>89</v>
      </c>
      <c r="G11" s="38"/>
      <c r="H11" s="34" t="s">
        <v>89</v>
      </c>
      <c r="I11" s="38"/>
      <c r="J11" s="34" t="s">
        <v>191</v>
      </c>
      <c r="K11" s="36"/>
      <c r="L11" s="34" t="s">
        <v>90</v>
      </c>
      <c r="M11" s="33"/>
      <c r="N11" s="331" t="s">
        <v>91</v>
      </c>
      <c r="O11" s="33"/>
      <c r="P11" s="34" t="s">
        <v>92</v>
      </c>
      <c r="Q11" s="36"/>
      <c r="R11" s="331" t="s">
        <v>69</v>
      </c>
      <c r="S11" s="36"/>
      <c r="T11" s="34" t="s">
        <v>130</v>
      </c>
      <c r="U11" s="36"/>
      <c r="V11" s="34" t="s">
        <v>95</v>
      </c>
      <c r="W11" s="36"/>
      <c r="X11" s="34" t="s">
        <v>96</v>
      </c>
      <c r="Y11" s="36"/>
      <c r="Z11" s="34" t="s">
        <v>96</v>
      </c>
    </row>
    <row r="12" spans="1:26" ht="16.5" customHeight="1">
      <c r="A12" s="39"/>
      <c r="B12" s="37"/>
      <c r="C12" s="41"/>
      <c r="D12" s="37"/>
      <c r="E12" s="37"/>
      <c r="F12" s="148"/>
      <c r="G12" s="40"/>
      <c r="H12" s="148"/>
      <c r="I12" s="40"/>
      <c r="J12" s="148"/>
      <c r="K12" s="40"/>
      <c r="L12" s="148"/>
      <c r="M12" s="25"/>
      <c r="N12" s="148"/>
      <c r="O12" s="25"/>
      <c r="P12" s="148"/>
      <c r="Q12" s="40"/>
      <c r="R12" s="148"/>
      <c r="S12" s="40"/>
      <c r="T12" s="148"/>
      <c r="U12" s="40"/>
      <c r="V12" s="148"/>
      <c r="W12" s="40"/>
      <c r="X12" s="146"/>
      <c r="Y12" s="40"/>
      <c r="Z12" s="148"/>
    </row>
    <row r="13" spans="1:26" ht="16.5" customHeight="1">
      <c r="A13" s="12" t="s">
        <v>212</v>
      </c>
      <c r="B13" s="37"/>
      <c r="C13" s="41"/>
      <c r="D13" s="37"/>
      <c r="E13" s="37"/>
      <c r="F13" s="146">
        <v>5074581</v>
      </c>
      <c r="G13" s="31"/>
      <c r="H13" s="146">
        <v>15372438</v>
      </c>
      <c r="I13" s="31"/>
      <c r="J13" s="146">
        <v>0</v>
      </c>
      <c r="K13" s="31"/>
      <c r="L13" s="146">
        <v>516193</v>
      </c>
      <c r="M13" s="31"/>
      <c r="N13" s="146">
        <v>0</v>
      </c>
      <c r="O13" s="31"/>
      <c r="P13" s="146">
        <v>15053312</v>
      </c>
      <c r="Q13" s="31"/>
      <c r="R13" s="146">
        <v>5941</v>
      </c>
      <c r="S13" s="31"/>
      <c r="T13" s="146">
        <v>-387433</v>
      </c>
      <c r="U13" s="31"/>
      <c r="V13" s="146">
        <v>-3545326</v>
      </c>
      <c r="W13" s="31"/>
      <c r="X13" s="146">
        <f>SUM(V13,T13,R13)</f>
        <v>-3926818</v>
      </c>
      <c r="Y13" s="31"/>
      <c r="Z13" s="146">
        <f>SUM(X13,P13,N13,L13,J13,H13,F13)</f>
        <v>32089706</v>
      </c>
    </row>
    <row r="14" spans="1:26" ht="16.5" customHeight="1">
      <c r="A14" s="1" t="s">
        <v>289</v>
      </c>
      <c r="B14" s="37"/>
      <c r="C14" s="13">
        <v>18</v>
      </c>
      <c r="D14" s="37"/>
      <c r="E14" s="37"/>
      <c r="F14" s="146">
        <v>0</v>
      </c>
      <c r="G14" s="31">
        <v>0</v>
      </c>
      <c r="H14" s="146">
        <v>0</v>
      </c>
      <c r="I14" s="31">
        <v>0</v>
      </c>
      <c r="J14" s="146">
        <v>0</v>
      </c>
      <c r="K14" s="31">
        <v>0</v>
      </c>
      <c r="L14" s="146">
        <v>0</v>
      </c>
      <c r="M14" s="31">
        <v>0</v>
      </c>
      <c r="N14" s="146">
        <v>0</v>
      </c>
      <c r="O14" s="31">
        <v>0</v>
      </c>
      <c r="P14" s="146">
        <v>-761172</v>
      </c>
      <c r="Q14" s="31">
        <v>0</v>
      </c>
      <c r="R14" s="146">
        <v>0</v>
      </c>
      <c r="S14" s="31">
        <v>0</v>
      </c>
      <c r="T14" s="146">
        <v>0</v>
      </c>
      <c r="U14" s="31">
        <v>0</v>
      </c>
      <c r="V14" s="146">
        <v>0</v>
      </c>
      <c r="W14" s="31">
        <v>0</v>
      </c>
      <c r="X14" s="146">
        <v>0</v>
      </c>
      <c r="Y14" s="31">
        <v>0</v>
      </c>
      <c r="Z14" s="146">
        <v>-761172</v>
      </c>
    </row>
    <row r="15" spans="1:26" ht="16.5" customHeight="1">
      <c r="A15" s="1" t="s">
        <v>195</v>
      </c>
      <c r="B15" s="37"/>
      <c r="C15" s="13"/>
      <c r="D15" s="37"/>
      <c r="E15" s="37"/>
      <c r="F15" s="146">
        <v>0</v>
      </c>
      <c r="G15" s="31">
        <v>0</v>
      </c>
      <c r="H15" s="146">
        <v>0</v>
      </c>
      <c r="I15" s="31">
        <v>0</v>
      </c>
      <c r="J15" s="146">
        <v>0</v>
      </c>
      <c r="K15" s="31">
        <v>0</v>
      </c>
      <c r="L15" s="146">
        <v>0</v>
      </c>
      <c r="M15" s="31">
        <v>0</v>
      </c>
      <c r="N15" s="146">
        <v>0</v>
      </c>
      <c r="O15" s="31"/>
      <c r="P15" s="146">
        <f>'E12 PL Com (6m)'!K28</f>
        <v>1047767</v>
      </c>
      <c r="Q15" s="31"/>
      <c r="R15" s="146">
        <v>0</v>
      </c>
      <c r="S15" s="31">
        <v>0</v>
      </c>
      <c r="T15" s="146">
        <v>0</v>
      </c>
      <c r="U15" s="31">
        <v>0</v>
      </c>
      <c r="V15" s="146">
        <v>0</v>
      </c>
      <c r="W15" s="31">
        <v>0</v>
      </c>
      <c r="X15" s="146">
        <v>0</v>
      </c>
      <c r="Y15" s="31"/>
      <c r="Z15" s="146">
        <f>SUM(X15,P15,N15,L15,J15,H15,F15)</f>
        <v>1047767</v>
      </c>
    </row>
    <row r="16" spans="1:26" ht="16.5" customHeight="1">
      <c r="A16" s="1" t="s">
        <v>339</v>
      </c>
      <c r="B16" s="37"/>
      <c r="C16" s="41"/>
      <c r="D16" s="37"/>
      <c r="E16" s="37"/>
      <c r="F16" s="146"/>
      <c r="G16" s="31"/>
      <c r="H16" s="146"/>
      <c r="I16" s="31"/>
      <c r="J16" s="146"/>
      <c r="K16" s="31"/>
      <c r="L16" s="146"/>
      <c r="M16" s="31"/>
      <c r="N16" s="146"/>
      <c r="O16" s="31"/>
      <c r="P16" s="146"/>
      <c r="Q16" s="31"/>
      <c r="R16" s="146"/>
      <c r="S16" s="31"/>
      <c r="T16" s="146"/>
      <c r="U16" s="31"/>
      <c r="V16" s="146"/>
      <c r="W16" s="31"/>
      <c r="X16" s="146"/>
      <c r="Y16" s="31"/>
      <c r="Z16" s="146"/>
    </row>
    <row r="17" spans="1:28" ht="16.5" customHeight="1">
      <c r="A17" s="1" t="s">
        <v>192</v>
      </c>
      <c r="B17" s="37"/>
      <c r="C17" s="41"/>
      <c r="D17" s="37"/>
      <c r="E17" s="37"/>
      <c r="F17" s="164">
        <v>0</v>
      </c>
      <c r="G17" s="25">
        <v>0</v>
      </c>
      <c r="H17" s="164">
        <v>0</v>
      </c>
      <c r="I17" s="25">
        <v>0</v>
      </c>
      <c r="J17" s="164">
        <v>0</v>
      </c>
      <c r="K17" s="25">
        <v>0</v>
      </c>
      <c r="L17" s="164">
        <v>0</v>
      </c>
      <c r="M17" s="25">
        <v>0</v>
      </c>
      <c r="N17" s="147">
        <v>0</v>
      </c>
      <c r="O17" s="25">
        <v>0</v>
      </c>
      <c r="P17" s="147">
        <f>1047767-P15</f>
        <v>0</v>
      </c>
      <c r="Q17" s="25">
        <v>0</v>
      </c>
      <c r="R17" s="147">
        <v>10642</v>
      </c>
      <c r="S17" s="25">
        <v>0</v>
      </c>
      <c r="T17" s="147">
        <v>435951</v>
      </c>
      <c r="U17" s="25">
        <v>0</v>
      </c>
      <c r="V17" s="147">
        <v>2177975</v>
      </c>
      <c r="W17" s="25">
        <v>0</v>
      </c>
      <c r="X17" s="164">
        <v>2624568</v>
      </c>
      <c r="Y17" s="25">
        <v>0</v>
      </c>
      <c r="Z17" s="164">
        <f>SUM(X17,P17,N17,L17,J17,H17,F17)</f>
        <v>2624568</v>
      </c>
      <c r="AB17" s="41"/>
    </row>
    <row r="18" spans="1:28" ht="16.5" customHeight="1">
      <c r="B18" s="37"/>
      <c r="C18" s="20"/>
      <c r="F18" s="144"/>
      <c r="G18" s="2"/>
      <c r="H18" s="144"/>
      <c r="I18" s="2"/>
      <c r="J18" s="144"/>
      <c r="K18" s="2"/>
      <c r="L18" s="144"/>
      <c r="M18" s="2"/>
      <c r="N18" s="144"/>
      <c r="O18" s="2"/>
      <c r="P18" s="144"/>
      <c r="Q18" s="2"/>
      <c r="R18" s="144"/>
      <c r="S18" s="2"/>
      <c r="T18" s="144"/>
      <c r="U18" s="2"/>
      <c r="V18" s="144"/>
      <c r="W18" s="2"/>
      <c r="X18" s="144"/>
      <c r="Y18" s="2"/>
      <c r="Z18" s="144"/>
      <c r="AB18" s="41"/>
    </row>
    <row r="19" spans="1:28" ht="16.5" customHeight="1" thickBot="1">
      <c r="A19" s="12" t="s">
        <v>277</v>
      </c>
      <c r="B19" s="37"/>
      <c r="C19" s="41"/>
      <c r="D19" s="37"/>
      <c r="E19" s="37"/>
      <c r="F19" s="178">
        <f>SUM(F13:F18)</f>
        <v>5074581</v>
      </c>
      <c r="G19" s="25"/>
      <c r="H19" s="178">
        <f>SUM(H13:H18)</f>
        <v>15372438</v>
      </c>
      <c r="I19" s="25"/>
      <c r="J19" s="178">
        <f>SUM(J13:J18)</f>
        <v>0</v>
      </c>
      <c r="K19" s="25"/>
      <c r="L19" s="178">
        <f>SUM(L13:L18)</f>
        <v>516193</v>
      </c>
      <c r="M19" s="25"/>
      <c r="N19" s="178">
        <f>SUM(N13:N18)</f>
        <v>0</v>
      </c>
      <c r="O19" s="25"/>
      <c r="P19" s="178">
        <f>SUM(P13:P18)</f>
        <v>15339907</v>
      </c>
      <c r="Q19" s="25"/>
      <c r="R19" s="178">
        <f>SUM(R13:R18)</f>
        <v>16583</v>
      </c>
      <c r="S19" s="25"/>
      <c r="T19" s="178">
        <f>SUM(T13:T18)</f>
        <v>48518</v>
      </c>
      <c r="U19" s="25"/>
      <c r="V19" s="178">
        <f>SUM(V13:V18)</f>
        <v>-1367351</v>
      </c>
      <c r="W19" s="25"/>
      <c r="X19" s="178">
        <f>SUM(X13:X18)</f>
        <v>-1302250</v>
      </c>
      <c r="Y19" s="25"/>
      <c r="Z19" s="178">
        <f>SUM(Z13:Z18)</f>
        <v>35000869</v>
      </c>
      <c r="AB19" s="41"/>
    </row>
    <row r="20" spans="1:28" ht="16.5" customHeight="1" thickTop="1">
      <c r="A20" s="37"/>
      <c r="B20" s="37"/>
      <c r="C20" s="41"/>
      <c r="D20" s="37"/>
      <c r="E20" s="37"/>
      <c r="F20" s="41"/>
      <c r="G20" s="22"/>
      <c r="H20" s="41"/>
      <c r="I20" s="22"/>
      <c r="J20" s="41"/>
      <c r="K20" s="41"/>
      <c r="L20" s="41"/>
      <c r="N20" s="41"/>
      <c r="P20" s="41"/>
      <c r="Q20" s="2"/>
      <c r="R20" s="41"/>
      <c r="S20" s="41"/>
      <c r="T20" s="41"/>
      <c r="U20" s="41"/>
      <c r="V20" s="41"/>
      <c r="W20" s="41"/>
      <c r="X20" s="2"/>
      <c r="Y20" s="2"/>
      <c r="Z20" s="2"/>
      <c r="AB20" s="41"/>
    </row>
    <row r="21" spans="1:28" ht="16.5" customHeight="1">
      <c r="A21" s="39"/>
      <c r="B21" s="37"/>
      <c r="C21" s="41"/>
      <c r="D21" s="95"/>
      <c r="E21" s="37"/>
      <c r="G21" s="47"/>
      <c r="I21" s="47"/>
      <c r="K21" s="47"/>
      <c r="Q21" s="47"/>
      <c r="R21" s="22"/>
      <c r="S21" s="47"/>
      <c r="T21" s="22"/>
      <c r="U21" s="47"/>
      <c r="V21" s="22"/>
      <c r="W21" s="47"/>
      <c r="X21" s="41"/>
      <c r="Y21" s="47"/>
      <c r="Z21" s="22"/>
      <c r="AB21" s="41"/>
    </row>
    <row r="22" spans="1:28" ht="16.5" customHeight="1">
      <c r="A22" s="12" t="s">
        <v>193</v>
      </c>
      <c r="B22" s="37"/>
      <c r="C22" s="41"/>
      <c r="D22" s="95"/>
      <c r="E22" s="37"/>
      <c r="F22" s="41">
        <v>5161925</v>
      </c>
      <c r="G22" s="41"/>
      <c r="H22" s="41">
        <v>15372438</v>
      </c>
      <c r="I22" s="41"/>
      <c r="J22" s="41">
        <v>-1157140</v>
      </c>
      <c r="K22" s="41"/>
      <c r="L22" s="41">
        <v>516193</v>
      </c>
      <c r="M22" s="41"/>
      <c r="N22" s="41">
        <v>1157140</v>
      </c>
      <c r="O22" s="41"/>
      <c r="P22" s="41">
        <v>15927341</v>
      </c>
      <c r="Q22" s="41"/>
      <c r="R22" s="41">
        <v>62917</v>
      </c>
      <c r="S22" s="41"/>
      <c r="T22" s="41">
        <v>-50329</v>
      </c>
      <c r="U22" s="41"/>
      <c r="V22" s="41">
        <v>-3458770</v>
      </c>
      <c r="W22" s="41"/>
      <c r="X22" s="41">
        <f>SUM(V22,T22,R22)</f>
        <v>-3446182</v>
      </c>
      <c r="Y22" s="41"/>
      <c r="Z22" s="41">
        <f>SUM(X22,P22,N22,L22,J22,H22,F22)</f>
        <v>33531715</v>
      </c>
    </row>
    <row r="23" spans="1:28" ht="16.5" customHeight="1">
      <c r="A23" s="1" t="s">
        <v>289</v>
      </c>
      <c r="B23" s="37"/>
      <c r="C23" s="41"/>
      <c r="D23" s="95"/>
      <c r="E23" s="37"/>
      <c r="F23" s="41">
        <v>0</v>
      </c>
      <c r="G23" s="41"/>
      <c r="H23" s="41">
        <v>0</v>
      </c>
      <c r="I23" s="41"/>
      <c r="J23" s="41">
        <v>0</v>
      </c>
      <c r="K23" s="41"/>
      <c r="L23" s="41">
        <v>0</v>
      </c>
      <c r="M23" s="41"/>
      <c r="N23" s="41">
        <v>0</v>
      </c>
      <c r="O23" s="41"/>
      <c r="P23" s="41">
        <v>-1268389</v>
      </c>
      <c r="Q23" s="41"/>
      <c r="R23" s="41">
        <v>0</v>
      </c>
      <c r="S23" s="41"/>
      <c r="T23" s="41">
        <v>0</v>
      </c>
      <c r="U23" s="41"/>
      <c r="V23" s="41">
        <v>0</v>
      </c>
      <c r="W23" s="41"/>
      <c r="X23" s="41">
        <f>SUM(V23,T23,R23)</f>
        <v>0</v>
      </c>
      <c r="Y23" s="41"/>
      <c r="Z23" s="41">
        <f>SUM(X23,P23,N23,L23,J23,H23,F23)</f>
        <v>-1268389</v>
      </c>
    </row>
    <row r="24" spans="1:28" ht="16.5" customHeight="1">
      <c r="A24" s="1" t="s">
        <v>195</v>
      </c>
      <c r="B24" s="37"/>
      <c r="C24" s="41"/>
      <c r="D24" s="95"/>
      <c r="E24" s="37"/>
      <c r="F24" s="41">
        <v>0</v>
      </c>
      <c r="G24" s="41"/>
      <c r="H24" s="41">
        <v>0</v>
      </c>
      <c r="I24" s="41"/>
      <c r="J24" s="41">
        <v>0</v>
      </c>
      <c r="K24" s="41"/>
      <c r="L24" s="41">
        <v>0</v>
      </c>
      <c r="M24" s="41"/>
      <c r="N24" s="41">
        <v>0</v>
      </c>
      <c r="O24" s="41"/>
      <c r="P24" s="41">
        <f>'E12 PL Com (6m)'!M28</f>
        <v>1700053</v>
      </c>
      <c r="Q24" s="41"/>
      <c r="R24" s="41">
        <v>0</v>
      </c>
      <c r="S24" s="41"/>
      <c r="T24" s="41">
        <v>0</v>
      </c>
      <c r="U24" s="41"/>
      <c r="V24" s="41">
        <v>0</v>
      </c>
      <c r="W24" s="41"/>
      <c r="X24" s="41">
        <f>SUM(V24,T24,R24)</f>
        <v>0</v>
      </c>
      <c r="Y24" s="41"/>
      <c r="Z24" s="41">
        <f>SUM(X24,P24,N24,L24,J24,H24,F24)</f>
        <v>1700053</v>
      </c>
    </row>
    <row r="25" spans="1:28" ht="16.5" customHeight="1">
      <c r="A25" s="1" t="s">
        <v>339</v>
      </c>
      <c r="B25" s="37"/>
      <c r="C25" s="41"/>
      <c r="D25" s="95"/>
      <c r="E25" s="37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8" ht="16.5" customHeight="1">
      <c r="A26" s="1" t="s">
        <v>265</v>
      </c>
      <c r="B26" s="37"/>
      <c r="C26" s="41"/>
      <c r="D26" s="95"/>
      <c r="E26" s="37"/>
      <c r="F26" s="76">
        <v>0</v>
      </c>
      <c r="G26" s="22"/>
      <c r="H26" s="76">
        <v>0</v>
      </c>
      <c r="I26" s="22"/>
      <c r="J26" s="76">
        <v>0</v>
      </c>
      <c r="K26" s="22"/>
      <c r="L26" s="76">
        <v>0</v>
      </c>
      <c r="N26" s="42">
        <v>0</v>
      </c>
      <c r="P26" s="42">
        <f>1700053-P24</f>
        <v>0</v>
      </c>
      <c r="Q26" s="22"/>
      <c r="R26" s="42">
        <v>-56045</v>
      </c>
      <c r="S26" s="22"/>
      <c r="T26" s="42">
        <v>-577979</v>
      </c>
      <c r="U26" s="22"/>
      <c r="V26" s="42">
        <v>839949</v>
      </c>
      <c r="W26" s="22"/>
      <c r="X26" s="76">
        <f>SUM(V26,T26,R26)</f>
        <v>205925</v>
      </c>
      <c r="Y26" s="22"/>
      <c r="Z26" s="76">
        <f>SUM(X26,P26,L26,J26,F26)</f>
        <v>205925</v>
      </c>
      <c r="AB26" s="41"/>
    </row>
    <row r="27" spans="1:28" ht="16.5" customHeight="1">
      <c r="B27" s="37"/>
      <c r="C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S27" s="2"/>
      <c r="U27" s="2"/>
      <c r="W27" s="2"/>
      <c r="X27" s="2"/>
      <c r="Y27" s="2"/>
      <c r="Z27" s="2"/>
      <c r="AB27" s="41"/>
    </row>
    <row r="28" spans="1:28" ht="16.5" customHeight="1" thickBot="1">
      <c r="A28" s="12" t="s">
        <v>278</v>
      </c>
      <c r="B28" s="37"/>
      <c r="C28" s="41"/>
      <c r="D28" s="95"/>
      <c r="E28" s="37"/>
      <c r="F28" s="179">
        <f>SUM(F22:F27)</f>
        <v>5161925</v>
      </c>
      <c r="G28" s="22"/>
      <c r="H28" s="179">
        <f>SUM(H22:H27)</f>
        <v>15372438</v>
      </c>
      <c r="I28" s="22"/>
      <c r="J28" s="179">
        <f>SUM(J22:J27)</f>
        <v>-1157140</v>
      </c>
      <c r="K28" s="22"/>
      <c r="L28" s="179">
        <f>SUM(L22:L27)</f>
        <v>516193</v>
      </c>
      <c r="N28" s="179">
        <f>SUM(N22:N27)</f>
        <v>1157140</v>
      </c>
      <c r="P28" s="179">
        <f>SUM(P22:P27)</f>
        <v>16359005</v>
      </c>
      <c r="Q28" s="22"/>
      <c r="R28" s="179">
        <f>SUM(R22:R27)</f>
        <v>6872</v>
      </c>
      <c r="S28" s="22"/>
      <c r="T28" s="179">
        <f>SUM(T22:T27)</f>
        <v>-628308</v>
      </c>
      <c r="U28" s="22"/>
      <c r="V28" s="179">
        <f>SUM(V22:V27)</f>
        <v>-2618821</v>
      </c>
      <c r="W28" s="22"/>
      <c r="X28" s="179">
        <f>SUM(X22:X27)</f>
        <v>-3240257</v>
      </c>
      <c r="Y28" s="22"/>
      <c r="Z28" s="179">
        <f>SUM(Z22:Z27)</f>
        <v>34169304</v>
      </c>
      <c r="AB28" s="41"/>
    </row>
    <row r="29" spans="1:28" ht="16.5" customHeight="1" thickTop="1">
      <c r="A29" s="37"/>
      <c r="B29" s="37"/>
      <c r="C29" s="11"/>
      <c r="D29" s="11"/>
      <c r="E29" s="37"/>
      <c r="F29" s="41"/>
      <c r="G29" s="22"/>
      <c r="H29" s="41"/>
      <c r="I29" s="22"/>
      <c r="J29" s="41"/>
      <c r="K29" s="41"/>
      <c r="L29" s="41"/>
      <c r="N29" s="41"/>
      <c r="P29" s="41"/>
      <c r="Q29" s="2"/>
      <c r="R29" s="41"/>
      <c r="S29" s="41"/>
      <c r="T29" s="41"/>
      <c r="U29" s="41"/>
      <c r="V29" s="41"/>
      <c r="W29" s="41"/>
      <c r="X29" s="2"/>
      <c r="Y29" s="2"/>
      <c r="Z29" s="2"/>
      <c r="AB29" s="41"/>
    </row>
    <row r="30" spans="1:28" ht="16.5" customHeight="1">
      <c r="A30" s="39"/>
      <c r="B30" s="37"/>
      <c r="C30" s="41"/>
      <c r="D30" s="12"/>
      <c r="E30" s="37"/>
      <c r="G30" s="47"/>
      <c r="I30" s="47"/>
      <c r="K30" s="47"/>
      <c r="Q30" s="47"/>
      <c r="R30" s="22"/>
      <c r="S30" s="47"/>
      <c r="T30" s="22"/>
      <c r="U30" s="47"/>
      <c r="V30" s="22"/>
      <c r="W30" s="47"/>
      <c r="X30" s="41"/>
      <c r="Y30" s="47"/>
      <c r="Z30" s="22"/>
      <c r="AB30" s="41"/>
    </row>
    <row r="31" spans="1:28" ht="16.5" customHeight="1">
      <c r="A31" s="12"/>
      <c r="B31" s="41"/>
      <c r="C31" s="41"/>
      <c r="D31" s="12"/>
      <c r="E31" s="12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8" ht="16.5" customHeight="1">
      <c r="A32" s="12"/>
      <c r="B32" s="41"/>
      <c r="C32" s="41"/>
      <c r="D32" s="12"/>
      <c r="E32" s="1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6.5" customHeight="1">
      <c r="A33" s="12"/>
      <c r="B33" s="41"/>
      <c r="C33" s="41"/>
      <c r="D33" s="12"/>
      <c r="E33" s="12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6.5" customHeight="1">
      <c r="A34" s="12"/>
      <c r="B34" s="41"/>
      <c r="C34" s="41"/>
      <c r="D34" s="12"/>
      <c r="E34" s="12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6.5" customHeight="1">
      <c r="A35" s="12"/>
      <c r="B35" s="41"/>
      <c r="C35" s="41"/>
      <c r="D35" s="12"/>
      <c r="E35" s="12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6.5" customHeight="1">
      <c r="A36" s="12"/>
      <c r="B36" s="41"/>
      <c r="C36" s="41"/>
      <c r="D36" s="12"/>
      <c r="E36" s="12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3.5" customHeight="1">
      <c r="A37" s="12"/>
      <c r="B37" s="41"/>
      <c r="C37" s="41"/>
      <c r="D37" s="11"/>
      <c r="E37" s="12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21.95" customHeight="1">
      <c r="A38" s="15" t="str">
        <f>+'E14 Change THB Conso'!A48</f>
        <v>The condensed notes to the interim financial information are an integral part of this interim financial information.</v>
      </c>
      <c r="B38" s="42"/>
      <c r="C38" s="76"/>
      <c r="D38" s="354"/>
      <c r="E38" s="15"/>
      <c r="F38" s="42"/>
      <c r="G38" s="43"/>
      <c r="H38" s="42"/>
      <c r="I38" s="43"/>
      <c r="J38" s="42"/>
      <c r="K38" s="15"/>
      <c r="L38" s="42"/>
      <c r="M38" s="42"/>
      <c r="N38" s="42"/>
      <c r="O38" s="42"/>
      <c r="P38" s="42"/>
      <c r="Q38" s="15"/>
      <c r="R38" s="17"/>
      <c r="S38" s="15"/>
      <c r="T38" s="17"/>
      <c r="U38" s="15"/>
      <c r="V38" s="17"/>
      <c r="W38" s="15"/>
      <c r="X38" s="42"/>
      <c r="Y38" s="15"/>
      <c r="Z38" s="17"/>
    </row>
  </sheetData>
  <mergeCells count="4">
    <mergeCell ref="F5:Z5"/>
    <mergeCell ref="R7:X7"/>
    <mergeCell ref="R8:V8"/>
    <mergeCell ref="L9:P9"/>
  </mergeCells>
  <pageMargins left="0.5" right="0.5" top="0.5" bottom="0.6" header="0.49" footer="0.4"/>
  <pageSetup paperSize="256" scale="86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R159"/>
  <sheetViews>
    <sheetView topLeftCell="A61" zoomScaleNormal="100" zoomScaleSheetLayoutView="100" workbookViewId="0">
      <selection activeCell="E72" sqref="E72"/>
    </sheetView>
  </sheetViews>
  <sheetFormatPr defaultColWidth="9.33203125" defaultRowHeight="16.5" customHeight="1"/>
  <cols>
    <col min="1" max="1" width="2.1640625" style="48" customWidth="1"/>
    <col min="2" max="4" width="2" style="48" customWidth="1"/>
    <col min="5" max="5" width="51" style="48" customWidth="1"/>
    <col min="6" max="6" width="5.1640625" style="49" customWidth="1"/>
    <col min="7" max="7" width="0.83203125" style="48" customWidth="1"/>
    <col min="8" max="8" width="11.33203125" style="50" customWidth="1"/>
    <col min="9" max="9" width="0.83203125" style="48" customWidth="1"/>
    <col min="10" max="10" width="11.33203125" style="50" customWidth="1"/>
    <col min="11" max="11" width="0.83203125" style="48" customWidth="1"/>
    <col min="12" max="12" width="12.1640625" style="50" customWidth="1"/>
    <col min="13" max="13" width="0.83203125" style="48" customWidth="1"/>
    <col min="14" max="14" width="12.33203125" style="50" customWidth="1"/>
    <col min="15" max="16" width="9.33203125" style="48"/>
    <col min="17" max="18" width="9.6640625" style="48" bestFit="1" customWidth="1"/>
    <col min="19" max="16384" width="9.33203125" style="48"/>
  </cols>
  <sheetData>
    <row r="1" spans="1:14" ht="16.5" customHeight="1">
      <c r="A1" s="52" t="s">
        <v>0</v>
      </c>
      <c r="B1" s="52"/>
      <c r="C1" s="52"/>
      <c r="D1" s="52"/>
      <c r="E1" s="53"/>
      <c r="F1" s="54"/>
      <c r="G1" s="53"/>
      <c r="H1" s="55"/>
      <c r="I1" s="53"/>
      <c r="J1" s="55"/>
      <c r="K1" s="53"/>
      <c r="L1" s="55"/>
      <c r="M1" s="53"/>
      <c r="N1" s="55"/>
    </row>
    <row r="2" spans="1:14" s="56" customFormat="1" ht="16.5" customHeight="1">
      <c r="A2" s="57" t="s">
        <v>100</v>
      </c>
      <c r="B2" s="57"/>
      <c r="C2" s="57"/>
      <c r="D2" s="57"/>
      <c r="F2" s="58"/>
      <c r="H2" s="59"/>
      <c r="J2" s="59"/>
      <c r="L2" s="59"/>
      <c r="N2" s="59"/>
    </row>
    <row r="3" spans="1:14" ht="16.5" customHeight="1">
      <c r="A3" s="344" t="str">
        <f>'E12 PL Com (6m)'!A3</f>
        <v>For the six-month period ended 30 June 2021</v>
      </c>
      <c r="B3" s="344"/>
      <c r="C3" s="344"/>
      <c r="D3" s="344"/>
      <c r="E3" s="61"/>
      <c r="F3" s="62"/>
      <c r="G3" s="61"/>
      <c r="H3" s="63"/>
      <c r="I3" s="61"/>
      <c r="J3" s="63"/>
      <c r="K3" s="61"/>
      <c r="L3" s="63"/>
      <c r="M3" s="61"/>
      <c r="N3" s="63"/>
    </row>
    <row r="4" spans="1:14" ht="16.5" customHeight="1">
      <c r="A4" s="57"/>
      <c r="B4" s="57"/>
      <c r="C4" s="57"/>
      <c r="D4" s="57"/>
      <c r="E4" s="56"/>
      <c r="F4" s="58"/>
      <c r="G4" s="56"/>
      <c r="H4" s="59"/>
      <c r="I4" s="56"/>
      <c r="J4" s="59"/>
      <c r="K4" s="56"/>
      <c r="L4" s="59"/>
      <c r="M4" s="56"/>
      <c r="N4" s="59"/>
    </row>
    <row r="5" spans="1:14" ht="15.95" customHeight="1">
      <c r="A5" s="66"/>
      <c r="B5" s="66"/>
      <c r="C5" s="66"/>
      <c r="D5" s="66"/>
      <c r="H5" s="388" t="s">
        <v>183</v>
      </c>
      <c r="I5" s="388"/>
      <c r="J5" s="388"/>
      <c r="K5" s="388"/>
      <c r="L5" s="388"/>
      <c r="M5" s="388"/>
      <c r="N5" s="388"/>
    </row>
    <row r="6" spans="1:14" ht="15.95" customHeight="1">
      <c r="A6" s="66"/>
      <c r="B6" s="66"/>
      <c r="C6" s="66"/>
      <c r="D6" s="66"/>
      <c r="H6" s="117"/>
      <c r="I6" s="117"/>
      <c r="J6" s="117" t="s">
        <v>2</v>
      </c>
      <c r="K6" s="118"/>
      <c r="L6" s="119"/>
      <c r="M6" s="117"/>
      <c r="N6" s="119" t="s">
        <v>3</v>
      </c>
    </row>
    <row r="7" spans="1:14" ht="15.95" customHeight="1">
      <c r="A7" s="56"/>
      <c r="B7" s="56"/>
      <c r="C7" s="56"/>
      <c r="D7" s="56"/>
      <c r="E7" s="56"/>
      <c r="F7" s="175" t="s">
        <v>7</v>
      </c>
      <c r="G7" s="58"/>
      <c r="H7" s="180" t="s">
        <v>211</v>
      </c>
      <c r="I7" s="120"/>
      <c r="J7" s="180" t="s">
        <v>187</v>
      </c>
      <c r="K7" s="120"/>
      <c r="L7" s="180" t="s">
        <v>211</v>
      </c>
      <c r="M7" s="120"/>
      <c r="N7" s="180" t="s">
        <v>187</v>
      </c>
    </row>
    <row r="8" spans="1:14" ht="15.95" customHeight="1">
      <c r="H8" s="172"/>
      <c r="I8" s="122"/>
      <c r="J8" s="121"/>
      <c r="K8" s="123"/>
      <c r="L8" s="172"/>
      <c r="M8" s="120"/>
      <c r="N8" s="177"/>
    </row>
    <row r="9" spans="1:14" ht="15.95" customHeight="1">
      <c r="A9" s="48" t="s">
        <v>101</v>
      </c>
      <c r="H9" s="172"/>
      <c r="I9" s="122"/>
    </row>
    <row r="10" spans="1:14" ht="15.95" customHeight="1">
      <c r="B10" s="48" t="s">
        <v>102</v>
      </c>
      <c r="H10" s="172">
        <v>232790</v>
      </c>
      <c r="I10" s="122"/>
      <c r="J10" s="121">
        <v>20905</v>
      </c>
      <c r="K10" s="123"/>
      <c r="L10" s="172">
        <v>7164576</v>
      </c>
      <c r="M10" s="120"/>
      <c r="N10" s="328">
        <v>583877</v>
      </c>
    </row>
    <row r="11" spans="1:14" ht="15.95" customHeight="1">
      <c r="B11" s="48" t="s">
        <v>266</v>
      </c>
      <c r="H11" s="172"/>
      <c r="I11" s="125"/>
      <c r="J11" s="121"/>
      <c r="K11" s="125"/>
      <c r="L11" s="172"/>
      <c r="M11" s="125"/>
      <c r="N11" s="124"/>
    </row>
    <row r="12" spans="1:14" ht="15.95" customHeight="1">
      <c r="C12" s="48" t="s">
        <v>148</v>
      </c>
      <c r="H12" s="162"/>
      <c r="I12" s="122"/>
      <c r="J12" s="78"/>
      <c r="K12" s="122"/>
      <c r="L12" s="162"/>
      <c r="M12" s="123"/>
      <c r="N12" s="124"/>
    </row>
    <row r="13" spans="1:14" ht="15.95" customHeight="1">
      <c r="B13" s="126" t="s">
        <v>22</v>
      </c>
      <c r="C13" s="48" t="s">
        <v>103</v>
      </c>
      <c r="H13" s="162">
        <v>238075</v>
      </c>
      <c r="I13" s="122"/>
      <c r="J13" s="78">
        <v>208098</v>
      </c>
      <c r="K13" s="122"/>
      <c r="L13" s="162">
        <v>7334162</v>
      </c>
      <c r="M13" s="123"/>
      <c r="N13" s="124">
        <v>6579351</v>
      </c>
    </row>
    <row r="14" spans="1:14" ht="15.95" customHeight="1">
      <c r="B14" s="126" t="s">
        <v>22</v>
      </c>
      <c r="C14" s="48" t="s">
        <v>230</v>
      </c>
      <c r="H14" s="162">
        <v>4328</v>
      </c>
      <c r="I14" s="122"/>
      <c r="J14" s="78">
        <v>0</v>
      </c>
      <c r="K14" s="122"/>
      <c r="L14" s="162">
        <v>133322</v>
      </c>
      <c r="M14" s="123"/>
      <c r="N14" s="124">
        <v>0</v>
      </c>
    </row>
    <row r="15" spans="1:14" ht="15.95" customHeight="1">
      <c r="B15" s="126" t="s">
        <v>22</v>
      </c>
      <c r="C15" s="48" t="s">
        <v>178</v>
      </c>
      <c r="F15" s="49">
        <v>9</v>
      </c>
      <c r="H15" s="162">
        <v>1051</v>
      </c>
      <c r="I15" s="122"/>
      <c r="J15" s="78">
        <v>1477</v>
      </c>
      <c r="K15" s="122"/>
      <c r="L15" s="162">
        <v>32375</v>
      </c>
      <c r="M15" s="123"/>
      <c r="N15" s="124">
        <v>46704</v>
      </c>
    </row>
    <row r="16" spans="1:14" ht="15.95" customHeight="1">
      <c r="B16" s="126" t="s">
        <v>22</v>
      </c>
      <c r="C16" s="48" t="s">
        <v>210</v>
      </c>
      <c r="H16" s="162">
        <v>0</v>
      </c>
      <c r="I16" s="130"/>
      <c r="J16" s="78">
        <v>1934</v>
      </c>
      <c r="K16" s="130"/>
      <c r="L16" s="162">
        <v>0</v>
      </c>
      <c r="M16" s="78"/>
      <c r="N16" s="124">
        <v>61147</v>
      </c>
    </row>
    <row r="17" spans="1:18" ht="15.95" customHeight="1">
      <c r="B17" s="126" t="s">
        <v>22</v>
      </c>
      <c r="C17" s="48" t="s">
        <v>200</v>
      </c>
      <c r="H17" s="162">
        <v>575</v>
      </c>
      <c r="I17" s="122"/>
      <c r="J17" s="78">
        <v>469</v>
      </c>
      <c r="K17" s="122"/>
      <c r="L17" s="162">
        <v>17714</v>
      </c>
      <c r="M17" s="123"/>
      <c r="N17" s="124">
        <v>14828</v>
      </c>
    </row>
    <row r="18" spans="1:18" ht="15.95" customHeight="1">
      <c r="B18" s="126" t="s">
        <v>22</v>
      </c>
      <c r="C18" s="48" t="s">
        <v>201</v>
      </c>
      <c r="H18" s="162">
        <v>-3357</v>
      </c>
      <c r="I18" s="122"/>
      <c r="J18" s="78">
        <v>-595</v>
      </c>
      <c r="K18" s="122"/>
      <c r="L18" s="162">
        <v>-102483</v>
      </c>
      <c r="M18" s="123"/>
      <c r="N18" s="124">
        <v>-18956</v>
      </c>
    </row>
    <row r="19" spans="1:18" ht="15.95" customHeight="1">
      <c r="B19" s="126" t="s">
        <v>22</v>
      </c>
      <c r="C19" s="48" t="s">
        <v>62</v>
      </c>
      <c r="H19" s="162">
        <v>-5228</v>
      </c>
      <c r="I19" s="122"/>
      <c r="J19" s="78">
        <v>-5062</v>
      </c>
      <c r="K19" s="122"/>
      <c r="L19" s="162">
        <v>-161294</v>
      </c>
      <c r="M19" s="122"/>
      <c r="N19" s="124">
        <v>-160265</v>
      </c>
    </row>
    <row r="20" spans="1:18" ht="15.95" customHeight="1">
      <c r="B20" s="126" t="s">
        <v>22</v>
      </c>
      <c r="C20" s="48" t="s">
        <v>64</v>
      </c>
      <c r="H20" s="162">
        <v>83726</v>
      </c>
      <c r="I20" s="122"/>
      <c r="J20" s="78">
        <v>89237</v>
      </c>
      <c r="K20" s="122"/>
      <c r="L20" s="162">
        <v>2578242</v>
      </c>
      <c r="M20" s="123"/>
      <c r="N20" s="124">
        <v>2821084</v>
      </c>
    </row>
    <row r="21" spans="1:18" ht="15.95" customHeight="1">
      <c r="A21" s="49"/>
      <c r="B21" s="126" t="s">
        <v>22</v>
      </c>
      <c r="C21" s="48" t="s">
        <v>65</v>
      </c>
      <c r="H21" s="162">
        <v>4090</v>
      </c>
      <c r="I21" s="122"/>
      <c r="J21" s="78">
        <v>3376</v>
      </c>
      <c r="K21" s="122"/>
      <c r="L21" s="162">
        <v>126067</v>
      </c>
      <c r="M21" s="123"/>
      <c r="N21" s="124">
        <v>106658</v>
      </c>
    </row>
    <row r="22" spans="1:18" ht="15.95" customHeight="1">
      <c r="B22" s="126" t="s">
        <v>22</v>
      </c>
      <c r="C22" s="48" t="s">
        <v>181</v>
      </c>
      <c r="F22" s="49">
        <v>8</v>
      </c>
      <c r="H22" s="162">
        <v>-106038</v>
      </c>
      <c r="I22" s="122"/>
      <c r="J22" s="78">
        <v>-78203</v>
      </c>
      <c r="K22" s="122"/>
      <c r="L22" s="162">
        <v>-3277627</v>
      </c>
      <c r="M22" s="123"/>
      <c r="N22" s="124">
        <v>-2466887</v>
      </c>
    </row>
    <row r="23" spans="1:18" ht="15.95" customHeight="1">
      <c r="B23" s="126" t="s">
        <v>22</v>
      </c>
      <c r="C23" s="48" t="s">
        <v>353</v>
      </c>
      <c r="H23" s="162">
        <v>-3101</v>
      </c>
      <c r="I23" s="122"/>
      <c r="J23" s="78">
        <v>-83</v>
      </c>
      <c r="K23" s="122"/>
      <c r="L23" s="162">
        <v>-95530</v>
      </c>
      <c r="M23" s="123"/>
      <c r="N23" s="124">
        <v>-2624</v>
      </c>
    </row>
    <row r="24" spans="1:18" ht="15.95" customHeight="1">
      <c r="B24" s="126" t="s">
        <v>22</v>
      </c>
      <c r="C24" s="48" t="s">
        <v>344</v>
      </c>
      <c r="H24" s="162">
        <v>-62</v>
      </c>
      <c r="I24" s="122"/>
      <c r="J24" s="78">
        <v>0</v>
      </c>
      <c r="K24" s="122"/>
      <c r="L24" s="162">
        <v>-1899</v>
      </c>
      <c r="M24" s="123"/>
      <c r="N24" s="124">
        <v>0</v>
      </c>
    </row>
    <row r="25" spans="1:18" ht="15.95" customHeight="1">
      <c r="B25" s="126" t="s">
        <v>22</v>
      </c>
      <c r="C25" s="48" t="s">
        <v>285</v>
      </c>
      <c r="H25" s="162">
        <v>0</v>
      </c>
      <c r="I25" s="122"/>
      <c r="J25" s="78">
        <v>30842</v>
      </c>
      <c r="K25" s="122"/>
      <c r="L25" s="162">
        <v>0</v>
      </c>
      <c r="M25" s="123"/>
      <c r="N25" s="124">
        <v>985304</v>
      </c>
    </row>
    <row r="26" spans="1:18" ht="15.95" customHeight="1">
      <c r="B26" s="126" t="s">
        <v>22</v>
      </c>
      <c r="C26" s="48" t="s">
        <v>156</v>
      </c>
      <c r="H26" s="162">
        <v>5345</v>
      </c>
      <c r="I26" s="122"/>
      <c r="J26" s="78">
        <v>73</v>
      </c>
      <c r="K26" s="122"/>
      <c r="L26" s="162">
        <v>171337</v>
      </c>
      <c r="M26" s="123"/>
      <c r="N26" s="124">
        <v>602</v>
      </c>
      <c r="P26" s="50"/>
      <c r="Q26" s="50"/>
      <c r="R26" s="50"/>
    </row>
    <row r="27" spans="1:18" ht="15.95" customHeight="1">
      <c r="B27" s="126" t="s">
        <v>22</v>
      </c>
      <c r="C27" s="48" t="s">
        <v>343</v>
      </c>
      <c r="H27" s="162">
        <v>53070</v>
      </c>
      <c r="I27" s="122"/>
      <c r="J27" s="78">
        <v>-12842</v>
      </c>
      <c r="K27" s="122"/>
      <c r="L27" s="162">
        <v>1658699</v>
      </c>
      <c r="M27" s="121"/>
      <c r="N27" s="124">
        <v>-414455</v>
      </c>
    </row>
    <row r="28" spans="1:18" ht="15.95" customHeight="1">
      <c r="B28" s="126" t="s">
        <v>22</v>
      </c>
      <c r="C28" s="48" t="s">
        <v>149</v>
      </c>
      <c r="H28" s="173">
        <v>-85737</v>
      </c>
      <c r="I28" s="130"/>
      <c r="J28" s="132">
        <v>-73923</v>
      </c>
      <c r="K28" s="130"/>
      <c r="L28" s="173">
        <v>-2750745</v>
      </c>
      <c r="M28" s="78"/>
      <c r="N28" s="133">
        <v>-2305842</v>
      </c>
      <c r="O28" s="369"/>
    </row>
    <row r="29" spans="1:18" ht="15.95" customHeight="1">
      <c r="H29" s="168"/>
      <c r="I29" s="128"/>
      <c r="J29" s="128"/>
      <c r="K29" s="128"/>
      <c r="L29" s="168"/>
      <c r="M29" s="128"/>
      <c r="N29" s="128"/>
    </row>
    <row r="30" spans="1:18" ht="15.95" customHeight="1">
      <c r="A30" s="48" t="s">
        <v>104</v>
      </c>
      <c r="G30" s="129"/>
      <c r="H30" s="169">
        <f>SUM(H9:H28)</f>
        <v>419527</v>
      </c>
      <c r="I30" s="69"/>
      <c r="J30" s="69">
        <f>SUM(J10:J28)</f>
        <v>185703</v>
      </c>
      <c r="K30" s="69"/>
      <c r="L30" s="169">
        <f>SUM(L10:L28)</f>
        <v>12826916</v>
      </c>
      <c r="M30" s="69"/>
      <c r="N30" s="69">
        <f>SUM(N10:N28)</f>
        <v>5830526</v>
      </c>
    </row>
    <row r="31" spans="1:18" ht="15.95" customHeight="1">
      <c r="B31" s="48" t="s">
        <v>360</v>
      </c>
      <c r="G31" s="129"/>
      <c r="H31" s="169"/>
      <c r="I31" s="69"/>
      <c r="J31" s="69"/>
      <c r="K31" s="69"/>
      <c r="L31" s="169"/>
      <c r="M31" s="69"/>
      <c r="N31" s="69"/>
    </row>
    <row r="32" spans="1:18" ht="15.95" customHeight="1">
      <c r="B32" s="126" t="s">
        <v>22</v>
      </c>
      <c r="C32" s="48" t="s">
        <v>131</v>
      </c>
      <c r="H32" s="162">
        <v>-14101</v>
      </c>
      <c r="I32" s="122"/>
      <c r="J32" s="78">
        <v>32328</v>
      </c>
      <c r="K32" s="122"/>
      <c r="L32" s="162">
        <v>-434397</v>
      </c>
      <c r="M32" s="123"/>
      <c r="N32" s="124">
        <v>1022101</v>
      </c>
    </row>
    <row r="33" spans="1:14" ht="15.95" customHeight="1">
      <c r="B33" s="126" t="s">
        <v>22</v>
      </c>
      <c r="C33" s="48" t="s">
        <v>11</v>
      </c>
      <c r="H33" s="162">
        <v>14</v>
      </c>
      <c r="I33" s="122"/>
      <c r="J33" s="78">
        <v>-410</v>
      </c>
      <c r="K33" s="122"/>
      <c r="L33" s="162">
        <v>431</v>
      </c>
      <c r="M33" s="123"/>
      <c r="N33" s="124">
        <v>-12963</v>
      </c>
    </row>
    <row r="34" spans="1:14" ht="15.95" customHeight="1">
      <c r="B34" s="126" t="s">
        <v>22</v>
      </c>
      <c r="C34" s="48" t="s">
        <v>106</v>
      </c>
      <c r="H34" s="162">
        <v>-9172</v>
      </c>
      <c r="I34" s="122"/>
      <c r="J34" s="78">
        <v>42486</v>
      </c>
      <c r="K34" s="122"/>
      <c r="L34" s="162">
        <v>-282554</v>
      </c>
      <c r="M34" s="121"/>
      <c r="N34" s="124">
        <v>1343263</v>
      </c>
    </row>
    <row r="35" spans="1:14" ht="15.95" customHeight="1">
      <c r="B35" s="126" t="s">
        <v>22</v>
      </c>
      <c r="C35" s="48" t="s">
        <v>107</v>
      </c>
      <c r="H35" s="162">
        <v>-3191</v>
      </c>
      <c r="I35" s="122"/>
      <c r="J35" s="78">
        <v>2911</v>
      </c>
      <c r="K35" s="122"/>
      <c r="L35" s="162">
        <v>-98302</v>
      </c>
      <c r="M35" s="121"/>
      <c r="N35" s="124">
        <v>92036</v>
      </c>
    </row>
    <row r="36" spans="1:14" ht="15.95" customHeight="1">
      <c r="B36" s="126" t="s">
        <v>22</v>
      </c>
      <c r="C36" s="48" t="s">
        <v>108</v>
      </c>
      <c r="H36" s="162">
        <v>21292</v>
      </c>
      <c r="I36" s="122"/>
      <c r="J36" s="78">
        <v>25527</v>
      </c>
      <c r="K36" s="122"/>
      <c r="L36" s="162">
        <v>655923</v>
      </c>
      <c r="M36" s="121"/>
      <c r="N36" s="124">
        <v>807077</v>
      </c>
    </row>
    <row r="37" spans="1:14" ht="15.95" customHeight="1">
      <c r="B37" s="126" t="s">
        <v>22</v>
      </c>
      <c r="C37" s="48" t="s">
        <v>109</v>
      </c>
      <c r="H37" s="167"/>
      <c r="I37" s="50"/>
      <c r="K37" s="50"/>
      <c r="L37" s="167"/>
      <c r="M37" s="50"/>
    </row>
    <row r="38" spans="1:14" ht="15.95" customHeight="1">
      <c r="B38" s="126"/>
      <c r="D38" s="48" t="s">
        <v>110</v>
      </c>
      <c r="H38" s="167">
        <v>24418</v>
      </c>
      <c r="I38" s="122"/>
      <c r="J38" s="50">
        <v>40979</v>
      </c>
      <c r="K38" s="122"/>
      <c r="L38" s="167">
        <v>752223</v>
      </c>
      <c r="M38" s="121"/>
      <c r="N38" s="124">
        <v>1295617</v>
      </c>
    </row>
    <row r="39" spans="1:14" ht="15.95" customHeight="1">
      <c r="B39" s="126" t="s">
        <v>22</v>
      </c>
      <c r="C39" s="48" t="s">
        <v>21</v>
      </c>
      <c r="H39" s="162">
        <v>-20060</v>
      </c>
      <c r="I39" s="122"/>
      <c r="J39" s="78">
        <v>-21230</v>
      </c>
      <c r="K39" s="122"/>
      <c r="L39" s="162">
        <v>-617970</v>
      </c>
      <c r="M39" s="121"/>
      <c r="N39" s="124">
        <v>-671220</v>
      </c>
    </row>
    <row r="40" spans="1:14" ht="15.95" customHeight="1">
      <c r="B40" s="126" t="s">
        <v>22</v>
      </c>
      <c r="C40" s="48" t="s">
        <v>111</v>
      </c>
      <c r="H40" s="162">
        <v>-27947</v>
      </c>
      <c r="I40" s="122"/>
      <c r="J40" s="78">
        <v>5514</v>
      </c>
      <c r="K40" s="122"/>
      <c r="L40" s="162">
        <v>-860938</v>
      </c>
      <c r="M40" s="123"/>
      <c r="N40" s="124">
        <v>174334</v>
      </c>
    </row>
    <row r="41" spans="1:14" ht="15.95" customHeight="1">
      <c r="B41" s="126" t="s">
        <v>22</v>
      </c>
      <c r="C41" s="48" t="s">
        <v>33</v>
      </c>
      <c r="H41" s="162">
        <v>953</v>
      </c>
      <c r="I41" s="122"/>
      <c r="J41" s="78">
        <v>12685</v>
      </c>
      <c r="K41" s="122"/>
      <c r="L41" s="162">
        <v>29358</v>
      </c>
      <c r="M41" s="123"/>
      <c r="N41" s="124">
        <v>401057</v>
      </c>
    </row>
    <row r="42" spans="1:14" ht="15.95" customHeight="1">
      <c r="B42" s="126" t="s">
        <v>22</v>
      </c>
      <c r="C42" s="48" t="s">
        <v>31</v>
      </c>
      <c r="H42" s="162">
        <v>13370</v>
      </c>
      <c r="I42" s="122"/>
      <c r="J42" s="78">
        <v>-4883</v>
      </c>
      <c r="K42" s="122"/>
      <c r="L42" s="162">
        <v>411878</v>
      </c>
      <c r="M42" s="123"/>
      <c r="N42" s="124">
        <v>-154384</v>
      </c>
    </row>
    <row r="43" spans="1:14" ht="15.95" customHeight="1">
      <c r="B43" s="126" t="s">
        <v>22</v>
      </c>
      <c r="C43" s="48" t="s">
        <v>306</v>
      </c>
      <c r="H43" s="162">
        <v>-9406</v>
      </c>
      <c r="I43" s="122"/>
      <c r="J43" s="78">
        <v>3124</v>
      </c>
      <c r="K43" s="122"/>
      <c r="L43" s="162">
        <v>-289762</v>
      </c>
      <c r="M43" s="123"/>
      <c r="N43" s="124">
        <v>98770</v>
      </c>
    </row>
    <row r="44" spans="1:14" ht="15.95" customHeight="1">
      <c r="B44" s="126" t="s">
        <v>22</v>
      </c>
      <c r="C44" s="48" t="s">
        <v>36</v>
      </c>
      <c r="H44" s="162">
        <v>30881</v>
      </c>
      <c r="I44" s="122"/>
      <c r="J44" s="78">
        <v>-58974</v>
      </c>
      <c r="K44" s="122"/>
      <c r="L44" s="162">
        <v>951323</v>
      </c>
      <c r="M44" s="123"/>
      <c r="N44" s="124">
        <v>-1864557</v>
      </c>
    </row>
    <row r="45" spans="1:14" ht="15.95" customHeight="1">
      <c r="B45" s="126" t="s">
        <v>22</v>
      </c>
      <c r="C45" s="48" t="s">
        <v>363</v>
      </c>
      <c r="H45" s="163">
        <v>-800</v>
      </c>
      <c r="I45" s="130"/>
      <c r="J45" s="112">
        <v>396</v>
      </c>
      <c r="K45" s="130"/>
      <c r="L45" s="163">
        <v>-24645</v>
      </c>
      <c r="M45" s="124"/>
      <c r="N45" s="127">
        <v>12520</v>
      </c>
    </row>
    <row r="46" spans="1:14" ht="15.95" customHeight="1">
      <c r="B46" s="49"/>
      <c r="H46" s="168"/>
      <c r="I46" s="128"/>
      <c r="J46" s="128"/>
      <c r="K46" s="128"/>
      <c r="L46" s="168"/>
      <c r="M46" s="128"/>
      <c r="N46" s="128"/>
    </row>
    <row r="47" spans="1:14" ht="15.95" customHeight="1">
      <c r="A47" s="1" t="s">
        <v>359</v>
      </c>
      <c r="B47" s="49"/>
      <c r="H47" s="162">
        <f>SUM(H30:H45)</f>
        <v>425778</v>
      </c>
      <c r="I47" s="130"/>
      <c r="J47" s="78">
        <f>SUM(J30:J45)</f>
        <v>266156</v>
      </c>
      <c r="K47" s="130"/>
      <c r="L47" s="162">
        <f>SUM(L30:L45)</f>
        <v>13019484</v>
      </c>
      <c r="M47" s="124"/>
      <c r="N47" s="78">
        <f>SUM(N30:N45)</f>
        <v>8374177</v>
      </c>
    </row>
    <row r="48" spans="1:14" s="56" customFormat="1" ht="15.95" customHeight="1">
      <c r="B48" s="64" t="s">
        <v>22</v>
      </c>
      <c r="C48" s="56" t="s">
        <v>186</v>
      </c>
      <c r="F48" s="58"/>
      <c r="H48" s="162">
        <v>-88041</v>
      </c>
      <c r="I48" s="130"/>
      <c r="J48" s="78">
        <v>-90797</v>
      </c>
      <c r="K48" s="130"/>
      <c r="L48" s="162">
        <v>-2712200</v>
      </c>
      <c r="M48" s="124"/>
      <c r="N48" s="124">
        <v>-2870692</v>
      </c>
    </row>
    <row r="49" spans="1:14" ht="15.95" customHeight="1">
      <c r="B49" s="126" t="s">
        <v>22</v>
      </c>
      <c r="C49" s="48" t="s">
        <v>113</v>
      </c>
      <c r="H49" s="162">
        <v>-35987</v>
      </c>
      <c r="I49" s="130"/>
      <c r="J49" s="78">
        <v>-50933</v>
      </c>
      <c r="K49" s="130"/>
      <c r="L49" s="162">
        <v>-1108619</v>
      </c>
      <c r="M49" s="124"/>
      <c r="N49" s="124">
        <v>-1610328</v>
      </c>
    </row>
    <row r="50" spans="1:14" ht="15.95" customHeight="1">
      <c r="B50" s="126" t="s">
        <v>22</v>
      </c>
      <c r="C50" s="48" t="s">
        <v>237</v>
      </c>
      <c r="H50" s="173">
        <v>31200</v>
      </c>
      <c r="I50" s="130"/>
      <c r="J50" s="132">
        <v>8042</v>
      </c>
      <c r="K50" s="130"/>
      <c r="L50" s="173">
        <v>961150</v>
      </c>
      <c r="M50" s="124"/>
      <c r="N50" s="133">
        <v>254261</v>
      </c>
    </row>
    <row r="51" spans="1:14" ht="15.95" customHeight="1">
      <c r="B51" s="49"/>
      <c r="H51" s="168"/>
      <c r="I51" s="128"/>
      <c r="J51" s="128"/>
      <c r="K51" s="128"/>
      <c r="L51" s="168"/>
      <c r="M51" s="128"/>
      <c r="N51" s="128"/>
    </row>
    <row r="52" spans="1:14" ht="15.95" customHeight="1">
      <c r="A52" s="48" t="s">
        <v>199</v>
      </c>
      <c r="H52" s="301">
        <f>SUM(H47:H50)</f>
        <v>332950</v>
      </c>
      <c r="I52" s="128"/>
      <c r="J52" s="302">
        <f>SUM(J47:J50)</f>
        <v>132468</v>
      </c>
      <c r="K52" s="128"/>
      <c r="L52" s="301">
        <f>SUM(L47:L50)</f>
        <v>10159815</v>
      </c>
      <c r="M52" s="128"/>
      <c r="N52" s="302">
        <f>SUM(N47:N50)</f>
        <v>4147418</v>
      </c>
    </row>
    <row r="53" spans="1:14" ht="2.25" customHeight="1">
      <c r="H53" s="128"/>
      <c r="I53" s="128"/>
      <c r="J53" s="128"/>
      <c r="K53" s="128"/>
      <c r="L53" s="128"/>
      <c r="M53" s="128"/>
      <c r="N53" s="128"/>
    </row>
    <row r="54" spans="1:14" ht="21.95" customHeight="1">
      <c r="A54" s="65" t="str">
        <f>+'E11 PL Com (3m)'!A56:M56</f>
        <v xml:space="preserve">The condensed notes to the interim financial information are an integral part of this interim financial information.										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</row>
    <row r="55" spans="1:14" ht="16.5" customHeight="1">
      <c r="A55" s="66" t="s">
        <v>0</v>
      </c>
      <c r="B55" s="66"/>
      <c r="C55" s="66"/>
      <c r="D55" s="66"/>
    </row>
    <row r="56" spans="1:14" s="56" customFormat="1" ht="16.5" customHeight="1">
      <c r="A56" s="57" t="s">
        <v>340</v>
      </c>
      <c r="B56" s="57"/>
      <c r="C56" s="57"/>
      <c r="D56" s="57"/>
      <c r="F56" s="58"/>
      <c r="H56" s="59">
        <f>ROUND(J56*30.8061,0)</f>
        <v>513846</v>
      </c>
      <c r="J56" s="59">
        <v>16680</v>
      </c>
      <c r="L56" s="371">
        <f>L73/H73</f>
        <v>30.806095638465582</v>
      </c>
      <c r="N56" s="59"/>
    </row>
    <row r="57" spans="1:14" ht="16.5" customHeight="1">
      <c r="A57" s="344" t="str">
        <f>A3</f>
        <v>For the six-month period ended 30 June 2021</v>
      </c>
      <c r="B57" s="344"/>
      <c r="C57" s="344"/>
      <c r="D57" s="344"/>
      <c r="E57" s="61"/>
      <c r="F57" s="62"/>
      <c r="G57" s="61"/>
      <c r="H57" s="63"/>
      <c r="I57" s="61"/>
      <c r="J57" s="63">
        <f>78023</f>
        <v>78023</v>
      </c>
      <c r="K57" s="61"/>
      <c r="L57" s="372">
        <f>L65/H65</f>
        <v>30.806091589861751</v>
      </c>
      <c r="M57" s="61"/>
      <c r="N57" s="63"/>
    </row>
    <row r="58" spans="1:14" ht="16.5" customHeight="1">
      <c r="H58" s="67"/>
      <c r="I58" s="68"/>
      <c r="J58" s="67"/>
      <c r="K58" s="68"/>
      <c r="L58" s="67"/>
      <c r="M58" s="68"/>
      <c r="N58" s="67"/>
    </row>
    <row r="59" spans="1:14" ht="15.95" customHeight="1">
      <c r="A59" s="66"/>
      <c r="B59" s="66"/>
      <c r="C59" s="66"/>
      <c r="D59" s="66"/>
      <c r="H59" s="388" t="s">
        <v>183</v>
      </c>
      <c r="I59" s="388"/>
      <c r="J59" s="388"/>
      <c r="K59" s="388"/>
      <c r="L59" s="388"/>
      <c r="M59" s="388"/>
      <c r="N59" s="388"/>
    </row>
    <row r="60" spans="1:14" ht="15.95" customHeight="1">
      <c r="A60" s="66"/>
      <c r="B60" s="66"/>
      <c r="C60" s="66"/>
      <c r="D60" s="66"/>
      <c r="F60" s="58"/>
      <c r="H60" s="117"/>
      <c r="I60" s="117"/>
      <c r="J60" s="117" t="s">
        <v>2</v>
      </c>
      <c r="K60" s="118"/>
      <c r="L60" s="119"/>
      <c r="M60" s="117"/>
      <c r="N60" s="119" t="s">
        <v>3</v>
      </c>
    </row>
    <row r="61" spans="1:14" ht="15.95" customHeight="1">
      <c r="A61" s="66"/>
      <c r="B61" s="66"/>
      <c r="C61" s="66"/>
      <c r="D61" s="66"/>
      <c r="F61" s="175" t="s">
        <v>7</v>
      </c>
      <c r="H61" s="180" t="s">
        <v>211</v>
      </c>
      <c r="I61" s="120"/>
      <c r="J61" s="180" t="s">
        <v>187</v>
      </c>
      <c r="K61" s="120"/>
      <c r="L61" s="180" t="s">
        <v>211</v>
      </c>
      <c r="M61" s="120"/>
      <c r="N61" s="180" t="s">
        <v>187</v>
      </c>
    </row>
    <row r="62" spans="1:14" ht="15.95" customHeight="1">
      <c r="H62" s="174"/>
      <c r="I62" s="68"/>
      <c r="J62" s="67"/>
      <c r="K62" s="68"/>
      <c r="L62" s="174"/>
      <c r="M62" s="68"/>
      <c r="N62" s="67"/>
    </row>
    <row r="63" spans="1:14" ht="15.95" customHeight="1">
      <c r="A63" s="48" t="s">
        <v>114</v>
      </c>
      <c r="F63" s="58"/>
      <c r="H63" s="174"/>
      <c r="I63" s="68"/>
      <c r="J63" s="67"/>
      <c r="K63" s="68"/>
      <c r="L63" s="174"/>
      <c r="M63" s="68"/>
      <c r="N63" s="67"/>
    </row>
    <row r="64" spans="1:14" ht="15.95" customHeight="1">
      <c r="B64" s="48" t="s">
        <v>209</v>
      </c>
      <c r="F64" s="58"/>
      <c r="H64" s="162"/>
      <c r="I64" s="121"/>
      <c r="J64" s="78"/>
      <c r="K64" s="121"/>
      <c r="L64" s="162"/>
      <c r="M64" s="121"/>
      <c r="N64" s="124"/>
    </row>
    <row r="65" spans="2:14" ht="15.95" customHeight="1">
      <c r="C65" s="48" t="s">
        <v>208</v>
      </c>
      <c r="H65" s="162">
        <v>-27776</v>
      </c>
      <c r="I65" s="121"/>
      <c r="J65" s="78">
        <v>-21031</v>
      </c>
      <c r="K65" s="121"/>
      <c r="L65" s="162">
        <v>-855670</v>
      </c>
      <c r="M65" s="121"/>
      <c r="N65" s="124">
        <v>-664929</v>
      </c>
    </row>
    <row r="66" spans="2:14" ht="15.95" customHeight="1">
      <c r="B66" s="48" t="s">
        <v>207</v>
      </c>
      <c r="H66" s="162"/>
      <c r="I66" s="121"/>
      <c r="J66" s="78"/>
      <c r="K66" s="121"/>
      <c r="L66" s="162"/>
      <c r="M66" s="121"/>
      <c r="N66" s="124"/>
    </row>
    <row r="67" spans="2:14" ht="15.95" customHeight="1">
      <c r="C67" s="48" t="s">
        <v>208</v>
      </c>
      <c r="H67" s="162">
        <v>21842</v>
      </c>
      <c r="I67" s="121"/>
      <c r="J67" s="78">
        <v>16484</v>
      </c>
      <c r="K67" s="121"/>
      <c r="L67" s="162">
        <v>672867</v>
      </c>
      <c r="M67" s="121"/>
      <c r="N67" s="124">
        <v>521168</v>
      </c>
    </row>
    <row r="68" spans="2:14" ht="15.95" customHeight="1">
      <c r="B68" s="48" t="s">
        <v>206</v>
      </c>
      <c r="H68" s="162">
        <v>0</v>
      </c>
      <c r="I68" s="121"/>
      <c r="J68" s="78">
        <v>102334</v>
      </c>
      <c r="K68" s="121"/>
      <c r="L68" s="162">
        <v>0</v>
      </c>
      <c r="M68" s="121"/>
      <c r="N68" s="124">
        <v>3235453</v>
      </c>
    </row>
    <row r="69" spans="2:14" ht="15.95" customHeight="1">
      <c r="B69" s="48" t="s">
        <v>292</v>
      </c>
      <c r="H69" s="162">
        <v>0</v>
      </c>
      <c r="I69" s="121"/>
      <c r="J69" s="78">
        <v>3954</v>
      </c>
      <c r="K69" s="121"/>
      <c r="L69" s="162">
        <v>0</v>
      </c>
      <c r="M69" s="121"/>
      <c r="N69" s="124">
        <v>125019</v>
      </c>
    </row>
    <row r="70" spans="2:14" ht="15.95" customHeight="1">
      <c r="B70" s="48" t="s">
        <v>293</v>
      </c>
      <c r="F70" s="49">
        <v>19</v>
      </c>
      <c r="H70" s="162">
        <v>-649</v>
      </c>
      <c r="I70" s="121"/>
      <c r="J70" s="78">
        <v>-37334</v>
      </c>
      <c r="K70" s="121"/>
      <c r="L70" s="162">
        <v>-20000</v>
      </c>
      <c r="M70" s="121"/>
      <c r="N70" s="124">
        <v>-1180375</v>
      </c>
    </row>
    <row r="71" spans="2:14" ht="15.95" customHeight="1">
      <c r="B71" s="48" t="s">
        <v>319</v>
      </c>
      <c r="F71" s="49">
        <v>19</v>
      </c>
      <c r="H71" s="162">
        <v>2394</v>
      </c>
      <c r="I71" s="121"/>
      <c r="J71" s="78">
        <v>0</v>
      </c>
      <c r="K71" s="121"/>
      <c r="L71" s="162">
        <v>73756</v>
      </c>
      <c r="M71" s="121"/>
      <c r="N71" s="124">
        <v>0</v>
      </c>
    </row>
    <row r="72" spans="2:14" ht="16.5" customHeight="1">
      <c r="B72" s="48" t="s">
        <v>355</v>
      </c>
      <c r="F72" s="49">
        <v>8</v>
      </c>
      <c r="H72" s="162">
        <v>-16680</v>
      </c>
      <c r="I72" s="121"/>
      <c r="J72" s="78">
        <v>0</v>
      </c>
      <c r="K72" s="121"/>
      <c r="L72" s="162">
        <v>-513846</v>
      </c>
      <c r="M72" s="121"/>
      <c r="N72" s="124">
        <v>0</v>
      </c>
    </row>
    <row r="73" spans="2:14" ht="15.95" customHeight="1">
      <c r="B73" s="48" t="s">
        <v>294</v>
      </c>
      <c r="H73" s="162">
        <f>-94703-H72</f>
        <v>-78023</v>
      </c>
      <c r="I73" s="121"/>
      <c r="J73" s="78">
        <v>-85450</v>
      </c>
      <c r="K73" s="121"/>
      <c r="L73" s="162">
        <f>-2917430-L72</f>
        <v>-2403584</v>
      </c>
      <c r="M73" s="121"/>
      <c r="N73" s="124">
        <v>-2701638</v>
      </c>
    </row>
    <row r="74" spans="2:14" ht="15.95" customHeight="1">
      <c r="B74" s="48" t="s">
        <v>207</v>
      </c>
      <c r="H74" s="162"/>
      <c r="I74" s="121"/>
      <c r="J74" s="78"/>
      <c r="K74" s="121"/>
      <c r="L74" s="162"/>
      <c r="M74" s="121"/>
      <c r="N74" s="124"/>
    </row>
    <row r="75" spans="2:14" ht="15.95" customHeight="1">
      <c r="C75" s="48" t="s">
        <v>214</v>
      </c>
      <c r="H75" s="162">
        <v>1013</v>
      </c>
      <c r="I75" s="121"/>
      <c r="J75" s="78">
        <v>0</v>
      </c>
      <c r="K75" s="121"/>
      <c r="L75" s="162">
        <v>31207</v>
      </c>
      <c r="M75" s="121"/>
      <c r="N75" s="124">
        <v>0</v>
      </c>
    </row>
    <row r="76" spans="2:14" ht="15.95" customHeight="1">
      <c r="B76" s="48" t="s">
        <v>209</v>
      </c>
      <c r="H76" s="162"/>
      <c r="I76" s="121"/>
      <c r="J76" s="78"/>
      <c r="K76" s="121"/>
      <c r="L76" s="162"/>
      <c r="M76" s="121"/>
      <c r="N76" s="124"/>
    </row>
    <row r="77" spans="2:14" ht="15.95" customHeight="1">
      <c r="C77" s="48" t="s">
        <v>214</v>
      </c>
      <c r="H77" s="162">
        <v>-2729</v>
      </c>
      <c r="I77" s="121"/>
      <c r="J77" s="78">
        <v>-4577</v>
      </c>
      <c r="K77" s="121"/>
      <c r="L77" s="162">
        <v>-84070</v>
      </c>
      <c r="M77" s="121"/>
      <c r="N77" s="124">
        <v>-144709</v>
      </c>
    </row>
    <row r="78" spans="2:14" ht="15.95" customHeight="1">
      <c r="B78" s="48" t="s">
        <v>295</v>
      </c>
      <c r="H78" s="162">
        <v>0</v>
      </c>
      <c r="I78" s="121"/>
      <c r="J78" s="78">
        <v>-8243</v>
      </c>
      <c r="K78" s="121"/>
      <c r="L78" s="162">
        <v>0</v>
      </c>
      <c r="M78" s="121"/>
      <c r="N78" s="124">
        <v>-260616</v>
      </c>
    </row>
    <row r="79" spans="2:14" ht="15.95" customHeight="1">
      <c r="B79" s="48" t="s">
        <v>296</v>
      </c>
      <c r="H79" s="162">
        <v>0</v>
      </c>
      <c r="I79" s="121"/>
      <c r="J79" s="78">
        <v>-100000</v>
      </c>
      <c r="K79" s="121"/>
      <c r="L79" s="162">
        <v>0</v>
      </c>
      <c r="M79" s="121"/>
      <c r="N79" s="124">
        <v>-3161660</v>
      </c>
    </row>
    <row r="80" spans="2:14" ht="15.95" customHeight="1">
      <c r="B80" s="48" t="s">
        <v>267</v>
      </c>
      <c r="H80" s="162">
        <v>17570</v>
      </c>
      <c r="I80" s="123"/>
      <c r="J80" s="78">
        <v>7639</v>
      </c>
      <c r="K80" s="123"/>
      <c r="L80" s="162">
        <v>541263</v>
      </c>
      <c r="M80" s="123"/>
      <c r="N80" s="124">
        <v>241519</v>
      </c>
    </row>
    <row r="81" spans="1:14" ht="15.95" customHeight="1">
      <c r="B81" s="48" t="s">
        <v>268</v>
      </c>
      <c r="H81" s="167">
        <v>-106728</v>
      </c>
      <c r="I81" s="123"/>
      <c r="J81" s="50">
        <v>-49796</v>
      </c>
      <c r="K81" s="123"/>
      <c r="L81" s="167">
        <v>-3287873</v>
      </c>
      <c r="M81" s="123"/>
      <c r="N81" s="124">
        <v>-1574380</v>
      </c>
    </row>
    <row r="82" spans="1:14" ht="15.95" customHeight="1">
      <c r="B82" s="48" t="s">
        <v>297</v>
      </c>
      <c r="H82" s="167">
        <v>0</v>
      </c>
      <c r="I82" s="123"/>
      <c r="J82" s="50">
        <v>-8193</v>
      </c>
      <c r="K82" s="123"/>
      <c r="L82" s="167">
        <v>0</v>
      </c>
      <c r="M82" s="123"/>
      <c r="N82" s="124">
        <v>-259035</v>
      </c>
    </row>
    <row r="83" spans="1:14" ht="15.95" customHeight="1">
      <c r="B83" s="56" t="s">
        <v>115</v>
      </c>
      <c r="H83" s="162">
        <v>4752</v>
      </c>
      <c r="I83" s="123"/>
      <c r="J83" s="78">
        <v>5062</v>
      </c>
      <c r="K83" s="123"/>
      <c r="L83" s="162">
        <v>146391</v>
      </c>
      <c r="M83" s="123"/>
      <c r="N83" s="124">
        <v>160043</v>
      </c>
    </row>
    <row r="84" spans="1:14" ht="15.95" customHeight="1">
      <c r="B84" s="56" t="s">
        <v>269</v>
      </c>
      <c r="H84" s="162">
        <v>24684</v>
      </c>
      <c r="I84" s="123"/>
      <c r="J84" s="78">
        <v>15939</v>
      </c>
      <c r="K84" s="123"/>
      <c r="L84" s="162">
        <v>760418</v>
      </c>
      <c r="M84" s="123"/>
      <c r="N84" s="124">
        <v>503937</v>
      </c>
    </row>
    <row r="85" spans="1:14" ht="15.95" customHeight="1">
      <c r="B85" s="56" t="s">
        <v>202</v>
      </c>
      <c r="H85" s="162">
        <v>3357</v>
      </c>
      <c r="I85" s="123"/>
      <c r="J85" s="78">
        <v>595</v>
      </c>
      <c r="K85" s="123"/>
      <c r="L85" s="162">
        <v>103416</v>
      </c>
      <c r="M85" s="123"/>
      <c r="N85" s="124">
        <v>18812</v>
      </c>
    </row>
    <row r="86" spans="1:14" ht="15.95" customHeight="1">
      <c r="B86" s="56" t="s">
        <v>329</v>
      </c>
      <c r="H86" s="162"/>
      <c r="I86" s="124"/>
      <c r="J86" s="78"/>
      <c r="K86" s="124"/>
      <c r="L86" s="162"/>
      <c r="M86" s="124"/>
      <c r="N86" s="124"/>
    </row>
    <row r="87" spans="1:14" ht="15.95" customHeight="1">
      <c r="C87" s="48" t="s">
        <v>328</v>
      </c>
      <c r="H87" s="162">
        <v>-77961</v>
      </c>
      <c r="I87" s="123"/>
      <c r="J87" s="78">
        <v>-101522</v>
      </c>
      <c r="K87" s="123"/>
      <c r="L87" s="162">
        <v>-2401674</v>
      </c>
      <c r="M87" s="123"/>
      <c r="N87" s="124">
        <v>-3209781</v>
      </c>
    </row>
    <row r="88" spans="1:14" ht="15.95" customHeight="1">
      <c r="B88" s="56" t="s">
        <v>185</v>
      </c>
      <c r="H88" s="173">
        <v>-152</v>
      </c>
      <c r="I88" s="123"/>
      <c r="J88" s="132">
        <v>-4284</v>
      </c>
      <c r="K88" s="123"/>
      <c r="L88" s="173">
        <v>-4683</v>
      </c>
      <c r="M88" s="123"/>
      <c r="N88" s="133">
        <v>-135446</v>
      </c>
    </row>
    <row r="89" spans="1:14" ht="15.95" customHeight="1">
      <c r="H89" s="168"/>
      <c r="I89" s="128"/>
      <c r="J89" s="128"/>
      <c r="K89" s="128"/>
      <c r="L89" s="168"/>
      <c r="M89" s="60"/>
      <c r="N89" s="60"/>
    </row>
    <row r="90" spans="1:14" ht="15.95" customHeight="1">
      <c r="A90" s="48" t="s">
        <v>358</v>
      </c>
      <c r="G90" s="131"/>
      <c r="H90" s="301">
        <f>SUM(H65:H88)</f>
        <v>-235086</v>
      </c>
      <c r="I90" s="51"/>
      <c r="J90" s="302">
        <f>SUM(J65:J88)</f>
        <v>-268423</v>
      </c>
      <c r="K90" s="51"/>
      <c r="L90" s="301">
        <f>SUM(L65:L88)</f>
        <v>-7242082</v>
      </c>
      <c r="M90" s="51"/>
      <c r="N90" s="302">
        <f>SUM(N65:N88)</f>
        <v>-8486618</v>
      </c>
    </row>
    <row r="91" spans="1:14" ht="15.95" customHeight="1">
      <c r="G91" s="131"/>
      <c r="H91" s="168"/>
      <c r="I91" s="51"/>
      <c r="J91" s="128"/>
      <c r="K91" s="51"/>
      <c r="L91" s="168"/>
      <c r="M91" s="51"/>
      <c r="N91" s="128"/>
    </row>
    <row r="92" spans="1:14" ht="15.95" customHeight="1">
      <c r="A92" s="48" t="s">
        <v>116</v>
      </c>
      <c r="H92" s="169"/>
      <c r="I92" s="69"/>
      <c r="J92" s="69"/>
      <c r="K92" s="69"/>
      <c r="L92" s="169"/>
      <c r="M92" s="128"/>
      <c r="N92" s="128"/>
    </row>
    <row r="93" spans="1:14" ht="15.95" customHeight="1">
      <c r="B93" s="48" t="s">
        <v>117</v>
      </c>
      <c r="F93" s="49">
        <v>12</v>
      </c>
      <c r="H93" s="162">
        <v>669728</v>
      </c>
      <c r="I93" s="121"/>
      <c r="J93" s="78">
        <v>789165</v>
      </c>
      <c r="K93" s="121"/>
      <c r="L93" s="162">
        <v>20631699</v>
      </c>
      <c r="M93" s="121"/>
      <c r="N93" s="124">
        <v>24950721</v>
      </c>
    </row>
    <row r="94" spans="1:14" ht="15.95" customHeight="1">
      <c r="B94" s="48" t="s">
        <v>118</v>
      </c>
      <c r="F94" s="49">
        <v>12</v>
      </c>
      <c r="H94" s="162">
        <v>-251584</v>
      </c>
      <c r="I94" s="121"/>
      <c r="J94" s="78">
        <v>-223153</v>
      </c>
      <c r="K94" s="121"/>
      <c r="L94" s="162">
        <v>-7750307</v>
      </c>
      <c r="M94" s="121"/>
      <c r="N94" s="124">
        <v>-7055345</v>
      </c>
    </row>
    <row r="95" spans="1:14" ht="15.95" customHeight="1">
      <c r="B95" s="48" t="s">
        <v>126</v>
      </c>
      <c r="F95" s="49">
        <v>13</v>
      </c>
      <c r="H95" s="162">
        <v>67596</v>
      </c>
      <c r="I95" s="69"/>
      <c r="J95" s="78">
        <v>318748</v>
      </c>
      <c r="K95" s="69"/>
      <c r="L95" s="162">
        <v>2082369</v>
      </c>
      <c r="M95" s="121"/>
      <c r="N95" s="78">
        <v>10077721</v>
      </c>
    </row>
    <row r="96" spans="1:14" s="49" customFormat="1" ht="15.95" customHeight="1">
      <c r="B96" s="48" t="s">
        <v>362</v>
      </c>
      <c r="C96" s="48"/>
      <c r="D96" s="48"/>
      <c r="F96" s="49">
        <v>13</v>
      </c>
      <c r="G96" s="48"/>
      <c r="H96" s="162">
        <v>-335294</v>
      </c>
      <c r="I96" s="69"/>
      <c r="J96" s="78">
        <v>-178636</v>
      </c>
      <c r="K96" s="69"/>
      <c r="L96" s="162">
        <v>-10329103</v>
      </c>
      <c r="M96" s="121"/>
      <c r="N96" s="124">
        <v>-5647850</v>
      </c>
    </row>
    <row r="97" spans="1:14" s="49" customFormat="1" ht="15.95" customHeight="1">
      <c r="B97" s="48" t="s">
        <v>231</v>
      </c>
      <c r="C97" s="48"/>
      <c r="D97" s="48"/>
      <c r="F97" s="49">
        <v>14</v>
      </c>
      <c r="G97" s="48"/>
      <c r="H97" s="162">
        <v>188963</v>
      </c>
      <c r="I97" s="69"/>
      <c r="J97" s="78">
        <v>0</v>
      </c>
      <c r="K97" s="69"/>
      <c r="L97" s="162">
        <v>5821208</v>
      </c>
      <c r="M97" s="121"/>
      <c r="N97" s="124">
        <v>0</v>
      </c>
    </row>
    <row r="98" spans="1:14" s="49" customFormat="1" ht="15.95" customHeight="1">
      <c r="B98" s="48" t="s">
        <v>320</v>
      </c>
      <c r="C98" s="48"/>
      <c r="D98" s="48"/>
      <c r="F98" s="49">
        <v>14</v>
      </c>
      <c r="G98" s="48"/>
      <c r="H98" s="162">
        <v>-129939</v>
      </c>
      <c r="I98" s="69"/>
      <c r="J98" s="78">
        <v>0</v>
      </c>
      <c r="K98" s="69"/>
      <c r="L98" s="162">
        <v>-4002924</v>
      </c>
      <c r="M98" s="121"/>
      <c r="N98" s="124">
        <v>0</v>
      </c>
    </row>
    <row r="99" spans="1:14" s="49" customFormat="1" ht="15.95" customHeight="1">
      <c r="B99" s="56" t="s">
        <v>298</v>
      </c>
      <c r="C99" s="48"/>
      <c r="D99" s="48"/>
      <c r="F99" s="49">
        <v>18</v>
      </c>
      <c r="G99" s="48"/>
      <c r="H99" s="162">
        <v>-24727</v>
      </c>
      <c r="I99" s="69"/>
      <c r="J99" s="78">
        <v>-39529</v>
      </c>
      <c r="K99" s="69"/>
      <c r="L99" s="162">
        <v>-761172</v>
      </c>
      <c r="M99" s="121"/>
      <c r="N99" s="124">
        <v>-1268389</v>
      </c>
    </row>
    <row r="100" spans="1:14" s="49" customFormat="1" ht="15.95" customHeight="1">
      <c r="B100" s="56" t="s">
        <v>299</v>
      </c>
      <c r="C100" s="48"/>
      <c r="D100" s="48"/>
      <c r="G100" s="48"/>
      <c r="H100" s="162">
        <v>-24861</v>
      </c>
      <c r="I100" s="69"/>
      <c r="J100" s="78">
        <v>-19801</v>
      </c>
      <c r="K100" s="69"/>
      <c r="L100" s="162">
        <v>-779515</v>
      </c>
      <c r="M100" s="121"/>
      <c r="N100" s="124">
        <v>-632580</v>
      </c>
    </row>
    <row r="101" spans="1:14" s="49" customFormat="1" ht="15.95" customHeight="1">
      <c r="B101" s="56" t="s">
        <v>205</v>
      </c>
      <c r="C101" s="48"/>
      <c r="D101" s="48"/>
      <c r="G101" s="48"/>
      <c r="H101" s="162">
        <v>-1845</v>
      </c>
      <c r="I101" s="69"/>
      <c r="J101" s="78">
        <v>-490</v>
      </c>
      <c r="K101" s="124"/>
      <c r="L101" s="162">
        <v>-59139</v>
      </c>
      <c r="M101" s="124"/>
      <c r="N101" s="124">
        <v>-16003</v>
      </c>
    </row>
    <row r="102" spans="1:14" ht="15.95" customHeight="1">
      <c r="B102" s="56" t="s">
        <v>204</v>
      </c>
      <c r="H102" s="173">
        <v>-13799</v>
      </c>
      <c r="I102" s="123"/>
      <c r="J102" s="132">
        <v>-12807</v>
      </c>
      <c r="K102" s="123"/>
      <c r="L102" s="173">
        <v>-302947</v>
      </c>
      <c r="M102" s="123"/>
      <c r="N102" s="133">
        <v>-404914</v>
      </c>
    </row>
    <row r="103" spans="1:14" ht="15.95" customHeight="1">
      <c r="H103" s="168"/>
      <c r="I103" s="128"/>
      <c r="J103" s="128"/>
      <c r="K103" s="128"/>
      <c r="L103" s="168"/>
      <c r="M103" s="128"/>
      <c r="N103" s="128"/>
    </row>
    <row r="104" spans="1:14" ht="15.95" customHeight="1">
      <c r="A104" s="48" t="s">
        <v>163</v>
      </c>
      <c r="H104" s="301">
        <f>SUM(H93:H102)</f>
        <v>144238</v>
      </c>
      <c r="I104" s="60"/>
      <c r="J104" s="302">
        <f>SUM(J93:J102)</f>
        <v>633497</v>
      </c>
      <c r="K104" s="60"/>
      <c r="L104" s="301">
        <f>SUM(L93:L102)</f>
        <v>4550169</v>
      </c>
      <c r="M104" s="60"/>
      <c r="N104" s="302">
        <f>SUM(N93:N102)</f>
        <v>20003361</v>
      </c>
    </row>
    <row r="105" spans="1:14" ht="15.95" customHeight="1">
      <c r="H105" s="128"/>
      <c r="I105" s="60"/>
      <c r="J105" s="128"/>
      <c r="K105" s="60"/>
      <c r="L105" s="128"/>
      <c r="M105" s="60"/>
      <c r="N105" s="128"/>
    </row>
    <row r="106" spans="1:14" ht="16.5" customHeight="1">
      <c r="H106" s="128"/>
      <c r="I106" s="60"/>
      <c r="J106" s="128"/>
      <c r="K106" s="60"/>
      <c r="L106" s="128"/>
      <c r="M106" s="60"/>
      <c r="N106" s="128"/>
    </row>
    <row r="107" spans="1:14" ht="21.95" customHeight="1">
      <c r="A107" s="345" t="str">
        <f>+A54</f>
        <v xml:space="preserve">The condensed notes to the interim financial information are an integral part of this interim financial information.										</v>
      </c>
      <c r="B107" s="345"/>
      <c r="C107" s="345"/>
      <c r="D107" s="345"/>
      <c r="E107" s="345"/>
      <c r="F107" s="346"/>
      <c r="G107" s="345"/>
      <c r="H107" s="300"/>
      <c r="I107" s="299"/>
      <c r="J107" s="300"/>
      <c r="K107" s="299"/>
      <c r="L107" s="300"/>
      <c r="M107" s="299"/>
      <c r="N107" s="300"/>
    </row>
    <row r="108" spans="1:14" ht="16.5" customHeight="1">
      <c r="A108" s="66" t="s">
        <v>0</v>
      </c>
      <c r="B108" s="66"/>
      <c r="C108" s="66"/>
      <c r="D108" s="66"/>
    </row>
    <row r="109" spans="1:14" s="56" customFormat="1" ht="16.5" customHeight="1">
      <c r="A109" s="57" t="s">
        <v>340</v>
      </c>
      <c r="B109" s="57"/>
      <c r="C109" s="57"/>
      <c r="D109" s="57"/>
      <c r="F109" s="58"/>
      <c r="H109" s="59"/>
      <c r="J109" s="59"/>
      <c r="L109" s="59"/>
      <c r="N109" s="59"/>
    </row>
    <row r="110" spans="1:14" ht="16.5" customHeight="1">
      <c r="A110" s="344" t="str">
        <f>+A3</f>
        <v>For the six-month period ended 30 June 2021</v>
      </c>
      <c r="B110" s="344"/>
      <c r="C110" s="344"/>
      <c r="D110" s="344"/>
      <c r="E110" s="61"/>
      <c r="F110" s="62"/>
      <c r="G110" s="61"/>
      <c r="H110" s="63"/>
      <c r="I110" s="61"/>
      <c r="J110" s="63"/>
      <c r="K110" s="61"/>
      <c r="L110" s="63"/>
      <c r="M110" s="61"/>
      <c r="N110" s="63"/>
    </row>
    <row r="111" spans="1:14" ht="16.5" customHeight="1">
      <c r="H111" s="67"/>
      <c r="I111" s="68"/>
      <c r="J111" s="67"/>
      <c r="K111" s="68"/>
      <c r="L111" s="67"/>
      <c r="M111" s="68"/>
      <c r="N111" s="67"/>
    </row>
    <row r="112" spans="1:14" ht="16.5" customHeight="1">
      <c r="A112" s="66"/>
      <c r="B112" s="66"/>
      <c r="C112" s="66"/>
      <c r="D112" s="66"/>
      <c r="H112" s="388" t="s">
        <v>183</v>
      </c>
      <c r="I112" s="388"/>
      <c r="J112" s="388"/>
      <c r="K112" s="388"/>
      <c r="L112" s="388"/>
      <c r="M112" s="388"/>
      <c r="N112" s="388"/>
    </row>
    <row r="113" spans="1:15" ht="16.5" customHeight="1">
      <c r="A113" s="66"/>
      <c r="B113" s="66"/>
      <c r="C113" s="66"/>
      <c r="D113" s="66"/>
      <c r="F113" s="58"/>
      <c r="H113" s="117"/>
      <c r="I113" s="117"/>
      <c r="J113" s="117" t="s">
        <v>2</v>
      </c>
      <c r="K113" s="118"/>
      <c r="L113" s="119"/>
      <c r="M113" s="117"/>
      <c r="N113" s="119" t="s">
        <v>3</v>
      </c>
    </row>
    <row r="114" spans="1:15" ht="16.5" customHeight="1">
      <c r="A114" s="66"/>
      <c r="B114" s="66"/>
      <c r="C114" s="66"/>
      <c r="D114" s="66"/>
      <c r="F114" s="58"/>
      <c r="H114" s="180" t="s">
        <v>211</v>
      </c>
      <c r="I114" s="120"/>
      <c r="J114" s="180" t="s">
        <v>187</v>
      </c>
      <c r="K114" s="120"/>
      <c r="L114" s="180" t="s">
        <v>211</v>
      </c>
      <c r="M114" s="120"/>
      <c r="N114" s="180" t="s">
        <v>187</v>
      </c>
    </row>
    <row r="115" spans="1:15" ht="16.5" customHeight="1">
      <c r="F115" s="58"/>
      <c r="H115" s="168"/>
      <c r="I115" s="60"/>
      <c r="J115" s="128"/>
      <c r="K115" s="60"/>
      <c r="L115" s="168"/>
      <c r="M115" s="60"/>
      <c r="N115" s="128"/>
    </row>
    <row r="116" spans="1:15" ht="16.5" customHeight="1">
      <c r="A116" s="48" t="s">
        <v>119</v>
      </c>
      <c r="F116" s="58"/>
      <c r="H116" s="169">
        <f>SUM(H52,H90,H104)</f>
        <v>242102</v>
      </c>
      <c r="I116" s="128"/>
      <c r="J116" s="69">
        <f>SUM(J52,J90,J104)</f>
        <v>497542</v>
      </c>
      <c r="K116" s="128"/>
      <c r="L116" s="169">
        <f>SUM(L52,L90,L104)</f>
        <v>7467902</v>
      </c>
      <c r="M116" s="128"/>
      <c r="N116" s="69">
        <f>SUM(N52,N90,N104)</f>
        <v>15664161</v>
      </c>
    </row>
    <row r="117" spans="1:15" ht="16.5" customHeight="1">
      <c r="A117" s="48" t="s">
        <v>232</v>
      </c>
      <c r="H117" s="162">
        <v>-13639</v>
      </c>
      <c r="I117" s="130"/>
      <c r="J117" s="78">
        <v>-10059</v>
      </c>
      <c r="K117" s="130"/>
      <c r="L117" s="162">
        <v>1327845</v>
      </c>
      <c r="M117" s="123"/>
      <c r="N117" s="124">
        <v>-286520</v>
      </c>
    </row>
    <row r="118" spans="1:15" ht="16.5" customHeight="1">
      <c r="A118" s="48" t="s">
        <v>120</v>
      </c>
      <c r="H118" s="163">
        <v>730456</v>
      </c>
      <c r="I118" s="130"/>
      <c r="J118" s="112">
        <v>433183</v>
      </c>
      <c r="K118" s="130"/>
      <c r="L118" s="163">
        <v>21940785</v>
      </c>
      <c r="M118" s="124"/>
      <c r="N118" s="127">
        <v>13062193</v>
      </c>
    </row>
    <row r="119" spans="1:15" ht="16.5" customHeight="1">
      <c r="H119" s="168"/>
      <c r="I119" s="128"/>
      <c r="J119" s="128"/>
      <c r="K119" s="128"/>
      <c r="L119" s="168"/>
      <c r="M119" s="128"/>
      <c r="N119" s="128"/>
    </row>
    <row r="120" spans="1:15" ht="16.5" customHeight="1" thickBot="1">
      <c r="A120" s="48" t="s">
        <v>121</v>
      </c>
      <c r="H120" s="303">
        <f>SUM(H116:H119)</f>
        <v>958919</v>
      </c>
      <c r="I120" s="128"/>
      <c r="J120" s="304">
        <f>SUM(J116:J119)</f>
        <v>920666</v>
      </c>
      <c r="K120" s="128"/>
      <c r="L120" s="303">
        <f>SUM(L116:L119)</f>
        <v>30736532</v>
      </c>
      <c r="M120" s="128"/>
      <c r="N120" s="304">
        <f>SUM(N116:N119)</f>
        <v>28439834</v>
      </c>
    </row>
    <row r="121" spans="1:15" ht="16.5" customHeight="1" thickTop="1">
      <c r="H121" s="168"/>
      <c r="I121" s="128"/>
      <c r="J121" s="128"/>
      <c r="K121" s="128"/>
      <c r="L121" s="168"/>
      <c r="M121" s="128"/>
      <c r="N121" s="128"/>
      <c r="O121" s="50"/>
    </row>
    <row r="122" spans="1:15" ht="16.5" customHeight="1">
      <c r="H122" s="168"/>
      <c r="I122" s="128"/>
      <c r="J122" s="128"/>
      <c r="K122" s="128"/>
      <c r="L122" s="168"/>
      <c r="M122" s="128"/>
      <c r="N122" s="128"/>
      <c r="O122" s="50"/>
    </row>
    <row r="123" spans="1:15" ht="16.5" customHeight="1">
      <c r="A123" s="66" t="s">
        <v>203</v>
      </c>
      <c r="B123" s="134"/>
      <c r="F123" s="48"/>
      <c r="H123" s="167"/>
      <c r="I123" s="50"/>
      <c r="K123" s="50"/>
      <c r="L123" s="167"/>
      <c r="M123" s="50"/>
    </row>
    <row r="124" spans="1:15" ht="16.5" customHeight="1">
      <c r="A124" s="66"/>
      <c r="B124" s="134"/>
      <c r="F124" s="48"/>
      <c r="H124" s="167"/>
      <c r="I124" s="50"/>
      <c r="K124" s="50"/>
      <c r="L124" s="167"/>
      <c r="M124" s="50"/>
    </row>
    <row r="125" spans="1:15" ht="16.5" customHeight="1">
      <c r="A125" s="48" t="s">
        <v>279</v>
      </c>
      <c r="H125" s="168"/>
      <c r="I125" s="60"/>
      <c r="J125" s="128"/>
      <c r="K125" s="60"/>
      <c r="L125" s="168"/>
      <c r="M125" s="60"/>
      <c r="N125" s="128"/>
    </row>
    <row r="126" spans="1:15" ht="16.5" customHeight="1">
      <c r="H126" s="168"/>
      <c r="I126" s="60"/>
      <c r="J126" s="128"/>
      <c r="K126" s="60"/>
      <c r="L126" s="168"/>
      <c r="M126" s="60"/>
      <c r="N126" s="128"/>
    </row>
    <row r="127" spans="1:15" ht="16.5" customHeight="1">
      <c r="A127" s="48" t="s">
        <v>270</v>
      </c>
      <c r="H127" s="169">
        <v>27375</v>
      </c>
      <c r="I127" s="69"/>
      <c r="J127" s="69">
        <v>19508.665497072394</v>
      </c>
      <c r="K127" s="69">
        <v>843317</v>
      </c>
      <c r="L127" s="169">
        <v>843317</v>
      </c>
      <c r="M127" s="69"/>
      <c r="N127" s="69">
        <v>616798</v>
      </c>
    </row>
    <row r="128" spans="1:15" ht="16.5" customHeight="1">
      <c r="A128" s="48" t="s">
        <v>247</v>
      </c>
      <c r="H128" s="169"/>
      <c r="I128" s="69"/>
      <c r="J128" s="69"/>
      <c r="K128" s="69"/>
      <c r="L128" s="169"/>
      <c r="M128" s="69"/>
      <c r="N128" s="69"/>
    </row>
    <row r="129" spans="1:14" ht="16.5" customHeight="1">
      <c r="B129" s="48" t="s">
        <v>248</v>
      </c>
      <c r="H129" s="169">
        <v>3258</v>
      </c>
      <c r="I129" s="69"/>
      <c r="J129" s="69">
        <v>0</v>
      </c>
      <c r="K129" s="69"/>
      <c r="L129" s="169">
        <v>100363</v>
      </c>
      <c r="M129" s="69"/>
      <c r="N129" s="69">
        <v>0</v>
      </c>
    </row>
    <row r="130" spans="1:14" ht="16.5" customHeight="1">
      <c r="A130" s="332" t="s">
        <v>303</v>
      </c>
      <c r="B130" s="332"/>
      <c r="C130" s="332"/>
      <c r="D130" s="333"/>
      <c r="H130" s="169">
        <v>0</v>
      </c>
      <c r="I130" s="64"/>
      <c r="J130" s="69">
        <v>42288</v>
      </c>
      <c r="L130" s="169">
        <v>0</v>
      </c>
      <c r="N130" s="69">
        <v>1350978</v>
      </c>
    </row>
    <row r="131" spans="1:14" ht="16.5" customHeight="1">
      <c r="H131" s="128"/>
      <c r="I131" s="64"/>
      <c r="J131" s="128"/>
      <c r="K131" s="64"/>
      <c r="L131" s="128"/>
      <c r="M131" s="64"/>
      <c r="N131" s="128"/>
    </row>
    <row r="132" spans="1:14" ht="16.5" customHeight="1">
      <c r="H132" s="128"/>
      <c r="I132" s="64"/>
      <c r="J132" s="128"/>
      <c r="K132" s="64"/>
      <c r="L132" s="128"/>
      <c r="M132" s="64"/>
      <c r="N132" s="128"/>
    </row>
    <row r="133" spans="1:14" ht="16.5" customHeight="1">
      <c r="H133" s="128"/>
      <c r="I133" s="64"/>
      <c r="J133" s="128"/>
      <c r="K133" s="64"/>
      <c r="L133" s="128"/>
      <c r="M133" s="64"/>
      <c r="N133" s="128"/>
    </row>
    <row r="134" spans="1:14" ht="16.5" customHeight="1">
      <c r="H134" s="128"/>
      <c r="I134" s="64"/>
      <c r="J134" s="128"/>
      <c r="K134" s="64"/>
      <c r="L134" s="128"/>
      <c r="M134" s="64"/>
      <c r="N134" s="128"/>
    </row>
    <row r="135" spans="1:14" ht="16.5" customHeight="1">
      <c r="H135" s="128"/>
      <c r="I135" s="64"/>
      <c r="J135" s="128"/>
      <c r="K135" s="64"/>
      <c r="L135" s="128"/>
      <c r="M135" s="64"/>
      <c r="N135" s="128"/>
    </row>
    <row r="136" spans="1:14" ht="16.5" customHeight="1">
      <c r="H136" s="128"/>
      <c r="I136" s="64"/>
      <c r="J136" s="128"/>
      <c r="K136" s="64"/>
      <c r="L136" s="128"/>
      <c r="M136" s="64"/>
      <c r="N136" s="128"/>
    </row>
    <row r="137" spans="1:14" ht="16.5" customHeight="1">
      <c r="H137" s="128"/>
      <c r="I137" s="64"/>
      <c r="J137" s="128"/>
      <c r="K137" s="64"/>
      <c r="L137" s="128"/>
      <c r="M137" s="64"/>
      <c r="N137" s="128"/>
    </row>
    <row r="138" spans="1:14" ht="16.5" customHeight="1">
      <c r="H138" s="128"/>
      <c r="I138" s="64"/>
      <c r="J138" s="128"/>
      <c r="K138" s="64"/>
      <c r="L138" s="128"/>
      <c r="M138" s="64"/>
      <c r="N138" s="128"/>
    </row>
    <row r="139" spans="1:14" ht="16.5" customHeight="1">
      <c r="H139" s="128"/>
      <c r="I139" s="64"/>
      <c r="J139" s="128"/>
      <c r="K139" s="64"/>
      <c r="L139" s="128"/>
      <c r="M139" s="64"/>
      <c r="N139" s="128"/>
    </row>
    <row r="140" spans="1:14" ht="16.5" customHeight="1">
      <c r="H140" s="128"/>
      <c r="I140" s="64"/>
      <c r="J140" s="128"/>
      <c r="K140" s="64"/>
      <c r="L140" s="128"/>
      <c r="M140" s="64"/>
      <c r="N140" s="128"/>
    </row>
    <row r="141" spans="1:14" ht="16.5" customHeight="1">
      <c r="H141" s="128"/>
      <c r="I141" s="64"/>
      <c r="J141" s="128"/>
      <c r="K141" s="64"/>
      <c r="L141" s="128"/>
      <c r="M141" s="64"/>
      <c r="N141" s="128"/>
    </row>
    <row r="142" spans="1:14" ht="16.5" customHeight="1">
      <c r="H142" s="128"/>
      <c r="I142" s="64"/>
      <c r="J142" s="128"/>
      <c r="K142" s="64"/>
      <c r="L142" s="128"/>
      <c r="M142" s="64"/>
      <c r="N142" s="128"/>
    </row>
    <row r="143" spans="1:14" ht="16.5" customHeight="1">
      <c r="H143" s="128"/>
      <c r="I143" s="64"/>
      <c r="J143" s="128"/>
      <c r="K143" s="64"/>
      <c r="L143" s="128"/>
      <c r="M143" s="64"/>
      <c r="N143" s="128"/>
    </row>
    <row r="144" spans="1:14" ht="16.5" customHeight="1">
      <c r="H144" s="128"/>
      <c r="I144" s="64"/>
      <c r="J144" s="128"/>
      <c r="K144" s="64"/>
      <c r="L144" s="128"/>
      <c r="M144" s="64"/>
      <c r="N144" s="128"/>
    </row>
    <row r="145" spans="1:14" ht="16.5" customHeight="1">
      <c r="H145" s="128"/>
      <c r="I145" s="64"/>
      <c r="J145" s="128"/>
      <c r="K145" s="64"/>
      <c r="L145" s="128"/>
      <c r="M145" s="64"/>
      <c r="N145" s="128"/>
    </row>
    <row r="146" spans="1:14" ht="16.5" customHeight="1">
      <c r="H146" s="128"/>
      <c r="I146" s="64"/>
      <c r="J146" s="128"/>
      <c r="K146" s="64"/>
      <c r="L146" s="128"/>
      <c r="M146" s="64"/>
      <c r="N146" s="128"/>
    </row>
    <row r="147" spans="1:14" ht="16.5" customHeight="1">
      <c r="H147" s="128"/>
      <c r="I147" s="64"/>
      <c r="J147" s="128"/>
      <c r="K147" s="64"/>
      <c r="L147" s="128"/>
      <c r="M147" s="64"/>
      <c r="N147" s="128"/>
    </row>
    <row r="148" spans="1:14" ht="16.5" customHeight="1">
      <c r="H148" s="128"/>
      <c r="I148" s="64"/>
      <c r="J148" s="128"/>
      <c r="K148" s="64"/>
      <c r="L148" s="128"/>
      <c r="M148" s="64"/>
      <c r="N148" s="128"/>
    </row>
    <row r="149" spans="1:14" ht="16.5" customHeight="1">
      <c r="H149" s="128"/>
      <c r="I149" s="64"/>
      <c r="J149" s="128"/>
      <c r="K149" s="64"/>
      <c r="L149" s="128"/>
      <c r="M149" s="64"/>
      <c r="N149" s="128"/>
    </row>
    <row r="150" spans="1:14" ht="16.5" customHeight="1">
      <c r="H150" s="128"/>
      <c r="I150" s="64"/>
      <c r="J150" s="128"/>
      <c r="K150" s="64"/>
      <c r="L150" s="128"/>
      <c r="M150" s="64"/>
      <c r="N150" s="128"/>
    </row>
    <row r="151" spans="1:14" ht="16.5" customHeight="1">
      <c r="H151" s="128"/>
      <c r="I151" s="64"/>
      <c r="J151" s="128"/>
      <c r="K151" s="64"/>
      <c r="L151" s="128"/>
      <c r="M151" s="64"/>
      <c r="N151" s="128"/>
    </row>
    <row r="152" spans="1:14" ht="16.5" customHeight="1">
      <c r="H152" s="128"/>
      <c r="I152" s="64"/>
      <c r="J152" s="128"/>
      <c r="K152" s="64"/>
      <c r="L152" s="128"/>
      <c r="M152" s="64"/>
      <c r="N152" s="128"/>
    </row>
    <row r="153" spans="1:14" ht="16.5" customHeight="1">
      <c r="H153" s="128"/>
      <c r="I153" s="64"/>
      <c r="J153" s="128"/>
      <c r="K153" s="64"/>
      <c r="L153" s="128"/>
      <c r="M153" s="64"/>
      <c r="N153" s="128"/>
    </row>
    <row r="154" spans="1:14" ht="16.5" customHeight="1">
      <c r="H154" s="128"/>
      <c r="I154" s="64"/>
      <c r="J154" s="128"/>
      <c r="K154" s="64"/>
      <c r="L154" s="128"/>
      <c r="M154" s="64"/>
      <c r="N154" s="128"/>
    </row>
    <row r="155" spans="1:14" ht="16.5" customHeight="1">
      <c r="H155" s="128"/>
      <c r="I155" s="64"/>
      <c r="J155" s="128"/>
      <c r="K155" s="64"/>
      <c r="L155" s="128"/>
      <c r="M155" s="64"/>
      <c r="N155" s="128"/>
    </row>
    <row r="156" spans="1:14" ht="16.5" customHeight="1">
      <c r="H156" s="128"/>
      <c r="I156" s="64"/>
      <c r="J156" s="128"/>
      <c r="K156" s="64"/>
      <c r="L156" s="128"/>
      <c r="M156" s="64"/>
      <c r="N156" s="128"/>
    </row>
    <row r="157" spans="1:14" ht="16.5" customHeight="1">
      <c r="H157" s="128"/>
      <c r="I157" s="64"/>
      <c r="J157" s="128"/>
      <c r="K157" s="64"/>
      <c r="L157" s="128"/>
      <c r="M157" s="64"/>
      <c r="N157" s="128"/>
    </row>
    <row r="158" spans="1:14" ht="9" customHeight="1">
      <c r="H158" s="128"/>
      <c r="I158" s="64"/>
      <c r="J158" s="128"/>
      <c r="K158" s="64"/>
      <c r="L158" s="128"/>
      <c r="M158" s="64"/>
      <c r="N158" s="128"/>
    </row>
    <row r="159" spans="1:14" ht="21.95" customHeight="1">
      <c r="A159" s="65" t="str">
        <f>A54</f>
        <v xml:space="preserve">The condensed notes to the interim financial information are an integral part of this interim financial information.										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</row>
  </sheetData>
  <mergeCells count="3">
    <mergeCell ref="H5:N5"/>
    <mergeCell ref="H59:N59"/>
    <mergeCell ref="H112:N112"/>
  </mergeCells>
  <pageMargins left="0.8" right="0.5" top="0.5" bottom="0.6" header="0.49" footer="0.4"/>
  <pageSetup paperSize="256" scale="94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7FFF1"/>
  </sheetPr>
  <dimension ref="A1:N102"/>
  <sheetViews>
    <sheetView topLeftCell="A57" zoomScale="87" zoomScaleNormal="87" zoomScaleSheetLayoutView="100" workbookViewId="0">
      <selection activeCell="A99" sqref="A99"/>
    </sheetView>
  </sheetViews>
  <sheetFormatPr defaultColWidth="9.33203125" defaultRowHeight="16.5" customHeight="1"/>
  <cols>
    <col min="1" max="1" width="2.1640625" style="1" customWidth="1"/>
    <col min="2" max="4" width="2" style="1" customWidth="1"/>
    <col min="5" max="5" width="49.5" style="1" customWidth="1"/>
    <col min="6" max="6" width="5.6640625" style="13" customWidth="1"/>
    <col min="7" max="7" width="0.83203125" style="1" customWidth="1"/>
    <col min="8" max="8" width="11.83203125" style="2" customWidth="1"/>
    <col min="9" max="9" width="0.83203125" style="1" customWidth="1"/>
    <col min="10" max="10" width="11.83203125" style="2" customWidth="1"/>
    <col min="11" max="11" width="0.83203125" style="1" customWidth="1"/>
    <col min="12" max="12" width="11.83203125" style="2" customWidth="1"/>
    <col min="13" max="13" width="0.83203125" style="1" customWidth="1"/>
    <col min="14" max="14" width="11.83203125" style="2" customWidth="1"/>
    <col min="15" max="16384" width="9.33203125" style="1"/>
  </cols>
  <sheetData>
    <row r="1" spans="1:14" ht="16.5" customHeight="1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11" customFormat="1" ht="16.5" customHeight="1">
      <c r="A2" s="18" t="s">
        <v>100</v>
      </c>
      <c r="B2" s="18"/>
      <c r="C2" s="18"/>
      <c r="D2" s="18"/>
      <c r="F2" s="19"/>
      <c r="H2" s="20"/>
      <c r="J2" s="20"/>
      <c r="L2" s="20"/>
      <c r="N2" s="20"/>
    </row>
    <row r="3" spans="1:14" ht="16.5" customHeight="1">
      <c r="A3" s="14" t="str">
        <f>'E17-19 Conso'!A3</f>
        <v>For the six-month period ended 30 June 2021</v>
      </c>
      <c r="B3" s="14"/>
      <c r="C3" s="14"/>
      <c r="D3" s="14"/>
      <c r="E3" s="15"/>
      <c r="F3" s="16"/>
      <c r="G3" s="15"/>
      <c r="H3" s="17"/>
      <c r="I3" s="15"/>
      <c r="J3" s="17"/>
      <c r="K3" s="15"/>
      <c r="L3" s="17"/>
      <c r="M3" s="15"/>
      <c r="N3" s="17"/>
    </row>
    <row r="4" spans="1:14" ht="16.5" customHeight="1">
      <c r="A4" s="18"/>
      <c r="B4" s="18"/>
      <c r="C4" s="18"/>
      <c r="D4" s="18"/>
      <c r="E4" s="11"/>
      <c r="F4" s="19"/>
      <c r="G4" s="11"/>
      <c r="H4" s="20"/>
      <c r="I4" s="11"/>
      <c r="J4" s="20"/>
      <c r="K4" s="11"/>
      <c r="L4" s="20"/>
      <c r="M4" s="11"/>
      <c r="N4" s="20"/>
    </row>
    <row r="5" spans="1:14" ht="16.5" customHeight="1">
      <c r="A5" s="12"/>
      <c r="B5" s="12"/>
      <c r="C5" s="12"/>
      <c r="D5" s="12"/>
      <c r="H5" s="378" t="s">
        <v>184</v>
      </c>
      <c r="I5" s="378"/>
      <c r="J5" s="378"/>
      <c r="K5" s="378"/>
      <c r="L5" s="378"/>
      <c r="M5" s="378"/>
      <c r="N5" s="378"/>
    </row>
    <row r="6" spans="1:14" ht="16.5" customHeight="1">
      <c r="A6" s="12"/>
      <c r="B6" s="12"/>
      <c r="C6" s="12"/>
      <c r="D6" s="12"/>
      <c r="H6" s="117"/>
      <c r="I6" s="117"/>
      <c r="J6" s="117" t="s">
        <v>2</v>
      </c>
      <c r="K6" s="118"/>
      <c r="L6" s="119"/>
      <c r="M6" s="117"/>
      <c r="N6" s="119" t="s">
        <v>3</v>
      </c>
    </row>
    <row r="7" spans="1:14" ht="16.5" customHeight="1">
      <c r="A7" s="11"/>
      <c r="B7" s="11"/>
      <c r="C7" s="11"/>
      <c r="D7" s="11"/>
      <c r="E7" s="11"/>
      <c r="F7" s="9" t="s">
        <v>177</v>
      </c>
      <c r="G7" s="19"/>
      <c r="H7" s="180" t="s">
        <v>211</v>
      </c>
      <c r="I7" s="120"/>
      <c r="J7" s="180" t="s">
        <v>187</v>
      </c>
      <c r="K7" s="120"/>
      <c r="L7" s="180" t="s">
        <v>211</v>
      </c>
      <c r="M7" s="120"/>
      <c r="N7" s="180" t="s">
        <v>187</v>
      </c>
    </row>
    <row r="8" spans="1:14" ht="16.5" customHeight="1">
      <c r="A8" s="11"/>
      <c r="B8" s="11"/>
      <c r="C8" s="11"/>
      <c r="D8" s="11"/>
      <c r="E8" s="11"/>
      <c r="F8" s="84"/>
      <c r="G8" s="19"/>
      <c r="H8" s="170"/>
      <c r="I8" s="5"/>
      <c r="J8" s="45"/>
      <c r="K8" s="5"/>
      <c r="L8" s="170"/>
      <c r="M8" s="5"/>
      <c r="N8" s="45"/>
    </row>
    <row r="9" spans="1:14" ht="16.5" customHeight="1">
      <c r="A9" s="1" t="s">
        <v>101</v>
      </c>
      <c r="H9" s="150"/>
      <c r="I9" s="102"/>
      <c r="J9" s="91"/>
      <c r="K9" s="102"/>
      <c r="L9" s="150"/>
      <c r="M9" s="102"/>
      <c r="N9" s="91"/>
    </row>
    <row r="10" spans="1:14" ht="16.5" customHeight="1">
      <c r="B10" s="1" t="s">
        <v>102</v>
      </c>
      <c r="H10" s="171">
        <v>74778</v>
      </c>
      <c r="I10" s="135"/>
      <c r="J10" s="135">
        <v>65023</v>
      </c>
      <c r="K10" s="135"/>
      <c r="L10" s="171">
        <v>2315395</v>
      </c>
      <c r="M10" s="135"/>
      <c r="N10" s="135">
        <v>2022723</v>
      </c>
    </row>
    <row r="11" spans="1:14" ht="16.5" customHeight="1">
      <c r="B11" s="1" t="s">
        <v>331</v>
      </c>
      <c r="H11" s="150"/>
      <c r="I11" s="91"/>
      <c r="J11" s="91"/>
      <c r="K11" s="91"/>
      <c r="L11" s="150"/>
      <c r="M11" s="91"/>
      <c r="N11" s="72"/>
    </row>
    <row r="12" spans="1:14" ht="16.5" customHeight="1">
      <c r="C12" s="1" t="s">
        <v>148</v>
      </c>
      <c r="H12" s="156"/>
      <c r="I12" s="91"/>
      <c r="J12" s="1"/>
      <c r="K12" s="91"/>
      <c r="L12" s="156"/>
      <c r="M12" s="91"/>
      <c r="N12" s="1"/>
    </row>
    <row r="13" spans="1:14" ht="16.5" customHeight="1">
      <c r="B13" s="23" t="s">
        <v>22</v>
      </c>
      <c r="C13" s="1" t="s">
        <v>103</v>
      </c>
      <c r="H13" s="150">
        <v>1160</v>
      </c>
      <c r="I13" s="136"/>
      <c r="J13" s="91">
        <v>1228</v>
      </c>
      <c r="K13" s="136"/>
      <c r="L13" s="150">
        <v>35743</v>
      </c>
      <c r="M13" s="135"/>
      <c r="N13" s="72">
        <v>38811</v>
      </c>
    </row>
    <row r="14" spans="1:14" ht="16.5" customHeight="1">
      <c r="B14" s="23" t="s">
        <v>22</v>
      </c>
      <c r="C14" s="1" t="s">
        <v>287</v>
      </c>
      <c r="H14" s="150">
        <v>-27255</v>
      </c>
      <c r="I14" s="136"/>
      <c r="J14" s="91">
        <v>-39412</v>
      </c>
      <c r="K14" s="136"/>
      <c r="L14" s="150">
        <v>-854599</v>
      </c>
      <c r="M14" s="135"/>
      <c r="N14" s="72">
        <v>-1259119</v>
      </c>
    </row>
    <row r="15" spans="1:14" ht="16.5" customHeight="1">
      <c r="B15" s="23" t="s">
        <v>22</v>
      </c>
      <c r="C15" s="1" t="s">
        <v>288</v>
      </c>
      <c r="H15" s="150">
        <v>-160</v>
      </c>
      <c r="I15" s="136"/>
      <c r="J15" s="91">
        <v>-271</v>
      </c>
      <c r="K15" s="136"/>
      <c r="L15" s="150">
        <v>-5011</v>
      </c>
      <c r="M15" s="135"/>
      <c r="N15" s="72">
        <v>-8662</v>
      </c>
    </row>
    <row r="16" spans="1:14" ht="16.5" customHeight="1">
      <c r="B16" s="23" t="s">
        <v>22</v>
      </c>
      <c r="C16" s="1" t="s">
        <v>62</v>
      </c>
      <c r="H16" s="171">
        <v>-52109</v>
      </c>
      <c r="I16" s="136"/>
      <c r="J16" s="135">
        <v>-48956</v>
      </c>
      <c r="K16" s="136"/>
      <c r="L16" s="171">
        <v>-1605746</v>
      </c>
      <c r="M16" s="135"/>
      <c r="N16" s="113">
        <v>-1547982</v>
      </c>
    </row>
    <row r="17" spans="1:14" ht="16.5" customHeight="1">
      <c r="B17" s="23" t="s">
        <v>22</v>
      </c>
      <c r="C17" s="1" t="s">
        <v>64</v>
      </c>
      <c r="H17" s="157">
        <v>68437</v>
      </c>
      <c r="I17" s="136"/>
      <c r="J17" s="113">
        <v>70324</v>
      </c>
      <c r="K17" s="136"/>
      <c r="L17" s="157">
        <v>2107420</v>
      </c>
      <c r="M17" s="135"/>
      <c r="N17" s="113">
        <v>2223248</v>
      </c>
    </row>
    <row r="18" spans="1:14" ht="16.5" customHeight="1">
      <c r="A18" s="13"/>
      <c r="B18" s="23" t="s">
        <v>22</v>
      </c>
      <c r="C18" s="1" t="s">
        <v>65</v>
      </c>
      <c r="H18" s="171">
        <v>2115</v>
      </c>
      <c r="I18" s="136"/>
      <c r="J18" s="135">
        <v>2010</v>
      </c>
      <c r="K18" s="136"/>
      <c r="L18" s="171">
        <v>65226</v>
      </c>
      <c r="M18" s="135"/>
      <c r="N18" s="135">
        <v>63508</v>
      </c>
    </row>
    <row r="19" spans="1:14" ht="16.5" customHeight="1">
      <c r="B19" s="176" t="s">
        <v>22</v>
      </c>
      <c r="C19" s="1" t="s">
        <v>197</v>
      </c>
      <c r="F19" s="13">
        <v>8</v>
      </c>
      <c r="H19" s="157">
        <v>-21544</v>
      </c>
      <c r="I19" s="136"/>
      <c r="J19" s="113">
        <v>-41965</v>
      </c>
      <c r="K19" s="136"/>
      <c r="L19" s="157">
        <v>-663679</v>
      </c>
      <c r="M19" s="135"/>
      <c r="N19" s="113">
        <v>-1312902</v>
      </c>
    </row>
    <row r="20" spans="1:14" ht="16.5" customHeight="1">
      <c r="B20" s="23" t="s">
        <v>22</v>
      </c>
      <c r="C20" s="1" t="s">
        <v>271</v>
      </c>
      <c r="H20" s="171">
        <v>-113</v>
      </c>
      <c r="I20" s="136"/>
      <c r="J20" s="135">
        <v>-238</v>
      </c>
      <c r="K20" s="136"/>
      <c r="L20" s="171">
        <v>-3466</v>
      </c>
      <c r="M20" s="135"/>
      <c r="N20" s="78">
        <v>-7531</v>
      </c>
    </row>
    <row r="21" spans="1:14" ht="16.5" customHeight="1">
      <c r="B21" s="23" t="s">
        <v>22</v>
      </c>
      <c r="C21" s="1" t="s">
        <v>156</v>
      </c>
      <c r="H21" s="171">
        <v>0</v>
      </c>
      <c r="I21" s="136"/>
      <c r="J21" s="135">
        <v>13</v>
      </c>
      <c r="K21" s="136"/>
      <c r="L21" s="171">
        <v>0</v>
      </c>
      <c r="M21" s="135"/>
      <c r="N21" s="78">
        <v>408</v>
      </c>
    </row>
    <row r="22" spans="1:14" ht="16.5" customHeight="1">
      <c r="B22" s="23" t="s">
        <v>22</v>
      </c>
      <c r="C22" s="1" t="s">
        <v>243</v>
      </c>
      <c r="H22" s="171">
        <v>-7205</v>
      </c>
      <c r="I22" s="136"/>
      <c r="J22" s="135">
        <v>-1110</v>
      </c>
      <c r="K22" s="136"/>
      <c r="L22" s="171">
        <v>-221966</v>
      </c>
      <c r="M22" s="121"/>
      <c r="N22" s="78">
        <v>-35096</v>
      </c>
    </row>
    <row r="23" spans="1:14" ht="16.5" customHeight="1">
      <c r="B23" s="23" t="s">
        <v>22</v>
      </c>
      <c r="C23" s="1" t="s">
        <v>244</v>
      </c>
      <c r="H23" s="158">
        <v>-55657</v>
      </c>
      <c r="I23" s="136"/>
      <c r="J23" s="114">
        <v>-17534</v>
      </c>
      <c r="K23" s="136"/>
      <c r="L23" s="158">
        <v>-1622243</v>
      </c>
      <c r="M23" s="121"/>
      <c r="N23" s="114">
        <v>-392082</v>
      </c>
    </row>
    <row r="24" spans="1:14" ht="16.5" customHeight="1">
      <c r="H24" s="162"/>
      <c r="I24" s="122"/>
      <c r="J24" s="78"/>
      <c r="K24" s="122"/>
      <c r="L24" s="162"/>
      <c r="M24" s="123"/>
      <c r="N24" s="124"/>
    </row>
    <row r="25" spans="1:14" ht="16.5" customHeight="1">
      <c r="A25" s="1" t="s">
        <v>104</v>
      </c>
      <c r="G25" s="137"/>
      <c r="H25" s="162">
        <f>SUM(H10:H23)</f>
        <v>-17553</v>
      </c>
      <c r="I25" s="122"/>
      <c r="J25" s="78">
        <f>SUM(J10:J23)</f>
        <v>-10888</v>
      </c>
      <c r="K25" s="122"/>
      <c r="L25" s="162">
        <f>SUM(L10:L23)</f>
        <v>-452926</v>
      </c>
      <c r="M25" s="122"/>
      <c r="N25" s="78">
        <f>SUM(N10:N23)</f>
        <v>-214676</v>
      </c>
    </row>
    <row r="26" spans="1:14" ht="16.5" customHeight="1">
      <c r="B26" s="1" t="s">
        <v>105</v>
      </c>
      <c r="G26" s="137"/>
      <c r="H26" s="162"/>
      <c r="I26" s="122"/>
      <c r="J26" s="78"/>
      <c r="K26" s="122"/>
      <c r="L26" s="162"/>
      <c r="M26" s="121"/>
      <c r="N26" s="124"/>
    </row>
    <row r="27" spans="1:14" ht="16.5" customHeight="1">
      <c r="B27" s="23" t="s">
        <v>22</v>
      </c>
      <c r="C27" s="1" t="s">
        <v>159</v>
      </c>
      <c r="H27" s="150">
        <v>5931</v>
      </c>
      <c r="I27" s="91"/>
      <c r="J27" s="91">
        <v>2453</v>
      </c>
      <c r="K27" s="91"/>
      <c r="L27" s="150">
        <v>182699</v>
      </c>
      <c r="M27" s="91"/>
      <c r="N27" s="91">
        <v>77569</v>
      </c>
    </row>
    <row r="28" spans="1:14" ht="16.5" customHeight="1">
      <c r="B28" s="23" t="s">
        <v>22</v>
      </c>
      <c r="C28" s="1" t="s">
        <v>11</v>
      </c>
      <c r="H28" s="150">
        <v>-498</v>
      </c>
      <c r="I28" s="91"/>
      <c r="J28" s="91">
        <v>-595</v>
      </c>
      <c r="K28" s="91"/>
      <c r="L28" s="2">
        <v>-15352</v>
      </c>
      <c r="M28" s="91"/>
      <c r="N28" s="91">
        <v>-18797</v>
      </c>
    </row>
    <row r="29" spans="1:14" ht="16.5" customHeight="1">
      <c r="B29" s="23" t="s">
        <v>22</v>
      </c>
      <c r="C29" s="1" t="s">
        <v>54</v>
      </c>
      <c r="H29" s="150">
        <v>89</v>
      </c>
      <c r="I29" s="91"/>
      <c r="J29" s="91">
        <v>192</v>
      </c>
      <c r="K29" s="91"/>
      <c r="L29" s="150">
        <v>2759</v>
      </c>
      <c r="M29" s="91"/>
      <c r="N29" s="91">
        <v>6076</v>
      </c>
    </row>
    <row r="30" spans="1:14" ht="16.5" customHeight="1">
      <c r="B30" s="23" t="s">
        <v>22</v>
      </c>
      <c r="C30" s="1" t="s">
        <v>106</v>
      </c>
      <c r="H30" s="150">
        <v>993</v>
      </c>
      <c r="I30" s="91"/>
      <c r="J30" s="91">
        <v>-4018</v>
      </c>
      <c r="K30" s="91"/>
      <c r="L30" s="150">
        <v>30575</v>
      </c>
      <c r="M30" s="91"/>
      <c r="N30" s="91">
        <v>-127039</v>
      </c>
    </row>
    <row r="31" spans="1:14" ht="16.5" customHeight="1">
      <c r="B31" s="23" t="s">
        <v>22</v>
      </c>
      <c r="C31" s="1" t="s">
        <v>108</v>
      </c>
      <c r="H31" s="150">
        <v>-3228</v>
      </c>
      <c r="I31" s="91"/>
      <c r="J31" s="91">
        <v>-4745</v>
      </c>
      <c r="K31" s="91"/>
      <c r="L31" s="150">
        <v>-99431</v>
      </c>
      <c r="M31" s="91"/>
      <c r="N31" s="91">
        <v>-150032</v>
      </c>
    </row>
    <row r="32" spans="1:14" ht="16.5" customHeight="1">
      <c r="B32" s="23" t="s">
        <v>22</v>
      </c>
      <c r="C32" s="1" t="s">
        <v>21</v>
      </c>
      <c r="H32" s="150">
        <v>93</v>
      </c>
      <c r="I32" s="91"/>
      <c r="J32" s="91">
        <v>-231</v>
      </c>
      <c r="K32" s="91"/>
      <c r="L32" s="150">
        <v>2869</v>
      </c>
      <c r="M32" s="91"/>
      <c r="N32" s="91">
        <v>-7319</v>
      </c>
    </row>
    <row r="33" spans="1:14" ht="16.5" customHeight="1">
      <c r="B33" s="23" t="s">
        <v>22</v>
      </c>
      <c r="C33" s="1" t="s">
        <v>167</v>
      </c>
      <c r="H33" s="150">
        <v>-6247</v>
      </c>
      <c r="I33" s="22"/>
      <c r="J33" s="91">
        <v>3140</v>
      </c>
      <c r="K33" s="22"/>
      <c r="L33" s="150">
        <v>-192425</v>
      </c>
      <c r="M33" s="91"/>
      <c r="N33" s="91">
        <v>99278</v>
      </c>
    </row>
    <row r="34" spans="1:14" ht="16.5" customHeight="1">
      <c r="B34" s="23" t="s">
        <v>22</v>
      </c>
      <c r="C34" s="1" t="s">
        <v>112</v>
      </c>
      <c r="H34" s="150">
        <v>-366</v>
      </c>
      <c r="I34" s="22"/>
      <c r="J34" s="91">
        <v>-339</v>
      </c>
      <c r="K34" s="22"/>
      <c r="L34" s="150">
        <v>-11285</v>
      </c>
      <c r="M34" s="91"/>
      <c r="N34" s="91">
        <v>-10724</v>
      </c>
    </row>
    <row r="35" spans="1:14" ht="16.5" customHeight="1">
      <c r="B35" s="23" t="s">
        <v>22</v>
      </c>
      <c r="C35" s="1" t="s">
        <v>306</v>
      </c>
      <c r="H35" s="150">
        <v>-1924</v>
      </c>
      <c r="I35" s="91"/>
      <c r="J35" s="91">
        <v>-316</v>
      </c>
      <c r="K35" s="91"/>
      <c r="L35" s="150">
        <v>-59276</v>
      </c>
      <c r="M35" s="91"/>
      <c r="N35" s="72">
        <v>-10001</v>
      </c>
    </row>
    <row r="36" spans="1:14" ht="16.5" customHeight="1">
      <c r="B36" s="23" t="s">
        <v>22</v>
      </c>
      <c r="C36" s="1" t="s">
        <v>36</v>
      </c>
      <c r="H36" s="153">
        <v>-2732</v>
      </c>
      <c r="I36" s="72"/>
      <c r="J36" s="72">
        <v>-2322</v>
      </c>
      <c r="K36" s="72"/>
      <c r="L36" s="150">
        <v>-84172</v>
      </c>
      <c r="M36" s="72"/>
      <c r="N36" s="91">
        <v>-73421</v>
      </c>
    </row>
    <row r="37" spans="1:14" ht="16.5" customHeight="1">
      <c r="B37" s="23" t="s">
        <v>22</v>
      </c>
      <c r="C37" s="1" t="s">
        <v>363</v>
      </c>
      <c r="H37" s="154">
        <v>125</v>
      </c>
      <c r="I37" s="72"/>
      <c r="J37" s="103">
        <v>138</v>
      </c>
      <c r="K37" s="72"/>
      <c r="L37" s="166">
        <v>3850</v>
      </c>
      <c r="M37" s="72"/>
      <c r="N37" s="103">
        <v>4370</v>
      </c>
    </row>
    <row r="38" spans="1:14" ht="16.5" customHeight="1">
      <c r="B38" s="13"/>
      <c r="H38" s="153"/>
      <c r="I38" s="72"/>
      <c r="J38" s="72"/>
      <c r="K38" s="72"/>
      <c r="L38" s="153"/>
      <c r="M38" s="72"/>
      <c r="N38" s="72"/>
    </row>
    <row r="39" spans="1:14" ht="16.5" customHeight="1">
      <c r="A39" s="1" t="s">
        <v>312</v>
      </c>
      <c r="B39" s="13"/>
      <c r="H39" s="153">
        <f>SUM(H25:H37)</f>
        <v>-25317</v>
      </c>
      <c r="I39" s="72"/>
      <c r="J39" s="72">
        <f>SUM(J25:J37)</f>
        <v>-17531</v>
      </c>
      <c r="K39" s="72"/>
      <c r="L39" s="153">
        <f>SUM(L25:L37)</f>
        <v>-692115</v>
      </c>
      <c r="M39" s="72"/>
      <c r="N39" s="72">
        <f>SUM(N25:N37)</f>
        <v>-424716</v>
      </c>
    </row>
    <row r="40" spans="1:14" ht="16.5" customHeight="1">
      <c r="A40" s="11"/>
      <c r="B40" s="75" t="s">
        <v>22</v>
      </c>
      <c r="C40" s="11" t="s">
        <v>186</v>
      </c>
      <c r="D40" s="11"/>
      <c r="E40" s="11"/>
      <c r="F40" s="19"/>
      <c r="G40" s="11"/>
      <c r="H40" s="154">
        <v>-64278</v>
      </c>
      <c r="I40" s="72"/>
      <c r="J40" s="103">
        <v>-67230</v>
      </c>
      <c r="K40" s="72"/>
      <c r="L40" s="154">
        <v>-1980152</v>
      </c>
      <c r="M40" s="72"/>
      <c r="N40" s="103">
        <v>-2125582</v>
      </c>
    </row>
    <row r="41" spans="1:14" ht="16.5" customHeight="1">
      <c r="B41" s="13"/>
      <c r="H41" s="153"/>
      <c r="I41" s="72"/>
      <c r="J41" s="72"/>
      <c r="K41" s="72"/>
      <c r="L41" s="153"/>
      <c r="M41" s="72"/>
      <c r="N41" s="72"/>
    </row>
    <row r="42" spans="1:14" ht="16.5" customHeight="1">
      <c r="A42" s="1" t="s">
        <v>311</v>
      </c>
      <c r="H42" s="154">
        <f>SUM(H39:H40)</f>
        <v>-89595</v>
      </c>
      <c r="I42" s="72"/>
      <c r="J42" s="103">
        <f>SUM(J39:J40)</f>
        <v>-84761</v>
      </c>
      <c r="K42" s="72"/>
      <c r="L42" s="154">
        <f>SUM(L39:L40)</f>
        <v>-2672267</v>
      </c>
      <c r="M42" s="72"/>
      <c r="N42" s="103">
        <f>SUM(N39:N40)</f>
        <v>-2550298</v>
      </c>
    </row>
    <row r="43" spans="1:14" ht="16.5" customHeight="1">
      <c r="H43" s="72"/>
      <c r="I43" s="73"/>
      <c r="J43" s="72"/>
      <c r="K43" s="73"/>
      <c r="L43" s="72"/>
      <c r="M43" s="73"/>
      <c r="N43" s="72"/>
    </row>
    <row r="44" spans="1:14" ht="16.5" customHeight="1">
      <c r="H44" s="72"/>
      <c r="I44" s="73"/>
      <c r="J44" s="72"/>
      <c r="K44" s="73"/>
      <c r="L44" s="72"/>
      <c r="M44" s="73"/>
      <c r="N44" s="72"/>
    </row>
    <row r="45" spans="1:14" ht="16.5" customHeight="1">
      <c r="H45" s="72"/>
      <c r="I45" s="73"/>
      <c r="J45" s="72"/>
      <c r="K45" s="73"/>
      <c r="L45" s="72"/>
      <c r="M45" s="73"/>
      <c r="N45" s="72"/>
    </row>
    <row r="46" spans="1:14" ht="16.5" customHeight="1">
      <c r="H46" s="72"/>
      <c r="I46" s="73"/>
      <c r="J46" s="72"/>
      <c r="K46" s="73"/>
      <c r="L46" s="72"/>
      <c r="M46" s="73"/>
      <c r="N46" s="72"/>
    </row>
    <row r="47" spans="1:14" ht="16.5" customHeight="1">
      <c r="H47" s="72"/>
      <c r="I47" s="73"/>
      <c r="J47" s="72"/>
      <c r="K47" s="73"/>
      <c r="L47" s="72"/>
      <c r="M47" s="73"/>
      <c r="N47" s="72"/>
    </row>
    <row r="48" spans="1:14" ht="16.5" customHeight="1">
      <c r="H48" s="72"/>
      <c r="I48" s="73"/>
      <c r="J48" s="72"/>
      <c r="K48" s="73"/>
      <c r="L48" s="72"/>
      <c r="M48" s="73"/>
      <c r="N48" s="72"/>
    </row>
    <row r="49" spans="1:14" ht="16.5" customHeight="1">
      <c r="H49" s="72"/>
      <c r="I49" s="73"/>
      <c r="J49" s="72"/>
      <c r="K49" s="73"/>
      <c r="L49" s="72"/>
      <c r="M49" s="73"/>
      <c r="N49" s="72"/>
    </row>
    <row r="50" spans="1:14" ht="12" customHeight="1">
      <c r="H50" s="72"/>
      <c r="I50" s="73"/>
      <c r="J50" s="72"/>
      <c r="K50" s="73"/>
      <c r="L50" s="72"/>
      <c r="M50" s="73"/>
      <c r="N50" s="72"/>
    </row>
    <row r="51" spans="1:14" s="11" customFormat="1" ht="21.95" customHeight="1">
      <c r="A51" s="74" t="str">
        <f>+_xlfn.SINGLE('E17-19 Conso'!A107)</f>
        <v xml:space="preserve">The condensed notes to the interim financial information are an integral part of this interim financial information.										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</row>
    <row r="52" spans="1:14" s="11" customFormat="1" ht="16.5" customHeight="1">
      <c r="A52" s="12" t="s">
        <v>0</v>
      </c>
      <c r="B52" s="12"/>
      <c r="C52" s="12"/>
      <c r="D52" s="12"/>
      <c r="E52" s="1"/>
      <c r="F52" s="13"/>
      <c r="G52" s="1"/>
      <c r="H52" s="2"/>
      <c r="I52" s="1"/>
      <c r="J52" s="2"/>
      <c r="K52" s="1"/>
      <c r="L52" s="2"/>
      <c r="M52" s="1"/>
      <c r="N52" s="2"/>
    </row>
    <row r="53" spans="1:14" ht="16.5" customHeight="1">
      <c r="A53" s="18" t="s">
        <v>340</v>
      </c>
      <c r="B53" s="18"/>
      <c r="C53" s="18"/>
      <c r="D53" s="18"/>
      <c r="E53" s="11"/>
      <c r="F53" s="19"/>
      <c r="G53" s="11"/>
      <c r="H53" s="20"/>
      <c r="I53" s="11"/>
      <c r="J53" s="20"/>
      <c r="K53" s="11"/>
      <c r="L53" s="20"/>
      <c r="M53" s="11"/>
      <c r="N53" s="20"/>
    </row>
    <row r="54" spans="1:14" ht="16.5" customHeight="1">
      <c r="A54" s="14" t="str">
        <f>+A3</f>
        <v>For the six-month period ended 30 June 2021</v>
      </c>
      <c r="B54" s="14"/>
      <c r="C54" s="14"/>
      <c r="D54" s="14"/>
      <c r="E54" s="15"/>
      <c r="F54" s="16"/>
      <c r="G54" s="15"/>
      <c r="H54" s="17"/>
      <c r="I54" s="15"/>
      <c r="J54" s="17"/>
      <c r="K54" s="15"/>
      <c r="L54" s="17"/>
      <c r="M54" s="15"/>
      <c r="N54" s="17"/>
    </row>
    <row r="55" spans="1:14" ht="16.5" customHeight="1">
      <c r="G55" s="47"/>
      <c r="H55" s="72"/>
      <c r="I55" s="47"/>
      <c r="J55" s="72"/>
      <c r="K55" s="47"/>
      <c r="L55" s="72"/>
      <c r="M55" s="47"/>
      <c r="N55" s="72"/>
    </row>
    <row r="56" spans="1:14" ht="16.5" customHeight="1">
      <c r="A56" s="12"/>
      <c r="B56" s="12"/>
      <c r="C56" s="12"/>
      <c r="D56" s="12"/>
      <c r="H56" s="378" t="s">
        <v>184</v>
      </c>
      <c r="I56" s="378"/>
      <c r="J56" s="378"/>
      <c r="K56" s="378"/>
      <c r="L56" s="378"/>
      <c r="M56" s="378"/>
      <c r="N56" s="378"/>
    </row>
    <row r="57" spans="1:14" ht="16.5" customHeight="1">
      <c r="A57" s="12"/>
      <c r="B57" s="12"/>
      <c r="C57" s="12"/>
      <c r="D57" s="12"/>
      <c r="F57" s="19"/>
      <c r="H57" s="117"/>
      <c r="I57" s="117"/>
      <c r="J57" s="117" t="s">
        <v>2</v>
      </c>
      <c r="K57" s="118"/>
      <c r="L57" s="119"/>
      <c r="M57" s="117"/>
      <c r="N57" s="119" t="s">
        <v>3</v>
      </c>
    </row>
    <row r="58" spans="1:14" ht="16.5" customHeight="1">
      <c r="A58" s="11"/>
      <c r="B58" s="11"/>
      <c r="C58" s="11"/>
      <c r="D58" s="11"/>
      <c r="E58" s="11"/>
      <c r="F58" s="9" t="s">
        <v>7</v>
      </c>
      <c r="G58" s="19"/>
      <c r="H58" s="180" t="s">
        <v>211</v>
      </c>
      <c r="I58" s="120"/>
      <c r="J58" s="180" t="s">
        <v>187</v>
      </c>
      <c r="K58" s="120"/>
      <c r="L58" s="180" t="s">
        <v>211</v>
      </c>
      <c r="M58" s="120"/>
      <c r="N58" s="180" t="s">
        <v>187</v>
      </c>
    </row>
    <row r="59" spans="1:14" ht="16.5" customHeight="1">
      <c r="H59" s="151"/>
      <c r="I59" s="70"/>
      <c r="J59" s="96"/>
      <c r="K59" s="70"/>
      <c r="L59" s="151"/>
      <c r="M59" s="75"/>
      <c r="N59" s="72"/>
    </row>
    <row r="60" spans="1:14" s="11" customFormat="1" ht="16.5" customHeight="1">
      <c r="A60" s="1" t="s">
        <v>114</v>
      </c>
      <c r="B60" s="1"/>
      <c r="C60" s="1"/>
      <c r="D60" s="1"/>
      <c r="E60" s="1"/>
      <c r="F60" s="19"/>
      <c r="G60" s="1"/>
      <c r="H60" s="151"/>
      <c r="I60" s="70"/>
      <c r="J60" s="96"/>
      <c r="K60" s="70"/>
      <c r="L60" s="151"/>
      <c r="M60" s="70"/>
      <c r="N60" s="96"/>
    </row>
    <row r="61" spans="1:14" s="11" customFormat="1" ht="16.5" customHeight="1">
      <c r="A61" s="1"/>
      <c r="B61" s="1" t="s">
        <v>315</v>
      </c>
      <c r="C61" s="1"/>
      <c r="D61" s="1"/>
      <c r="E61" s="1"/>
      <c r="F61" s="19"/>
      <c r="G61" s="1"/>
      <c r="H61" s="151">
        <v>0</v>
      </c>
      <c r="I61" s="70"/>
      <c r="J61" s="96">
        <v>77000</v>
      </c>
      <c r="K61" s="70"/>
      <c r="L61" s="321">
        <v>0</v>
      </c>
      <c r="M61" s="70"/>
      <c r="N61" s="96">
        <v>2434478</v>
      </c>
    </row>
    <row r="62" spans="1:14" s="11" customFormat="1" ht="16.5" customHeight="1">
      <c r="A62" s="1"/>
      <c r="B62" s="1" t="s">
        <v>272</v>
      </c>
      <c r="C62" s="1"/>
      <c r="D62" s="1"/>
      <c r="E62" s="1"/>
      <c r="F62" s="13">
        <v>19</v>
      </c>
      <c r="G62" s="1"/>
      <c r="H62" s="151">
        <v>18800</v>
      </c>
      <c r="I62" s="70"/>
      <c r="J62" s="22">
        <v>0</v>
      </c>
      <c r="K62" s="70"/>
      <c r="L62" s="322">
        <v>579155</v>
      </c>
      <c r="M62" s="70"/>
      <c r="N62" s="22">
        <v>0</v>
      </c>
    </row>
    <row r="63" spans="1:14" s="11" customFormat="1" ht="16.5" customHeight="1">
      <c r="A63" s="1"/>
      <c r="B63" s="1" t="s">
        <v>136</v>
      </c>
      <c r="C63" s="1"/>
      <c r="D63" s="1"/>
      <c r="E63" s="1"/>
      <c r="F63" s="13">
        <v>19</v>
      </c>
      <c r="G63" s="1"/>
      <c r="H63" s="148">
        <v>-46929</v>
      </c>
      <c r="I63" s="70"/>
      <c r="J63" s="22">
        <v>-35000</v>
      </c>
      <c r="K63" s="70"/>
      <c r="L63" s="322">
        <v>-1445712</v>
      </c>
      <c r="M63" s="70"/>
      <c r="N63" s="22">
        <v>-1106581</v>
      </c>
    </row>
    <row r="64" spans="1:14" ht="16.5" customHeight="1">
      <c r="B64" s="1" t="s">
        <v>122</v>
      </c>
      <c r="E64" s="13"/>
      <c r="F64" s="13">
        <v>19</v>
      </c>
      <c r="H64" s="148">
        <v>-136502</v>
      </c>
      <c r="I64" s="47"/>
      <c r="J64" s="22">
        <v>-79387</v>
      </c>
      <c r="K64" s="47"/>
      <c r="L64" s="322">
        <v>-4205109</v>
      </c>
      <c r="M64" s="47"/>
      <c r="N64" s="22">
        <v>-2509950</v>
      </c>
    </row>
    <row r="65" spans="1:14" ht="16.5" customHeight="1">
      <c r="B65" s="1" t="s">
        <v>138</v>
      </c>
      <c r="F65" s="143">
        <v>8</v>
      </c>
      <c r="H65" s="150">
        <v>-7541</v>
      </c>
      <c r="I65" s="137"/>
      <c r="J65" s="91">
        <v>-184105</v>
      </c>
      <c r="K65" s="137"/>
      <c r="L65" s="322">
        <v>-232309</v>
      </c>
      <c r="M65" s="137"/>
      <c r="N65" s="91">
        <v>-5820787</v>
      </c>
    </row>
    <row r="66" spans="1:14" ht="16.5" customHeight="1">
      <c r="B66" s="1" t="s">
        <v>209</v>
      </c>
      <c r="F66" s="143"/>
      <c r="H66" s="150"/>
      <c r="I66" s="137"/>
      <c r="J66" s="91"/>
      <c r="K66" s="137"/>
      <c r="L66" s="322"/>
      <c r="M66" s="137"/>
      <c r="N66" s="91"/>
    </row>
    <row r="67" spans="1:14" ht="16.5" customHeight="1">
      <c r="C67" s="1" t="s">
        <v>214</v>
      </c>
      <c r="F67" s="143"/>
      <c r="H67" s="150">
        <v>-780</v>
      </c>
      <c r="I67" s="137"/>
      <c r="J67" s="91">
        <v>0</v>
      </c>
      <c r="K67" s="137"/>
      <c r="L67" s="322">
        <v>-24037</v>
      </c>
      <c r="M67" s="137"/>
      <c r="N67" s="91">
        <v>0</v>
      </c>
    </row>
    <row r="68" spans="1:14" ht="16.5" customHeight="1">
      <c r="B68" s="1" t="s">
        <v>268</v>
      </c>
      <c r="H68" s="144">
        <v>-61</v>
      </c>
      <c r="I68" s="47"/>
      <c r="J68" s="2">
        <v>-736</v>
      </c>
      <c r="K68" s="47"/>
      <c r="L68" s="322">
        <v>-1877</v>
      </c>
      <c r="M68" s="137"/>
      <c r="N68" s="91">
        <v>-23256</v>
      </c>
    </row>
    <row r="69" spans="1:14" ht="16.5" customHeight="1">
      <c r="B69" s="1" t="s">
        <v>267</v>
      </c>
      <c r="H69" s="148">
        <v>110</v>
      </c>
      <c r="I69" s="47"/>
      <c r="J69" s="22">
        <v>239</v>
      </c>
      <c r="K69" s="47"/>
      <c r="L69" s="321">
        <v>3389</v>
      </c>
      <c r="M69" s="137"/>
      <c r="N69" s="91">
        <v>7572</v>
      </c>
    </row>
    <row r="70" spans="1:14" ht="16.5" customHeight="1">
      <c r="B70" s="11" t="s">
        <v>115</v>
      </c>
      <c r="H70" s="146">
        <v>2120</v>
      </c>
      <c r="I70" s="139"/>
      <c r="J70" s="41">
        <v>716</v>
      </c>
      <c r="K70" s="139"/>
      <c r="L70" s="323">
        <v>65297</v>
      </c>
      <c r="M70" s="73"/>
      <c r="N70" s="72">
        <v>22645</v>
      </c>
    </row>
    <row r="71" spans="1:14" ht="16.5" customHeight="1">
      <c r="B71" s="11" t="s">
        <v>300</v>
      </c>
      <c r="H71" s="146">
        <v>27255</v>
      </c>
      <c r="I71" s="139"/>
      <c r="J71" s="41">
        <v>22412</v>
      </c>
      <c r="K71" s="139"/>
      <c r="L71" s="323">
        <v>839633</v>
      </c>
      <c r="M71" s="73"/>
      <c r="N71" s="72">
        <v>708604</v>
      </c>
    </row>
    <row r="72" spans="1:14" ht="16.5" customHeight="1">
      <c r="B72" s="11" t="s">
        <v>301</v>
      </c>
      <c r="H72" s="164">
        <v>160</v>
      </c>
      <c r="I72" s="139"/>
      <c r="J72" s="76">
        <v>271</v>
      </c>
      <c r="K72" s="139"/>
      <c r="L72" s="324">
        <v>5011</v>
      </c>
      <c r="M72" s="73"/>
      <c r="N72" s="138">
        <v>8662</v>
      </c>
    </row>
    <row r="73" spans="1:14" ht="16.5" customHeight="1">
      <c r="H73" s="153"/>
      <c r="I73" s="73"/>
      <c r="J73" s="72"/>
      <c r="K73" s="73"/>
      <c r="L73" s="153"/>
      <c r="M73" s="139"/>
      <c r="N73" s="41"/>
    </row>
    <row r="74" spans="1:14" ht="16.5" customHeight="1">
      <c r="A74" s="1" t="s">
        <v>313</v>
      </c>
      <c r="G74" s="47"/>
      <c r="H74" s="154">
        <f>SUM(H61:H72)</f>
        <v>-143368</v>
      </c>
      <c r="I74" s="47"/>
      <c r="J74" s="103">
        <f>SUM(J61:J72)</f>
        <v>-198590</v>
      </c>
      <c r="K74" s="47"/>
      <c r="L74" s="154">
        <f>SUM(L61:L72)</f>
        <v>-4416559</v>
      </c>
      <c r="M74" s="47"/>
      <c r="N74" s="103">
        <f>SUM(N61:N72)</f>
        <v>-6278613</v>
      </c>
    </row>
    <row r="75" spans="1:14" ht="16.5" customHeight="1">
      <c r="G75" s="47"/>
      <c r="H75" s="153"/>
      <c r="I75" s="47"/>
      <c r="J75" s="72"/>
      <c r="K75" s="47"/>
      <c r="L75" s="153"/>
      <c r="M75" s="47"/>
      <c r="N75" s="72"/>
    </row>
    <row r="76" spans="1:14" ht="16.5" customHeight="1">
      <c r="A76" s="1" t="s">
        <v>116</v>
      </c>
      <c r="H76" s="150"/>
      <c r="I76" s="137"/>
      <c r="J76" s="91"/>
      <c r="K76" s="137"/>
      <c r="L76" s="150"/>
      <c r="M76" s="73"/>
      <c r="N76" s="72"/>
    </row>
    <row r="77" spans="1:14" ht="16.5" customHeight="1">
      <c r="B77" s="1" t="s">
        <v>117</v>
      </c>
      <c r="F77" s="13">
        <v>12</v>
      </c>
      <c r="H77" s="150">
        <v>327651</v>
      </c>
      <c r="I77" s="91"/>
      <c r="J77" s="91">
        <v>597381</v>
      </c>
      <c r="K77" s="91"/>
      <c r="L77" s="321">
        <v>10093637</v>
      </c>
      <c r="M77" s="91"/>
      <c r="N77" s="91">
        <v>18887154</v>
      </c>
    </row>
    <row r="78" spans="1:14" ht="16.5" customHeight="1">
      <c r="B78" s="1" t="s">
        <v>161</v>
      </c>
      <c r="F78" s="13">
        <v>12</v>
      </c>
      <c r="H78" s="150">
        <v>-236344</v>
      </c>
      <c r="I78" s="91"/>
      <c r="J78" s="91">
        <v>-171397</v>
      </c>
      <c r="K78" s="91"/>
      <c r="L78" s="321">
        <v>-7280828</v>
      </c>
      <c r="M78" s="91"/>
      <c r="N78" s="91">
        <v>-5418977</v>
      </c>
    </row>
    <row r="79" spans="1:14" ht="16.5" customHeight="1">
      <c r="B79" s="1" t="s">
        <v>126</v>
      </c>
      <c r="F79" s="13">
        <v>13</v>
      </c>
      <c r="H79" s="150">
        <v>67000</v>
      </c>
      <c r="I79" s="91"/>
      <c r="J79" s="91">
        <v>300000</v>
      </c>
      <c r="K79" s="91"/>
      <c r="L79" s="321">
        <v>2064009</v>
      </c>
      <c r="M79" s="91"/>
      <c r="N79" s="91">
        <v>9484980</v>
      </c>
    </row>
    <row r="80" spans="1:14" ht="16.5" customHeight="1">
      <c r="B80" s="1" t="s">
        <v>168</v>
      </c>
      <c r="F80" s="13">
        <v>13</v>
      </c>
      <c r="H80" s="150">
        <v>-80000</v>
      </c>
      <c r="I80" s="91"/>
      <c r="J80" s="91">
        <v>-154000</v>
      </c>
      <c r="K80" s="91"/>
      <c r="L80" s="322">
        <v>-2464488</v>
      </c>
      <c r="M80" s="91"/>
      <c r="N80" s="91">
        <v>-4868956</v>
      </c>
    </row>
    <row r="81" spans="1:14" ht="16.5" customHeight="1">
      <c r="B81" s="1" t="s">
        <v>238</v>
      </c>
      <c r="F81" s="13">
        <v>19</v>
      </c>
      <c r="H81" s="150">
        <v>6000</v>
      </c>
      <c r="I81" s="91"/>
      <c r="J81" s="91">
        <v>0</v>
      </c>
      <c r="K81" s="91"/>
      <c r="L81" s="322">
        <v>184837</v>
      </c>
      <c r="M81" s="91"/>
      <c r="N81" s="91">
        <v>0</v>
      </c>
    </row>
    <row r="82" spans="1:14" ht="16.5" customHeight="1">
      <c r="B82" s="1" t="s">
        <v>231</v>
      </c>
      <c r="F82" s="13">
        <v>14</v>
      </c>
      <c r="H82" s="153">
        <v>188963</v>
      </c>
      <c r="I82" s="72"/>
      <c r="J82" s="72">
        <v>0</v>
      </c>
      <c r="K82" s="72"/>
      <c r="L82" s="322">
        <v>5821208</v>
      </c>
      <c r="M82" s="72"/>
      <c r="N82" s="72">
        <v>0</v>
      </c>
    </row>
    <row r="83" spans="1:14" ht="16.5" customHeight="1">
      <c r="B83" s="1" t="s">
        <v>302</v>
      </c>
      <c r="F83" s="13">
        <v>14</v>
      </c>
      <c r="H83" s="153">
        <v>-129939</v>
      </c>
      <c r="I83" s="72"/>
      <c r="J83" s="72">
        <v>0</v>
      </c>
      <c r="K83" s="72"/>
      <c r="L83" s="322">
        <v>-4002924</v>
      </c>
      <c r="M83" s="72"/>
      <c r="N83" s="72">
        <v>0</v>
      </c>
    </row>
    <row r="84" spans="1:14" ht="16.5" customHeight="1">
      <c r="B84" s="1" t="s">
        <v>298</v>
      </c>
      <c r="F84" s="13">
        <v>18</v>
      </c>
      <c r="H84" s="153">
        <v>-24727</v>
      </c>
      <c r="I84" s="72"/>
      <c r="J84" s="72">
        <v>-39529</v>
      </c>
      <c r="K84" s="72"/>
      <c r="L84" s="322">
        <v>-761172</v>
      </c>
      <c r="M84" s="72"/>
      <c r="N84" s="72">
        <v>-1268389</v>
      </c>
    </row>
    <row r="85" spans="1:14" ht="16.5" customHeight="1">
      <c r="B85" s="1" t="s">
        <v>204</v>
      </c>
      <c r="H85" s="166">
        <v>-579</v>
      </c>
      <c r="I85" s="91"/>
      <c r="J85" s="138">
        <v>-481</v>
      </c>
      <c r="K85" s="91"/>
      <c r="L85" s="325">
        <v>-17839</v>
      </c>
      <c r="M85" s="91"/>
      <c r="N85" s="138">
        <v>-15193</v>
      </c>
    </row>
    <row r="86" spans="1:14" ht="16.5" customHeight="1">
      <c r="H86" s="153"/>
      <c r="I86" s="73"/>
      <c r="J86" s="72"/>
      <c r="K86" s="73"/>
      <c r="L86" s="153"/>
      <c r="M86" s="73"/>
      <c r="N86" s="72"/>
    </row>
    <row r="87" spans="1:14" ht="16.5" customHeight="1">
      <c r="A87" s="1" t="s">
        <v>163</v>
      </c>
      <c r="H87" s="154">
        <f>SUM(H77:H85)</f>
        <v>118025</v>
      </c>
      <c r="I87" s="75"/>
      <c r="J87" s="103">
        <f>SUM(J77:J85)</f>
        <v>531974</v>
      </c>
      <c r="K87" s="75"/>
      <c r="L87" s="154">
        <f>SUM(L77:L85)</f>
        <v>3636440</v>
      </c>
      <c r="M87" s="75"/>
      <c r="N87" s="103">
        <f>SUM(N77:N85)</f>
        <v>16800619</v>
      </c>
    </row>
    <row r="88" spans="1:14" ht="16.5" customHeight="1">
      <c r="H88" s="153"/>
      <c r="I88" s="75"/>
      <c r="J88" s="72"/>
      <c r="K88" s="75"/>
      <c r="L88" s="153"/>
      <c r="M88" s="75"/>
      <c r="N88" s="72"/>
    </row>
    <row r="89" spans="1:14" s="11" customFormat="1" ht="16.5" customHeight="1">
      <c r="A89" s="1" t="s">
        <v>314</v>
      </c>
      <c r="B89" s="1"/>
      <c r="C89" s="1"/>
      <c r="D89" s="1"/>
      <c r="E89" s="1"/>
      <c r="F89" s="19"/>
      <c r="G89" s="1"/>
      <c r="H89" s="150">
        <f>H42+H74+H87</f>
        <v>-114938</v>
      </c>
      <c r="I89" s="73"/>
      <c r="J89" s="91">
        <f>J42+J74+J87</f>
        <v>248623</v>
      </c>
      <c r="K89" s="73"/>
      <c r="L89" s="150">
        <f>L42+L74+L87</f>
        <v>-3452386</v>
      </c>
      <c r="M89" s="73"/>
      <c r="N89" s="91">
        <f>N42+N74+N87</f>
        <v>7971708</v>
      </c>
    </row>
    <row r="90" spans="1:14" ht="16.5" customHeight="1">
      <c r="A90" s="1" t="s">
        <v>232</v>
      </c>
      <c r="H90" s="150">
        <v>-5665</v>
      </c>
      <c r="I90" s="137"/>
      <c r="J90" s="91">
        <v>3357</v>
      </c>
      <c r="K90" s="137"/>
      <c r="L90" s="150">
        <v>22406</v>
      </c>
      <c r="M90" s="137"/>
      <c r="N90" s="91">
        <v>-166197</v>
      </c>
    </row>
    <row r="91" spans="1:14" ht="16.5" customHeight="1">
      <c r="A91" s="1" t="s">
        <v>120</v>
      </c>
      <c r="H91" s="154">
        <v>216119</v>
      </c>
      <c r="I91" s="73"/>
      <c r="J91" s="103">
        <v>29479</v>
      </c>
      <c r="K91" s="73"/>
      <c r="L91" s="154">
        <v>6491574</v>
      </c>
      <c r="M91" s="73"/>
      <c r="N91" s="103">
        <v>888912</v>
      </c>
    </row>
    <row r="92" spans="1:14" ht="16.5" customHeight="1">
      <c r="H92" s="153"/>
      <c r="I92" s="73"/>
      <c r="J92" s="72"/>
      <c r="K92" s="73"/>
      <c r="L92" s="153"/>
      <c r="M92" s="73"/>
      <c r="N92" s="72"/>
    </row>
    <row r="93" spans="1:14" ht="16.5" customHeight="1" thickBot="1">
      <c r="A93" s="1" t="s">
        <v>121</v>
      </c>
      <c r="H93" s="149">
        <f>SUM(H89:H92)</f>
        <v>95516</v>
      </c>
      <c r="I93" s="73"/>
      <c r="J93" s="92">
        <f>SUM(J89:J92)</f>
        <v>281459</v>
      </c>
      <c r="K93" s="73"/>
      <c r="L93" s="149">
        <f>SUM(L89:L92)</f>
        <v>3061594</v>
      </c>
      <c r="M93" s="73"/>
      <c r="N93" s="92">
        <f>SUM(N89:N92)</f>
        <v>8694423</v>
      </c>
    </row>
    <row r="94" spans="1:14" ht="16.5" customHeight="1" thickTop="1">
      <c r="H94" s="144"/>
      <c r="L94" s="144"/>
    </row>
    <row r="95" spans="1:14" ht="16.5" customHeight="1">
      <c r="A95" s="66" t="s">
        <v>203</v>
      </c>
      <c r="B95" s="134"/>
      <c r="C95" s="48"/>
      <c r="D95" s="48"/>
      <c r="E95" s="48"/>
      <c r="F95" s="48"/>
      <c r="G95" s="48"/>
      <c r="H95" s="167"/>
      <c r="I95" s="50"/>
      <c r="J95" s="50"/>
      <c r="K95" s="50"/>
      <c r="L95" s="167"/>
      <c r="M95" s="50"/>
      <c r="N95" s="50"/>
    </row>
    <row r="96" spans="1:14" ht="16.5" customHeight="1">
      <c r="A96" s="66"/>
      <c r="B96" s="134"/>
      <c r="C96" s="48"/>
      <c r="D96" s="48"/>
      <c r="E96" s="48"/>
      <c r="F96" s="48"/>
      <c r="G96" s="48"/>
      <c r="H96" s="167"/>
      <c r="I96" s="50"/>
      <c r="J96" s="50"/>
      <c r="K96" s="50"/>
      <c r="L96" s="167"/>
      <c r="M96" s="50"/>
      <c r="N96" s="50"/>
    </row>
    <row r="97" spans="1:14" ht="16.5" customHeight="1">
      <c r="A97" s="48" t="s">
        <v>280</v>
      </c>
      <c r="B97" s="48"/>
      <c r="C97" s="48"/>
      <c r="D97" s="48"/>
      <c r="E97" s="48"/>
      <c r="F97" s="49"/>
      <c r="G97" s="48"/>
      <c r="H97" s="168"/>
      <c r="I97" s="60"/>
      <c r="J97" s="128"/>
      <c r="K97" s="60"/>
      <c r="L97" s="168"/>
      <c r="M97" s="60"/>
      <c r="N97" s="128"/>
    </row>
    <row r="98" spans="1:14" ht="16.5" customHeight="1">
      <c r="A98" s="48"/>
      <c r="B98" s="48"/>
      <c r="C98" s="48"/>
      <c r="D98" s="48"/>
      <c r="E98" s="48"/>
      <c r="F98" s="49"/>
      <c r="G98" s="48"/>
      <c r="H98" s="168"/>
      <c r="I98" s="60"/>
      <c r="J98" s="128"/>
      <c r="K98" s="60"/>
      <c r="L98" s="168"/>
      <c r="M98" s="60"/>
      <c r="N98" s="128"/>
    </row>
    <row r="99" spans="1:14" ht="16.5" customHeight="1">
      <c r="A99" s="48" t="s">
        <v>364</v>
      </c>
      <c r="B99" s="48"/>
      <c r="C99" s="48"/>
      <c r="D99" s="48"/>
      <c r="E99" s="48"/>
      <c r="F99" s="49"/>
      <c r="G99" s="48"/>
      <c r="H99" s="169">
        <v>42</v>
      </c>
      <c r="I99" s="69"/>
      <c r="J99" s="69">
        <v>413</v>
      </c>
      <c r="K99" s="69"/>
      <c r="L99" s="169">
        <v>1334</v>
      </c>
      <c r="M99" s="69"/>
      <c r="N99" s="69">
        <v>12789</v>
      </c>
    </row>
    <row r="100" spans="1:14" ht="16.5" customHeight="1">
      <c r="H100" s="72"/>
      <c r="I100" s="75"/>
      <c r="J100" s="72"/>
      <c r="K100" s="75"/>
      <c r="L100" s="72"/>
      <c r="M100" s="75"/>
      <c r="N100" s="72"/>
    </row>
    <row r="101" spans="1:14" ht="14.25" customHeight="1">
      <c r="H101" s="72"/>
      <c r="I101" s="75"/>
      <c r="J101" s="72"/>
      <c r="K101" s="75"/>
      <c r="L101" s="72"/>
      <c r="M101" s="75"/>
      <c r="N101" s="72"/>
    </row>
    <row r="102" spans="1:14" ht="21.95" customHeight="1">
      <c r="A102" s="74" t="str">
        <f>A51</f>
        <v xml:space="preserve">The condensed notes to the interim financial information are an integral part of this interim financial information.										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</row>
  </sheetData>
  <mergeCells count="2">
    <mergeCell ref="H5:N5"/>
    <mergeCell ref="H56:N56"/>
  </mergeCells>
  <pageMargins left="0.8" right="0.5" top="0.5" bottom="0.6" header="0.49" footer="0.4"/>
  <pageSetup paperSize="256" scale="9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E2-4 BS Conso</vt:lpstr>
      <vt:lpstr>E5-6 BS Com</vt:lpstr>
      <vt:lpstr>E7-8 PL Conso (3m)</vt:lpstr>
      <vt:lpstr>E9-10 PL Conso (6m)</vt:lpstr>
      <vt:lpstr>E11 PL Com (3m)</vt:lpstr>
      <vt:lpstr>E12 PL Com (6m)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  <vt:lpstr>'E11 PL Com (3m)'!Print_Area</vt:lpstr>
      <vt:lpstr>'E12 PL Com (6m)'!Print_Area</vt:lpstr>
      <vt:lpstr>'E17-19 Conso'!Print_Area</vt:lpstr>
      <vt:lpstr>'E20-21 Com'!Print_Area</vt:lpstr>
      <vt:lpstr>'E7-8 PL Conso (3m)'!Print_Area</vt:lpstr>
      <vt:lpstr>'E9-10 PL Conso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Praewphan Wangvaree</cp:lastModifiedBy>
  <cp:lastPrinted>2021-08-07T12:14:33Z</cp:lastPrinted>
  <dcterms:created xsi:type="dcterms:W3CDTF">1998-11-11T12:57:53Z</dcterms:created>
  <dcterms:modified xsi:type="dcterms:W3CDTF">2021-08-07T12:14:35Z</dcterms:modified>
</cp:coreProperties>
</file>