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1 Q2-TFRS\"/>
    </mc:Choice>
  </mc:AlternateContent>
  <xr:revisionPtr revIDLastSave="0" documentId="13_ncr:1_{E9069D60-BE77-472F-B020-BD965FA540D9}" xr6:coauthVersionLast="45" xr6:coauthVersionMax="45" xr10:uidLastSave="{00000000-0000-0000-0000-000000000000}"/>
  <bookViews>
    <workbookView xWindow="-108" yWindow="-108" windowWidth="23256" windowHeight="12576" tabRatio="667" activeTab="5" xr2:uid="{00000000-000D-0000-FFFF-FFFF00000000}"/>
  </bookViews>
  <sheets>
    <sheet name="E2-4 BS" sheetId="7" r:id="rId1"/>
    <sheet name="E5-6 PL-3m" sheetId="15" r:id="rId2"/>
    <sheet name="E7-8 PL-6m" sheetId="12" r:id="rId3"/>
    <sheet name="E9 Change Conso" sheetId="14" r:id="rId4"/>
    <sheet name="E10 Change Com" sheetId="10" r:id="rId5"/>
    <sheet name="E11-13 CF" sheetId="8" r:id="rId6"/>
  </sheets>
  <definedNames>
    <definedName name="_xlnm.Print_Area" localSheetId="4">'E10 Change Com'!$A$1:$T$36</definedName>
    <definedName name="_xlnm.Print_Area" localSheetId="5">'E11-13 CF'!$A$1:$N$164</definedName>
    <definedName name="_xlnm.Print_Area" localSheetId="1">'E5-6 PL-3m'!$A$1:$M$117</definedName>
    <definedName name="_xlnm.Print_Area" localSheetId="2">'E7-8 PL-6m'!$A$1:$M$116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0" i="10" l="1"/>
  <c r="AD37" i="14"/>
  <c r="Z37" i="14"/>
  <c r="G30" i="7"/>
  <c r="N100" i="8"/>
  <c r="L100" i="8"/>
  <c r="H100" i="8"/>
  <c r="J100" i="8"/>
  <c r="T26" i="10"/>
  <c r="T27" i="10"/>
  <c r="T28" i="10"/>
  <c r="T29" i="10"/>
  <c r="T31" i="10"/>
  <c r="Z39" i="14"/>
  <c r="AD39" i="14"/>
  <c r="Z36" i="14"/>
  <c r="AD36" i="14"/>
  <c r="Z35" i="14"/>
  <c r="AD35" i="14"/>
  <c r="Z34" i="14"/>
  <c r="AD34" i="14"/>
  <c r="AD32" i="14"/>
  <c r="AD31" i="14"/>
  <c r="A117" i="15"/>
  <c r="M81" i="15"/>
  <c r="K81" i="15"/>
  <c r="I81" i="15"/>
  <c r="G81" i="15"/>
  <c r="M75" i="15"/>
  <c r="K75" i="15"/>
  <c r="I75" i="15"/>
  <c r="G75" i="15"/>
  <c r="A64" i="15"/>
  <c r="A61" i="15"/>
  <c r="M48" i="15"/>
  <c r="K48" i="15"/>
  <c r="I48" i="15"/>
  <c r="G48" i="15"/>
  <c r="M36" i="15"/>
  <c r="K36" i="15"/>
  <c r="I36" i="15"/>
  <c r="G36" i="15"/>
  <c r="M13" i="15"/>
  <c r="M22" i="15"/>
  <c r="M25" i="15"/>
  <c r="K13" i="15"/>
  <c r="K22" i="15"/>
  <c r="K25" i="15"/>
  <c r="I13" i="15"/>
  <c r="I22" i="15"/>
  <c r="I25" i="15"/>
  <c r="G13" i="15"/>
  <c r="G22" i="15"/>
  <c r="G25" i="15"/>
  <c r="G51" i="15"/>
  <c r="G53" i="15"/>
  <c r="K51" i="15"/>
  <c r="K53" i="15"/>
  <c r="I51" i="15"/>
  <c r="I53" i="15"/>
  <c r="M51" i="15"/>
  <c r="M53" i="15"/>
  <c r="N33" i="10"/>
  <c r="R33" i="10"/>
  <c r="D22" i="10"/>
  <c r="AB24" i="14"/>
  <c r="X24" i="14"/>
  <c r="V24" i="14"/>
  <c r="T24" i="14"/>
  <c r="R24" i="14"/>
  <c r="P24" i="14"/>
  <c r="N24" i="14"/>
  <c r="L24" i="14"/>
  <c r="J24" i="14"/>
  <c r="H24" i="14"/>
  <c r="F24" i="14"/>
  <c r="D24" i="14"/>
  <c r="A3" i="14"/>
  <c r="A3" i="10"/>
  <c r="Z17" i="14"/>
  <c r="AD17" i="14"/>
  <c r="AB30" i="14"/>
  <c r="X30" i="14"/>
  <c r="X41" i="14"/>
  <c r="V30" i="14"/>
  <c r="V41" i="14"/>
  <c r="T30" i="14"/>
  <c r="R30" i="14"/>
  <c r="R41" i="14"/>
  <c r="P30" i="14"/>
  <c r="P41" i="14"/>
  <c r="N30" i="14"/>
  <c r="N41" i="14"/>
  <c r="L30" i="14"/>
  <c r="L41" i="14"/>
  <c r="J30" i="14"/>
  <c r="J41" i="14"/>
  <c r="H30" i="14"/>
  <c r="H41" i="14"/>
  <c r="F30" i="14"/>
  <c r="F41" i="14"/>
  <c r="D30" i="14"/>
  <c r="D41" i="14"/>
  <c r="Z26" i="14"/>
  <c r="AD26" i="14"/>
  <c r="Z24" i="14"/>
  <c r="AD24" i="14"/>
  <c r="Z30" i="14"/>
  <c r="Z41" i="14"/>
  <c r="T41" i="14"/>
  <c r="AB41" i="14"/>
  <c r="AD30" i="14"/>
  <c r="AD41" i="14"/>
  <c r="H88" i="8"/>
  <c r="G78" i="7"/>
  <c r="N88" i="8"/>
  <c r="J88" i="8"/>
  <c r="A63" i="12"/>
  <c r="G80" i="12"/>
  <c r="I80" i="12"/>
  <c r="K80" i="12"/>
  <c r="M80" i="12"/>
  <c r="A116" i="12"/>
  <c r="I30" i="7"/>
  <c r="K30" i="7"/>
  <c r="L88" i="8"/>
  <c r="G44" i="7"/>
  <c r="G142" i="7"/>
  <c r="G145" i="7"/>
  <c r="T25" i="10"/>
  <c r="N22" i="10"/>
  <c r="T16" i="10"/>
  <c r="P22" i="10"/>
  <c r="P33" i="10"/>
  <c r="H33" i="10"/>
  <c r="M53" i="12"/>
  <c r="K53" i="12"/>
  <c r="I53" i="12"/>
  <c r="G53" i="12"/>
  <c r="M41" i="12"/>
  <c r="K41" i="12"/>
  <c r="I41" i="12"/>
  <c r="G41" i="12"/>
  <c r="G13" i="12"/>
  <c r="G25" i="12"/>
  <c r="M142" i="7"/>
  <c r="M145" i="7"/>
  <c r="K142" i="7"/>
  <c r="K145" i="7"/>
  <c r="I142" i="7"/>
  <c r="I145" i="7"/>
  <c r="K88" i="7"/>
  <c r="M88" i="7"/>
  <c r="I88" i="7"/>
  <c r="G88" i="7"/>
  <c r="M78" i="7"/>
  <c r="K78" i="7"/>
  <c r="I78" i="7"/>
  <c r="K44" i="7"/>
  <c r="M30" i="7"/>
  <c r="H22" i="10"/>
  <c r="A3" i="8"/>
  <c r="A57" i="8"/>
  <c r="A112" i="8"/>
  <c r="M44" i="7"/>
  <c r="I44" i="7"/>
  <c r="R22" i="10"/>
  <c r="L22" i="10"/>
  <c r="J22" i="10"/>
  <c r="F22" i="10"/>
  <c r="L33" i="10"/>
  <c r="J33" i="10"/>
  <c r="F33" i="10"/>
  <c r="D33" i="10"/>
  <c r="A36" i="10"/>
  <c r="A155" i="7"/>
  <c r="A60" i="12"/>
  <c r="A48" i="14"/>
  <c r="A104" i="7"/>
  <c r="M74" i="12"/>
  <c r="I74" i="12"/>
  <c r="M13" i="12"/>
  <c r="M25" i="12"/>
  <c r="I13" i="12"/>
  <c r="I25" i="12"/>
  <c r="K74" i="12"/>
  <c r="G74" i="12"/>
  <c r="K13" i="12"/>
  <c r="K25" i="12"/>
  <c r="L11" i="8"/>
  <c r="L26" i="8"/>
  <c r="T22" i="10"/>
  <c r="G56" i="12"/>
  <c r="M28" i="12"/>
  <c r="N11" i="8"/>
  <c r="N26" i="8"/>
  <c r="N40" i="8"/>
  <c r="N44" i="8"/>
  <c r="I28" i="12"/>
  <c r="J11" i="8"/>
  <c r="J26" i="8"/>
  <c r="J40" i="8"/>
  <c r="J44" i="8"/>
  <c r="G90" i="7"/>
  <c r="G147" i="7"/>
  <c r="K28" i="12"/>
  <c r="L40" i="8"/>
  <c r="L44" i="8"/>
  <c r="G28" i="12"/>
  <c r="H11" i="8"/>
  <c r="H26" i="8"/>
  <c r="H40" i="8"/>
  <c r="M90" i="7"/>
  <c r="M147" i="7"/>
  <c r="I90" i="7"/>
  <c r="I147" i="7"/>
  <c r="I46" i="7"/>
  <c r="T33" i="10"/>
  <c r="K56" i="12"/>
  <c r="K90" i="7"/>
  <c r="K147" i="7"/>
  <c r="G46" i="7"/>
  <c r="K46" i="7"/>
  <c r="M46" i="7"/>
  <c r="M56" i="12"/>
  <c r="I56" i="12"/>
  <c r="I58" i="12"/>
  <c r="N123" i="8"/>
  <c r="J123" i="8"/>
  <c r="G58" i="12"/>
  <c r="M58" i="12"/>
  <c r="L123" i="8"/>
  <c r="H44" i="8"/>
  <c r="K58" i="12"/>
  <c r="H123" i="8"/>
</calcChain>
</file>

<file path=xl/sharedStrings.xml><?xml version="1.0" encoding="utf-8"?>
<sst xmlns="http://schemas.openxmlformats.org/spreadsheetml/2006/main" count="549" uniqueCount="268">
  <si>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</si>
  <si>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</si>
  <si>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</si>
  <si>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</si>
  <si>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</si>
  <si>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</si>
  <si>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</si>
  <si>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</si>
  <si>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</si>
  <si>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</si>
  <si>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</si>
  <si>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</si>
  <si>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</si>
  <si>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</si>
  <si>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</si>
  <si>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</si>
  <si>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</si>
  <si>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</si>
  <si>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</si>
  <si>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</si>
  <si>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</si>
  <si>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</si>
  <si>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</si>
  <si>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</si>
  <si>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</si>
  <si>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</si>
  <si>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</si>
  <si>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</si>
  <si>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</si>
  <si>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</si>
  <si>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</si>
  <si>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</si>
  <si>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</si>
  <si>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</si>
  <si>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</si>
  <si>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</si>
  <si>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</si>
  <si>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</si>
  <si>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</si>
  <si>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</si>
  <si>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</si>
  <si>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</si>
  <si>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</si>
  <si>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</si>
  <si>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</si>
  <si>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</si>
  <si>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</si>
  <si>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</si>
  <si>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</si>
  <si>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</si>
  <si>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</si>
  <si>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</si>
  <si>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</si>
  <si>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</si>
  <si>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</si>
  <si>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</si>
  <si>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</si>
  <si>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</si>
  <si>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</si>
  <si>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</si>
  <si>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</si>
  <si>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</si>
  <si>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</si>
  <si>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</si>
  <si>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</si>
  <si>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</si>
  <si>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</si>
  <si>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</si>
  <si>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</si>
  <si>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</si>
  <si>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</si>
  <si>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</si>
  <si>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</si>
  <si>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</si>
  <si>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</si>
  <si>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</si>
  <si>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</si>
  <si>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</si>
  <si>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</si>
  <si>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</si>
  <si>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</si>
  <si>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</si>
  <si>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</si>
  <si>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</si>
  <si>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</si>
  <si>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</si>
  <si>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</si>
  <si>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</si>
  <si>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</si>
  <si>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</si>
  <si>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</si>
  <si>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</si>
  <si>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</si>
  <si>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</si>
  <si>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</si>
  <si>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</si>
  <si>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</si>
  <si>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</si>
  <si>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</si>
  <si>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</si>
  <si>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</si>
  <si>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</si>
  <si>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</si>
  <si>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</si>
  <si>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</si>
  <si>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</si>
  <si>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</si>
  <si>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</si>
  <si>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</si>
  <si>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</si>
  <si>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</si>
  <si>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</si>
  <si>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</si>
  <si>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</si>
  <si>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</si>
  <si>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</si>
  <si>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Profit attributable to:</t>
  </si>
  <si>
    <t>Write-off property, plant and equipment</t>
  </si>
  <si>
    <t>Share-based payment</t>
  </si>
  <si>
    <t>Cash payments for long-term loans to related parties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</si>
  <si>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</si>
  <si>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</si>
  <si>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</si>
  <si>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</si>
  <si>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</si>
  <si>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</si>
  <si>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</si>
  <si>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</si>
  <si>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</si>
  <si>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Financial derivatives liabilities</t>
  </si>
  <si>
    <t>Dividend income from a subsidiary and joint ventures</t>
  </si>
  <si>
    <t xml:space="preserve">Retrospective adjustments from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</si>
  <si>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</si>
  <si>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</si>
  <si>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</si>
  <si>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</si>
  <si>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</si>
  <si>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</si>
  <si>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     changes in accounting policy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</si>
  <si>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</si>
  <si>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</si>
  <si>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</si>
  <si>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</si>
  <si>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</si>
  <si>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</si>
  <si>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</si>
  <si>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</si>
  <si>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</si>
  <si>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</si>
  <si>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</si>
  <si>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</si>
  <si>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</si>
  <si>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</si>
  <si>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</si>
  <si>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</si>
  <si>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</si>
  <si>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</si>
  <si>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 xml:space="preserve"> expense </t>
  </si>
  <si>
    <t>Long-term loans to related parties</t>
  </si>
  <si>
    <t>2020</t>
  </si>
  <si>
    <t>Opening balance as at 1 January 2020</t>
  </si>
  <si>
    <t>Cash payments for restricted deposits at financial institutions</t>
  </si>
  <si>
    <t xml:space="preserve">Financial assets measured at fair value through </t>
  </si>
  <si>
    <t>profit or loss</t>
  </si>
  <si>
    <t>Treasury</t>
  </si>
  <si>
    <t>- Other reserve</t>
  </si>
  <si>
    <t>Cash receipts from (used in) operations</t>
  </si>
  <si>
    <t>Cash payments for lease liabilities</t>
  </si>
  <si>
    <t>Other comprehensive income (expense)</t>
  </si>
  <si>
    <t>Earnings per share for the period (Baht)</t>
  </si>
  <si>
    <t>from the group restructuring</t>
  </si>
  <si>
    <t>the group restructuring</t>
  </si>
  <si>
    <t>Cash receipts from financial assets measured at amortised cost</t>
  </si>
  <si>
    <t>Investments in associates and joint ventures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</si>
  <si>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</si>
  <si>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</si>
  <si>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</si>
  <si>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</si>
  <si>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</si>
  <si>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</si>
  <si>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</si>
  <si>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</si>
  <si>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</si>
  <si>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</si>
  <si>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</si>
  <si>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</si>
  <si>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</si>
  <si>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The condensed notes to the interim financial information are an integral part of this interim financial information.</t>
  </si>
  <si>
    <t>Cash receipts from dividends from a subsidiary and joint ventures</t>
  </si>
  <si>
    <t>Net cash receipts from (used in) operating activities</t>
  </si>
  <si>
    <t>Treasury shares</t>
  </si>
  <si>
    <t>Treasury shares reserve</t>
  </si>
  <si>
    <t>Cash payments for treasury shares</t>
  </si>
  <si>
    <t>shares</t>
  </si>
  <si>
    <t>2021</t>
  </si>
  <si>
    <t>Opening balance as at 1 January 2021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</si>
  <si>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Income tax relating to other comprehensive </t>
    </r>
  </si>
  <si>
    <t xml:space="preserve">Surplus </t>
  </si>
  <si>
    <t xml:space="preserve">from business </t>
  </si>
  <si>
    <t>Share-based</t>
  </si>
  <si>
    <t xml:space="preserve">Closing balance after adjustment </t>
  </si>
  <si>
    <t xml:space="preserve">   for the period </t>
  </si>
  <si>
    <t xml:space="preserve">Net increase (decrease) in cash and cash equivalents      </t>
  </si>
  <si>
    <t>Decrease in share capital</t>
  </si>
  <si>
    <t>6, 7</t>
  </si>
  <si>
    <t xml:space="preserve"> in a subsidiary</t>
  </si>
  <si>
    <t xml:space="preserve">Conversion of long-term loans to a related party to investment </t>
  </si>
  <si>
    <t>Trade receivables and note receivables, net</t>
  </si>
  <si>
    <t xml:space="preserve"> of Baht 10 each)</t>
  </si>
  <si>
    <t>3,101,202,000 ordinary shares of Baht 10 each</t>
  </si>
  <si>
    <t>3,047,731,700 ordinary shares of Baht 10 each</t>
  </si>
  <si>
    <t>Gains (losses) on cash flow hedge reserve</t>
  </si>
  <si>
    <t xml:space="preserve">income (expense) </t>
  </si>
  <si>
    <t>Total comprehensive income attributable to:</t>
  </si>
  <si>
    <t>Consolidated financial information (Unaudited)</t>
  </si>
  <si>
    <t>Trade receivables and note receivables</t>
  </si>
  <si>
    <t xml:space="preserve">Net cash receipts from (used in) investing activities </t>
  </si>
  <si>
    <t>Supplementary of cash flows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</si>
  <si>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 Treasury shares</t>
    </r>
  </si>
  <si>
    <t>(31 December 2020: 3,051,021,700 ordinary shares</t>
  </si>
  <si>
    <t>Share of profit from associates and joint ventures, net</t>
  </si>
  <si>
    <t xml:space="preserve">Other comprehensive income (expense), </t>
  </si>
  <si>
    <t>at fair value through other comprehensive income</t>
  </si>
  <si>
    <t>Changes in</t>
  </si>
  <si>
    <t>fair value of</t>
  </si>
  <si>
    <t>Changes in fair value of financial assets measured</t>
  </si>
  <si>
    <t>(31 December 2020: 3,104,492,000 ordinary shares</t>
  </si>
  <si>
    <t>financial assets</t>
  </si>
  <si>
    <t>Payables for purchase of property, plant and equipment</t>
  </si>
  <si>
    <t>As at 30 June 2021</t>
  </si>
  <si>
    <t>30 June</t>
  </si>
  <si>
    <t xml:space="preserve">For the three-month period ended 30 June 2021 </t>
  </si>
  <si>
    <t>Closing balance as at 30 June 2021</t>
  </si>
  <si>
    <t>Closing balance as at 30 June 2020</t>
  </si>
  <si>
    <t>Significant non-cash transactions as at 30 June</t>
  </si>
  <si>
    <t xml:space="preserve">For the six-month period ended 30 June 2021 </t>
  </si>
  <si>
    <t>Dividend paid</t>
  </si>
  <si>
    <t>Cash receipts from restricted deposits at financial institutions</t>
  </si>
  <si>
    <t>Cash receipts from short-term loans to related parties</t>
  </si>
  <si>
    <t>Cash payments for short-term loans to related parties</t>
  </si>
  <si>
    <t>Cash receipts from disposal of property, plant and equipment</t>
  </si>
  <si>
    <t>Cash payments for right-of-use assets</t>
  </si>
  <si>
    <t>Dividends paid to shareholders</t>
  </si>
  <si>
    <t>Profit (loss) before income taxes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</si>
  <si>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</si>
  <si>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</si>
  <si>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</si>
  <si>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</si>
  <si>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Earnings (loss) per share for the period (Baht)</t>
  </si>
  <si>
    <t>9, 18</t>
  </si>
  <si>
    <t>Cash receipts from long-term loans to related parties</t>
  </si>
  <si>
    <t>Gross profit (loss)</t>
  </si>
  <si>
    <t>Net gains (losses) on exchange rate</t>
  </si>
  <si>
    <t>Owners of the Company</t>
  </si>
  <si>
    <t>Gains on cash flow hedge reserve</t>
  </si>
  <si>
    <t>income</t>
  </si>
  <si>
    <t>Cash payments for additional investments in an associate</t>
  </si>
  <si>
    <t>Cash payments for additional investments in a joint venture</t>
  </si>
  <si>
    <t>Net cash receipts from financing activities</t>
  </si>
  <si>
    <t xml:space="preserve">net of taxes: </t>
  </si>
  <si>
    <t>Net (gains) losses on exchange rate</t>
  </si>
  <si>
    <t>Changes in working capital (net of effects from acquisition</t>
  </si>
  <si>
    <t xml:space="preserve">Other comprehensive income (expense) </t>
  </si>
  <si>
    <t>Other comprehensive income for the period</t>
  </si>
  <si>
    <t>Other comprehensive expense for the period</t>
  </si>
  <si>
    <t>Item that will not be reclassified to profit or loss</t>
  </si>
  <si>
    <t xml:space="preserve">Total item that will not be reclassified </t>
  </si>
  <si>
    <t>Cash payments for other financial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</si>
</sst>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  <numFmt numFmtId="171" formatCode="#,##0;\(#,##0\);\-"/>
  </numFmts>
  <fonts count="4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indexed="8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6" applyNumberFormat="0" applyAlignment="0" applyProtection="0"/>
    <xf numFmtId="0" fontId="30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6" applyNumberFormat="0" applyAlignment="0" applyProtection="0"/>
    <xf numFmtId="0" fontId="37" fillId="0" borderId="11" applyNumberFormat="0" applyFill="0" applyAlignment="0" applyProtection="0"/>
    <xf numFmtId="0" fontId="38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9" fillId="27" borderId="13" applyNumberFormat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57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Continuous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0" xfId="48" quotePrefix="1" applyNumberFormat="1" applyFont="1" applyFill="1" applyBorder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48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5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165" fontId="6" fillId="0" borderId="1" xfId="28" applyNumberFormat="1" applyFont="1" applyFill="1" applyBorder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5" fontId="6" fillId="0" borderId="0" xfId="49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5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1" xfId="49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6" fillId="0" borderId="0" xfId="48" applyNumberFormat="1" applyFont="1" applyFill="1" applyAlignment="1">
      <alignment horizontal="center" vertical="center"/>
    </xf>
    <xf numFmtId="165" fontId="6" fillId="0" borderId="0" xfId="48" applyNumberFormat="1" applyFont="1" applyFill="1" applyBorder="1" applyAlignment="1">
      <alignment horizontal="center" vertical="center"/>
    </xf>
    <xf numFmtId="165" fontId="6" fillId="0" borderId="0" xfId="54" applyNumberFormat="1" applyFont="1" applyFill="1" applyBorder="1" applyAlignment="1">
      <alignment vertical="center"/>
    </xf>
    <xf numFmtId="165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3" xfId="4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6" fontId="6" fillId="0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5" fontId="6" fillId="0" borderId="3" xfId="48" applyNumberFormat="1" applyFont="1" applyFill="1" applyBorder="1" applyAlignment="1">
      <alignment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center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vertical="center"/>
    </xf>
    <xf numFmtId="165" fontId="6" fillId="33" borderId="0" xfId="48" applyNumberFormat="1" applyFont="1" applyFill="1" applyAlignment="1">
      <alignment horizontal="center" vertical="center"/>
    </xf>
    <xf numFmtId="165" fontId="6" fillId="33" borderId="1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1" xfId="45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5" fillId="33" borderId="0" xfId="48" quotePrefix="1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44" applyNumberFormat="1" applyFont="1" applyFill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3" xfId="44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3" xfId="45" applyNumberFormat="1" applyFont="1" applyFill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3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0" borderId="0" xfId="47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horizontal="center" vertical="center"/>
    </xf>
    <xf numFmtId="167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top"/>
    </xf>
    <xf numFmtId="0" fontId="43" fillId="0" borderId="0" xfId="48" applyFont="1" applyAlignment="1">
      <alignment vertical="center"/>
    </xf>
    <xf numFmtId="0" fontId="43" fillId="0" borderId="0" xfId="48" applyFont="1" applyAlignment="1">
      <alignment horizontal="left" vertical="center"/>
    </xf>
    <xf numFmtId="165" fontId="44" fillId="0" borderId="0" xfId="48" applyNumberFormat="1" applyFont="1" applyAlignment="1">
      <alignment horizontal="right" vertical="center"/>
    </xf>
    <xf numFmtId="0" fontId="44" fillId="0" borderId="0" xfId="48" applyFont="1" applyAlignment="1">
      <alignment horizontal="right" vertical="center"/>
    </xf>
    <xf numFmtId="0" fontId="44" fillId="0" borderId="0" xfId="48" applyFont="1" applyAlignment="1">
      <alignment vertical="center"/>
    </xf>
    <xf numFmtId="165" fontId="44" fillId="0" borderId="0" xfId="48" applyNumberFormat="1" applyFont="1" applyAlignment="1">
      <alignment vertical="center"/>
    </xf>
    <xf numFmtId="166" fontId="43" fillId="0" borderId="0" xfId="48" applyNumberFormat="1" applyFont="1" applyAlignment="1">
      <alignment vertical="center"/>
    </xf>
    <xf numFmtId="0" fontId="43" fillId="0" borderId="0" xfId="48" applyFont="1" applyAlignment="1">
      <alignment horizontal="right" vertical="center"/>
    </xf>
    <xf numFmtId="167" fontId="44" fillId="0" borderId="0" xfId="48" applyNumberFormat="1" applyFont="1" applyAlignment="1">
      <alignment vertical="center"/>
    </xf>
    <xf numFmtId="167" fontId="43" fillId="0" borderId="0" xfId="48" applyNumberFormat="1" applyFont="1" applyAlignment="1">
      <alignment horizontal="right" vertical="center"/>
    </xf>
    <xf numFmtId="167" fontId="43" fillId="0" borderId="1" xfId="48" applyNumberFormat="1" applyFont="1" applyBorder="1" applyAlignment="1">
      <alignment horizontal="center" vertical="center"/>
    </xf>
    <xf numFmtId="167" fontId="43" fillId="0" borderId="0" xfId="48" applyNumberFormat="1" applyFont="1" applyAlignment="1">
      <alignment horizontal="center" vertical="center"/>
    </xf>
    <xf numFmtId="166" fontId="43" fillId="33" borderId="0" xfId="48" applyNumberFormat="1" applyFont="1" applyFill="1" applyAlignment="1">
      <alignment horizontal="right" vertical="center"/>
    </xf>
    <xf numFmtId="165" fontId="44" fillId="33" borderId="0" xfId="48" applyNumberFormat="1" applyFont="1" applyFill="1" applyAlignment="1">
      <alignment horizontal="right" vertical="center"/>
    </xf>
    <xf numFmtId="167" fontId="44" fillId="0" borderId="0" xfId="48" applyNumberFormat="1" applyFont="1" applyAlignment="1">
      <alignment horizontal="right" vertical="center"/>
    </xf>
    <xf numFmtId="165" fontId="44" fillId="33" borderId="0" xfId="45" applyNumberFormat="1" applyFont="1" applyFill="1" applyAlignment="1">
      <alignment horizontal="right" vertical="center"/>
    </xf>
    <xf numFmtId="167" fontId="44" fillId="0" borderId="0" xfId="48" applyNumberFormat="1" applyFont="1" applyAlignment="1">
      <alignment horizontal="center" vertical="center"/>
    </xf>
    <xf numFmtId="165" fontId="44" fillId="33" borderId="1" xfId="45" applyNumberFormat="1" applyFont="1" applyFill="1" applyBorder="1" applyAlignment="1">
      <alignment horizontal="right" vertical="center"/>
    </xf>
    <xf numFmtId="165" fontId="44" fillId="0" borderId="0" xfId="45" applyNumberFormat="1" applyFont="1" applyAlignment="1">
      <alignment horizontal="right" vertical="center"/>
    </xf>
    <xf numFmtId="165" fontId="44" fillId="33" borderId="3" xfId="48" applyNumberFormat="1" applyFont="1" applyFill="1" applyBorder="1" applyAlignment="1">
      <alignment horizontal="right" vertical="center"/>
    </xf>
    <xf numFmtId="167" fontId="44" fillId="33" borderId="0" xfId="48" applyNumberFormat="1" applyFont="1" applyFill="1" applyAlignment="1">
      <alignment horizontal="right" vertical="center"/>
    </xf>
    <xf numFmtId="165" fontId="44" fillId="33" borderId="2" xfId="48" applyNumberFormat="1" applyFont="1" applyFill="1" applyBorder="1" applyAlignment="1">
      <alignment horizontal="right" vertical="center"/>
    </xf>
    <xf numFmtId="166" fontId="44" fillId="0" borderId="0" xfId="28" applyNumberFormat="1" applyFont="1" applyFill="1" applyBorder="1" applyAlignment="1">
      <alignment horizontal="right" vertical="center"/>
    </xf>
    <xf numFmtId="165" fontId="44" fillId="0" borderId="0" xfId="48" applyNumberFormat="1" applyFont="1" applyFill="1" applyAlignment="1">
      <alignment horizontal="right" vertical="center"/>
    </xf>
    <xf numFmtId="167" fontId="44" fillId="0" borderId="0" xfId="48" applyNumberFormat="1" applyFont="1" applyFill="1" applyAlignment="1">
      <alignment horizontal="right" vertical="center"/>
    </xf>
    <xf numFmtId="165" fontId="44" fillId="0" borderId="0" xfId="45" applyNumberFormat="1" applyFont="1" applyFill="1" applyAlignment="1">
      <alignment horizontal="right" vertical="center"/>
    </xf>
    <xf numFmtId="165" fontId="44" fillId="0" borderId="1" xfId="45" applyNumberFormat="1" applyFont="1" applyFill="1" applyBorder="1" applyAlignment="1">
      <alignment horizontal="right" vertical="center"/>
    </xf>
    <xf numFmtId="165" fontId="44" fillId="0" borderId="3" xfId="48" applyNumberFormat="1" applyFont="1" applyFill="1" applyBorder="1" applyAlignment="1">
      <alignment horizontal="right" vertical="center"/>
    </xf>
    <xf numFmtId="165" fontId="44" fillId="0" borderId="3" xfId="45" applyNumberFormat="1" applyFont="1" applyFill="1" applyBorder="1" applyAlignment="1">
      <alignment horizontal="right" vertical="center"/>
    </xf>
    <xf numFmtId="0" fontId="44" fillId="0" borderId="0" xfId="48" applyFont="1" applyFill="1" applyAlignment="1">
      <alignment vertical="center"/>
    </xf>
    <xf numFmtId="165" fontId="44" fillId="0" borderId="2" xfId="48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1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165" fontId="44" fillId="33" borderId="3" xfId="45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6" fontId="43" fillId="0" borderId="0" xfId="48" applyNumberFormat="1" applyFont="1" applyFill="1" applyAlignment="1">
      <alignment horizontal="right" vertical="center"/>
    </xf>
    <xf numFmtId="165" fontId="6" fillId="33" borderId="0" xfId="29" applyNumberFormat="1" applyFont="1" applyFill="1" applyAlignment="1">
      <alignment horizontal="right" vertical="center"/>
    </xf>
    <xf numFmtId="165" fontId="6" fillId="33" borderId="16" xfId="48" applyNumberFormat="1" applyFont="1" applyFill="1" applyBorder="1" applyAlignment="1">
      <alignment vertical="center"/>
    </xf>
    <xf numFmtId="165" fontId="6" fillId="0" borderId="16" xfId="28" applyNumberFormat="1" applyFont="1" applyFill="1" applyBorder="1" applyAlignment="1">
      <alignment vertical="center"/>
    </xf>
    <xf numFmtId="165" fontId="6" fillId="0" borderId="16" xfId="48" applyNumberFormat="1" applyFont="1" applyFill="1" applyBorder="1" applyAlignment="1">
      <alignment vertical="center"/>
    </xf>
    <xf numFmtId="165" fontId="6" fillId="0" borderId="16" xfId="28" applyNumberFormat="1" applyFont="1" applyFill="1" applyBorder="1" applyAlignment="1">
      <alignment horizontal="right"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165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45" fillId="0" borderId="1" xfId="48" applyFont="1" applyBorder="1" applyAlignment="1">
      <alignment vertical="center"/>
    </xf>
    <xf numFmtId="0" fontId="5" fillId="0" borderId="1" xfId="48" applyFont="1" applyBorder="1" applyAlignment="1">
      <alignment horizontal="left" vertical="center"/>
    </xf>
    <xf numFmtId="165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0" fontId="45" fillId="0" borderId="0" xfId="48" applyFont="1" applyAlignment="1">
      <alignment vertical="center"/>
    </xf>
    <xf numFmtId="165" fontId="6" fillId="0" borderId="0" xfId="48" applyNumberFormat="1" applyFont="1" applyAlignment="1">
      <alignment vertical="center"/>
    </xf>
    <xf numFmtId="167" fontId="6" fillId="0" borderId="0" xfId="48" applyNumberFormat="1" applyFont="1" applyAlignment="1">
      <alignment vertical="center"/>
    </xf>
    <xf numFmtId="165" fontId="6" fillId="0" borderId="0" xfId="45" applyNumberFormat="1" applyFont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1" xfId="48" applyFont="1" applyBorder="1" applyAlignment="1">
      <alignment vertical="center"/>
    </xf>
    <xf numFmtId="165" fontId="6" fillId="0" borderId="1" xfId="48" applyNumberFormat="1" applyFont="1" applyBorder="1" applyAlignment="1">
      <alignment vertical="center"/>
    </xf>
    <xf numFmtId="165" fontId="44" fillId="0" borderId="0" xfId="45" applyNumberFormat="1" applyFont="1" applyAlignment="1">
      <alignment horizontal="right" vertical="top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3" fillId="0" borderId="1" xfId="48" applyNumberFormat="1" applyFont="1" applyBorder="1" applyAlignment="1">
      <alignment horizontal="right" vertical="center"/>
    </xf>
    <xf numFmtId="166" fontId="43" fillId="0" borderId="5" xfId="46" applyNumberFormat="1" applyFont="1" applyBorder="1" applyAlignment="1">
      <alignment horizontal="right" vertical="center"/>
    </xf>
    <xf numFmtId="166" fontId="43" fillId="0" borderId="15" xfId="48" applyNumberFormat="1" applyFont="1" applyBorder="1" applyAlignment="1">
      <alignment horizontal="right" vertical="center"/>
    </xf>
    <xf numFmtId="166" fontId="43" fillId="0" borderId="0" xfId="48" applyNumberFormat="1" applyFont="1" applyAlignment="1">
      <alignment horizontal="right" vertical="center"/>
    </xf>
    <xf numFmtId="0" fontId="6" fillId="0" borderId="0" xfId="48" applyFont="1" applyFill="1" applyAlignment="1">
      <alignment horizontal="lef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opLeftCell="A40" zoomScaleNormal="100" zoomScaleSheetLayoutView="100" workbookViewId="0">
      <selection activeCell="M27" activeCellId="1" sqref="D17 M27"/>
    </sheetView>
  </sheetViews>
  <sheetFormatPr defaultColWidth="9.375" defaultRowHeight="16.5" customHeight="1" x14ac:dyDescent="0.5"/>
  <cols>
    <col min="1" max="3" width="1.5" style="1" customWidth="1"/>
    <col min="4" max="4" width="41.625" style="1" customWidth="1"/>
    <col min="5" max="5" width="5.875" style="2" customWidth="1"/>
    <col min="6" max="6" width="0.875" style="1" customWidth="1"/>
    <col min="7" max="7" width="14.625" style="3" customWidth="1"/>
    <col min="8" max="8" width="0.875" style="3" customWidth="1"/>
    <col min="9" max="9" width="14.625" style="3" customWidth="1"/>
    <col min="10" max="10" width="0.875" style="22" customWidth="1"/>
    <col min="11" max="11" width="14.625" style="3" customWidth="1"/>
    <col min="12" max="12" width="0.875" style="3" customWidth="1"/>
    <col min="13" max="13" width="14.625" style="3" customWidth="1"/>
    <col min="14" max="14" width="9.375" style="1"/>
    <col min="15" max="15" width="11.125" style="1" bestFit="1" customWidth="1"/>
    <col min="16" max="16384" width="9.375" style="1"/>
  </cols>
  <sheetData>
    <row r="1" spans="1:13" ht="16.5" customHeight="1" x14ac:dyDescent="0.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5">
      <c r="A3" s="10" t="s">
        <v>229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" customHeight="1" x14ac:dyDescent="0.5">
      <c r="A6" s="14"/>
      <c r="B6" s="14"/>
      <c r="C6" s="9"/>
      <c r="D6" s="9"/>
      <c r="E6" s="15"/>
      <c r="F6" s="9"/>
      <c r="G6" s="250" t="s">
        <v>102</v>
      </c>
      <c r="H6" s="250"/>
      <c r="I6" s="250"/>
      <c r="J6" s="79"/>
      <c r="K6" s="250" t="s">
        <v>103</v>
      </c>
      <c r="L6" s="250"/>
      <c r="M6" s="250"/>
    </row>
    <row r="7" spans="1:13" ht="15.9" customHeight="1" x14ac:dyDescent="0.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79"/>
      <c r="K7" s="17" t="s">
        <v>2</v>
      </c>
      <c r="L7" s="17"/>
      <c r="M7" s="17" t="s">
        <v>3</v>
      </c>
    </row>
    <row r="8" spans="1:13" ht="15.9" customHeight="1" x14ac:dyDescent="0.5">
      <c r="A8" s="4"/>
      <c r="B8" s="4"/>
      <c r="C8" s="4"/>
      <c r="D8" s="4"/>
      <c r="F8" s="15"/>
      <c r="G8" s="18" t="s">
        <v>230</v>
      </c>
      <c r="H8" s="63"/>
      <c r="I8" s="18" t="s">
        <v>4</v>
      </c>
      <c r="J8" s="63"/>
      <c r="K8" s="18" t="s">
        <v>230</v>
      </c>
      <c r="L8" s="63"/>
      <c r="M8" s="18" t="s">
        <v>4</v>
      </c>
    </row>
    <row r="9" spans="1:13" ht="15.9" customHeight="1" x14ac:dyDescent="0.5">
      <c r="A9" s="4"/>
      <c r="B9" s="4"/>
      <c r="C9" s="4"/>
      <c r="D9" s="4"/>
      <c r="E9" s="1"/>
      <c r="F9" s="15"/>
      <c r="G9" s="18" t="s">
        <v>194</v>
      </c>
      <c r="H9" s="63"/>
      <c r="I9" s="18" t="s">
        <v>159</v>
      </c>
      <c r="J9" s="63"/>
      <c r="K9" s="18" t="s">
        <v>194</v>
      </c>
      <c r="L9" s="63"/>
      <c r="M9" s="18" t="s">
        <v>159</v>
      </c>
    </row>
    <row r="10" spans="1:13" ht="15.9" customHeight="1" x14ac:dyDescent="0.5">
      <c r="A10" s="4"/>
      <c r="B10" s="4"/>
      <c r="C10" s="4"/>
      <c r="D10" s="4"/>
      <c r="E10" s="12" t="s">
        <v>5</v>
      </c>
      <c r="F10" s="15"/>
      <c r="G10" s="19" t="s">
        <v>6</v>
      </c>
      <c r="H10" s="63"/>
      <c r="I10" s="19" t="s">
        <v>6</v>
      </c>
      <c r="J10" s="63"/>
      <c r="K10" s="19" t="s">
        <v>6</v>
      </c>
      <c r="L10" s="63"/>
      <c r="M10" s="19" t="s">
        <v>6</v>
      </c>
    </row>
    <row r="11" spans="1:13" ht="15.9" customHeight="1" x14ac:dyDescent="0.5">
      <c r="A11" s="4"/>
      <c r="B11" s="4"/>
      <c r="C11" s="4"/>
      <c r="D11" s="4"/>
      <c r="E11" s="15"/>
      <c r="F11" s="15"/>
      <c r="G11" s="101"/>
      <c r="H11" s="63"/>
      <c r="I11" s="17"/>
      <c r="J11" s="63"/>
      <c r="K11" s="110"/>
      <c r="L11" s="63"/>
      <c r="M11" s="63"/>
    </row>
    <row r="12" spans="1:13" ht="15.9" customHeight="1" x14ac:dyDescent="0.5">
      <c r="A12" s="20" t="s">
        <v>7</v>
      </c>
      <c r="B12" s="20"/>
      <c r="G12" s="102"/>
      <c r="K12" s="102"/>
    </row>
    <row r="13" spans="1:13" ht="15.9" customHeight="1" x14ac:dyDescent="0.5">
      <c r="A13" s="20"/>
      <c r="B13" s="20"/>
      <c r="G13" s="102"/>
      <c r="K13" s="102"/>
    </row>
    <row r="14" spans="1:13" ht="15.9" customHeight="1" x14ac:dyDescent="0.5">
      <c r="A14" s="20" t="s">
        <v>8</v>
      </c>
      <c r="B14" s="20"/>
      <c r="G14" s="102"/>
      <c r="K14" s="102"/>
    </row>
    <row r="15" spans="1:13" ht="15.9" customHeight="1" x14ac:dyDescent="0.5">
      <c r="A15" s="20"/>
      <c r="B15" s="20"/>
      <c r="G15" s="102"/>
      <c r="K15" s="102"/>
    </row>
    <row r="16" spans="1:13" ht="15.9" customHeight="1" x14ac:dyDescent="0.5">
      <c r="A16" s="1" t="s">
        <v>9</v>
      </c>
      <c r="E16" s="25"/>
      <c r="F16" s="26"/>
      <c r="G16" s="103">
        <v>1387939</v>
      </c>
      <c r="H16" s="21"/>
      <c r="I16" s="21">
        <v>2169033</v>
      </c>
      <c r="J16" s="3"/>
      <c r="K16" s="183">
        <v>855704</v>
      </c>
      <c r="L16" s="22"/>
      <c r="M16" s="21">
        <v>1595569</v>
      </c>
    </row>
    <row r="17" spans="1:13" ht="15.9" customHeight="1" x14ac:dyDescent="0.5">
      <c r="A17" s="1" t="s">
        <v>10</v>
      </c>
      <c r="E17" s="25">
        <v>9</v>
      </c>
      <c r="F17" s="26"/>
      <c r="G17" s="103">
        <v>140</v>
      </c>
      <c r="H17" s="21"/>
      <c r="I17" s="21">
        <v>88</v>
      </c>
      <c r="J17" s="3"/>
      <c r="K17" s="184">
        <v>0</v>
      </c>
      <c r="L17" s="22"/>
      <c r="M17" s="21">
        <v>0</v>
      </c>
    </row>
    <row r="18" spans="1:13" ht="15.9" customHeight="1" x14ac:dyDescent="0.5">
      <c r="A18" s="1" t="s">
        <v>162</v>
      </c>
      <c r="E18" s="25"/>
      <c r="F18" s="26"/>
      <c r="G18" s="103"/>
      <c r="H18" s="21"/>
      <c r="I18" s="21"/>
      <c r="J18" s="3"/>
      <c r="K18" s="184"/>
      <c r="L18" s="22"/>
      <c r="M18" s="21"/>
    </row>
    <row r="19" spans="1:13" ht="15.9" customHeight="1" x14ac:dyDescent="0.5">
      <c r="B19" s="1" t="s">
        <v>163</v>
      </c>
      <c r="E19" s="218" t="s">
        <v>204</v>
      </c>
      <c r="F19" s="26"/>
      <c r="G19" s="103">
        <v>314001</v>
      </c>
      <c r="H19" s="21"/>
      <c r="I19" s="21">
        <v>332546</v>
      </c>
      <c r="J19" s="3"/>
      <c r="K19" s="184">
        <v>0</v>
      </c>
      <c r="L19" s="22"/>
      <c r="M19" s="21">
        <v>0</v>
      </c>
    </row>
    <row r="20" spans="1:13" ht="15.9" customHeight="1" x14ac:dyDescent="0.5">
      <c r="A20" s="221" t="s">
        <v>207</v>
      </c>
      <c r="E20" s="218">
        <v>8</v>
      </c>
      <c r="F20" s="26"/>
      <c r="G20" s="103">
        <v>1015477</v>
      </c>
      <c r="H20" s="21"/>
      <c r="I20" s="21">
        <v>937618</v>
      </c>
      <c r="J20" s="3"/>
      <c r="K20" s="183">
        <v>0</v>
      </c>
      <c r="L20" s="22"/>
      <c r="M20" s="21">
        <v>0</v>
      </c>
    </row>
    <row r="21" spans="1:13" ht="15.9" customHeight="1" x14ac:dyDescent="0.5">
      <c r="A21" s="1" t="s">
        <v>11</v>
      </c>
      <c r="E21" s="218">
        <v>18</v>
      </c>
      <c r="F21" s="26"/>
      <c r="G21" s="103">
        <v>685063</v>
      </c>
      <c r="H21" s="21"/>
      <c r="I21" s="21">
        <v>487197</v>
      </c>
      <c r="J21" s="3"/>
      <c r="K21" s="183">
        <v>477120</v>
      </c>
      <c r="L21" s="22"/>
      <c r="M21" s="21">
        <v>281049</v>
      </c>
    </row>
    <row r="22" spans="1:13" ht="15.9" customHeight="1" x14ac:dyDescent="0.5">
      <c r="A22" s="1" t="s">
        <v>12</v>
      </c>
      <c r="E22" s="218"/>
      <c r="F22" s="26"/>
      <c r="G22" s="103"/>
      <c r="H22" s="21"/>
      <c r="I22" s="21"/>
      <c r="J22" s="21"/>
      <c r="K22" s="183"/>
      <c r="L22" s="23"/>
      <c r="M22" s="21"/>
    </row>
    <row r="23" spans="1:13" ht="15.9" customHeight="1" x14ac:dyDescent="0.5">
      <c r="B23" s="1" t="s">
        <v>13</v>
      </c>
      <c r="E23" s="218" t="s">
        <v>249</v>
      </c>
      <c r="F23" s="26"/>
      <c r="G23" s="103">
        <v>150000</v>
      </c>
      <c r="H23" s="21"/>
      <c r="I23" s="21">
        <v>150000</v>
      </c>
      <c r="J23" s="3"/>
      <c r="K23" s="183">
        <v>150000</v>
      </c>
      <c r="L23" s="22"/>
      <c r="M23" s="21">
        <v>150000</v>
      </c>
    </row>
    <row r="24" spans="1:13" ht="15.9" customHeight="1" x14ac:dyDescent="0.5">
      <c r="A24" s="1" t="s">
        <v>14</v>
      </c>
      <c r="E24" s="218">
        <v>18</v>
      </c>
      <c r="F24" s="26"/>
      <c r="G24" s="103">
        <v>1818</v>
      </c>
      <c r="H24" s="21"/>
      <c r="I24" s="21">
        <v>8804</v>
      </c>
      <c r="J24" s="3"/>
      <c r="K24" s="183">
        <v>31146</v>
      </c>
      <c r="L24" s="22"/>
      <c r="M24" s="21">
        <v>34182</v>
      </c>
    </row>
    <row r="25" spans="1:13" ht="15.9" customHeight="1" x14ac:dyDescent="0.5">
      <c r="A25" s="26" t="s">
        <v>15</v>
      </c>
      <c r="E25" s="218">
        <v>18</v>
      </c>
      <c r="F25" s="26"/>
      <c r="G25" s="103">
        <v>2893686</v>
      </c>
      <c r="H25" s="21"/>
      <c r="I25" s="21">
        <v>2795705</v>
      </c>
      <c r="J25" s="3"/>
      <c r="K25" s="183">
        <v>1588241</v>
      </c>
      <c r="L25" s="22"/>
      <c r="M25" s="21">
        <v>0</v>
      </c>
    </row>
    <row r="26" spans="1:13" ht="15.9" customHeight="1" x14ac:dyDescent="0.5">
      <c r="A26" s="1" t="s">
        <v>16</v>
      </c>
      <c r="E26" s="1"/>
      <c r="F26" s="26"/>
      <c r="G26" s="103">
        <v>319505</v>
      </c>
      <c r="H26" s="21"/>
      <c r="I26" s="21">
        <v>443374</v>
      </c>
      <c r="J26" s="3"/>
      <c r="K26" s="183">
        <v>0</v>
      </c>
      <c r="L26" s="22"/>
      <c r="M26" s="21">
        <v>0</v>
      </c>
    </row>
    <row r="27" spans="1:13" ht="15.9" customHeight="1" x14ac:dyDescent="0.5">
      <c r="A27" s="1" t="s">
        <v>113</v>
      </c>
      <c r="E27" s="25"/>
      <c r="F27" s="26"/>
      <c r="G27" s="103">
        <v>71080</v>
      </c>
      <c r="H27" s="21"/>
      <c r="I27" s="21">
        <v>61663</v>
      </c>
      <c r="J27" s="3"/>
      <c r="K27" s="183">
        <v>0</v>
      </c>
      <c r="L27" s="22"/>
      <c r="M27" s="21">
        <v>0</v>
      </c>
    </row>
    <row r="28" spans="1:13" ht="15.9" customHeight="1" x14ac:dyDescent="0.5">
      <c r="A28" s="1" t="s">
        <v>17</v>
      </c>
      <c r="E28" s="25"/>
      <c r="F28" s="26"/>
      <c r="G28" s="105">
        <v>183273</v>
      </c>
      <c r="H28" s="21"/>
      <c r="I28" s="27">
        <v>132541</v>
      </c>
      <c r="J28" s="3"/>
      <c r="K28" s="185">
        <v>5328</v>
      </c>
      <c r="L28" s="22"/>
      <c r="M28" s="27">
        <v>10595</v>
      </c>
    </row>
    <row r="29" spans="1:13" ht="15.9" customHeight="1" x14ac:dyDescent="0.5">
      <c r="F29" s="2"/>
      <c r="G29" s="106"/>
      <c r="H29" s="28"/>
      <c r="I29" s="28"/>
      <c r="J29" s="28"/>
      <c r="K29" s="106"/>
      <c r="L29" s="28"/>
      <c r="M29" s="28"/>
    </row>
    <row r="30" spans="1:13" ht="15.9" customHeight="1" x14ac:dyDescent="0.5">
      <c r="A30" s="20" t="s">
        <v>18</v>
      </c>
      <c r="F30" s="2"/>
      <c r="G30" s="107">
        <f>SUM(G16:G28)</f>
        <v>7021982</v>
      </c>
      <c r="H30" s="24"/>
      <c r="I30" s="29">
        <f>SUM(I11:I28)</f>
        <v>7518569</v>
      </c>
      <c r="J30" s="28"/>
      <c r="K30" s="107">
        <f>SUM(K16:K28)</f>
        <v>3107539</v>
      </c>
      <c r="L30" s="24"/>
      <c r="M30" s="29">
        <f>SUM(M11:M28)</f>
        <v>2071395</v>
      </c>
    </row>
    <row r="31" spans="1:13" ht="15.9" customHeight="1" x14ac:dyDescent="0.5">
      <c r="F31" s="2"/>
      <c r="G31" s="106"/>
      <c r="H31" s="24"/>
      <c r="I31" s="28"/>
      <c r="J31" s="28"/>
      <c r="K31" s="108"/>
      <c r="L31" s="24"/>
      <c r="M31" s="24"/>
    </row>
    <row r="32" spans="1:13" ht="15.9" customHeight="1" x14ac:dyDescent="0.5">
      <c r="A32" s="20" t="s">
        <v>19</v>
      </c>
      <c r="F32" s="2"/>
      <c r="G32" s="108"/>
      <c r="H32" s="24"/>
      <c r="I32" s="24"/>
      <c r="J32" s="28"/>
      <c r="K32" s="108"/>
      <c r="L32" s="24"/>
      <c r="M32" s="24"/>
    </row>
    <row r="33" spans="1:13" ht="15.9" customHeight="1" x14ac:dyDescent="0.5">
      <c r="A33" s="20"/>
      <c r="F33" s="2"/>
      <c r="G33" s="108"/>
      <c r="H33" s="24"/>
      <c r="I33" s="24"/>
      <c r="J33" s="28"/>
      <c r="K33" s="108"/>
      <c r="L33" s="24"/>
      <c r="M33" s="24"/>
    </row>
    <row r="34" spans="1:13" ht="15.9" customHeight="1" x14ac:dyDescent="0.5">
      <c r="A34" s="1" t="s">
        <v>110</v>
      </c>
      <c r="E34" s="218" t="s">
        <v>249</v>
      </c>
      <c r="F34" s="26"/>
      <c r="G34" s="184">
        <v>288831</v>
      </c>
      <c r="H34" s="30"/>
      <c r="I34" s="24">
        <v>288831</v>
      </c>
      <c r="J34" s="94"/>
      <c r="K34" s="103">
        <v>95000</v>
      </c>
      <c r="L34" s="95"/>
      <c r="M34" s="24">
        <v>196033</v>
      </c>
    </row>
    <row r="35" spans="1:13" ht="15.9" customHeight="1" x14ac:dyDescent="0.5">
      <c r="A35" s="1" t="s">
        <v>158</v>
      </c>
      <c r="E35" s="218">
        <v>18</v>
      </c>
      <c r="F35" s="26"/>
      <c r="G35" s="184">
        <v>5774601</v>
      </c>
      <c r="H35" s="30"/>
      <c r="I35" s="3">
        <v>5740754</v>
      </c>
      <c r="J35" s="40"/>
      <c r="K35" s="103">
        <v>8065556</v>
      </c>
      <c r="L35" s="86"/>
      <c r="M35" s="3">
        <v>7890550</v>
      </c>
    </row>
    <row r="36" spans="1:13" ht="15.9" customHeight="1" x14ac:dyDescent="0.5">
      <c r="A36" s="1" t="s">
        <v>20</v>
      </c>
      <c r="E36" s="218">
        <v>9</v>
      </c>
      <c r="F36" s="26"/>
      <c r="G36" s="184">
        <v>0</v>
      </c>
      <c r="H36" s="30"/>
      <c r="I36" s="23">
        <v>0</v>
      </c>
      <c r="J36" s="30"/>
      <c r="K36" s="103">
        <v>18123171</v>
      </c>
      <c r="L36" s="23"/>
      <c r="M36" s="23">
        <v>17118717</v>
      </c>
    </row>
    <row r="37" spans="1:13" ht="15.9" customHeight="1" x14ac:dyDescent="0.5">
      <c r="A37" s="1" t="s">
        <v>173</v>
      </c>
      <c r="E37" s="218">
        <v>9</v>
      </c>
      <c r="F37" s="26"/>
      <c r="G37" s="103">
        <v>32128054</v>
      </c>
      <c r="H37" s="21"/>
      <c r="I37" s="21">
        <v>26638516</v>
      </c>
      <c r="J37" s="21"/>
      <c r="K37" s="103">
        <v>20106427</v>
      </c>
      <c r="L37" s="23"/>
      <c r="M37" s="21">
        <v>19870427</v>
      </c>
    </row>
    <row r="38" spans="1:13" ht="15.9" customHeight="1" x14ac:dyDescent="0.5">
      <c r="A38" s="1" t="s">
        <v>114</v>
      </c>
      <c r="E38" s="218">
        <v>10</v>
      </c>
      <c r="F38" s="26"/>
      <c r="G38" s="183">
        <v>8430703</v>
      </c>
      <c r="H38" s="21"/>
      <c r="I38" s="21">
        <v>8001318</v>
      </c>
      <c r="J38" s="21"/>
      <c r="K38" s="103">
        <v>1512</v>
      </c>
      <c r="L38" s="23"/>
      <c r="M38" s="21">
        <v>1764</v>
      </c>
    </row>
    <row r="39" spans="1:13" ht="15.9" customHeight="1" x14ac:dyDescent="0.5">
      <c r="A39" s="1" t="s">
        <v>182</v>
      </c>
      <c r="E39" s="25"/>
      <c r="F39" s="26"/>
      <c r="G39" s="183">
        <v>591910</v>
      </c>
      <c r="H39" s="21"/>
      <c r="I39" s="21">
        <v>568789</v>
      </c>
      <c r="J39" s="21"/>
      <c r="K39" s="103">
        <v>4079</v>
      </c>
      <c r="L39" s="23"/>
      <c r="M39" s="21">
        <v>4799</v>
      </c>
    </row>
    <row r="40" spans="1:13" ht="15.9" customHeight="1" x14ac:dyDescent="0.5">
      <c r="A40" s="1" t="s">
        <v>21</v>
      </c>
      <c r="E40" s="31"/>
      <c r="F40" s="88"/>
      <c r="G40" s="184">
        <v>578424</v>
      </c>
      <c r="H40" s="23"/>
      <c r="I40" s="23">
        <v>544275</v>
      </c>
      <c r="J40" s="23"/>
      <c r="K40" s="103">
        <v>5340</v>
      </c>
      <c r="L40" s="23"/>
      <c r="M40" s="23">
        <v>5265</v>
      </c>
    </row>
    <row r="41" spans="1:13" ht="15.9" customHeight="1" x14ac:dyDescent="0.5">
      <c r="A41" s="1" t="s">
        <v>22</v>
      </c>
      <c r="E41" s="31"/>
      <c r="F41" s="88"/>
      <c r="G41" s="184">
        <v>40651</v>
      </c>
      <c r="H41" s="23"/>
      <c r="I41" s="23">
        <v>38094</v>
      </c>
      <c r="J41" s="23"/>
      <c r="K41" s="103">
        <v>0</v>
      </c>
      <c r="L41" s="23"/>
      <c r="M41" s="23">
        <v>0</v>
      </c>
    </row>
    <row r="42" spans="1:13" ht="15.9" customHeight="1" x14ac:dyDescent="0.5">
      <c r="A42" s="1" t="s">
        <v>23</v>
      </c>
      <c r="E42" s="25"/>
      <c r="F42" s="26"/>
      <c r="G42" s="182">
        <v>239425</v>
      </c>
      <c r="H42" s="21"/>
      <c r="I42" s="27">
        <v>223632</v>
      </c>
      <c r="J42" s="21"/>
      <c r="K42" s="113">
        <v>178617</v>
      </c>
      <c r="L42" s="23"/>
      <c r="M42" s="27">
        <v>166405</v>
      </c>
    </row>
    <row r="43" spans="1:13" ht="15.9" customHeight="1" x14ac:dyDescent="0.5">
      <c r="F43" s="2"/>
      <c r="G43" s="106"/>
      <c r="H43" s="28"/>
      <c r="I43" s="28"/>
      <c r="J43" s="28"/>
      <c r="K43" s="106"/>
      <c r="L43" s="28"/>
      <c r="M43" s="28"/>
    </row>
    <row r="44" spans="1:13" ht="15.9" customHeight="1" x14ac:dyDescent="0.5">
      <c r="A44" s="20" t="s">
        <v>24</v>
      </c>
      <c r="F44" s="2"/>
      <c r="G44" s="107">
        <f>SUM(G34:G42)</f>
        <v>48072599</v>
      </c>
      <c r="H44" s="24"/>
      <c r="I44" s="29">
        <f>SUM(I34:I42)</f>
        <v>42044209</v>
      </c>
      <c r="J44" s="28"/>
      <c r="K44" s="107">
        <f>SUM(K34:K42)</f>
        <v>46579702</v>
      </c>
      <c r="L44" s="28"/>
      <c r="M44" s="29">
        <f>SUM(M34:M42)</f>
        <v>45253960</v>
      </c>
    </row>
    <row r="45" spans="1:13" ht="15.9" customHeight="1" x14ac:dyDescent="0.5">
      <c r="F45" s="2"/>
      <c r="G45" s="106"/>
      <c r="H45" s="24"/>
      <c r="I45" s="28"/>
      <c r="J45" s="28"/>
      <c r="K45" s="106"/>
      <c r="L45" s="24"/>
      <c r="M45" s="28"/>
    </row>
    <row r="46" spans="1:13" ht="15.9" customHeight="1" thickBot="1" x14ac:dyDescent="0.55000000000000004">
      <c r="A46" s="20" t="s">
        <v>25</v>
      </c>
      <c r="F46" s="2"/>
      <c r="G46" s="109">
        <f>SUM(G30,G44)</f>
        <v>55094581</v>
      </c>
      <c r="H46" s="24"/>
      <c r="I46" s="32">
        <f>SUM(I30,I44)</f>
        <v>49562778</v>
      </c>
      <c r="J46" s="33"/>
      <c r="K46" s="109">
        <f>SUM(K30,K44)</f>
        <v>49687241</v>
      </c>
      <c r="L46" s="33"/>
      <c r="M46" s="32">
        <f>SUM(M30,M44)</f>
        <v>47325355</v>
      </c>
    </row>
    <row r="47" spans="1:13" ht="15.9" customHeight="1" thickTop="1" x14ac:dyDescent="0.5">
      <c r="A47" s="20"/>
      <c r="F47" s="2"/>
      <c r="G47" s="33"/>
      <c r="H47" s="24"/>
      <c r="I47" s="33"/>
      <c r="J47" s="33"/>
      <c r="K47" s="33"/>
      <c r="L47" s="33"/>
      <c r="M47" s="33"/>
    </row>
    <row r="48" spans="1:13" ht="15.9" customHeight="1" x14ac:dyDescent="0.5">
      <c r="A48" s="20"/>
      <c r="F48" s="2"/>
      <c r="G48" s="33"/>
      <c r="H48" s="24"/>
      <c r="I48" s="33"/>
      <c r="J48" s="33"/>
      <c r="K48" s="33"/>
      <c r="L48" s="33"/>
      <c r="M48" s="33"/>
    </row>
    <row r="49" spans="1:13" ht="15.9" customHeight="1" x14ac:dyDescent="0.5">
      <c r="A49" s="20"/>
      <c r="F49" s="2"/>
      <c r="G49" s="33"/>
      <c r="H49" s="24"/>
      <c r="I49" s="33"/>
      <c r="J49" s="33"/>
      <c r="K49" s="33"/>
      <c r="L49" s="33"/>
      <c r="M49" s="33"/>
    </row>
    <row r="50" spans="1:13" ht="15.9" customHeight="1" x14ac:dyDescent="0.5">
      <c r="A50" s="20"/>
      <c r="F50" s="2"/>
      <c r="G50" s="33"/>
      <c r="H50" s="24"/>
      <c r="I50" s="33"/>
      <c r="J50" s="33"/>
      <c r="K50" s="33"/>
      <c r="L50" s="33"/>
      <c r="M50" s="33"/>
    </row>
    <row r="51" spans="1:13" ht="11.25" customHeight="1" x14ac:dyDescent="0.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2" customHeight="1" x14ac:dyDescent="0.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21.9" customHeight="1" x14ac:dyDescent="0.5">
      <c r="A53" s="35" t="s">
        <v>187</v>
      </c>
      <c r="B53" s="35"/>
      <c r="C53" s="35"/>
      <c r="D53" s="35"/>
      <c r="E53" s="35"/>
      <c r="F53" s="35"/>
      <c r="G53" s="37"/>
      <c r="H53" s="37"/>
      <c r="I53" s="37"/>
      <c r="J53" s="37"/>
      <c r="K53" s="37"/>
      <c r="L53" s="37"/>
      <c r="M53" s="37"/>
    </row>
    <row r="54" spans="1:13" ht="16.5" customHeight="1" x14ac:dyDescent="0.5">
      <c r="A54" s="20" t="s">
        <v>0</v>
      </c>
      <c r="B54" s="20"/>
    </row>
    <row r="55" spans="1:13" ht="16.5" customHeight="1" x14ac:dyDescent="0.5">
      <c r="A55" s="20" t="s">
        <v>1</v>
      </c>
      <c r="B55" s="20"/>
    </row>
    <row r="56" spans="1:13" ht="16.5" customHeight="1" x14ac:dyDescent="0.5">
      <c r="A56" s="34" t="s">
        <v>229</v>
      </c>
      <c r="B56" s="34"/>
      <c r="C56" s="35"/>
      <c r="D56" s="35"/>
      <c r="E56" s="36"/>
      <c r="F56" s="35"/>
      <c r="G56" s="37"/>
      <c r="H56" s="37"/>
      <c r="I56" s="37"/>
      <c r="J56" s="37"/>
      <c r="K56" s="37"/>
      <c r="L56" s="37"/>
      <c r="M56" s="37"/>
    </row>
    <row r="57" spans="1:13" ht="16.5" customHeight="1" x14ac:dyDescent="0.5">
      <c r="A57" s="38"/>
      <c r="B57" s="38"/>
      <c r="C57" s="4"/>
      <c r="D57" s="4"/>
      <c r="E57" s="39"/>
      <c r="F57" s="4"/>
      <c r="G57" s="22"/>
      <c r="H57" s="22"/>
      <c r="I57" s="22"/>
      <c r="K57" s="22"/>
      <c r="L57" s="22"/>
      <c r="M57" s="22"/>
    </row>
    <row r="58" spans="1:13" ht="16.5" customHeight="1" x14ac:dyDescent="0.5">
      <c r="A58" s="38"/>
      <c r="B58" s="38"/>
      <c r="C58" s="4"/>
      <c r="D58" s="4"/>
      <c r="E58" s="39"/>
      <c r="F58" s="4"/>
      <c r="G58" s="22"/>
      <c r="H58" s="22"/>
      <c r="I58" s="22"/>
      <c r="K58" s="22"/>
      <c r="L58" s="22"/>
      <c r="M58" s="22"/>
    </row>
    <row r="59" spans="1:13" ht="16.5" customHeight="1" x14ac:dyDescent="0.5">
      <c r="A59" s="14"/>
      <c r="B59" s="14"/>
      <c r="C59" s="9"/>
      <c r="D59" s="9"/>
      <c r="E59" s="15"/>
      <c r="F59" s="9"/>
      <c r="G59" s="250" t="s">
        <v>102</v>
      </c>
      <c r="H59" s="250"/>
      <c r="I59" s="250"/>
      <c r="J59" s="79"/>
      <c r="K59" s="250" t="s">
        <v>103</v>
      </c>
      <c r="L59" s="250"/>
      <c r="M59" s="250"/>
    </row>
    <row r="60" spans="1:13" ht="16.5" customHeight="1" x14ac:dyDescent="0.5">
      <c r="A60" s="14"/>
      <c r="B60" s="14"/>
      <c r="C60" s="9"/>
      <c r="D60" s="9"/>
      <c r="E60" s="15"/>
      <c r="F60" s="9"/>
      <c r="G60" s="17" t="s">
        <v>2</v>
      </c>
      <c r="H60" s="17"/>
      <c r="I60" s="17" t="s">
        <v>3</v>
      </c>
      <c r="J60" s="79"/>
      <c r="K60" s="17" t="s">
        <v>2</v>
      </c>
      <c r="L60" s="17"/>
      <c r="M60" s="17" t="s">
        <v>3</v>
      </c>
    </row>
    <row r="61" spans="1:13" ht="16.5" customHeight="1" x14ac:dyDescent="0.5">
      <c r="A61" s="14"/>
      <c r="B61" s="14"/>
      <c r="C61" s="9"/>
      <c r="D61" s="9"/>
      <c r="F61" s="15"/>
      <c r="G61" s="18" t="s">
        <v>230</v>
      </c>
      <c r="H61" s="63"/>
      <c r="I61" s="18" t="s">
        <v>4</v>
      </c>
      <c r="J61" s="63"/>
      <c r="K61" s="18" t="s">
        <v>230</v>
      </c>
      <c r="L61" s="63"/>
      <c r="M61" s="18" t="s">
        <v>4</v>
      </c>
    </row>
    <row r="62" spans="1:13" ht="16.5" customHeight="1" x14ac:dyDescent="0.5">
      <c r="A62" s="4"/>
      <c r="B62" s="4"/>
      <c r="C62" s="4"/>
      <c r="D62" s="4"/>
      <c r="E62" s="1"/>
      <c r="F62" s="15"/>
      <c r="G62" s="18" t="s">
        <v>194</v>
      </c>
      <c r="H62" s="63"/>
      <c r="I62" s="18" t="s">
        <v>159</v>
      </c>
      <c r="J62" s="63"/>
      <c r="K62" s="18" t="s">
        <v>194</v>
      </c>
      <c r="L62" s="63"/>
      <c r="M62" s="18" t="s">
        <v>159</v>
      </c>
    </row>
    <row r="63" spans="1:13" ht="16.5" customHeight="1" x14ac:dyDescent="0.5">
      <c r="A63" s="4"/>
      <c r="B63" s="4"/>
      <c r="C63" s="4"/>
      <c r="D63" s="4"/>
      <c r="E63" s="12" t="s">
        <v>5</v>
      </c>
      <c r="F63" s="15"/>
      <c r="G63" s="19" t="s">
        <v>6</v>
      </c>
      <c r="H63" s="63"/>
      <c r="I63" s="19" t="s">
        <v>6</v>
      </c>
      <c r="J63" s="63"/>
      <c r="K63" s="19" t="s">
        <v>6</v>
      </c>
      <c r="L63" s="63"/>
      <c r="M63" s="19" t="s">
        <v>6</v>
      </c>
    </row>
    <row r="64" spans="1:13" ht="16.5" customHeight="1" x14ac:dyDescent="0.5">
      <c r="A64" s="4"/>
      <c r="B64" s="4"/>
      <c r="C64" s="4"/>
      <c r="D64" s="4"/>
      <c r="E64" s="15"/>
      <c r="F64" s="15"/>
      <c r="G64" s="101"/>
      <c r="H64" s="63"/>
      <c r="I64" s="17"/>
      <c r="J64" s="63"/>
      <c r="K64" s="101"/>
      <c r="L64" s="63"/>
      <c r="M64" s="17"/>
    </row>
    <row r="65" spans="1:13" ht="16.5" customHeight="1" x14ac:dyDescent="0.5">
      <c r="A65" s="20" t="s">
        <v>107</v>
      </c>
      <c r="B65" s="20"/>
      <c r="G65" s="102"/>
      <c r="K65" s="102"/>
    </row>
    <row r="66" spans="1:13" ht="16.5" customHeight="1" x14ac:dyDescent="0.5">
      <c r="A66" s="20"/>
      <c r="B66" s="20"/>
      <c r="G66" s="102"/>
      <c r="K66" s="102"/>
    </row>
    <row r="67" spans="1:13" ht="16.5" customHeight="1" x14ac:dyDescent="0.5">
      <c r="A67" s="20" t="s">
        <v>26</v>
      </c>
      <c r="B67" s="20"/>
      <c r="G67" s="102"/>
      <c r="K67" s="102"/>
    </row>
    <row r="68" spans="1:13" ht="16.5" customHeight="1" x14ac:dyDescent="0.5">
      <c r="A68" s="20"/>
      <c r="B68" s="20"/>
      <c r="G68" s="102"/>
      <c r="K68" s="102"/>
    </row>
    <row r="69" spans="1:13" ht="16.5" customHeight="1" x14ac:dyDescent="0.5">
      <c r="A69" s="1" t="s">
        <v>27</v>
      </c>
      <c r="E69" s="218">
        <v>11</v>
      </c>
      <c r="F69" s="91"/>
      <c r="G69" s="104">
        <v>4212484</v>
      </c>
      <c r="H69" s="87"/>
      <c r="I69" s="23">
        <v>1453895</v>
      </c>
      <c r="J69" s="23"/>
      <c r="K69" s="104">
        <v>3961599</v>
      </c>
      <c r="L69" s="23"/>
      <c r="M69" s="23">
        <v>1000000</v>
      </c>
    </row>
    <row r="70" spans="1:13" ht="16.5" customHeight="1" x14ac:dyDescent="0.5">
      <c r="A70" s="1" t="s">
        <v>122</v>
      </c>
      <c r="B70" s="20"/>
      <c r="E70" s="219"/>
      <c r="F70" s="91"/>
      <c r="G70" s="104">
        <v>187062</v>
      </c>
      <c r="H70" s="87"/>
      <c r="I70" s="23">
        <v>169964</v>
      </c>
      <c r="J70" s="23"/>
      <c r="K70" s="104">
        <v>0</v>
      </c>
      <c r="L70" s="23"/>
      <c r="M70" s="23">
        <v>0</v>
      </c>
    </row>
    <row r="71" spans="1:13" ht="16.5" customHeight="1" x14ac:dyDescent="0.5">
      <c r="A71" s="1" t="s">
        <v>28</v>
      </c>
      <c r="B71" s="20"/>
      <c r="E71" s="218">
        <v>18</v>
      </c>
      <c r="F71" s="91"/>
      <c r="G71" s="104">
        <v>331676</v>
      </c>
      <c r="H71" s="87"/>
      <c r="I71" s="23">
        <v>244964</v>
      </c>
      <c r="J71" s="23"/>
      <c r="K71" s="104">
        <v>0</v>
      </c>
      <c r="L71" s="23"/>
      <c r="M71" s="23">
        <v>29367</v>
      </c>
    </row>
    <row r="72" spans="1:13" ht="16.5" customHeight="1" x14ac:dyDescent="0.5">
      <c r="A72" s="1" t="s">
        <v>155</v>
      </c>
      <c r="E72" s="218"/>
      <c r="F72" s="26"/>
      <c r="G72" s="112"/>
      <c r="I72" s="41"/>
      <c r="K72" s="102"/>
    </row>
    <row r="73" spans="1:13" ht="16.5" customHeight="1" x14ac:dyDescent="0.5">
      <c r="B73" s="1" t="s">
        <v>156</v>
      </c>
      <c r="E73" s="218">
        <v>13</v>
      </c>
      <c r="F73" s="26"/>
      <c r="G73" s="103">
        <v>1320683</v>
      </c>
      <c r="H73" s="21"/>
      <c r="I73" s="23">
        <v>950774</v>
      </c>
      <c r="J73" s="23"/>
      <c r="K73" s="104">
        <v>724401</v>
      </c>
      <c r="L73" s="23"/>
      <c r="M73" s="23">
        <v>698415</v>
      </c>
    </row>
    <row r="74" spans="1:13" ht="16.5" customHeight="1" x14ac:dyDescent="0.5">
      <c r="A74" s="1" t="s">
        <v>175</v>
      </c>
      <c r="E74" s="25"/>
      <c r="F74" s="26"/>
      <c r="G74" s="103">
        <v>8092</v>
      </c>
      <c r="H74" s="21"/>
      <c r="I74" s="23">
        <v>11860</v>
      </c>
      <c r="J74" s="23"/>
      <c r="K74" s="104">
        <v>1349</v>
      </c>
      <c r="L74" s="23"/>
      <c r="M74" s="23">
        <v>1319</v>
      </c>
    </row>
    <row r="75" spans="1:13" ht="16.5" customHeight="1" x14ac:dyDescent="0.5">
      <c r="A75" s="1" t="s">
        <v>29</v>
      </c>
      <c r="E75" s="25"/>
      <c r="F75" s="26"/>
      <c r="G75" s="103">
        <v>3582</v>
      </c>
      <c r="H75" s="21"/>
      <c r="I75" s="23">
        <v>58601</v>
      </c>
      <c r="J75" s="23"/>
      <c r="K75" s="104">
        <v>0</v>
      </c>
      <c r="L75" s="23"/>
      <c r="M75" s="23">
        <v>0</v>
      </c>
    </row>
    <row r="76" spans="1:13" ht="16.5" customHeight="1" x14ac:dyDescent="0.5">
      <c r="A76" s="1" t="s">
        <v>30</v>
      </c>
      <c r="E76" s="2">
        <v>12</v>
      </c>
      <c r="F76" s="26"/>
      <c r="G76" s="105">
        <v>928842</v>
      </c>
      <c r="H76" s="21"/>
      <c r="I76" s="97">
        <v>1176918</v>
      </c>
      <c r="J76" s="23"/>
      <c r="K76" s="113">
        <v>26006</v>
      </c>
      <c r="L76" s="23"/>
      <c r="M76" s="97">
        <v>19844</v>
      </c>
    </row>
    <row r="77" spans="1:13" ht="16.5" customHeight="1" x14ac:dyDescent="0.5">
      <c r="G77" s="102"/>
      <c r="H77" s="22"/>
      <c r="K77" s="102"/>
      <c r="L77" s="22"/>
    </row>
    <row r="78" spans="1:13" ht="16.5" customHeight="1" x14ac:dyDescent="0.5">
      <c r="A78" s="20" t="s">
        <v>31</v>
      </c>
      <c r="G78" s="111">
        <f>SUM(G69:G76)</f>
        <v>6992421</v>
      </c>
      <c r="I78" s="37">
        <f>SUM(I69:I76)</f>
        <v>4066976</v>
      </c>
      <c r="K78" s="111">
        <f>SUM(K69:K76)</f>
        <v>4713355</v>
      </c>
      <c r="L78" s="22"/>
      <c r="M78" s="37">
        <f>SUM(M69:M76)</f>
        <v>1748945</v>
      </c>
    </row>
    <row r="79" spans="1:13" ht="16.5" customHeight="1" x14ac:dyDescent="0.5">
      <c r="A79" s="20"/>
      <c r="B79" s="20"/>
      <c r="G79" s="102"/>
      <c r="K79" s="102"/>
    </row>
    <row r="80" spans="1:13" ht="16.5" customHeight="1" x14ac:dyDescent="0.5">
      <c r="A80" s="20" t="s">
        <v>32</v>
      </c>
      <c r="B80" s="20"/>
      <c r="F80" s="2"/>
      <c r="G80" s="112"/>
      <c r="I80" s="41"/>
      <c r="K80" s="102"/>
    </row>
    <row r="81" spans="1:13" ht="16.5" customHeight="1" x14ac:dyDescent="0.5">
      <c r="A81" s="20"/>
      <c r="B81" s="20"/>
      <c r="F81" s="2"/>
      <c r="G81" s="112"/>
      <c r="I81" s="41"/>
      <c r="K81" s="102"/>
    </row>
    <row r="82" spans="1:13" ht="16.5" customHeight="1" x14ac:dyDescent="0.5">
      <c r="A82" s="1" t="s">
        <v>154</v>
      </c>
      <c r="E82" s="25">
        <v>13</v>
      </c>
      <c r="F82" s="26"/>
      <c r="G82" s="103">
        <v>2706332</v>
      </c>
      <c r="H82" s="21"/>
      <c r="I82" s="21">
        <v>3480832</v>
      </c>
      <c r="J82" s="21"/>
      <c r="K82" s="103">
        <v>2621466</v>
      </c>
      <c r="L82" s="23"/>
      <c r="M82" s="21">
        <v>2995670</v>
      </c>
    </row>
    <row r="83" spans="1:13" ht="16.5" customHeight="1" x14ac:dyDescent="0.5">
      <c r="A83" s="1" t="s">
        <v>176</v>
      </c>
      <c r="E83" s="25"/>
      <c r="F83" s="26"/>
      <c r="G83" s="103">
        <v>5991</v>
      </c>
      <c r="H83" s="21"/>
      <c r="I83" s="21">
        <v>7765</v>
      </c>
      <c r="J83" s="21"/>
      <c r="K83" s="103">
        <v>2975</v>
      </c>
      <c r="L83" s="23"/>
      <c r="M83" s="21">
        <v>3657</v>
      </c>
    </row>
    <row r="84" spans="1:13" ht="16.5" customHeight="1" x14ac:dyDescent="0.5">
      <c r="A84" s="1" t="s">
        <v>150</v>
      </c>
      <c r="B84" s="20"/>
      <c r="E84" s="25"/>
      <c r="F84" s="26"/>
      <c r="G84" s="103">
        <v>2965</v>
      </c>
      <c r="H84" s="21"/>
      <c r="I84" s="21">
        <v>966</v>
      </c>
      <c r="J84" s="21"/>
      <c r="K84" s="103">
        <v>0</v>
      </c>
      <c r="L84" s="23"/>
      <c r="M84" s="21">
        <v>0</v>
      </c>
    </row>
    <row r="85" spans="1:13" ht="16.5" customHeight="1" x14ac:dyDescent="0.5">
      <c r="A85" s="1" t="s">
        <v>129</v>
      </c>
      <c r="B85" s="20"/>
      <c r="E85" s="25">
        <v>6</v>
      </c>
      <c r="F85" s="26"/>
      <c r="G85" s="103">
        <v>661</v>
      </c>
      <c r="H85" s="21"/>
      <c r="I85" s="21">
        <v>1949</v>
      </c>
      <c r="J85" s="21"/>
      <c r="K85" s="103">
        <v>661</v>
      </c>
      <c r="L85" s="23"/>
      <c r="M85" s="21">
        <v>1949</v>
      </c>
    </row>
    <row r="86" spans="1:13" ht="16.5" customHeight="1" x14ac:dyDescent="0.5">
      <c r="A86" s="1" t="s">
        <v>33</v>
      </c>
      <c r="E86" s="31"/>
      <c r="F86" s="88"/>
      <c r="G86" s="113">
        <v>27861</v>
      </c>
      <c r="H86" s="23"/>
      <c r="I86" s="97">
        <v>26513</v>
      </c>
      <c r="J86" s="23"/>
      <c r="K86" s="113">
        <v>27861</v>
      </c>
      <c r="L86" s="23"/>
      <c r="M86" s="97">
        <v>26513</v>
      </c>
    </row>
    <row r="87" spans="1:13" ht="16.5" customHeight="1" x14ac:dyDescent="0.5">
      <c r="G87" s="112"/>
      <c r="H87" s="22"/>
      <c r="I87" s="41"/>
      <c r="K87" s="114"/>
      <c r="L87" s="22"/>
      <c r="M87" s="22"/>
    </row>
    <row r="88" spans="1:13" ht="16.5" customHeight="1" x14ac:dyDescent="0.5">
      <c r="A88" s="20" t="s">
        <v>34</v>
      </c>
      <c r="G88" s="111">
        <f>SUM(G82:G86)</f>
        <v>2743810</v>
      </c>
      <c r="I88" s="37">
        <f>SUM(I82:I86)</f>
        <v>3518025</v>
      </c>
      <c r="K88" s="111">
        <f>SUM(K82:K86)</f>
        <v>2652963</v>
      </c>
      <c r="L88" s="22"/>
      <c r="M88" s="37">
        <f>SUM(M82:M86)</f>
        <v>3027789</v>
      </c>
    </row>
    <row r="89" spans="1:13" ht="16.5" customHeight="1" x14ac:dyDescent="0.5">
      <c r="A89" s="20"/>
      <c r="B89" s="20"/>
      <c r="G89" s="112"/>
      <c r="I89" s="41"/>
      <c r="K89" s="112"/>
      <c r="M89" s="41"/>
    </row>
    <row r="90" spans="1:13" ht="16.5" customHeight="1" x14ac:dyDescent="0.5">
      <c r="A90" s="20" t="s">
        <v>35</v>
      </c>
      <c r="E90" s="2" t="s">
        <v>36</v>
      </c>
      <c r="G90" s="111">
        <f>SUM(G78,G88)</f>
        <v>9736231</v>
      </c>
      <c r="I90" s="37">
        <f>SUM(I78,I88)</f>
        <v>7585001</v>
      </c>
      <c r="K90" s="111">
        <f>SUM(K78,K88)</f>
        <v>7366318</v>
      </c>
      <c r="L90" s="22"/>
      <c r="M90" s="37">
        <f>SUM(M78,M88)</f>
        <v>4776734</v>
      </c>
    </row>
    <row r="91" spans="1:13" ht="16.5" customHeight="1" x14ac:dyDescent="0.5">
      <c r="A91" s="20"/>
      <c r="G91" s="22"/>
      <c r="I91" s="22"/>
      <c r="K91" s="22"/>
      <c r="L91" s="22"/>
      <c r="M91" s="22"/>
    </row>
    <row r="92" spans="1:13" ht="16.5" customHeight="1" x14ac:dyDescent="0.5">
      <c r="A92" s="20"/>
      <c r="G92" s="22"/>
      <c r="I92" s="22"/>
      <c r="K92" s="22"/>
      <c r="L92" s="22"/>
      <c r="M92" s="22"/>
    </row>
    <row r="93" spans="1:13" ht="16.5" customHeight="1" x14ac:dyDescent="0.5">
      <c r="A93" s="20"/>
      <c r="G93" s="22"/>
      <c r="I93" s="22"/>
      <c r="K93" s="22"/>
      <c r="L93" s="22"/>
      <c r="M93" s="22"/>
    </row>
    <row r="94" spans="1:13" ht="16.5" customHeight="1" x14ac:dyDescent="0.5">
      <c r="A94" s="20"/>
      <c r="G94" s="22"/>
      <c r="I94" s="22"/>
      <c r="K94" s="22"/>
      <c r="L94" s="22"/>
      <c r="M94" s="22"/>
    </row>
    <row r="103" spans="1:13" ht="12.75" customHeight="1" x14ac:dyDescent="0.5"/>
    <row r="104" spans="1:13" ht="21.9" customHeight="1" x14ac:dyDescent="0.5">
      <c r="A104" s="35" t="str">
        <f>A53</f>
        <v>The condensed notes to the interim financial information are an integral part of this interim financial information.</v>
      </c>
      <c r="B104" s="35"/>
      <c r="C104" s="35"/>
      <c r="D104" s="35"/>
      <c r="E104" s="36"/>
      <c r="F104" s="35"/>
      <c r="G104" s="37"/>
      <c r="H104" s="37"/>
      <c r="I104" s="37"/>
      <c r="J104" s="37"/>
      <c r="K104" s="37"/>
      <c r="L104" s="37"/>
      <c r="M104" s="37"/>
    </row>
    <row r="105" spans="1:13" ht="16.5" customHeight="1" x14ac:dyDescent="0.5">
      <c r="A105" s="20" t="s">
        <v>0</v>
      </c>
      <c r="B105" s="20"/>
    </row>
    <row r="106" spans="1:13" ht="16.5" customHeight="1" x14ac:dyDescent="0.5">
      <c r="A106" s="20" t="s">
        <v>1</v>
      </c>
      <c r="B106" s="20"/>
    </row>
    <row r="107" spans="1:13" ht="16.5" customHeight="1" x14ac:dyDescent="0.5">
      <c r="A107" s="34" t="s">
        <v>229</v>
      </c>
      <c r="B107" s="34"/>
      <c r="C107" s="35"/>
      <c r="D107" s="35"/>
      <c r="E107" s="36"/>
      <c r="F107" s="35"/>
      <c r="G107" s="37"/>
      <c r="H107" s="37"/>
      <c r="I107" s="37"/>
      <c r="J107" s="37"/>
      <c r="K107" s="37"/>
      <c r="L107" s="37"/>
      <c r="M107" s="37"/>
    </row>
    <row r="108" spans="1:13" ht="16.5" customHeight="1" x14ac:dyDescent="0.5">
      <c r="A108" s="38"/>
      <c r="B108" s="38"/>
      <c r="C108" s="4"/>
      <c r="D108" s="4"/>
      <c r="E108" s="39"/>
      <c r="F108" s="4"/>
      <c r="G108" s="22"/>
      <c r="H108" s="22"/>
      <c r="I108" s="22"/>
      <c r="K108" s="22"/>
      <c r="L108" s="22"/>
      <c r="M108" s="22"/>
    </row>
    <row r="109" spans="1:13" ht="16.5" customHeight="1" x14ac:dyDescent="0.5">
      <c r="A109" s="38"/>
      <c r="B109" s="38"/>
      <c r="C109" s="4"/>
      <c r="D109" s="4"/>
      <c r="E109" s="39"/>
      <c r="F109" s="4"/>
      <c r="G109" s="22"/>
      <c r="H109" s="22"/>
      <c r="I109" s="22"/>
      <c r="K109" s="22"/>
      <c r="L109" s="22"/>
      <c r="M109" s="22"/>
    </row>
    <row r="110" spans="1:13" ht="16.5" customHeight="1" x14ac:dyDescent="0.5">
      <c r="A110" s="14"/>
      <c r="B110" s="14"/>
      <c r="C110" s="9"/>
      <c r="D110" s="9"/>
      <c r="E110" s="15"/>
      <c r="F110" s="9"/>
      <c r="G110" s="250" t="s">
        <v>102</v>
      </c>
      <c r="H110" s="250"/>
      <c r="I110" s="250"/>
      <c r="J110" s="79"/>
      <c r="K110" s="250" t="s">
        <v>103</v>
      </c>
      <c r="L110" s="250"/>
      <c r="M110" s="250"/>
    </row>
    <row r="111" spans="1:13" ht="16.5" customHeight="1" x14ac:dyDescent="0.5">
      <c r="A111" s="14"/>
      <c r="B111" s="14"/>
      <c r="C111" s="9"/>
      <c r="D111" s="9"/>
      <c r="E111" s="15"/>
      <c r="F111" s="9"/>
      <c r="G111" s="17" t="s">
        <v>2</v>
      </c>
      <c r="H111" s="17"/>
      <c r="I111" s="17" t="s">
        <v>3</v>
      </c>
      <c r="J111" s="79"/>
      <c r="K111" s="17" t="s">
        <v>2</v>
      </c>
      <c r="L111" s="17"/>
      <c r="M111" s="17" t="s">
        <v>3</v>
      </c>
    </row>
    <row r="112" spans="1:13" ht="16.5" customHeight="1" x14ac:dyDescent="0.5">
      <c r="A112" s="14"/>
      <c r="B112" s="14"/>
      <c r="C112" s="9"/>
      <c r="D112" s="9"/>
      <c r="F112" s="15"/>
      <c r="G112" s="18" t="s">
        <v>230</v>
      </c>
      <c r="H112" s="63"/>
      <c r="I112" s="18" t="s">
        <v>4</v>
      </c>
      <c r="J112" s="63"/>
      <c r="K112" s="18" t="s">
        <v>230</v>
      </c>
      <c r="L112" s="63"/>
      <c r="M112" s="18" t="s">
        <v>4</v>
      </c>
    </row>
    <row r="113" spans="1:13" ht="16.5" customHeight="1" x14ac:dyDescent="0.5">
      <c r="A113" s="4"/>
      <c r="B113" s="4"/>
      <c r="C113" s="4"/>
      <c r="D113" s="4"/>
      <c r="F113" s="15"/>
      <c r="G113" s="18" t="s">
        <v>194</v>
      </c>
      <c r="H113" s="63"/>
      <c r="I113" s="18" t="s">
        <v>159</v>
      </c>
      <c r="J113" s="63"/>
      <c r="K113" s="18" t="s">
        <v>194</v>
      </c>
      <c r="L113" s="63"/>
      <c r="M113" s="18" t="s">
        <v>159</v>
      </c>
    </row>
    <row r="114" spans="1:13" ht="16.5" customHeight="1" x14ac:dyDescent="0.5">
      <c r="A114" s="4"/>
      <c r="B114" s="4"/>
      <c r="C114" s="4"/>
      <c r="D114" s="4"/>
      <c r="E114" s="12" t="s">
        <v>151</v>
      </c>
      <c r="F114" s="15"/>
      <c r="G114" s="19" t="s">
        <v>6</v>
      </c>
      <c r="H114" s="63"/>
      <c r="I114" s="19" t="s">
        <v>6</v>
      </c>
      <c r="J114" s="63"/>
      <c r="K114" s="19" t="s">
        <v>6</v>
      </c>
      <c r="L114" s="63"/>
      <c r="M114" s="19" t="s">
        <v>6</v>
      </c>
    </row>
    <row r="115" spans="1:13" ht="16.5" customHeight="1" x14ac:dyDescent="0.5">
      <c r="A115" s="4"/>
      <c r="B115" s="4"/>
      <c r="C115" s="4"/>
      <c r="D115" s="4"/>
      <c r="F115" s="15"/>
      <c r="G115" s="101"/>
      <c r="H115" s="63"/>
      <c r="I115" s="17"/>
      <c r="J115" s="63"/>
      <c r="K115" s="101"/>
      <c r="L115" s="63"/>
      <c r="M115" s="17"/>
    </row>
    <row r="116" spans="1:13" ht="16.5" customHeight="1" x14ac:dyDescent="0.5">
      <c r="A116" s="38" t="s">
        <v>106</v>
      </c>
      <c r="B116" s="38"/>
      <c r="C116" s="38"/>
      <c r="D116" s="38"/>
      <c r="F116" s="15"/>
      <c r="G116" s="101"/>
      <c r="H116" s="63"/>
      <c r="I116" s="17"/>
      <c r="J116" s="63"/>
      <c r="K116" s="101"/>
      <c r="L116" s="63"/>
      <c r="M116" s="17"/>
    </row>
    <row r="117" spans="1:13" ht="16.5" customHeight="1" x14ac:dyDescent="0.5">
      <c r="A117" s="4"/>
      <c r="B117" s="4"/>
      <c r="C117" s="4"/>
      <c r="D117" s="4"/>
      <c r="E117" s="15"/>
      <c r="F117" s="15"/>
      <c r="G117" s="101"/>
      <c r="H117" s="63"/>
      <c r="I117" s="17"/>
      <c r="J117" s="63"/>
      <c r="K117" s="101"/>
      <c r="L117" s="63"/>
      <c r="M117" s="17"/>
    </row>
    <row r="118" spans="1:13" ht="16.5" customHeight="1" x14ac:dyDescent="0.5">
      <c r="A118" s="20" t="s">
        <v>108</v>
      </c>
      <c r="B118" s="20"/>
      <c r="F118" s="2"/>
      <c r="G118" s="102"/>
      <c r="K118" s="102"/>
    </row>
    <row r="119" spans="1:13" ht="16.5" customHeight="1" x14ac:dyDescent="0.5">
      <c r="A119" s="20"/>
      <c r="B119" s="20"/>
      <c r="F119" s="2"/>
      <c r="G119" s="102"/>
      <c r="K119" s="102"/>
    </row>
    <row r="120" spans="1:13" ht="16.5" customHeight="1" x14ac:dyDescent="0.5">
      <c r="A120" s="1" t="s">
        <v>37</v>
      </c>
      <c r="G120" s="102"/>
      <c r="K120" s="102"/>
    </row>
    <row r="121" spans="1:13" s="2" customFormat="1" ht="16.5" customHeight="1" x14ac:dyDescent="0.5">
      <c r="B121" s="1" t="s">
        <v>38</v>
      </c>
      <c r="C121" s="1"/>
      <c r="D121" s="1"/>
      <c r="F121" s="1"/>
      <c r="G121" s="102"/>
      <c r="H121" s="3"/>
      <c r="I121" s="3"/>
      <c r="J121" s="22"/>
      <c r="K121" s="102"/>
      <c r="L121" s="3"/>
      <c r="M121" s="3"/>
    </row>
    <row r="122" spans="1:13" s="2" customFormat="1" ht="16.5" customHeight="1" x14ac:dyDescent="0.5">
      <c r="B122" s="1"/>
      <c r="C122" s="1" t="s">
        <v>209</v>
      </c>
      <c r="D122" s="1"/>
      <c r="F122" s="1"/>
      <c r="G122" s="102"/>
      <c r="H122" s="3"/>
      <c r="I122" s="3"/>
      <c r="J122" s="22"/>
      <c r="K122" s="102"/>
      <c r="L122" s="3"/>
      <c r="M122" s="3"/>
    </row>
    <row r="123" spans="1:13" s="2" customFormat="1" ht="16.5" customHeight="1" x14ac:dyDescent="0.5">
      <c r="B123" s="1"/>
      <c r="C123" s="1"/>
      <c r="D123" s="1" t="s">
        <v>226</v>
      </c>
      <c r="F123" s="1"/>
      <c r="G123" s="102"/>
      <c r="H123" s="3"/>
      <c r="I123" s="3"/>
      <c r="J123" s="22"/>
      <c r="K123" s="102"/>
      <c r="L123" s="3"/>
      <c r="M123" s="3"/>
    </row>
    <row r="124" spans="1:13" ht="16.5" customHeight="1" thickBot="1" x14ac:dyDescent="0.55000000000000004">
      <c r="D124" s="1" t="s">
        <v>208</v>
      </c>
      <c r="E124" s="2">
        <v>14</v>
      </c>
      <c r="G124" s="109">
        <v>31012020</v>
      </c>
      <c r="H124" s="41"/>
      <c r="I124" s="32">
        <v>31044920</v>
      </c>
      <c r="J124" s="96"/>
      <c r="K124" s="109">
        <v>31012020</v>
      </c>
      <c r="L124" s="96"/>
      <c r="M124" s="32">
        <v>31044920</v>
      </c>
    </row>
    <row r="125" spans="1:13" ht="16.5" customHeight="1" thickTop="1" x14ac:dyDescent="0.5">
      <c r="G125" s="119"/>
      <c r="H125" s="41"/>
      <c r="I125" s="33"/>
      <c r="J125" s="96"/>
      <c r="K125" s="119"/>
      <c r="L125" s="96"/>
      <c r="M125" s="33"/>
    </row>
    <row r="126" spans="1:13" s="2" customFormat="1" ht="16.5" customHeight="1" x14ac:dyDescent="0.5">
      <c r="B126" s="1" t="s">
        <v>39</v>
      </c>
      <c r="C126" s="1"/>
      <c r="D126" s="1"/>
      <c r="G126" s="115"/>
      <c r="H126" s="80"/>
      <c r="I126" s="80"/>
      <c r="J126" s="81"/>
      <c r="K126" s="115"/>
      <c r="L126" s="80"/>
      <c r="M126" s="80"/>
    </row>
    <row r="127" spans="1:13" s="2" customFormat="1" ht="16.5" customHeight="1" x14ac:dyDescent="0.5">
      <c r="B127" s="1"/>
      <c r="C127" s="1" t="s">
        <v>210</v>
      </c>
      <c r="D127" s="1"/>
      <c r="G127" s="115"/>
      <c r="H127" s="80"/>
      <c r="I127" s="80"/>
      <c r="J127" s="81"/>
      <c r="K127" s="115"/>
      <c r="L127" s="80"/>
      <c r="M127" s="80"/>
    </row>
    <row r="128" spans="1:13" s="2" customFormat="1" ht="16.5" customHeight="1" x14ac:dyDescent="0.5">
      <c r="B128" s="1"/>
      <c r="C128" s="1"/>
      <c r="D128" s="1" t="s">
        <v>219</v>
      </c>
      <c r="G128" s="115"/>
      <c r="H128" s="80"/>
      <c r="I128" s="80"/>
      <c r="J128" s="81"/>
      <c r="K128" s="115"/>
      <c r="L128" s="80"/>
      <c r="M128" s="80"/>
    </row>
    <row r="129" spans="1:15" s="2" customFormat="1" ht="16.5" customHeight="1" x14ac:dyDescent="0.5">
      <c r="B129" s="1"/>
      <c r="C129" s="1"/>
      <c r="D129" s="1" t="s">
        <v>208</v>
      </c>
      <c r="E129" s="2">
        <v>14</v>
      </c>
      <c r="G129" s="103">
        <v>30477317</v>
      </c>
      <c r="H129" s="21"/>
      <c r="I129" s="21">
        <v>30510217</v>
      </c>
      <c r="J129" s="21"/>
      <c r="K129" s="103">
        <v>30477317</v>
      </c>
      <c r="L129" s="23"/>
      <c r="M129" s="21">
        <v>30510217</v>
      </c>
    </row>
    <row r="130" spans="1:15" s="2" customFormat="1" ht="16.5" customHeight="1" x14ac:dyDescent="0.5">
      <c r="A130" s="1" t="s">
        <v>40</v>
      </c>
      <c r="B130" s="1"/>
      <c r="C130" s="1"/>
      <c r="D130" s="1"/>
      <c r="F130" s="1"/>
      <c r="G130" s="103">
        <v>7231386</v>
      </c>
      <c r="H130" s="21"/>
      <c r="I130" s="21">
        <v>7231386</v>
      </c>
      <c r="J130" s="21"/>
      <c r="K130" s="103">
        <v>7231386</v>
      </c>
      <c r="L130" s="23"/>
      <c r="M130" s="21">
        <v>7231386</v>
      </c>
    </row>
    <row r="131" spans="1:15" s="2" customFormat="1" ht="16.5" customHeight="1" x14ac:dyDescent="0.5">
      <c r="A131" s="1" t="s">
        <v>41</v>
      </c>
      <c r="B131" s="1"/>
      <c r="C131" s="1"/>
      <c r="D131" s="1"/>
      <c r="F131" s="1"/>
      <c r="G131" s="103"/>
      <c r="H131" s="21"/>
      <c r="I131" s="21"/>
      <c r="J131" s="23"/>
      <c r="K131" s="103"/>
      <c r="L131" s="21"/>
      <c r="M131" s="21"/>
    </row>
    <row r="132" spans="1:15" s="2" customFormat="1" ht="16.5" customHeight="1" x14ac:dyDescent="0.5">
      <c r="B132" s="1" t="s">
        <v>42</v>
      </c>
      <c r="C132" s="1"/>
      <c r="D132" s="1"/>
      <c r="F132" s="1"/>
      <c r="G132" s="104">
        <v>-3891564</v>
      </c>
      <c r="H132" s="21"/>
      <c r="I132" s="21">
        <v>-3891564</v>
      </c>
      <c r="J132" s="21"/>
      <c r="K132" s="103">
        <v>0</v>
      </c>
      <c r="L132" s="23"/>
      <c r="M132" s="21">
        <v>0</v>
      </c>
    </row>
    <row r="133" spans="1:15" s="2" customFormat="1" ht="16.5" customHeight="1" x14ac:dyDescent="0.5">
      <c r="A133" s="1" t="s">
        <v>112</v>
      </c>
      <c r="B133" s="1"/>
      <c r="C133" s="1"/>
      <c r="D133" s="1"/>
      <c r="E133" s="31"/>
      <c r="F133" s="26"/>
      <c r="G133" s="104">
        <v>40326</v>
      </c>
      <c r="H133" s="23"/>
      <c r="I133" s="3">
        <v>40326</v>
      </c>
      <c r="J133" s="1"/>
      <c r="K133" s="103">
        <v>40326</v>
      </c>
      <c r="L133" s="4"/>
      <c r="M133" s="3">
        <v>40326</v>
      </c>
    </row>
    <row r="134" spans="1:15" s="2" customFormat="1" ht="16.5" customHeight="1" x14ac:dyDescent="0.5">
      <c r="A134" s="1" t="s">
        <v>95</v>
      </c>
      <c r="B134" s="1"/>
      <c r="C134" s="1"/>
      <c r="D134" s="1"/>
      <c r="F134" s="1"/>
      <c r="G134" s="103"/>
      <c r="H134" s="21"/>
      <c r="I134" s="21"/>
      <c r="J134" s="23"/>
      <c r="K134" s="103"/>
      <c r="L134" s="21"/>
      <c r="M134" s="21"/>
    </row>
    <row r="135" spans="1:15" s="2" customFormat="1" ht="16.5" customHeight="1" x14ac:dyDescent="0.5">
      <c r="B135" s="1" t="s">
        <v>43</v>
      </c>
      <c r="C135" s="1"/>
      <c r="D135" s="1"/>
      <c r="F135" s="1"/>
      <c r="G135" s="104"/>
      <c r="H135" s="21"/>
      <c r="I135" s="23"/>
      <c r="J135" s="23"/>
      <c r="K135" s="104"/>
      <c r="L135" s="21"/>
      <c r="M135" s="23"/>
    </row>
    <row r="136" spans="1:15" s="2" customFormat="1" ht="16.5" customHeight="1" x14ac:dyDescent="0.5">
      <c r="C136" s="42" t="s">
        <v>125</v>
      </c>
      <c r="D136" s="1"/>
      <c r="F136" s="1"/>
      <c r="G136" s="104">
        <v>1600200</v>
      </c>
      <c r="H136" s="23"/>
      <c r="I136" s="23">
        <v>1600200</v>
      </c>
      <c r="J136" s="23"/>
      <c r="K136" s="104">
        <v>1600200</v>
      </c>
      <c r="L136" s="23"/>
      <c r="M136" s="23">
        <v>1600200</v>
      </c>
    </row>
    <row r="137" spans="1:15" s="2" customFormat="1" ht="16.5" customHeight="1" x14ac:dyDescent="0.5">
      <c r="C137" s="42" t="s">
        <v>165</v>
      </c>
      <c r="D137" s="1"/>
      <c r="E137" s="2">
        <v>14</v>
      </c>
      <c r="F137" s="1"/>
      <c r="G137" s="104">
        <v>0</v>
      </c>
      <c r="H137" s="23"/>
      <c r="I137" s="23">
        <v>41694</v>
      </c>
      <c r="J137" s="23"/>
      <c r="K137" s="104">
        <v>0</v>
      </c>
      <c r="L137" s="23"/>
      <c r="M137" s="23">
        <v>41694</v>
      </c>
    </row>
    <row r="138" spans="1:15" ht="16.5" customHeight="1" x14ac:dyDescent="0.5">
      <c r="B138" s="1" t="s">
        <v>44</v>
      </c>
      <c r="G138" s="103">
        <v>10676947</v>
      </c>
      <c r="H138" s="23"/>
      <c r="I138" s="23">
        <v>9550966</v>
      </c>
      <c r="J138" s="23"/>
      <c r="K138" s="104">
        <v>2972222</v>
      </c>
      <c r="L138" s="23"/>
      <c r="M138" s="23">
        <v>3168051</v>
      </c>
    </row>
    <row r="139" spans="1:15" ht="16.5" customHeight="1" x14ac:dyDescent="0.5">
      <c r="A139" s="1" t="s">
        <v>218</v>
      </c>
      <c r="E139" s="2">
        <v>14</v>
      </c>
      <c r="G139" s="104">
        <v>0</v>
      </c>
      <c r="H139" s="23"/>
      <c r="I139" s="23">
        <v>-41694</v>
      </c>
      <c r="J139" s="23"/>
      <c r="K139" s="104">
        <v>0</v>
      </c>
      <c r="L139" s="23"/>
      <c r="M139" s="23">
        <v>-41694</v>
      </c>
    </row>
    <row r="140" spans="1:15" ht="16.5" customHeight="1" x14ac:dyDescent="0.5">
      <c r="A140" s="1" t="s">
        <v>100</v>
      </c>
      <c r="G140" s="105">
        <v>-1703031</v>
      </c>
      <c r="H140" s="23"/>
      <c r="I140" s="27">
        <v>-3932802</v>
      </c>
      <c r="J140" s="23"/>
      <c r="K140" s="105">
        <v>-528</v>
      </c>
      <c r="L140" s="23"/>
      <c r="M140" s="27">
        <v>-1559</v>
      </c>
      <c r="O140" s="3"/>
    </row>
    <row r="141" spans="1:15" ht="16.5" customHeight="1" x14ac:dyDescent="0.5">
      <c r="E141" s="1"/>
      <c r="G141" s="112"/>
      <c r="I141" s="41"/>
      <c r="K141" s="102"/>
    </row>
    <row r="142" spans="1:15" ht="16.5" customHeight="1" x14ac:dyDescent="0.5">
      <c r="A142" s="1" t="s">
        <v>253</v>
      </c>
      <c r="E142" s="1"/>
      <c r="G142" s="102">
        <f>SUM(G129:G140)</f>
        <v>44431581</v>
      </c>
      <c r="I142" s="3">
        <f>SUM(I129:I140)</f>
        <v>41108729</v>
      </c>
      <c r="K142" s="102">
        <f>SUM(K129:K140)</f>
        <v>42320923</v>
      </c>
      <c r="M142" s="3">
        <f>SUM(M129:M140)</f>
        <v>42548621</v>
      </c>
    </row>
    <row r="143" spans="1:15" ht="16.5" customHeight="1" x14ac:dyDescent="0.5">
      <c r="A143" s="1" t="s">
        <v>45</v>
      </c>
      <c r="G143" s="105">
        <v>926769</v>
      </c>
      <c r="H143" s="23"/>
      <c r="I143" s="27">
        <v>869048</v>
      </c>
      <c r="J143" s="23"/>
      <c r="K143" s="105">
        <v>0</v>
      </c>
      <c r="L143" s="23"/>
      <c r="M143" s="27">
        <v>0</v>
      </c>
    </row>
    <row r="144" spans="1:15" ht="16.5" customHeight="1" x14ac:dyDescent="0.5">
      <c r="G144" s="114"/>
      <c r="H144" s="22"/>
      <c r="I144" s="22"/>
      <c r="K144" s="114"/>
      <c r="L144" s="22"/>
      <c r="M144" s="22"/>
    </row>
    <row r="145" spans="1:13" ht="16.5" customHeight="1" x14ac:dyDescent="0.5">
      <c r="A145" s="20" t="s">
        <v>109</v>
      </c>
      <c r="G145" s="116">
        <f>SUM(G142:G143)</f>
        <v>45358350</v>
      </c>
      <c r="H145" s="41"/>
      <c r="I145" s="43">
        <f>SUM(I142:I143)</f>
        <v>41977777</v>
      </c>
      <c r="J145" s="41"/>
      <c r="K145" s="116">
        <f>SUM(K142:K143)</f>
        <v>42320923</v>
      </c>
      <c r="L145" s="41"/>
      <c r="M145" s="43">
        <f>SUM(M142:M143)</f>
        <v>42548621</v>
      </c>
    </row>
    <row r="146" spans="1:13" ht="16.5" customHeight="1" x14ac:dyDescent="0.5">
      <c r="A146" s="20"/>
      <c r="G146" s="112"/>
      <c r="H146" s="22"/>
      <c r="I146" s="41"/>
      <c r="K146" s="112"/>
      <c r="L146" s="22"/>
      <c r="M146" s="41"/>
    </row>
    <row r="147" spans="1:13" ht="16.5" customHeight="1" thickBot="1" x14ac:dyDescent="0.55000000000000004">
      <c r="A147" s="20" t="s">
        <v>111</v>
      </c>
      <c r="G147" s="117">
        <f>SUM(G90,G145)</f>
        <v>55094581</v>
      </c>
      <c r="H147" s="41"/>
      <c r="I147" s="44">
        <f>SUM(I90,I145)</f>
        <v>49562778</v>
      </c>
      <c r="J147" s="41"/>
      <c r="K147" s="117">
        <f>SUM(K90,K145)</f>
        <v>49687241</v>
      </c>
      <c r="L147" s="41"/>
      <c r="M147" s="44">
        <f>SUM(M90,M145)</f>
        <v>47325355</v>
      </c>
    </row>
    <row r="148" spans="1:13" ht="16.5" customHeight="1" thickTop="1" x14ac:dyDescent="0.5">
      <c r="A148" s="20"/>
      <c r="G148" s="82"/>
      <c r="H148" s="41"/>
      <c r="I148" s="82"/>
      <c r="J148" s="41"/>
      <c r="K148" s="41"/>
      <c r="L148" s="41"/>
      <c r="M148" s="41"/>
    </row>
    <row r="149" spans="1:13" ht="16.5" customHeight="1" x14ac:dyDescent="0.5">
      <c r="A149" s="20"/>
      <c r="G149" s="82"/>
      <c r="H149" s="41"/>
      <c r="I149" s="82"/>
      <c r="J149" s="41"/>
      <c r="K149" s="41"/>
      <c r="L149" s="41"/>
      <c r="M149" s="41"/>
    </row>
    <row r="150" spans="1:13" ht="16.5" customHeight="1" x14ac:dyDescent="0.5">
      <c r="A150" s="20"/>
      <c r="G150" s="82"/>
      <c r="H150" s="41"/>
      <c r="I150" s="82"/>
      <c r="J150" s="41"/>
      <c r="K150" s="41"/>
      <c r="L150" s="41"/>
      <c r="M150" s="41"/>
    </row>
    <row r="151" spans="1:13" ht="16.5" customHeight="1" x14ac:dyDescent="0.5">
      <c r="A151" s="20"/>
      <c r="G151" s="82"/>
      <c r="H151" s="41"/>
      <c r="I151" s="82"/>
      <c r="J151" s="41"/>
      <c r="K151" s="41"/>
      <c r="L151" s="41"/>
      <c r="M151" s="41"/>
    </row>
    <row r="152" spans="1:13" ht="16.5" customHeight="1" x14ac:dyDescent="0.5">
      <c r="A152" s="20"/>
      <c r="G152" s="82"/>
      <c r="H152" s="41"/>
      <c r="I152" s="82"/>
      <c r="J152" s="41"/>
      <c r="K152" s="41"/>
      <c r="L152" s="41"/>
      <c r="M152" s="41"/>
    </row>
    <row r="153" spans="1:13" ht="17.25" customHeight="1" x14ac:dyDescent="0.5">
      <c r="A153" s="20"/>
      <c r="G153" s="82"/>
      <c r="H153" s="41"/>
      <c r="I153" s="82"/>
      <c r="J153" s="41"/>
      <c r="K153" s="41"/>
      <c r="L153" s="41"/>
      <c r="M153" s="41"/>
    </row>
    <row r="154" spans="1:13" ht="12" customHeight="1" x14ac:dyDescent="0.5">
      <c r="A154" s="20"/>
      <c r="G154" s="82"/>
      <c r="H154" s="41"/>
      <c r="I154" s="82"/>
      <c r="J154" s="41"/>
      <c r="K154" s="41"/>
      <c r="L154" s="41"/>
      <c r="M154" s="41"/>
    </row>
    <row r="155" spans="1:13" ht="21.9" customHeight="1" x14ac:dyDescent="0.5">
      <c r="A155" s="35" t="str">
        <f>A53</f>
        <v>The condensed notes to the interim financial information are an integral part of this interim financial information.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</sheetData>
  <mergeCells count="6">
    <mergeCell ref="G6:I6"/>
    <mergeCell ref="K6:M6"/>
    <mergeCell ref="G59:I59"/>
    <mergeCell ref="K59:M59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43A3-745C-48A5-BEFB-FF52B6CBCEAB}">
  <dimension ref="A1:M117"/>
  <sheetViews>
    <sheetView topLeftCell="A16" zoomScaleNormal="100" zoomScaleSheetLayoutView="96" workbookViewId="0">
      <selection activeCell="A36" sqref="A36"/>
    </sheetView>
  </sheetViews>
  <sheetFormatPr defaultColWidth="9.375" defaultRowHeight="16.5" customHeight="1" x14ac:dyDescent="0.5"/>
  <cols>
    <col min="1" max="3" width="1.375" style="1" customWidth="1"/>
    <col min="4" max="4" width="41.875" style="1" customWidth="1"/>
    <col min="5" max="5" width="5.5" style="2" customWidth="1"/>
    <col min="6" max="6" width="0.875" style="1" customWidth="1"/>
    <col min="7" max="7" width="14.875" style="3" customWidth="1"/>
    <col min="8" max="8" width="0.875" style="3" customWidth="1"/>
    <col min="9" max="9" width="14.875" style="3" customWidth="1"/>
    <col min="10" max="10" width="0.875" style="3" customWidth="1"/>
    <col min="11" max="11" width="14.875" style="3" customWidth="1"/>
    <col min="12" max="12" width="0.875" style="3" customWidth="1"/>
    <col min="13" max="13" width="14.875" style="3" customWidth="1"/>
    <col min="14" max="16384" width="9.375" style="1"/>
  </cols>
  <sheetData>
    <row r="1" spans="1:13" ht="16.5" customHeight="1" x14ac:dyDescent="0.5">
      <c r="A1" s="20" t="s">
        <v>0</v>
      </c>
      <c r="B1" s="20"/>
    </row>
    <row r="2" spans="1:13" ht="16.5" customHeight="1" x14ac:dyDescent="0.5">
      <c r="A2" s="20" t="s">
        <v>147</v>
      </c>
      <c r="B2" s="20"/>
    </row>
    <row r="3" spans="1:13" ht="16.5" customHeight="1" x14ac:dyDescent="0.5">
      <c r="A3" s="34" t="s">
        <v>231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" customHeight="1" x14ac:dyDescent="0.5">
      <c r="A6" s="20"/>
      <c r="B6" s="20"/>
      <c r="E6" s="15"/>
      <c r="F6" s="9"/>
      <c r="G6" s="250" t="s">
        <v>102</v>
      </c>
      <c r="H6" s="250"/>
      <c r="I6" s="250"/>
      <c r="J6" s="17"/>
      <c r="K6" s="250" t="s">
        <v>103</v>
      </c>
      <c r="L6" s="250"/>
      <c r="M6" s="250"/>
    </row>
    <row r="7" spans="1:13" ht="14.4" customHeight="1" x14ac:dyDescent="0.5">
      <c r="A7" s="20"/>
      <c r="B7" s="20"/>
      <c r="E7" s="1"/>
      <c r="F7" s="9"/>
      <c r="G7" s="18" t="s">
        <v>194</v>
      </c>
      <c r="H7" s="63"/>
      <c r="I7" s="18" t="s">
        <v>159</v>
      </c>
      <c r="J7" s="63"/>
      <c r="K7" s="18" t="s">
        <v>194</v>
      </c>
      <c r="L7" s="63"/>
      <c r="M7" s="18" t="s">
        <v>159</v>
      </c>
    </row>
    <row r="8" spans="1:13" ht="14.4" customHeight="1" x14ac:dyDescent="0.5">
      <c r="A8" s="20"/>
      <c r="B8" s="20"/>
      <c r="E8" s="12" t="s">
        <v>151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5">
      <c r="A10" s="1" t="s">
        <v>46</v>
      </c>
      <c r="E10" s="2" t="s">
        <v>36</v>
      </c>
      <c r="G10" s="104">
        <v>860870</v>
      </c>
      <c r="H10" s="23"/>
      <c r="I10" s="136">
        <v>1061257</v>
      </c>
      <c r="J10" s="23"/>
      <c r="K10" s="104">
        <v>0</v>
      </c>
      <c r="L10" s="23"/>
      <c r="M10" s="23">
        <v>0</v>
      </c>
    </row>
    <row r="11" spans="1:13" ht="15.75" customHeight="1" x14ac:dyDescent="0.5">
      <c r="A11" s="1" t="s">
        <v>47</v>
      </c>
      <c r="G11" s="105">
        <v>-963641</v>
      </c>
      <c r="H11" s="23"/>
      <c r="I11" s="143">
        <v>-933336</v>
      </c>
      <c r="J11" s="23"/>
      <c r="K11" s="105">
        <v>0</v>
      </c>
      <c r="L11" s="23"/>
      <c r="M11" s="27">
        <v>0</v>
      </c>
    </row>
    <row r="12" spans="1:13" ht="6" customHeight="1" x14ac:dyDescent="0.5">
      <c r="G12" s="102"/>
      <c r="H12" s="46"/>
      <c r="J12" s="46"/>
      <c r="K12" s="102"/>
      <c r="L12" s="47"/>
    </row>
    <row r="13" spans="1:13" ht="15.75" customHeight="1" x14ac:dyDescent="0.5">
      <c r="A13" s="20" t="s">
        <v>251</v>
      </c>
      <c r="E13" s="48"/>
      <c r="F13" s="89"/>
      <c r="G13" s="104">
        <f>SUM(G10:G11)</f>
        <v>-102771</v>
      </c>
      <c r="H13" s="23"/>
      <c r="I13" s="23">
        <f>SUM(I10:I11)</f>
        <v>127921</v>
      </c>
      <c r="J13" s="23"/>
      <c r="K13" s="104">
        <f>SUM(K10:K11)</f>
        <v>0</v>
      </c>
      <c r="L13" s="23"/>
      <c r="M13" s="23">
        <f>SUM(M10:M11)</f>
        <v>0</v>
      </c>
    </row>
    <row r="14" spans="1:13" s="4" customFormat="1" ht="15.75" customHeight="1" x14ac:dyDescent="0.5">
      <c r="A14" s="4" t="s">
        <v>50</v>
      </c>
      <c r="E14" s="48"/>
      <c r="F14" s="89"/>
      <c r="G14" s="138">
        <v>99930</v>
      </c>
      <c r="H14" s="23"/>
      <c r="I14" s="136">
        <v>105535</v>
      </c>
      <c r="J14" s="23"/>
      <c r="K14" s="138">
        <v>4126</v>
      </c>
      <c r="L14" s="23"/>
      <c r="M14" s="136">
        <v>6193</v>
      </c>
    </row>
    <row r="15" spans="1:13" ht="15.75" customHeight="1" x14ac:dyDescent="0.5">
      <c r="A15" s="1" t="s">
        <v>51</v>
      </c>
      <c r="E15" s="48"/>
      <c r="F15" s="89"/>
      <c r="G15" s="138">
        <v>96788</v>
      </c>
      <c r="H15" s="23"/>
      <c r="I15" s="136">
        <v>116921</v>
      </c>
      <c r="J15" s="23"/>
      <c r="K15" s="138">
        <v>98888</v>
      </c>
      <c r="L15" s="23"/>
      <c r="M15" s="136">
        <v>108322</v>
      </c>
    </row>
    <row r="16" spans="1:13" ht="15.75" customHeight="1" x14ac:dyDescent="0.5">
      <c r="A16" s="1" t="s">
        <v>49</v>
      </c>
      <c r="B16" s="20"/>
      <c r="E16" s="48"/>
      <c r="F16" s="89"/>
      <c r="G16" s="138">
        <v>-227786</v>
      </c>
      <c r="H16" s="23"/>
      <c r="I16" s="136">
        <v>-204150</v>
      </c>
      <c r="J16" s="23"/>
      <c r="K16" s="138">
        <v>-74798</v>
      </c>
      <c r="L16" s="23"/>
      <c r="M16" s="136">
        <v>-72563</v>
      </c>
    </row>
    <row r="17" spans="1:13" ht="15.75" customHeight="1" x14ac:dyDescent="0.5">
      <c r="A17" s="1" t="s">
        <v>252</v>
      </c>
      <c r="E17" s="49"/>
      <c r="F17" s="26"/>
      <c r="G17" s="120">
        <v>92988</v>
      </c>
      <c r="H17" s="23"/>
      <c r="I17" s="136">
        <v>-142095</v>
      </c>
      <c r="J17" s="23"/>
      <c r="K17" s="120">
        <v>100068</v>
      </c>
      <c r="L17" s="23"/>
      <c r="M17" s="136">
        <v>-202733</v>
      </c>
    </row>
    <row r="18" spans="1:13" s="4" customFormat="1" ht="15.75" customHeight="1" x14ac:dyDescent="0.5">
      <c r="A18" s="4" t="s">
        <v>52</v>
      </c>
      <c r="E18" s="48"/>
      <c r="F18" s="26"/>
      <c r="G18" s="120">
        <v>-40570</v>
      </c>
      <c r="H18" s="23"/>
      <c r="I18" s="136">
        <v>-67512</v>
      </c>
      <c r="J18" s="23"/>
      <c r="K18" s="120">
        <v>-27594</v>
      </c>
      <c r="L18" s="23"/>
      <c r="M18" s="136">
        <v>-49083</v>
      </c>
    </row>
    <row r="19" spans="1:13" s="4" customFormat="1" ht="15.75" customHeight="1" x14ac:dyDescent="0.5">
      <c r="A19" s="4" t="s">
        <v>115</v>
      </c>
      <c r="E19" s="48"/>
      <c r="F19" s="26"/>
      <c r="G19" s="138">
        <v>-908</v>
      </c>
      <c r="H19" s="23"/>
      <c r="I19" s="136">
        <v>-1718</v>
      </c>
      <c r="J19" s="23"/>
      <c r="K19" s="138">
        <v>-908</v>
      </c>
      <c r="L19" s="23"/>
      <c r="M19" s="136">
        <v>-1718</v>
      </c>
    </row>
    <row r="20" spans="1:13" ht="15.75" customHeight="1" x14ac:dyDescent="0.5">
      <c r="A20" s="1" t="s">
        <v>220</v>
      </c>
      <c r="E20" s="48"/>
      <c r="F20" s="89"/>
      <c r="G20" s="140">
        <v>1175110</v>
      </c>
      <c r="H20" s="23"/>
      <c r="I20" s="143">
        <v>805935</v>
      </c>
      <c r="J20" s="23"/>
      <c r="K20" s="105">
        <v>0</v>
      </c>
      <c r="L20" s="23"/>
      <c r="M20" s="143">
        <v>0</v>
      </c>
    </row>
    <row r="21" spans="1:13" ht="6" customHeight="1" x14ac:dyDescent="0.5">
      <c r="G21" s="102"/>
      <c r="H21" s="46"/>
      <c r="J21" s="46"/>
      <c r="K21" s="102"/>
      <c r="L21" s="47"/>
    </row>
    <row r="22" spans="1:13" ht="15.75" customHeight="1" x14ac:dyDescent="0.5">
      <c r="A22" s="20" t="s">
        <v>243</v>
      </c>
      <c r="C22" s="20"/>
      <c r="E22" s="39"/>
      <c r="F22" s="39"/>
      <c r="G22" s="106">
        <f>SUM(G13:G20)</f>
        <v>1092781</v>
      </c>
      <c r="H22" s="33"/>
      <c r="I22" s="28">
        <f>SUM(I13:I20)</f>
        <v>740837</v>
      </c>
      <c r="J22" s="33"/>
      <c r="K22" s="106">
        <f>SUM(K13:K20)</f>
        <v>99782</v>
      </c>
      <c r="L22" s="33"/>
      <c r="M22" s="28">
        <f>SUM(M13:M20)</f>
        <v>-211582</v>
      </c>
    </row>
    <row r="23" spans="1:13" ht="15.75" customHeight="1" x14ac:dyDescent="0.5">
      <c r="A23" s="1" t="s">
        <v>53</v>
      </c>
      <c r="E23" s="48">
        <v>16</v>
      </c>
      <c r="F23" s="89"/>
      <c r="G23" s="105">
        <v>18933</v>
      </c>
      <c r="H23" s="23"/>
      <c r="I23" s="143">
        <v>-26528</v>
      </c>
      <c r="J23" s="50"/>
      <c r="K23" s="105">
        <v>175</v>
      </c>
      <c r="L23" s="23"/>
      <c r="M23" s="143">
        <v>173</v>
      </c>
    </row>
    <row r="24" spans="1:13" ht="6" customHeight="1" x14ac:dyDescent="0.5">
      <c r="G24" s="102"/>
      <c r="H24" s="46"/>
      <c r="J24" s="46"/>
      <c r="K24" s="102"/>
      <c r="L24" s="47"/>
    </row>
    <row r="25" spans="1:13" ht="15.75" customHeight="1" x14ac:dyDescent="0.5">
      <c r="A25" s="20" t="s">
        <v>244</v>
      </c>
      <c r="G25" s="121">
        <f>SUM(G22:G23)</f>
        <v>1111714</v>
      </c>
      <c r="H25" s="46"/>
      <c r="I25" s="51">
        <f>SUM(I22:I23)</f>
        <v>714309</v>
      </c>
      <c r="J25" s="46"/>
      <c r="K25" s="121">
        <f>SUM(K22:K23)</f>
        <v>99957</v>
      </c>
      <c r="L25" s="46"/>
      <c r="M25" s="51">
        <f>SUM(M22:M23)</f>
        <v>-211409</v>
      </c>
    </row>
    <row r="26" spans="1:13" ht="9.9" customHeight="1" x14ac:dyDescent="0.5">
      <c r="A26" s="1" t="s">
        <v>36</v>
      </c>
      <c r="G26" s="102"/>
      <c r="H26" s="46"/>
      <c r="J26" s="46"/>
      <c r="K26" s="102"/>
      <c r="L26" s="47"/>
    </row>
    <row r="27" spans="1:13" ht="15.75" customHeight="1" x14ac:dyDescent="0.5">
      <c r="A27" s="20" t="s">
        <v>221</v>
      </c>
      <c r="G27" s="102"/>
      <c r="H27" s="46"/>
      <c r="J27" s="46"/>
      <c r="K27" s="102"/>
      <c r="L27" s="47"/>
    </row>
    <row r="28" spans="1:13" ht="15.75" customHeight="1" x14ac:dyDescent="0.5">
      <c r="A28" s="20"/>
      <c r="B28" s="20" t="s">
        <v>259</v>
      </c>
      <c r="G28" s="102"/>
      <c r="H28" s="46"/>
      <c r="J28" s="46"/>
      <c r="K28" s="102"/>
      <c r="L28" s="47"/>
    </row>
    <row r="29" spans="1:13" ht="6" customHeight="1" x14ac:dyDescent="0.5">
      <c r="G29" s="102"/>
      <c r="H29" s="46"/>
      <c r="J29" s="46"/>
      <c r="K29" s="102"/>
      <c r="L29" s="47"/>
    </row>
    <row r="30" spans="1:13" ht="15.75" customHeight="1" x14ac:dyDescent="0.5">
      <c r="A30" s="1" t="s">
        <v>265</v>
      </c>
      <c r="G30" s="102"/>
      <c r="H30" s="46"/>
      <c r="J30" s="46"/>
      <c r="K30" s="102"/>
      <c r="L30" s="47"/>
    </row>
    <row r="31" spans="1:13" ht="15.75" customHeight="1" x14ac:dyDescent="0.5">
      <c r="B31" s="52" t="s">
        <v>55</v>
      </c>
      <c r="C31" s="1" t="s">
        <v>153</v>
      </c>
      <c r="G31" s="102"/>
      <c r="H31" s="46"/>
      <c r="J31" s="46"/>
      <c r="K31" s="102"/>
      <c r="L31" s="47"/>
    </row>
    <row r="32" spans="1:13" ht="15.75" customHeight="1" x14ac:dyDescent="0.5">
      <c r="B32" s="52"/>
      <c r="D32" s="1" t="s">
        <v>174</v>
      </c>
      <c r="G32" s="102"/>
      <c r="H32" s="46"/>
      <c r="J32" s="46"/>
      <c r="K32" s="102"/>
      <c r="L32" s="47"/>
    </row>
    <row r="33" spans="1:13" ht="15.75" customHeight="1" x14ac:dyDescent="0.5">
      <c r="D33" s="1" t="s">
        <v>126</v>
      </c>
      <c r="G33" s="102">
        <v>-221122</v>
      </c>
      <c r="H33" s="46"/>
      <c r="I33" s="3">
        <v>133094</v>
      </c>
      <c r="J33" s="46"/>
      <c r="K33" s="102">
        <v>0</v>
      </c>
      <c r="L33" s="47"/>
      <c r="M33" s="3">
        <v>0</v>
      </c>
    </row>
    <row r="34" spans="1:13" ht="6" customHeight="1" x14ac:dyDescent="0.5">
      <c r="G34" s="226"/>
      <c r="H34" s="227"/>
      <c r="I34" s="228"/>
      <c r="J34" s="227"/>
      <c r="K34" s="226"/>
      <c r="L34" s="229"/>
      <c r="M34" s="228"/>
    </row>
    <row r="35" spans="1:13" ht="15.75" customHeight="1" x14ac:dyDescent="0.5">
      <c r="A35" s="1" t="s">
        <v>266</v>
      </c>
      <c r="G35" s="102"/>
      <c r="H35" s="46"/>
      <c r="J35" s="46"/>
      <c r="K35" s="102"/>
      <c r="L35" s="47"/>
    </row>
    <row r="36" spans="1:13" ht="15.75" customHeight="1" x14ac:dyDescent="0.5">
      <c r="B36" s="1" t="s">
        <v>142</v>
      </c>
      <c r="G36" s="125">
        <f>SUM(G33:G35)</f>
        <v>-221122</v>
      </c>
      <c r="H36" s="46"/>
      <c r="I36" s="100">
        <f>SUM(I33:I35)</f>
        <v>133094</v>
      </c>
      <c r="J36" s="46"/>
      <c r="K36" s="125">
        <f>SUM(K33:K35)</f>
        <v>0</v>
      </c>
      <c r="L36" s="47"/>
      <c r="M36" s="100">
        <f>SUM(M33:M35)</f>
        <v>0</v>
      </c>
    </row>
    <row r="37" spans="1:13" ht="6" customHeight="1" x14ac:dyDescent="0.5">
      <c r="G37" s="102"/>
      <c r="H37" s="46"/>
      <c r="J37" s="46"/>
      <c r="K37" s="102"/>
      <c r="L37" s="47"/>
    </row>
    <row r="38" spans="1:13" ht="15.75" customHeight="1" x14ac:dyDescent="0.5">
      <c r="A38" s="1" t="s">
        <v>54</v>
      </c>
      <c r="G38" s="102"/>
      <c r="H38" s="46"/>
      <c r="J38" s="46"/>
      <c r="K38" s="102"/>
      <c r="L38" s="47"/>
    </row>
    <row r="39" spans="1:13" ht="15.75" customHeight="1" x14ac:dyDescent="0.5">
      <c r="B39" s="52" t="s">
        <v>55</v>
      </c>
      <c r="C39" s="1" t="s">
        <v>254</v>
      </c>
      <c r="G39" s="102">
        <v>623</v>
      </c>
      <c r="H39" s="46"/>
      <c r="I39" s="3">
        <v>300</v>
      </c>
      <c r="J39" s="46"/>
      <c r="K39" s="102">
        <v>623</v>
      </c>
      <c r="L39" s="47"/>
      <c r="M39" s="3">
        <v>300</v>
      </c>
    </row>
    <row r="40" spans="1:13" ht="15.75" customHeight="1" x14ac:dyDescent="0.5">
      <c r="B40" s="52"/>
      <c r="C40" s="1" t="s">
        <v>196</v>
      </c>
      <c r="G40" s="102"/>
      <c r="H40" s="46"/>
      <c r="J40" s="46"/>
      <c r="K40" s="102"/>
      <c r="L40" s="47"/>
    </row>
    <row r="41" spans="1:13" ht="15.75" customHeight="1" x14ac:dyDescent="0.5">
      <c r="B41" s="52"/>
      <c r="D41" s="1" t="s">
        <v>255</v>
      </c>
      <c r="G41" s="102">
        <v>-124</v>
      </c>
      <c r="H41" s="46"/>
      <c r="I41" s="3">
        <v>-60</v>
      </c>
      <c r="J41" s="46"/>
      <c r="K41" s="102">
        <v>-124</v>
      </c>
      <c r="L41" s="47"/>
      <c r="M41" s="3">
        <v>-60</v>
      </c>
    </row>
    <row r="42" spans="1:13" ht="15.75" customHeight="1" x14ac:dyDescent="0.5">
      <c r="B42" s="52" t="s">
        <v>55</v>
      </c>
      <c r="C42" s="1" t="s">
        <v>153</v>
      </c>
      <c r="G42" s="102"/>
      <c r="H42" s="46"/>
      <c r="J42" s="46"/>
      <c r="K42" s="102"/>
      <c r="L42" s="47"/>
    </row>
    <row r="43" spans="1:13" ht="15.75" customHeight="1" x14ac:dyDescent="0.5">
      <c r="B43" s="52"/>
      <c r="D43" s="1" t="s">
        <v>174</v>
      </c>
      <c r="G43" s="102"/>
      <c r="H43" s="46"/>
      <c r="J43" s="46"/>
      <c r="K43" s="102"/>
      <c r="L43" s="47"/>
    </row>
    <row r="44" spans="1:13" ht="15.75" customHeight="1" x14ac:dyDescent="0.5">
      <c r="D44" s="1" t="s">
        <v>126</v>
      </c>
      <c r="G44" s="102">
        <v>850168</v>
      </c>
      <c r="H44" s="21"/>
      <c r="I44" s="136">
        <v>-1165023</v>
      </c>
      <c r="J44" s="23"/>
      <c r="K44" s="104">
        <v>0</v>
      </c>
      <c r="L44" s="21"/>
      <c r="M44" s="136">
        <v>0</v>
      </c>
    </row>
    <row r="45" spans="1:13" ht="15.75" customHeight="1" x14ac:dyDescent="0.5">
      <c r="B45" s="52" t="s">
        <v>55</v>
      </c>
      <c r="C45" s="1" t="s">
        <v>56</v>
      </c>
      <c r="G45" s="105">
        <v>318579</v>
      </c>
      <c r="H45" s="21"/>
      <c r="I45" s="143">
        <v>-511435</v>
      </c>
      <c r="J45" s="23"/>
      <c r="K45" s="105">
        <v>0</v>
      </c>
      <c r="L45" s="21"/>
      <c r="M45" s="27">
        <v>0</v>
      </c>
    </row>
    <row r="46" spans="1:13" ht="6" customHeight="1" x14ac:dyDescent="0.5">
      <c r="G46" s="102"/>
      <c r="H46" s="46"/>
      <c r="J46" s="46"/>
      <c r="K46" s="102"/>
      <c r="L46" s="47"/>
    </row>
    <row r="47" spans="1:13" ht="15.75" customHeight="1" x14ac:dyDescent="0.5">
      <c r="A47" s="1" t="s">
        <v>57</v>
      </c>
      <c r="G47" s="102"/>
      <c r="K47" s="102"/>
    </row>
    <row r="48" spans="1:13" ht="15.75" customHeight="1" x14ac:dyDescent="0.5">
      <c r="B48" s="1" t="s">
        <v>142</v>
      </c>
      <c r="G48" s="111">
        <f>SUM(G39:G45)</f>
        <v>1169246</v>
      </c>
      <c r="H48" s="46"/>
      <c r="I48" s="37">
        <f>SUM(I39:I45)</f>
        <v>-1676218</v>
      </c>
      <c r="J48" s="46"/>
      <c r="K48" s="111">
        <f>SUM(K39:K45)</f>
        <v>499</v>
      </c>
      <c r="L48" s="47"/>
      <c r="M48" s="37">
        <f>SUM(M39:M45)</f>
        <v>240</v>
      </c>
    </row>
    <row r="49" spans="1:13" ht="6" customHeight="1" x14ac:dyDescent="0.5">
      <c r="G49" s="102"/>
      <c r="H49" s="46"/>
      <c r="J49" s="46"/>
      <c r="K49" s="102"/>
      <c r="L49" s="47"/>
    </row>
    <row r="50" spans="1:13" ht="15.75" customHeight="1" x14ac:dyDescent="0.5">
      <c r="A50" s="20" t="s">
        <v>168</v>
      </c>
      <c r="G50" s="102"/>
      <c r="H50" s="46"/>
      <c r="J50" s="46"/>
      <c r="K50" s="102"/>
      <c r="L50" s="47"/>
    </row>
    <row r="51" spans="1:13" ht="15.75" customHeight="1" x14ac:dyDescent="0.5">
      <c r="B51" s="20" t="s">
        <v>152</v>
      </c>
      <c r="G51" s="111">
        <f>SUM(G36,G48)</f>
        <v>948124</v>
      </c>
      <c r="H51" s="46"/>
      <c r="I51" s="37">
        <f>SUM(I36,I48)</f>
        <v>-1543124</v>
      </c>
      <c r="J51" s="46"/>
      <c r="K51" s="111">
        <f>SUM(K36,K48)</f>
        <v>499</v>
      </c>
      <c r="L51" s="47"/>
      <c r="M51" s="37">
        <f>SUM(M36,M48)</f>
        <v>240</v>
      </c>
    </row>
    <row r="52" spans="1:13" ht="6" customHeight="1" x14ac:dyDescent="0.5">
      <c r="G52" s="102"/>
      <c r="H52" s="46"/>
      <c r="J52" s="46"/>
      <c r="K52" s="102"/>
      <c r="L52" s="47"/>
    </row>
    <row r="53" spans="1:13" ht="15.75" customHeight="1" thickBot="1" x14ac:dyDescent="0.55000000000000004">
      <c r="A53" s="20" t="s">
        <v>245</v>
      </c>
      <c r="G53" s="122">
        <f>SUM(G25,G51)</f>
        <v>2059838</v>
      </c>
      <c r="H53" s="46"/>
      <c r="I53" s="54">
        <f>SUM(I25,I51)</f>
        <v>-828815</v>
      </c>
      <c r="J53" s="46"/>
      <c r="K53" s="122">
        <f>SUM(K25,K51)</f>
        <v>100456</v>
      </c>
      <c r="L53" s="47"/>
      <c r="M53" s="54">
        <f>SUM(M25,M51)</f>
        <v>-211169</v>
      </c>
    </row>
    <row r="54" spans="1:13" ht="15.75" customHeight="1" thickTop="1" x14ac:dyDescent="0.5">
      <c r="A54" s="20"/>
      <c r="G54" s="22"/>
      <c r="H54" s="46"/>
      <c r="I54" s="22"/>
      <c r="J54" s="46"/>
      <c r="K54" s="22"/>
      <c r="L54" s="47"/>
      <c r="M54" s="22"/>
    </row>
    <row r="55" spans="1:13" ht="15.75" customHeight="1" x14ac:dyDescent="0.5">
      <c r="A55" s="20"/>
      <c r="G55" s="22"/>
      <c r="H55" s="46"/>
      <c r="I55" s="22"/>
      <c r="J55" s="46"/>
      <c r="K55" s="22"/>
      <c r="L55" s="47"/>
      <c r="M55" s="22"/>
    </row>
    <row r="56" spans="1:13" ht="15.75" customHeight="1" x14ac:dyDescent="0.5">
      <c r="A56" s="20"/>
      <c r="G56" s="22"/>
      <c r="H56" s="46"/>
      <c r="I56" s="22"/>
      <c r="J56" s="46"/>
      <c r="K56" s="22"/>
      <c r="L56" s="47"/>
      <c r="M56" s="22"/>
    </row>
    <row r="57" spans="1:13" ht="15.75" customHeight="1" x14ac:dyDescent="0.5">
      <c r="A57" s="20"/>
      <c r="G57" s="22"/>
      <c r="H57" s="46"/>
      <c r="I57" s="22"/>
      <c r="J57" s="46"/>
      <c r="K57" s="22"/>
      <c r="L57" s="47"/>
      <c r="M57" s="22"/>
    </row>
    <row r="58" spans="1:13" ht="15.75" customHeight="1" x14ac:dyDescent="0.5">
      <c r="A58" s="20"/>
      <c r="G58" s="22"/>
      <c r="H58" s="46"/>
      <c r="I58" s="22"/>
      <c r="J58" s="46"/>
      <c r="K58" s="22"/>
      <c r="L58" s="47"/>
      <c r="M58" s="22"/>
    </row>
    <row r="59" spans="1:13" ht="15.75" customHeight="1" x14ac:dyDescent="0.5">
      <c r="A59" s="20"/>
      <c r="G59" s="22"/>
      <c r="H59" s="46"/>
      <c r="I59" s="22"/>
      <c r="J59" s="46"/>
      <c r="K59" s="22"/>
      <c r="L59" s="47"/>
      <c r="M59" s="22"/>
    </row>
    <row r="60" spans="1:13" ht="2.25" customHeight="1" x14ac:dyDescent="0.5">
      <c r="A60" s="20"/>
      <c r="H60" s="46"/>
      <c r="J60" s="46"/>
      <c r="L60" s="47"/>
    </row>
    <row r="61" spans="1:13" ht="21.9" customHeight="1" x14ac:dyDescent="0.5">
      <c r="A61" s="174" t="str">
        <f>+'E2-4 BS'!A155</f>
        <v>The condensed notes to the interim financial information are an integral part of this interim financial information.</v>
      </c>
      <c r="B61" s="174"/>
      <c r="C61" s="174"/>
      <c r="D61" s="174"/>
      <c r="E61" s="175"/>
      <c r="F61" s="174"/>
      <c r="G61" s="100"/>
      <c r="H61" s="176"/>
      <c r="I61" s="100"/>
      <c r="J61" s="176"/>
      <c r="K61" s="100"/>
      <c r="L61" s="177"/>
      <c r="M61" s="100"/>
    </row>
    <row r="62" spans="1:13" ht="16.5" customHeight="1" x14ac:dyDescent="0.5">
      <c r="A62" s="20" t="s">
        <v>0</v>
      </c>
      <c r="B62" s="20"/>
    </row>
    <row r="63" spans="1:13" ht="16.5" customHeight="1" x14ac:dyDescent="0.5">
      <c r="A63" s="20" t="s">
        <v>147</v>
      </c>
      <c r="B63" s="20"/>
    </row>
    <row r="64" spans="1:13" ht="16.5" customHeight="1" x14ac:dyDescent="0.5">
      <c r="A64" s="34" t="str">
        <f>+A3</f>
        <v xml:space="preserve">For the three-month period ended 30 June 2021 </v>
      </c>
      <c r="B64" s="34"/>
      <c r="C64" s="35"/>
      <c r="D64" s="35"/>
      <c r="E64" s="36"/>
      <c r="F64" s="35"/>
      <c r="G64" s="37"/>
      <c r="H64" s="37"/>
      <c r="I64" s="37"/>
      <c r="J64" s="37"/>
      <c r="K64" s="37"/>
      <c r="L64" s="37"/>
      <c r="M64" s="37"/>
    </row>
    <row r="65" spans="1:13" ht="15" customHeight="1" x14ac:dyDescent="0.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5">
      <c r="A66" s="38"/>
      <c r="B66" s="38"/>
      <c r="C66" s="4"/>
      <c r="D66" s="4"/>
      <c r="E66" s="39"/>
      <c r="F66" s="4"/>
      <c r="G66" s="22"/>
      <c r="H66" s="22"/>
      <c r="I66" s="22"/>
      <c r="J66" s="22"/>
      <c r="K66" s="22"/>
      <c r="L66" s="22"/>
      <c r="M66" s="22"/>
    </row>
    <row r="67" spans="1:13" ht="15" customHeight="1" x14ac:dyDescent="0.5">
      <c r="A67" s="20"/>
      <c r="B67" s="20"/>
      <c r="E67" s="15"/>
      <c r="F67" s="9"/>
      <c r="G67" s="250" t="s">
        <v>102</v>
      </c>
      <c r="H67" s="250"/>
      <c r="I67" s="250"/>
      <c r="J67" s="17"/>
      <c r="K67" s="250" t="s">
        <v>103</v>
      </c>
      <c r="L67" s="250"/>
      <c r="M67" s="250"/>
    </row>
    <row r="68" spans="1:13" ht="15" customHeight="1" x14ac:dyDescent="0.5">
      <c r="A68" s="20"/>
      <c r="B68" s="20"/>
      <c r="E68" s="1"/>
      <c r="F68" s="9"/>
      <c r="G68" s="18" t="s">
        <v>194</v>
      </c>
      <c r="H68" s="63"/>
      <c r="I68" s="18" t="s">
        <v>159</v>
      </c>
      <c r="J68" s="63"/>
      <c r="K68" s="18" t="s">
        <v>194</v>
      </c>
      <c r="L68" s="63"/>
      <c r="M68" s="18" t="s">
        <v>159</v>
      </c>
    </row>
    <row r="69" spans="1:13" ht="15" customHeight="1" x14ac:dyDescent="0.5">
      <c r="A69" s="20"/>
      <c r="B69" s="20"/>
      <c r="E69" s="12" t="s">
        <v>151</v>
      </c>
      <c r="F69" s="9"/>
      <c r="G69" s="19" t="s">
        <v>6</v>
      </c>
      <c r="H69" s="63"/>
      <c r="I69" s="19" t="s">
        <v>6</v>
      </c>
      <c r="J69" s="63"/>
      <c r="K69" s="19" t="s">
        <v>6</v>
      </c>
      <c r="L69" s="63"/>
      <c r="M69" s="19" t="s">
        <v>6</v>
      </c>
    </row>
    <row r="70" spans="1:13" ht="15" customHeight="1" x14ac:dyDescent="0.5">
      <c r="A70" s="20"/>
      <c r="G70" s="102"/>
      <c r="H70" s="46"/>
      <c r="J70" s="46"/>
      <c r="K70" s="102"/>
      <c r="L70" s="47"/>
    </row>
    <row r="71" spans="1:13" ht="15" customHeight="1" x14ac:dyDescent="0.5">
      <c r="A71" s="20" t="s">
        <v>246</v>
      </c>
      <c r="G71" s="102"/>
      <c r="H71" s="46"/>
      <c r="J71" s="46"/>
      <c r="K71" s="102"/>
      <c r="L71" s="47"/>
    </row>
    <row r="72" spans="1:13" ht="15" customHeight="1" x14ac:dyDescent="0.5">
      <c r="A72" s="1" t="s">
        <v>253</v>
      </c>
      <c r="G72" s="103">
        <v>1125621</v>
      </c>
      <c r="H72" s="21"/>
      <c r="I72" s="139">
        <v>680453</v>
      </c>
      <c r="J72" s="23"/>
      <c r="K72" s="103">
        <v>99957</v>
      </c>
      <c r="L72" s="21"/>
      <c r="M72" s="21">
        <v>-211409</v>
      </c>
    </row>
    <row r="73" spans="1:13" ht="15" customHeight="1" x14ac:dyDescent="0.6">
      <c r="A73" s="1" t="s">
        <v>45</v>
      </c>
      <c r="F73" s="2"/>
      <c r="G73" s="105">
        <v>-13907</v>
      </c>
      <c r="H73" s="21"/>
      <c r="I73" s="137">
        <v>33856</v>
      </c>
      <c r="J73" s="55"/>
      <c r="K73" s="141">
        <v>0</v>
      </c>
      <c r="L73" s="55"/>
      <c r="M73" s="27">
        <v>0</v>
      </c>
    </row>
    <row r="74" spans="1:13" ht="15" customHeight="1" x14ac:dyDescent="0.5">
      <c r="G74" s="102"/>
      <c r="H74" s="46"/>
      <c r="J74" s="46"/>
      <c r="K74" s="102"/>
      <c r="L74" s="47"/>
    </row>
    <row r="75" spans="1:13" ht="15" customHeight="1" thickBot="1" x14ac:dyDescent="0.55000000000000004">
      <c r="A75" s="20"/>
      <c r="G75" s="122">
        <f>SUM(G72:G73)</f>
        <v>1111714</v>
      </c>
      <c r="H75" s="46"/>
      <c r="I75" s="54">
        <f>SUM(I72:I73)</f>
        <v>714309</v>
      </c>
      <c r="J75" s="46"/>
      <c r="K75" s="122">
        <f>SUM(K72:K73)</f>
        <v>99957</v>
      </c>
      <c r="L75" s="47"/>
      <c r="M75" s="54">
        <f>SUM(M72:M73)</f>
        <v>-211409</v>
      </c>
    </row>
    <row r="76" spans="1:13" ht="15" customHeight="1" thickTop="1" x14ac:dyDescent="0.5">
      <c r="A76" s="20"/>
      <c r="G76" s="102"/>
      <c r="H76" s="46"/>
      <c r="J76" s="46"/>
      <c r="K76" s="102"/>
      <c r="L76" s="47"/>
    </row>
    <row r="77" spans="1:13" ht="15" customHeight="1" x14ac:dyDescent="0.5">
      <c r="A77" s="20" t="s">
        <v>247</v>
      </c>
      <c r="G77" s="102"/>
      <c r="H77" s="46"/>
      <c r="J77" s="46"/>
      <c r="K77" s="102"/>
      <c r="L77" s="47"/>
    </row>
    <row r="78" spans="1:13" ht="15" customHeight="1" x14ac:dyDescent="0.6">
      <c r="A78" s="1" t="s">
        <v>253</v>
      </c>
      <c r="G78" s="104">
        <v>2037332</v>
      </c>
      <c r="H78" s="21"/>
      <c r="I78" s="136">
        <v>-820093</v>
      </c>
      <c r="J78" s="55"/>
      <c r="K78" s="103">
        <v>100456</v>
      </c>
      <c r="L78" s="55"/>
      <c r="M78" s="23">
        <v>-211169</v>
      </c>
    </row>
    <row r="79" spans="1:13" ht="15" customHeight="1" x14ac:dyDescent="0.6">
      <c r="A79" s="1" t="s">
        <v>45</v>
      </c>
      <c r="G79" s="105">
        <v>22506</v>
      </c>
      <c r="H79" s="21"/>
      <c r="I79" s="137">
        <v>-8722</v>
      </c>
      <c r="J79" s="55"/>
      <c r="K79" s="105">
        <v>0</v>
      </c>
      <c r="L79" s="55"/>
      <c r="M79" s="27">
        <v>0</v>
      </c>
    </row>
    <row r="80" spans="1:13" ht="15" customHeight="1" x14ac:dyDescent="0.5">
      <c r="G80" s="102"/>
      <c r="H80" s="46"/>
      <c r="J80" s="46"/>
      <c r="K80" s="102"/>
      <c r="L80" s="47"/>
    </row>
    <row r="81" spans="1:13" ht="15" customHeight="1" thickBot="1" x14ac:dyDescent="0.55000000000000004">
      <c r="A81" s="20"/>
      <c r="G81" s="122">
        <f>SUM(G78:G79)</f>
        <v>2059838</v>
      </c>
      <c r="H81" s="46"/>
      <c r="I81" s="54">
        <f>SUM(I78:I79)</f>
        <v>-828815</v>
      </c>
      <c r="J81" s="46"/>
      <c r="K81" s="122">
        <f>SUM(K78:K79)</f>
        <v>100456</v>
      </c>
      <c r="L81" s="47"/>
      <c r="M81" s="54">
        <f>SUM(M78:M79)</f>
        <v>-211169</v>
      </c>
    </row>
    <row r="82" spans="1:13" ht="15" customHeight="1" thickTop="1" x14ac:dyDescent="0.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5">
      <c r="A83" s="20"/>
      <c r="G83" s="114"/>
      <c r="H83" s="41"/>
      <c r="I83" s="22"/>
      <c r="J83" s="41"/>
      <c r="K83" s="114"/>
      <c r="L83" s="33"/>
      <c r="M83" s="22"/>
    </row>
    <row r="84" spans="1:13" ht="15" customHeight="1" x14ac:dyDescent="0.5">
      <c r="A84" s="1" t="s">
        <v>248</v>
      </c>
      <c r="B84" s="20"/>
      <c r="E84" s="2">
        <v>15</v>
      </c>
      <c r="F84" s="2"/>
      <c r="G84" s="123">
        <v>0.37</v>
      </c>
      <c r="H84" s="142"/>
      <c r="I84" s="144">
        <v>0.223</v>
      </c>
      <c r="J84" s="85"/>
      <c r="K84" s="123">
        <v>3.3000000000000002E-2</v>
      </c>
      <c r="L84" s="142"/>
      <c r="M84" s="84">
        <v>-6.9000000000000006E-2</v>
      </c>
    </row>
    <row r="85" spans="1:13" ht="15" customHeight="1" x14ac:dyDescent="0.5">
      <c r="B85" s="20"/>
      <c r="F85" s="2"/>
      <c r="G85" s="84"/>
      <c r="H85" s="142"/>
      <c r="I85" s="144"/>
      <c r="J85" s="85"/>
      <c r="K85" s="84"/>
      <c r="L85" s="142"/>
      <c r="M85" s="84"/>
    </row>
    <row r="86" spans="1:13" ht="15" customHeight="1" x14ac:dyDescent="0.5">
      <c r="B86" s="20"/>
      <c r="F86" s="2"/>
      <c r="G86" s="84"/>
      <c r="H86" s="142"/>
      <c r="I86" s="144"/>
      <c r="J86" s="85"/>
      <c r="K86" s="84"/>
      <c r="L86" s="142"/>
      <c r="M86" s="84"/>
    </row>
    <row r="87" spans="1:13" ht="15" customHeight="1" x14ac:dyDescent="0.5">
      <c r="B87" s="20"/>
      <c r="F87" s="2"/>
      <c r="G87" s="84"/>
      <c r="H87" s="142"/>
      <c r="I87" s="144"/>
      <c r="J87" s="85"/>
      <c r="K87" s="84"/>
      <c r="L87" s="142"/>
      <c r="M87" s="84"/>
    </row>
    <row r="88" spans="1:13" ht="15" customHeight="1" x14ac:dyDescent="0.5">
      <c r="B88" s="20"/>
      <c r="F88" s="2"/>
      <c r="G88" s="84"/>
      <c r="H88" s="142"/>
      <c r="I88" s="144"/>
      <c r="J88" s="85"/>
      <c r="K88" s="84"/>
      <c r="L88" s="142"/>
      <c r="M88" s="84"/>
    </row>
    <row r="89" spans="1:13" ht="15" customHeight="1" x14ac:dyDescent="0.5">
      <c r="B89" s="20"/>
      <c r="F89" s="2"/>
      <c r="G89" s="84"/>
      <c r="H89" s="142"/>
      <c r="I89" s="144"/>
      <c r="J89" s="85"/>
      <c r="K89" s="84"/>
      <c r="L89" s="142"/>
      <c r="M89" s="84"/>
    </row>
    <row r="90" spans="1:13" ht="15" customHeight="1" x14ac:dyDescent="0.5">
      <c r="B90" s="20"/>
      <c r="F90" s="2"/>
      <c r="G90" s="84"/>
      <c r="H90" s="142"/>
      <c r="I90" s="144"/>
      <c r="J90" s="85"/>
      <c r="K90" s="84"/>
      <c r="L90" s="142"/>
      <c r="M90" s="84"/>
    </row>
    <row r="91" spans="1:13" ht="15" customHeight="1" x14ac:dyDescent="0.5">
      <c r="B91" s="20"/>
      <c r="F91" s="2"/>
      <c r="G91" s="84"/>
      <c r="H91" s="142"/>
      <c r="I91" s="144"/>
      <c r="J91" s="85"/>
      <c r="K91" s="84"/>
      <c r="L91" s="142"/>
      <c r="M91" s="84"/>
    </row>
    <row r="92" spans="1:13" ht="15" customHeight="1" x14ac:dyDescent="0.5">
      <c r="B92" s="20"/>
      <c r="F92" s="2"/>
      <c r="G92" s="84"/>
      <c r="H92" s="142"/>
      <c r="I92" s="144"/>
      <c r="J92" s="85"/>
      <c r="K92" s="84"/>
      <c r="L92" s="142"/>
      <c r="M92" s="84"/>
    </row>
    <row r="93" spans="1:13" ht="15" customHeight="1" x14ac:dyDescent="0.5">
      <c r="B93" s="20"/>
      <c r="F93" s="2"/>
      <c r="G93" s="84"/>
      <c r="H93" s="142"/>
      <c r="I93" s="144"/>
      <c r="J93" s="85"/>
      <c r="K93" s="84"/>
      <c r="L93" s="142"/>
      <c r="M93" s="84"/>
    </row>
    <row r="94" spans="1:13" ht="15" customHeight="1" x14ac:dyDescent="0.5">
      <c r="B94" s="20"/>
      <c r="F94" s="2"/>
      <c r="G94" s="84"/>
      <c r="H94" s="142"/>
      <c r="I94" s="144"/>
      <c r="J94" s="85"/>
      <c r="K94" s="84"/>
      <c r="L94" s="142"/>
      <c r="M94" s="84"/>
    </row>
    <row r="95" spans="1:13" ht="15" customHeight="1" x14ac:dyDescent="0.5">
      <c r="B95" s="20"/>
      <c r="F95" s="2"/>
      <c r="G95" s="84"/>
      <c r="H95" s="142"/>
      <c r="I95" s="144"/>
      <c r="J95" s="85"/>
      <c r="K95" s="84"/>
      <c r="L95" s="142"/>
      <c r="M95" s="84"/>
    </row>
    <row r="96" spans="1:13" ht="15" customHeight="1" x14ac:dyDescent="0.5">
      <c r="B96" s="20"/>
      <c r="F96" s="2"/>
      <c r="G96" s="84"/>
      <c r="H96" s="142"/>
      <c r="I96" s="144"/>
      <c r="J96" s="85"/>
      <c r="K96" s="84"/>
      <c r="L96" s="142"/>
      <c r="M96" s="84"/>
    </row>
    <row r="97" spans="2:13" ht="15" customHeight="1" x14ac:dyDescent="0.5">
      <c r="B97" s="20"/>
      <c r="F97" s="2"/>
      <c r="G97" s="84"/>
      <c r="H97" s="142"/>
      <c r="I97" s="144"/>
      <c r="J97" s="85"/>
      <c r="K97" s="84"/>
      <c r="L97" s="142"/>
      <c r="M97" s="84"/>
    </row>
    <row r="98" spans="2:13" ht="15" customHeight="1" x14ac:dyDescent="0.5">
      <c r="B98" s="20"/>
      <c r="F98" s="2"/>
      <c r="G98" s="84"/>
      <c r="H98" s="142"/>
      <c r="I98" s="144"/>
      <c r="J98" s="85"/>
      <c r="K98" s="84"/>
      <c r="L98" s="142"/>
      <c r="M98" s="84"/>
    </row>
    <row r="99" spans="2:13" ht="15" customHeight="1" x14ac:dyDescent="0.5">
      <c r="B99" s="20"/>
      <c r="F99" s="2"/>
      <c r="G99" s="84"/>
      <c r="H99" s="142"/>
      <c r="I99" s="144"/>
      <c r="J99" s="85"/>
      <c r="K99" s="84"/>
      <c r="L99" s="142"/>
      <c r="M99" s="84"/>
    </row>
    <row r="100" spans="2:13" ht="15" customHeight="1" x14ac:dyDescent="0.5">
      <c r="B100" s="20"/>
      <c r="F100" s="2"/>
      <c r="G100" s="84"/>
      <c r="H100" s="142"/>
      <c r="I100" s="144"/>
      <c r="J100" s="85"/>
      <c r="K100" s="84"/>
      <c r="L100" s="142"/>
      <c r="M100" s="84"/>
    </row>
    <row r="101" spans="2:13" ht="15" customHeight="1" x14ac:dyDescent="0.5">
      <c r="B101" s="20"/>
      <c r="F101" s="2"/>
      <c r="G101" s="84"/>
      <c r="H101" s="142"/>
      <c r="I101" s="144"/>
      <c r="J101" s="85"/>
      <c r="K101" s="84"/>
      <c r="L101" s="142"/>
      <c r="M101" s="84"/>
    </row>
    <row r="102" spans="2:13" ht="15" customHeight="1" x14ac:dyDescent="0.5">
      <c r="B102" s="20"/>
      <c r="F102" s="2"/>
      <c r="G102" s="84"/>
      <c r="H102" s="142"/>
      <c r="I102" s="144"/>
      <c r="J102" s="85"/>
      <c r="K102" s="84"/>
      <c r="L102" s="142"/>
      <c r="M102" s="84"/>
    </row>
    <row r="103" spans="2:13" ht="15" customHeight="1" x14ac:dyDescent="0.5">
      <c r="B103" s="20"/>
      <c r="F103" s="2"/>
      <c r="G103" s="84"/>
      <c r="H103" s="142"/>
      <c r="I103" s="144"/>
      <c r="J103" s="85"/>
      <c r="K103" s="84"/>
      <c r="L103" s="142"/>
      <c r="M103" s="84"/>
    </row>
    <row r="104" spans="2:13" ht="15" customHeight="1" x14ac:dyDescent="0.5">
      <c r="B104" s="20"/>
      <c r="F104" s="2"/>
      <c r="G104" s="84"/>
      <c r="H104" s="142"/>
      <c r="I104" s="144"/>
      <c r="J104" s="85"/>
      <c r="K104" s="84"/>
      <c r="L104" s="142"/>
      <c r="M104" s="84"/>
    </row>
    <row r="105" spans="2:13" ht="15" customHeight="1" x14ac:dyDescent="0.5">
      <c r="B105" s="20"/>
      <c r="F105" s="2"/>
      <c r="G105" s="84"/>
      <c r="H105" s="142"/>
      <c r="I105" s="144"/>
      <c r="J105" s="85"/>
      <c r="K105" s="84"/>
      <c r="L105" s="142"/>
      <c r="M105" s="84"/>
    </row>
    <row r="106" spans="2:13" ht="15" customHeight="1" x14ac:dyDescent="0.5">
      <c r="B106" s="20"/>
      <c r="F106" s="2"/>
      <c r="G106" s="84"/>
      <c r="H106" s="142"/>
      <c r="I106" s="144"/>
      <c r="J106" s="85"/>
      <c r="K106" s="84"/>
      <c r="L106" s="142"/>
      <c r="M106" s="84"/>
    </row>
    <row r="107" spans="2:13" ht="15" customHeight="1" x14ac:dyDescent="0.5">
      <c r="B107" s="20"/>
      <c r="F107" s="2"/>
      <c r="G107" s="84"/>
      <c r="H107" s="142"/>
      <c r="I107" s="144"/>
      <c r="J107" s="85"/>
      <c r="K107" s="84"/>
      <c r="L107" s="142"/>
      <c r="M107" s="84"/>
    </row>
    <row r="108" spans="2:13" ht="15" customHeight="1" x14ac:dyDescent="0.5">
      <c r="B108" s="20"/>
      <c r="F108" s="2"/>
      <c r="G108" s="84"/>
      <c r="H108" s="142"/>
      <c r="I108" s="144"/>
      <c r="J108" s="85"/>
      <c r="K108" s="84"/>
      <c r="L108" s="142"/>
      <c r="M108" s="84"/>
    </row>
    <row r="109" spans="2:13" ht="15" customHeight="1" x14ac:dyDescent="0.5">
      <c r="B109" s="20"/>
      <c r="F109" s="2"/>
      <c r="G109" s="84"/>
      <c r="H109" s="142"/>
      <c r="I109" s="144"/>
      <c r="J109" s="85"/>
      <c r="K109" s="84"/>
      <c r="L109" s="142"/>
      <c r="M109" s="84"/>
    </row>
    <row r="110" spans="2:13" ht="15" customHeight="1" x14ac:dyDescent="0.5">
      <c r="B110" s="20"/>
      <c r="F110" s="2"/>
      <c r="G110" s="84"/>
      <c r="H110" s="142"/>
      <c r="I110" s="144"/>
      <c r="J110" s="85"/>
      <c r="K110" s="84"/>
      <c r="L110" s="142"/>
      <c r="M110" s="84"/>
    </row>
    <row r="111" spans="2:13" ht="15" customHeight="1" x14ac:dyDescent="0.5">
      <c r="B111" s="20"/>
      <c r="F111" s="2"/>
      <c r="G111" s="84"/>
      <c r="H111" s="142"/>
      <c r="I111" s="144"/>
      <c r="J111" s="85"/>
      <c r="K111" s="84"/>
      <c r="L111" s="142"/>
      <c r="M111" s="84"/>
    </row>
    <row r="112" spans="2:13" ht="15" customHeight="1" x14ac:dyDescent="0.5">
      <c r="B112" s="20"/>
      <c r="F112" s="2"/>
      <c r="G112" s="84"/>
      <c r="H112" s="142"/>
      <c r="I112" s="144"/>
      <c r="J112" s="85"/>
      <c r="K112" s="84"/>
      <c r="L112" s="142"/>
      <c r="M112" s="84"/>
    </row>
    <row r="113" spans="1:13" ht="15" customHeight="1" x14ac:dyDescent="0.5">
      <c r="B113" s="20"/>
      <c r="F113" s="2"/>
      <c r="G113" s="84"/>
      <c r="H113" s="142"/>
      <c r="I113" s="144"/>
      <c r="J113" s="85"/>
      <c r="K113" s="84"/>
      <c r="L113" s="142"/>
      <c r="M113" s="84"/>
    </row>
    <row r="114" spans="1:13" ht="15" customHeight="1" x14ac:dyDescent="0.5">
      <c r="B114" s="20"/>
      <c r="F114" s="2"/>
      <c r="G114" s="84"/>
      <c r="H114" s="142"/>
      <c r="I114" s="144"/>
      <c r="J114" s="85"/>
      <c r="K114" s="84"/>
      <c r="L114" s="142"/>
      <c r="M114" s="84"/>
    </row>
    <row r="115" spans="1:13" ht="12" customHeight="1" x14ac:dyDescent="0.5">
      <c r="B115" s="20"/>
      <c r="F115" s="2"/>
      <c r="G115" s="84"/>
      <c r="H115" s="142"/>
      <c r="I115" s="144"/>
      <c r="J115" s="85"/>
      <c r="K115" s="84"/>
      <c r="L115" s="142"/>
      <c r="M115" s="84"/>
    </row>
    <row r="116" spans="1:13" ht="11.25" customHeight="1" x14ac:dyDescent="0.5">
      <c r="B116" s="20"/>
      <c r="F116" s="2"/>
      <c r="G116" s="84"/>
      <c r="H116" s="142"/>
      <c r="I116" s="144"/>
      <c r="J116" s="85"/>
      <c r="K116" s="84"/>
      <c r="L116" s="142"/>
      <c r="M116" s="84"/>
    </row>
    <row r="117" spans="1:13" ht="21.9" customHeight="1" x14ac:dyDescent="0.5">
      <c r="A117" s="251" t="str">
        <f>'E2-4 BS'!A53</f>
        <v>The condensed notes to the interim financial information are an integral part of this interim financial information.</v>
      </c>
      <c r="B117" s="251"/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</row>
  </sheetData>
  <mergeCells count="5">
    <mergeCell ref="G6:I6"/>
    <mergeCell ref="K6:M6"/>
    <mergeCell ref="G67:I67"/>
    <mergeCell ref="K67:M67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zoomScaleNormal="100" zoomScaleSheetLayoutView="96" workbookViewId="0">
      <selection activeCell="D22" sqref="D22"/>
    </sheetView>
  </sheetViews>
  <sheetFormatPr defaultColWidth="9.375" defaultRowHeight="16.5" customHeight="1" x14ac:dyDescent="0.5"/>
  <cols>
    <col min="1" max="3" width="1.375" style="1" customWidth="1"/>
    <col min="4" max="4" width="41.875" style="1" customWidth="1"/>
    <col min="5" max="5" width="5.5" style="2" customWidth="1"/>
    <col min="6" max="6" width="0.875" style="1" customWidth="1"/>
    <col min="7" max="7" width="14.875" style="3" customWidth="1"/>
    <col min="8" max="8" width="0.875" style="3" customWidth="1"/>
    <col min="9" max="9" width="14.875" style="3" customWidth="1"/>
    <col min="10" max="10" width="0.875" style="3" customWidth="1"/>
    <col min="11" max="11" width="14.875" style="3" customWidth="1"/>
    <col min="12" max="12" width="0.875" style="3" customWidth="1"/>
    <col min="13" max="13" width="14.875" style="3" customWidth="1"/>
    <col min="14" max="16384" width="9.375" style="1"/>
  </cols>
  <sheetData>
    <row r="1" spans="1:13" ht="16.5" customHeight="1" x14ac:dyDescent="0.5">
      <c r="A1" s="20" t="s">
        <v>0</v>
      </c>
      <c r="B1" s="20"/>
    </row>
    <row r="2" spans="1:13" ht="16.5" customHeight="1" x14ac:dyDescent="0.5">
      <c r="A2" s="20" t="s">
        <v>147</v>
      </c>
      <c r="B2" s="20"/>
    </row>
    <row r="3" spans="1:13" ht="16.5" customHeight="1" x14ac:dyDescent="0.5">
      <c r="A3" s="34" t="s">
        <v>235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" customHeight="1" x14ac:dyDescent="0.5">
      <c r="A6" s="20"/>
      <c r="B6" s="20"/>
      <c r="E6" s="15"/>
      <c r="F6" s="9"/>
      <c r="G6" s="250" t="s">
        <v>102</v>
      </c>
      <c r="H6" s="250"/>
      <c r="I6" s="250"/>
      <c r="J6" s="17"/>
      <c r="K6" s="250" t="s">
        <v>103</v>
      </c>
      <c r="L6" s="250"/>
      <c r="M6" s="250"/>
    </row>
    <row r="7" spans="1:13" ht="14.4" customHeight="1" x14ac:dyDescent="0.5">
      <c r="A7" s="20"/>
      <c r="B7" s="20"/>
      <c r="E7" s="1"/>
      <c r="F7" s="9"/>
      <c r="G7" s="18" t="s">
        <v>194</v>
      </c>
      <c r="H7" s="63"/>
      <c r="I7" s="18" t="s">
        <v>159</v>
      </c>
      <c r="J7" s="63"/>
      <c r="K7" s="18" t="s">
        <v>194</v>
      </c>
      <c r="L7" s="63"/>
      <c r="M7" s="18" t="s">
        <v>159</v>
      </c>
    </row>
    <row r="8" spans="1:13" ht="14.4" customHeight="1" x14ac:dyDescent="0.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5">
      <c r="A10" s="1" t="s">
        <v>46</v>
      </c>
      <c r="E10" s="2" t="s">
        <v>36</v>
      </c>
      <c r="G10" s="104">
        <v>2672508</v>
      </c>
      <c r="H10" s="23"/>
      <c r="I10" s="136">
        <v>2904562</v>
      </c>
      <c r="J10" s="23"/>
      <c r="K10" s="104">
        <v>0</v>
      </c>
      <c r="L10" s="23"/>
      <c r="M10" s="23">
        <v>0</v>
      </c>
    </row>
    <row r="11" spans="1:13" ht="15.75" customHeight="1" x14ac:dyDescent="0.5">
      <c r="A11" s="1" t="s">
        <v>47</v>
      </c>
      <c r="G11" s="105">
        <v>-2425968</v>
      </c>
      <c r="H11" s="23"/>
      <c r="I11" s="143">
        <v>-2252547</v>
      </c>
      <c r="J11" s="23"/>
      <c r="K11" s="105">
        <v>0</v>
      </c>
      <c r="L11" s="23"/>
      <c r="M11" s="27">
        <v>0</v>
      </c>
    </row>
    <row r="12" spans="1:13" ht="6" customHeight="1" x14ac:dyDescent="0.5">
      <c r="G12" s="102"/>
      <c r="H12" s="46"/>
      <c r="J12" s="46"/>
      <c r="K12" s="102"/>
      <c r="L12" s="47"/>
    </row>
    <row r="13" spans="1:13" ht="15.75" customHeight="1" x14ac:dyDescent="0.5">
      <c r="A13" s="20" t="s">
        <v>48</v>
      </c>
      <c r="E13" s="48"/>
      <c r="F13" s="89"/>
      <c r="G13" s="104">
        <f>SUM(G10:G11)</f>
        <v>246540</v>
      </c>
      <c r="H13" s="23"/>
      <c r="I13" s="23">
        <f>SUM(I10:I11)</f>
        <v>652015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5">
      <c r="A14" s="1" t="s">
        <v>130</v>
      </c>
      <c r="E14" s="48" t="s">
        <v>249</v>
      </c>
      <c r="F14" s="89"/>
      <c r="G14" s="138">
        <v>0</v>
      </c>
      <c r="H14" s="23"/>
      <c r="I14" s="136">
        <v>0</v>
      </c>
      <c r="J14" s="23"/>
      <c r="K14" s="138">
        <v>630719</v>
      </c>
      <c r="L14" s="23"/>
      <c r="M14" s="136">
        <v>522076</v>
      </c>
    </row>
    <row r="15" spans="1:13" s="4" customFormat="1" ht="15.75" customHeight="1" x14ac:dyDescent="0.5">
      <c r="A15" s="4" t="s">
        <v>50</v>
      </c>
      <c r="E15" s="48"/>
      <c r="F15" s="89"/>
      <c r="G15" s="138">
        <v>230216</v>
      </c>
      <c r="H15" s="23"/>
      <c r="I15" s="136">
        <v>269167</v>
      </c>
      <c r="J15" s="23"/>
      <c r="K15" s="138">
        <v>10160</v>
      </c>
      <c r="L15" s="23"/>
      <c r="M15" s="136">
        <v>10876</v>
      </c>
    </row>
    <row r="16" spans="1:13" ht="15.75" customHeight="1" x14ac:dyDescent="0.5">
      <c r="A16" s="1" t="s">
        <v>51</v>
      </c>
      <c r="E16" s="48"/>
      <c r="F16" s="89"/>
      <c r="G16" s="138">
        <v>189268</v>
      </c>
      <c r="H16" s="23"/>
      <c r="I16" s="136">
        <v>175651</v>
      </c>
      <c r="J16" s="23"/>
      <c r="K16" s="138">
        <v>181855</v>
      </c>
      <c r="L16" s="23"/>
      <c r="M16" s="136">
        <v>202825</v>
      </c>
    </row>
    <row r="17" spans="1:13" ht="15.75" customHeight="1" x14ac:dyDescent="0.5">
      <c r="A17" s="1" t="s">
        <v>49</v>
      </c>
      <c r="B17" s="20"/>
      <c r="E17" s="48"/>
      <c r="F17" s="89"/>
      <c r="G17" s="138">
        <v>-432625</v>
      </c>
      <c r="H17" s="23"/>
      <c r="I17" s="136">
        <v>-449362</v>
      </c>
      <c r="J17" s="23"/>
      <c r="K17" s="138">
        <v>-145428</v>
      </c>
      <c r="L17" s="23"/>
      <c r="M17" s="136">
        <v>-152334</v>
      </c>
    </row>
    <row r="18" spans="1:13" ht="15.75" customHeight="1" x14ac:dyDescent="0.5">
      <c r="A18" s="1" t="s">
        <v>183</v>
      </c>
      <c r="E18" s="1"/>
      <c r="G18" s="170"/>
      <c r="H18" s="1"/>
      <c r="I18" s="1"/>
      <c r="J18" s="1"/>
      <c r="K18" s="170"/>
      <c r="L18" s="1"/>
      <c r="M18" s="1"/>
    </row>
    <row r="19" spans="1:13" ht="15.75" customHeight="1" x14ac:dyDescent="0.5">
      <c r="B19" s="1" t="s">
        <v>171</v>
      </c>
      <c r="E19" s="48"/>
      <c r="F19" s="89"/>
      <c r="G19" s="138">
        <v>0</v>
      </c>
      <c r="H19" s="23"/>
      <c r="I19" s="136">
        <v>-577138</v>
      </c>
      <c r="J19" s="23"/>
      <c r="K19" s="138">
        <v>0</v>
      </c>
      <c r="L19" s="23"/>
      <c r="M19" s="136">
        <v>17632</v>
      </c>
    </row>
    <row r="20" spans="1:13" ht="15.75" customHeight="1" x14ac:dyDescent="0.5">
      <c r="A20" s="1" t="s">
        <v>252</v>
      </c>
      <c r="E20" s="49"/>
      <c r="F20" s="26"/>
      <c r="G20" s="120">
        <v>153287</v>
      </c>
      <c r="H20" s="23"/>
      <c r="I20" s="136">
        <v>26858</v>
      </c>
      <c r="J20" s="23"/>
      <c r="K20" s="120">
        <v>208617</v>
      </c>
      <c r="L20" s="23"/>
      <c r="M20" s="136">
        <v>-16053</v>
      </c>
    </row>
    <row r="21" spans="1:13" s="4" customFormat="1" ht="15.75" customHeight="1" x14ac:dyDescent="0.5">
      <c r="A21" s="4" t="s">
        <v>52</v>
      </c>
      <c r="E21" s="48"/>
      <c r="F21" s="26"/>
      <c r="G21" s="120">
        <v>-72887</v>
      </c>
      <c r="H21" s="23"/>
      <c r="I21" s="136">
        <v>-126513</v>
      </c>
      <c r="J21" s="23"/>
      <c r="K21" s="120">
        <v>-46499</v>
      </c>
      <c r="L21" s="23"/>
      <c r="M21" s="136">
        <v>-75124</v>
      </c>
    </row>
    <row r="22" spans="1:13" s="4" customFormat="1" ht="15.75" customHeight="1" x14ac:dyDescent="0.5">
      <c r="A22" s="4" t="s">
        <v>115</v>
      </c>
      <c r="E22" s="48"/>
      <c r="F22" s="26"/>
      <c r="G22" s="138">
        <v>-1782</v>
      </c>
      <c r="H22" s="23"/>
      <c r="I22" s="136">
        <v>-4551</v>
      </c>
      <c r="J22" s="23"/>
      <c r="K22" s="138">
        <v>-1782</v>
      </c>
      <c r="L22" s="23"/>
      <c r="M22" s="136">
        <v>-3524</v>
      </c>
    </row>
    <row r="23" spans="1:13" ht="15.75" customHeight="1" x14ac:dyDescent="0.5">
      <c r="A23" s="1" t="s">
        <v>220</v>
      </c>
      <c r="E23" s="48">
        <v>9</v>
      </c>
      <c r="F23" s="89"/>
      <c r="G23" s="140">
        <v>1914002</v>
      </c>
      <c r="H23" s="23"/>
      <c r="I23" s="143">
        <v>1910171</v>
      </c>
      <c r="J23" s="23"/>
      <c r="K23" s="105">
        <v>0</v>
      </c>
      <c r="L23" s="23"/>
      <c r="M23" s="143">
        <v>0</v>
      </c>
    </row>
    <row r="24" spans="1:13" ht="6" customHeight="1" x14ac:dyDescent="0.5">
      <c r="G24" s="102"/>
      <c r="H24" s="46"/>
      <c r="J24" s="46"/>
      <c r="K24" s="102"/>
      <c r="L24" s="47"/>
    </row>
    <row r="25" spans="1:13" ht="15.75" customHeight="1" x14ac:dyDescent="0.5">
      <c r="A25" s="20" t="s">
        <v>120</v>
      </c>
      <c r="C25" s="20"/>
      <c r="E25" s="39"/>
      <c r="F25" s="39"/>
      <c r="G25" s="106">
        <f>SUM(G13:G23)</f>
        <v>2226019</v>
      </c>
      <c r="H25" s="33"/>
      <c r="I25" s="28">
        <f>SUM(I13:I23)</f>
        <v>1876298</v>
      </c>
      <c r="J25" s="33"/>
      <c r="K25" s="106">
        <f>SUM(K13:K23)</f>
        <v>837642</v>
      </c>
      <c r="L25" s="33"/>
      <c r="M25" s="28">
        <f>SUM(M13:M23)</f>
        <v>506374</v>
      </c>
    </row>
    <row r="26" spans="1:13" ht="15.75" customHeight="1" x14ac:dyDescent="0.5">
      <c r="A26" s="1" t="s">
        <v>53</v>
      </c>
      <c r="E26" s="48">
        <v>16</v>
      </c>
      <c r="F26" s="89"/>
      <c r="G26" s="105">
        <v>-74568</v>
      </c>
      <c r="H26" s="23"/>
      <c r="I26" s="143">
        <v>-161854</v>
      </c>
      <c r="J26" s="50"/>
      <c r="K26" s="105">
        <v>332</v>
      </c>
      <c r="L26" s="23"/>
      <c r="M26" s="143">
        <v>213</v>
      </c>
    </row>
    <row r="27" spans="1:13" ht="6" customHeight="1" x14ac:dyDescent="0.5">
      <c r="G27" s="102"/>
      <c r="H27" s="46"/>
      <c r="J27" s="46"/>
      <c r="K27" s="102"/>
      <c r="L27" s="47"/>
    </row>
    <row r="28" spans="1:13" ht="15.75" customHeight="1" x14ac:dyDescent="0.5">
      <c r="A28" s="20" t="s">
        <v>121</v>
      </c>
      <c r="G28" s="121">
        <f>SUM(G25:G26)</f>
        <v>2151451</v>
      </c>
      <c r="H28" s="46"/>
      <c r="I28" s="51">
        <f>SUM(I25:I26)</f>
        <v>1714444</v>
      </c>
      <c r="J28" s="46"/>
      <c r="K28" s="121">
        <f>SUM(K25:K26)</f>
        <v>837974</v>
      </c>
      <c r="L28" s="46"/>
      <c r="M28" s="51">
        <f>SUM(M25:M26)</f>
        <v>506587</v>
      </c>
    </row>
    <row r="29" spans="1:13" ht="9.9" customHeight="1" x14ac:dyDescent="0.5">
      <c r="G29" s="102"/>
      <c r="H29" s="46"/>
      <c r="J29" s="46"/>
      <c r="K29" s="102"/>
      <c r="L29" s="47"/>
    </row>
    <row r="30" spans="1:13" ht="15.75" customHeight="1" x14ac:dyDescent="0.5">
      <c r="A30" s="20" t="s">
        <v>221</v>
      </c>
      <c r="G30" s="102"/>
      <c r="H30" s="46"/>
      <c r="J30" s="46"/>
      <c r="K30" s="102"/>
      <c r="L30" s="47"/>
    </row>
    <row r="31" spans="1:13" ht="15.75" customHeight="1" x14ac:dyDescent="0.5">
      <c r="A31" s="20"/>
      <c r="B31" s="20" t="s">
        <v>259</v>
      </c>
      <c r="G31" s="102"/>
      <c r="H31" s="46"/>
      <c r="J31" s="46"/>
      <c r="K31" s="102"/>
      <c r="L31" s="47"/>
    </row>
    <row r="32" spans="1:13" ht="6" customHeight="1" x14ac:dyDescent="0.5">
      <c r="G32" s="102"/>
      <c r="H32" s="46"/>
      <c r="J32" s="46"/>
      <c r="K32" s="102"/>
      <c r="L32" s="47"/>
    </row>
    <row r="33" spans="1:13" ht="15.75" customHeight="1" x14ac:dyDescent="0.5">
      <c r="A33" s="1" t="s">
        <v>140</v>
      </c>
      <c r="G33" s="102"/>
      <c r="H33" s="46"/>
      <c r="J33" s="46"/>
      <c r="K33" s="102"/>
      <c r="L33" s="47"/>
    </row>
    <row r="34" spans="1:13" ht="15.75" customHeight="1" x14ac:dyDescent="0.5">
      <c r="B34" s="52" t="s">
        <v>55</v>
      </c>
      <c r="C34" s="1" t="s">
        <v>153</v>
      </c>
      <c r="G34" s="102"/>
      <c r="H34" s="46"/>
      <c r="J34" s="46"/>
      <c r="K34" s="102"/>
      <c r="L34" s="47"/>
    </row>
    <row r="35" spans="1:13" ht="15.75" customHeight="1" x14ac:dyDescent="0.5">
      <c r="B35" s="52"/>
      <c r="D35" s="1" t="s">
        <v>174</v>
      </c>
      <c r="G35" s="102"/>
      <c r="H35" s="46"/>
      <c r="J35" s="46"/>
      <c r="K35" s="102"/>
      <c r="L35" s="47"/>
    </row>
    <row r="36" spans="1:13" ht="15.75" customHeight="1" x14ac:dyDescent="0.5">
      <c r="D36" s="1" t="s">
        <v>126</v>
      </c>
      <c r="E36" s="2">
        <v>9</v>
      </c>
      <c r="G36" s="102">
        <v>-90494</v>
      </c>
      <c r="H36" s="46"/>
      <c r="I36" s="3">
        <v>102903</v>
      </c>
      <c r="J36" s="46"/>
      <c r="K36" s="102">
        <v>0</v>
      </c>
      <c r="L36" s="47"/>
      <c r="M36" s="3">
        <v>0</v>
      </c>
    </row>
    <row r="37" spans="1:13" ht="15.75" customHeight="1" x14ac:dyDescent="0.5">
      <c r="B37" s="26" t="s">
        <v>55</v>
      </c>
      <c r="C37" s="26" t="s">
        <v>225</v>
      </c>
      <c r="E37" s="26"/>
      <c r="G37" s="102"/>
      <c r="H37" s="46"/>
      <c r="J37" s="46"/>
      <c r="K37" s="102"/>
      <c r="L37" s="47"/>
    </row>
    <row r="38" spans="1:13" ht="15.75" customHeight="1" x14ac:dyDescent="0.5">
      <c r="C38" s="26"/>
      <c r="D38" s="1" t="s">
        <v>222</v>
      </c>
      <c r="E38" s="1"/>
      <c r="G38" s="105">
        <v>0</v>
      </c>
      <c r="H38" s="21"/>
      <c r="I38" s="143">
        <v>-439653</v>
      </c>
      <c r="J38" s="23"/>
      <c r="K38" s="105">
        <v>0</v>
      </c>
      <c r="L38" s="21"/>
      <c r="M38" s="27">
        <v>0</v>
      </c>
    </row>
    <row r="39" spans="1:13" ht="6" customHeight="1" x14ac:dyDescent="0.5">
      <c r="G39" s="114"/>
      <c r="H39" s="46"/>
      <c r="I39" s="22"/>
      <c r="J39" s="46"/>
      <c r="K39" s="114"/>
      <c r="L39" s="47"/>
      <c r="M39" s="22"/>
    </row>
    <row r="40" spans="1:13" ht="15.75" customHeight="1" x14ac:dyDescent="0.5">
      <c r="A40" s="1" t="s">
        <v>141</v>
      </c>
      <c r="G40" s="102"/>
      <c r="H40" s="46"/>
      <c r="J40" s="46"/>
      <c r="K40" s="102"/>
      <c r="L40" s="47"/>
    </row>
    <row r="41" spans="1:13" ht="15.75" customHeight="1" x14ac:dyDescent="0.5">
      <c r="B41" s="1" t="s">
        <v>142</v>
      </c>
      <c r="G41" s="125">
        <f>SUM(G36:G40)</f>
        <v>-90494</v>
      </c>
      <c r="H41" s="46"/>
      <c r="I41" s="100">
        <f>SUM(I36:I40)</f>
        <v>-336750</v>
      </c>
      <c r="J41" s="46"/>
      <c r="K41" s="125">
        <f>SUM(K36:K40)</f>
        <v>0</v>
      </c>
      <c r="L41" s="47"/>
      <c r="M41" s="100">
        <f>SUM(M36:M40)</f>
        <v>0</v>
      </c>
    </row>
    <row r="42" spans="1:13" ht="6" customHeight="1" x14ac:dyDescent="0.5">
      <c r="G42" s="102"/>
      <c r="H42" s="46"/>
      <c r="J42" s="46"/>
      <c r="K42" s="102"/>
      <c r="L42" s="47"/>
    </row>
    <row r="43" spans="1:13" ht="15.75" customHeight="1" x14ac:dyDescent="0.5">
      <c r="A43" s="1" t="s">
        <v>54</v>
      </c>
      <c r="G43" s="102"/>
      <c r="H43" s="46"/>
      <c r="J43" s="46"/>
      <c r="K43" s="102"/>
      <c r="L43" s="47"/>
    </row>
    <row r="44" spans="1:13" ht="15.75" customHeight="1" x14ac:dyDescent="0.5">
      <c r="B44" s="52" t="s">
        <v>55</v>
      </c>
      <c r="C44" s="1" t="s">
        <v>211</v>
      </c>
      <c r="G44" s="102">
        <v>1288</v>
      </c>
      <c r="H44" s="46"/>
      <c r="I44" s="3">
        <v>-755</v>
      </c>
      <c r="J44" s="46"/>
      <c r="K44" s="102">
        <v>1288</v>
      </c>
      <c r="L44" s="47"/>
      <c r="M44" s="3">
        <v>-755</v>
      </c>
    </row>
    <row r="45" spans="1:13" ht="15.75" customHeight="1" x14ac:dyDescent="0.5">
      <c r="B45" s="52"/>
      <c r="C45" s="1" t="s">
        <v>196</v>
      </c>
      <c r="G45" s="102"/>
      <c r="H45" s="46"/>
      <c r="J45" s="46"/>
      <c r="K45" s="102"/>
      <c r="L45" s="47"/>
    </row>
    <row r="46" spans="1:13" ht="15.75" customHeight="1" x14ac:dyDescent="0.5">
      <c r="B46" s="52"/>
      <c r="D46" s="1" t="s">
        <v>212</v>
      </c>
      <c r="G46" s="102">
        <v>-257</v>
      </c>
      <c r="H46" s="46"/>
      <c r="I46" s="3">
        <v>151</v>
      </c>
      <c r="J46" s="46"/>
      <c r="K46" s="102">
        <v>-257</v>
      </c>
      <c r="L46" s="47"/>
      <c r="M46" s="3">
        <v>151</v>
      </c>
    </row>
    <row r="47" spans="1:13" ht="15.75" customHeight="1" x14ac:dyDescent="0.5">
      <c r="B47" s="52" t="s">
        <v>55</v>
      </c>
      <c r="C47" s="1" t="s">
        <v>153</v>
      </c>
      <c r="G47" s="102"/>
      <c r="H47" s="46"/>
      <c r="J47" s="46"/>
      <c r="K47" s="102"/>
      <c r="L47" s="47"/>
    </row>
    <row r="48" spans="1:13" ht="15.75" customHeight="1" x14ac:dyDescent="0.5">
      <c r="B48" s="52"/>
      <c r="D48" s="1" t="s">
        <v>174</v>
      </c>
      <c r="G48" s="102"/>
      <c r="H48" s="46"/>
      <c r="J48" s="46"/>
      <c r="K48" s="102"/>
      <c r="L48" s="47"/>
    </row>
    <row r="49" spans="1:13" ht="15.75" customHeight="1" x14ac:dyDescent="0.5">
      <c r="D49" s="1" t="s">
        <v>126</v>
      </c>
      <c r="E49" s="2">
        <v>9</v>
      </c>
      <c r="G49" s="102">
        <v>1683969</v>
      </c>
      <c r="H49" s="21"/>
      <c r="I49" s="136">
        <v>-564768</v>
      </c>
      <c r="J49" s="23"/>
      <c r="K49" s="104">
        <v>0</v>
      </c>
      <c r="L49" s="21"/>
      <c r="M49" s="136">
        <v>0</v>
      </c>
    </row>
    <row r="50" spans="1:13" ht="15.75" customHeight="1" x14ac:dyDescent="0.5">
      <c r="B50" s="52" t="s">
        <v>55</v>
      </c>
      <c r="C50" s="1" t="s">
        <v>56</v>
      </c>
      <c r="G50" s="105">
        <v>701319</v>
      </c>
      <c r="H50" s="21"/>
      <c r="I50" s="143">
        <v>964790</v>
      </c>
      <c r="J50" s="23"/>
      <c r="K50" s="105">
        <v>0</v>
      </c>
      <c r="L50" s="21"/>
      <c r="M50" s="27">
        <v>0</v>
      </c>
    </row>
    <row r="51" spans="1:13" ht="6" customHeight="1" x14ac:dyDescent="0.5">
      <c r="G51" s="102"/>
      <c r="H51" s="46"/>
      <c r="J51" s="46"/>
      <c r="K51" s="102"/>
      <c r="L51" s="47"/>
    </row>
    <row r="52" spans="1:13" ht="15.75" customHeight="1" x14ac:dyDescent="0.5">
      <c r="A52" s="1" t="s">
        <v>57</v>
      </c>
      <c r="G52" s="102"/>
      <c r="K52" s="102"/>
    </row>
    <row r="53" spans="1:13" ht="15.75" customHeight="1" x14ac:dyDescent="0.5">
      <c r="B53" s="1" t="s">
        <v>142</v>
      </c>
      <c r="G53" s="111">
        <f>SUM(G44:G50)</f>
        <v>2386319</v>
      </c>
      <c r="H53" s="46"/>
      <c r="I53" s="37">
        <f>SUM(I44:I50)</f>
        <v>399418</v>
      </c>
      <c r="J53" s="46"/>
      <c r="K53" s="111">
        <f>SUM(K44:K50)</f>
        <v>1031</v>
      </c>
      <c r="L53" s="47"/>
      <c r="M53" s="37">
        <f>SUM(M44:M50)</f>
        <v>-604</v>
      </c>
    </row>
    <row r="54" spans="1:13" ht="6" customHeight="1" x14ac:dyDescent="0.5">
      <c r="G54" s="102"/>
      <c r="H54" s="46"/>
      <c r="J54" s="46"/>
      <c r="K54" s="102"/>
      <c r="L54" s="47"/>
    </row>
    <row r="55" spans="1:13" ht="15.75" customHeight="1" x14ac:dyDescent="0.5">
      <c r="A55" s="20" t="s">
        <v>168</v>
      </c>
      <c r="G55" s="102"/>
      <c r="H55" s="46"/>
      <c r="J55" s="46"/>
      <c r="K55" s="102"/>
      <c r="L55" s="47"/>
    </row>
    <row r="56" spans="1:13" ht="15.75" customHeight="1" x14ac:dyDescent="0.5">
      <c r="B56" s="20" t="s">
        <v>152</v>
      </c>
      <c r="G56" s="111">
        <f>SUM(G41,G53)</f>
        <v>2295825</v>
      </c>
      <c r="H56" s="46"/>
      <c r="I56" s="37">
        <f>SUM(I41,I53)</f>
        <v>62668</v>
      </c>
      <c r="J56" s="46"/>
      <c r="K56" s="111">
        <f>SUM(K41,K53)</f>
        <v>1031</v>
      </c>
      <c r="L56" s="47"/>
      <c r="M56" s="37">
        <f>SUM(M41,M53)</f>
        <v>-604</v>
      </c>
    </row>
    <row r="57" spans="1:13" ht="6" customHeight="1" x14ac:dyDescent="0.5">
      <c r="G57" s="102"/>
      <c r="H57" s="46"/>
      <c r="J57" s="46"/>
      <c r="K57" s="102"/>
      <c r="L57" s="47"/>
    </row>
    <row r="58" spans="1:13" ht="15.75" customHeight="1" thickBot="1" x14ac:dyDescent="0.55000000000000004">
      <c r="A58" s="20" t="s">
        <v>97</v>
      </c>
      <c r="G58" s="122">
        <f>SUM(G28,G56)</f>
        <v>4447276</v>
      </c>
      <c r="H58" s="46"/>
      <c r="I58" s="54">
        <f>SUM(I28,I56)</f>
        <v>1777112</v>
      </c>
      <c r="J58" s="46"/>
      <c r="K58" s="122">
        <f>SUM(K28,K56)</f>
        <v>839005</v>
      </c>
      <c r="L58" s="47"/>
      <c r="M58" s="54">
        <f>SUM(M28,M56)</f>
        <v>505983</v>
      </c>
    </row>
    <row r="59" spans="1:13" ht="16.5" customHeight="1" thickTop="1" x14ac:dyDescent="0.5">
      <c r="A59" s="20"/>
      <c r="H59" s="46"/>
      <c r="J59" s="46"/>
      <c r="L59" s="47"/>
    </row>
    <row r="60" spans="1:13" ht="21.9" customHeight="1" x14ac:dyDescent="0.5">
      <c r="A60" s="174" t="str">
        <f>+'E2-4 BS'!A155</f>
        <v>The condensed notes to the interim financial information are an integral part of this interim financial information.</v>
      </c>
      <c r="B60" s="174"/>
      <c r="C60" s="174"/>
      <c r="D60" s="174"/>
      <c r="E60" s="175"/>
      <c r="F60" s="174"/>
      <c r="G60" s="100"/>
      <c r="H60" s="176"/>
      <c r="I60" s="100"/>
      <c r="J60" s="176"/>
      <c r="K60" s="100"/>
      <c r="L60" s="177"/>
      <c r="M60" s="100"/>
    </row>
    <row r="61" spans="1:13" ht="16.5" customHeight="1" x14ac:dyDescent="0.5">
      <c r="A61" s="20" t="s">
        <v>0</v>
      </c>
      <c r="B61" s="20"/>
    </row>
    <row r="62" spans="1:13" ht="16.5" customHeight="1" x14ac:dyDescent="0.5">
      <c r="A62" s="20" t="s">
        <v>147</v>
      </c>
      <c r="B62" s="20"/>
    </row>
    <row r="63" spans="1:13" ht="16.5" customHeight="1" x14ac:dyDescent="0.5">
      <c r="A63" s="34" t="str">
        <f>+A3</f>
        <v xml:space="preserve">For the six-month period ended 30 June 2021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5">
      <c r="A66" s="20"/>
      <c r="B66" s="20"/>
      <c r="E66" s="15"/>
      <c r="F66" s="9"/>
      <c r="G66" s="250" t="s">
        <v>102</v>
      </c>
      <c r="H66" s="250"/>
      <c r="I66" s="250"/>
      <c r="J66" s="17"/>
      <c r="K66" s="250" t="s">
        <v>103</v>
      </c>
      <c r="L66" s="250"/>
      <c r="M66" s="250"/>
    </row>
    <row r="67" spans="1:13" ht="15" customHeight="1" x14ac:dyDescent="0.5">
      <c r="A67" s="20"/>
      <c r="B67" s="20"/>
      <c r="E67" s="1"/>
      <c r="F67" s="9"/>
      <c r="G67" s="18" t="s">
        <v>194</v>
      </c>
      <c r="H67" s="63"/>
      <c r="I67" s="18" t="s">
        <v>159</v>
      </c>
      <c r="J67" s="63"/>
      <c r="K67" s="18" t="s">
        <v>194</v>
      </c>
      <c r="L67" s="63"/>
      <c r="M67" s="18" t="s">
        <v>159</v>
      </c>
    </row>
    <row r="68" spans="1:13" ht="15" customHeight="1" x14ac:dyDescent="0.5">
      <c r="A68" s="20"/>
      <c r="B68" s="20"/>
      <c r="E68" s="12" t="s">
        <v>151</v>
      </c>
      <c r="F68" s="9"/>
      <c r="G68" s="19" t="s">
        <v>6</v>
      </c>
      <c r="H68" s="63"/>
      <c r="I68" s="19" t="s">
        <v>6</v>
      </c>
      <c r="J68" s="63"/>
      <c r="K68" s="19" t="s">
        <v>6</v>
      </c>
      <c r="L68" s="63"/>
      <c r="M68" s="19" t="s">
        <v>6</v>
      </c>
    </row>
    <row r="69" spans="1:13" ht="15" customHeight="1" x14ac:dyDescent="0.5">
      <c r="A69" s="20"/>
      <c r="G69" s="102"/>
      <c r="H69" s="46"/>
      <c r="J69" s="46"/>
      <c r="K69" s="102"/>
      <c r="L69" s="47"/>
    </row>
    <row r="70" spans="1:13" ht="15" customHeight="1" x14ac:dyDescent="0.5">
      <c r="A70" s="20" t="s">
        <v>116</v>
      </c>
      <c r="G70" s="102"/>
      <c r="H70" s="46"/>
      <c r="J70" s="46"/>
      <c r="K70" s="102"/>
      <c r="L70" s="47"/>
    </row>
    <row r="71" spans="1:13" ht="15" customHeight="1" x14ac:dyDescent="0.5">
      <c r="A71" s="1" t="s">
        <v>253</v>
      </c>
      <c r="G71" s="103">
        <v>2159784</v>
      </c>
      <c r="H71" s="21"/>
      <c r="I71" s="139">
        <v>1655801</v>
      </c>
      <c r="J71" s="23"/>
      <c r="K71" s="103">
        <v>837974</v>
      </c>
      <c r="L71" s="21"/>
      <c r="M71" s="21">
        <v>506587</v>
      </c>
    </row>
    <row r="72" spans="1:13" ht="15" customHeight="1" x14ac:dyDescent="0.6">
      <c r="A72" s="1" t="s">
        <v>45</v>
      </c>
      <c r="F72" s="2"/>
      <c r="G72" s="105">
        <v>-8333</v>
      </c>
      <c r="H72" s="21"/>
      <c r="I72" s="137">
        <v>58643</v>
      </c>
      <c r="J72" s="55"/>
      <c r="K72" s="141">
        <v>0</v>
      </c>
      <c r="L72" s="55"/>
      <c r="M72" s="27">
        <v>0</v>
      </c>
    </row>
    <row r="73" spans="1:13" ht="15" customHeight="1" x14ac:dyDescent="0.5">
      <c r="G73" s="102"/>
      <c r="H73" s="46"/>
      <c r="J73" s="46"/>
      <c r="K73" s="102"/>
      <c r="L73" s="47"/>
    </row>
    <row r="74" spans="1:13" ht="15" customHeight="1" thickBot="1" x14ac:dyDescent="0.55000000000000004">
      <c r="A74" s="20"/>
      <c r="G74" s="122">
        <f>SUM(G71:G72)</f>
        <v>2151451</v>
      </c>
      <c r="H74" s="46"/>
      <c r="I74" s="54">
        <f>SUM(I71:I72)</f>
        <v>1714444</v>
      </c>
      <c r="J74" s="46"/>
      <c r="K74" s="122">
        <f>SUM(K71:K72)</f>
        <v>837974</v>
      </c>
      <c r="L74" s="47"/>
      <c r="M74" s="54">
        <f>SUM(M71:M72)</f>
        <v>506587</v>
      </c>
    </row>
    <row r="75" spans="1:13" ht="15" customHeight="1" thickTop="1" x14ac:dyDescent="0.5">
      <c r="A75" s="20"/>
      <c r="G75" s="102"/>
      <c r="H75" s="46"/>
      <c r="J75" s="46"/>
      <c r="K75" s="102"/>
      <c r="L75" s="47"/>
    </row>
    <row r="76" spans="1:13" ht="15" customHeight="1" x14ac:dyDescent="0.5">
      <c r="A76" s="20" t="s">
        <v>213</v>
      </c>
      <c r="G76" s="102"/>
      <c r="H76" s="46"/>
      <c r="J76" s="46"/>
      <c r="K76" s="102"/>
      <c r="L76" s="47"/>
    </row>
    <row r="77" spans="1:13" ht="15" customHeight="1" x14ac:dyDescent="0.6">
      <c r="A77" s="1" t="s">
        <v>253</v>
      </c>
      <c r="G77" s="104">
        <v>4389555</v>
      </c>
      <c r="H77" s="21"/>
      <c r="I77" s="136">
        <v>1711315</v>
      </c>
      <c r="J77" s="55"/>
      <c r="K77" s="103">
        <v>839005</v>
      </c>
      <c r="L77" s="55"/>
      <c r="M77" s="23">
        <v>505983</v>
      </c>
    </row>
    <row r="78" spans="1:13" ht="15" customHeight="1" x14ac:dyDescent="0.6">
      <c r="A78" s="1" t="s">
        <v>45</v>
      </c>
      <c r="G78" s="105">
        <v>57721</v>
      </c>
      <c r="H78" s="21"/>
      <c r="I78" s="137">
        <v>65797</v>
      </c>
      <c r="J78" s="55"/>
      <c r="K78" s="105">
        <v>0</v>
      </c>
      <c r="L78" s="55"/>
      <c r="M78" s="27">
        <v>0</v>
      </c>
    </row>
    <row r="79" spans="1:13" ht="15" customHeight="1" x14ac:dyDescent="0.5">
      <c r="G79" s="102"/>
      <c r="H79" s="46"/>
      <c r="J79" s="46"/>
      <c r="K79" s="102"/>
      <c r="L79" s="47"/>
    </row>
    <row r="80" spans="1:13" ht="15" customHeight="1" thickBot="1" x14ac:dyDescent="0.55000000000000004">
      <c r="A80" s="20"/>
      <c r="G80" s="122">
        <f>SUM(G77:G78)</f>
        <v>4447276</v>
      </c>
      <c r="H80" s="46"/>
      <c r="I80" s="54">
        <f>SUM(I77:I78)</f>
        <v>1777112</v>
      </c>
      <c r="J80" s="46"/>
      <c r="K80" s="122">
        <f>SUM(K77:K78)</f>
        <v>839005</v>
      </c>
      <c r="L80" s="47"/>
      <c r="M80" s="54">
        <f>SUM(M77:M78)</f>
        <v>505983</v>
      </c>
    </row>
    <row r="81" spans="1:13" ht="15" customHeight="1" thickTop="1" x14ac:dyDescent="0.5">
      <c r="A81" s="20"/>
      <c r="G81" s="114"/>
      <c r="H81" s="41"/>
      <c r="I81" s="22"/>
      <c r="J81" s="41"/>
      <c r="K81" s="114"/>
      <c r="L81" s="33"/>
      <c r="M81" s="22"/>
    </row>
    <row r="82" spans="1:13" ht="15" customHeight="1" x14ac:dyDescent="0.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5">
      <c r="A83" s="1" t="s">
        <v>169</v>
      </c>
      <c r="B83" s="20"/>
      <c r="E83" s="2">
        <v>15</v>
      </c>
      <c r="F83" s="2"/>
      <c r="G83" s="123">
        <v>0.70869443530285314</v>
      </c>
      <c r="H83" s="142"/>
      <c r="I83" s="144">
        <v>0.54300000000000004</v>
      </c>
      <c r="J83" s="85"/>
      <c r="K83" s="123">
        <v>0.27500000000000002</v>
      </c>
      <c r="L83" s="142"/>
      <c r="M83" s="84">
        <v>0.16600000000000001</v>
      </c>
    </row>
    <row r="84" spans="1:13" ht="15" customHeight="1" x14ac:dyDescent="0.5">
      <c r="B84" s="20"/>
      <c r="F84" s="2"/>
      <c r="G84" s="84"/>
      <c r="H84" s="142"/>
      <c r="I84" s="144"/>
      <c r="J84" s="85"/>
      <c r="K84" s="84"/>
      <c r="L84" s="142"/>
      <c r="M84" s="84"/>
    </row>
    <row r="85" spans="1:13" ht="15" customHeight="1" x14ac:dyDescent="0.5">
      <c r="B85" s="20"/>
      <c r="F85" s="2"/>
      <c r="G85" s="84"/>
      <c r="H85" s="142"/>
      <c r="I85" s="144"/>
      <c r="J85" s="85"/>
      <c r="K85" s="84"/>
      <c r="L85" s="142"/>
      <c r="M85" s="84"/>
    </row>
    <row r="86" spans="1:13" ht="15" customHeight="1" x14ac:dyDescent="0.5">
      <c r="B86" s="20"/>
      <c r="F86" s="2"/>
      <c r="G86" s="84"/>
      <c r="H86" s="142"/>
      <c r="I86" s="144"/>
      <c r="J86" s="85"/>
      <c r="K86" s="84"/>
      <c r="L86" s="142"/>
      <c r="M86" s="84"/>
    </row>
    <row r="87" spans="1:13" ht="15" customHeight="1" x14ac:dyDescent="0.5">
      <c r="B87" s="20"/>
      <c r="F87" s="2"/>
      <c r="G87" s="84"/>
      <c r="H87" s="142"/>
      <c r="I87" s="144"/>
      <c r="J87" s="85"/>
      <c r="K87" s="84"/>
      <c r="L87" s="142"/>
      <c r="M87" s="84"/>
    </row>
    <row r="88" spans="1:13" ht="15" customHeight="1" x14ac:dyDescent="0.5">
      <c r="B88" s="20"/>
      <c r="F88" s="2"/>
      <c r="G88" s="84"/>
      <c r="H88" s="142"/>
      <c r="I88" s="144"/>
      <c r="J88" s="85"/>
      <c r="K88" s="84"/>
      <c r="L88" s="142"/>
      <c r="M88" s="84"/>
    </row>
    <row r="89" spans="1:13" ht="15" customHeight="1" x14ac:dyDescent="0.5">
      <c r="B89" s="20"/>
      <c r="F89" s="2"/>
      <c r="G89" s="84"/>
      <c r="H89" s="142"/>
      <c r="I89" s="144"/>
      <c r="J89" s="85"/>
      <c r="K89" s="84"/>
      <c r="L89" s="142"/>
      <c r="M89" s="84"/>
    </row>
    <row r="90" spans="1:13" ht="15" customHeight="1" x14ac:dyDescent="0.5">
      <c r="B90" s="20"/>
      <c r="F90" s="2"/>
      <c r="G90" s="84"/>
      <c r="H90" s="142"/>
      <c r="I90" s="144"/>
      <c r="J90" s="85"/>
      <c r="K90" s="84"/>
      <c r="L90" s="142"/>
      <c r="M90" s="84"/>
    </row>
    <row r="91" spans="1:13" ht="15" customHeight="1" x14ac:dyDescent="0.5">
      <c r="B91" s="20"/>
      <c r="F91" s="2"/>
      <c r="G91" s="84"/>
      <c r="H91" s="142"/>
      <c r="I91" s="144"/>
      <c r="J91" s="85"/>
      <c r="K91" s="84"/>
      <c r="L91" s="142"/>
      <c r="M91" s="84"/>
    </row>
    <row r="92" spans="1:13" ht="15" customHeight="1" x14ac:dyDescent="0.5">
      <c r="B92" s="20"/>
      <c r="F92" s="2"/>
      <c r="G92" s="84"/>
      <c r="H92" s="142"/>
      <c r="I92" s="144"/>
      <c r="J92" s="85"/>
      <c r="K92" s="84"/>
      <c r="L92" s="142"/>
      <c r="M92" s="84"/>
    </row>
    <row r="93" spans="1:13" ht="15" customHeight="1" x14ac:dyDescent="0.5">
      <c r="B93" s="20"/>
      <c r="F93" s="2"/>
      <c r="G93" s="84"/>
      <c r="H93" s="142"/>
      <c r="I93" s="144"/>
      <c r="J93" s="85"/>
      <c r="K93" s="84"/>
      <c r="L93" s="142"/>
      <c r="M93" s="84"/>
    </row>
    <row r="94" spans="1:13" ht="15" customHeight="1" x14ac:dyDescent="0.5">
      <c r="B94" s="20"/>
      <c r="F94" s="2"/>
      <c r="G94" s="84"/>
      <c r="H94" s="142"/>
      <c r="I94" s="144"/>
      <c r="J94" s="85"/>
      <c r="K94" s="84"/>
      <c r="L94" s="142"/>
      <c r="M94" s="84"/>
    </row>
    <row r="95" spans="1:13" ht="15" customHeight="1" x14ac:dyDescent="0.5">
      <c r="B95" s="20"/>
      <c r="F95" s="2"/>
      <c r="G95" s="84"/>
      <c r="H95" s="142"/>
      <c r="I95" s="144"/>
      <c r="J95" s="85"/>
      <c r="K95" s="84"/>
      <c r="L95" s="142"/>
      <c r="M95" s="84"/>
    </row>
    <row r="96" spans="1:13" ht="15" customHeight="1" x14ac:dyDescent="0.5">
      <c r="B96" s="20"/>
      <c r="F96" s="2"/>
      <c r="G96" s="84"/>
      <c r="H96" s="142"/>
      <c r="I96" s="144"/>
      <c r="J96" s="85"/>
      <c r="K96" s="84"/>
      <c r="L96" s="142"/>
      <c r="M96" s="84"/>
    </row>
    <row r="97" spans="2:13" ht="15" customHeight="1" x14ac:dyDescent="0.5">
      <c r="B97" s="20"/>
      <c r="F97" s="2"/>
      <c r="G97" s="84"/>
      <c r="H97" s="142"/>
      <c r="I97" s="144"/>
      <c r="J97" s="85"/>
      <c r="K97" s="84"/>
      <c r="L97" s="142"/>
      <c r="M97" s="84"/>
    </row>
    <row r="98" spans="2:13" ht="15" customHeight="1" x14ac:dyDescent="0.5">
      <c r="B98" s="20"/>
      <c r="F98" s="2"/>
      <c r="G98" s="84"/>
      <c r="H98" s="142"/>
      <c r="I98" s="144"/>
      <c r="J98" s="85"/>
      <c r="K98" s="84"/>
      <c r="L98" s="142"/>
      <c r="M98" s="84"/>
    </row>
    <row r="99" spans="2:13" ht="15" customHeight="1" x14ac:dyDescent="0.5">
      <c r="B99" s="20"/>
      <c r="F99" s="2"/>
      <c r="G99" s="84"/>
      <c r="H99" s="142"/>
      <c r="I99" s="144"/>
      <c r="J99" s="85"/>
      <c r="K99" s="84"/>
      <c r="L99" s="142"/>
      <c r="M99" s="84"/>
    </row>
    <row r="100" spans="2:13" ht="15" customHeight="1" x14ac:dyDescent="0.5">
      <c r="B100" s="20"/>
      <c r="F100" s="2"/>
      <c r="G100" s="84"/>
      <c r="H100" s="142"/>
      <c r="I100" s="144"/>
      <c r="J100" s="85"/>
      <c r="K100" s="84"/>
      <c r="L100" s="142"/>
      <c r="M100" s="84"/>
    </row>
    <row r="101" spans="2:13" ht="15" customHeight="1" x14ac:dyDescent="0.5">
      <c r="B101" s="20"/>
      <c r="F101" s="2"/>
      <c r="G101" s="84"/>
      <c r="H101" s="142"/>
      <c r="I101" s="144"/>
      <c r="J101" s="85"/>
      <c r="K101" s="84"/>
      <c r="L101" s="142"/>
      <c r="M101" s="84"/>
    </row>
    <row r="102" spans="2:13" ht="15" customHeight="1" x14ac:dyDescent="0.5">
      <c r="B102" s="20"/>
      <c r="F102" s="2"/>
      <c r="G102" s="84"/>
      <c r="H102" s="142"/>
      <c r="I102" s="144"/>
      <c r="J102" s="85"/>
      <c r="K102" s="84"/>
      <c r="L102" s="142"/>
      <c r="M102" s="84"/>
    </row>
    <row r="103" spans="2:13" ht="15" customHeight="1" x14ac:dyDescent="0.5">
      <c r="B103" s="20"/>
      <c r="F103" s="2"/>
      <c r="G103" s="84"/>
      <c r="H103" s="142"/>
      <c r="I103" s="144"/>
      <c r="J103" s="85"/>
      <c r="K103" s="84"/>
      <c r="L103" s="142"/>
      <c r="M103" s="84"/>
    </row>
    <row r="104" spans="2:13" ht="15" customHeight="1" x14ac:dyDescent="0.5">
      <c r="B104" s="20"/>
      <c r="F104" s="2"/>
      <c r="G104" s="84"/>
      <c r="H104" s="142"/>
      <c r="I104" s="144"/>
      <c r="J104" s="85"/>
      <c r="K104" s="84"/>
      <c r="L104" s="142"/>
      <c r="M104" s="84"/>
    </row>
    <row r="105" spans="2:13" ht="15" customHeight="1" x14ac:dyDescent="0.5">
      <c r="B105" s="20"/>
      <c r="F105" s="2"/>
      <c r="G105" s="84"/>
      <c r="H105" s="142"/>
      <c r="I105" s="144"/>
      <c r="J105" s="85"/>
      <c r="K105" s="84"/>
      <c r="L105" s="142"/>
      <c r="M105" s="84"/>
    </row>
    <row r="106" spans="2:13" ht="15" customHeight="1" x14ac:dyDescent="0.5">
      <c r="B106" s="20"/>
      <c r="F106" s="2"/>
      <c r="G106" s="84"/>
      <c r="H106" s="142"/>
      <c r="I106" s="144"/>
      <c r="J106" s="85"/>
      <c r="K106" s="84"/>
      <c r="L106" s="142"/>
      <c r="M106" s="84"/>
    </row>
    <row r="107" spans="2:13" ht="15" customHeight="1" x14ac:dyDescent="0.5">
      <c r="B107" s="20"/>
      <c r="F107" s="2"/>
      <c r="G107" s="84"/>
      <c r="H107" s="142"/>
      <c r="I107" s="144"/>
      <c r="J107" s="85"/>
      <c r="K107" s="84"/>
      <c r="L107" s="142"/>
      <c r="M107" s="84"/>
    </row>
    <row r="108" spans="2:13" ht="15" customHeight="1" x14ac:dyDescent="0.5">
      <c r="B108" s="20"/>
      <c r="F108" s="2"/>
      <c r="G108" s="84"/>
      <c r="H108" s="142"/>
      <c r="I108" s="144"/>
      <c r="J108" s="85"/>
      <c r="K108" s="84"/>
      <c r="L108" s="142"/>
      <c r="M108" s="84"/>
    </row>
    <row r="109" spans="2:13" ht="15" customHeight="1" x14ac:dyDescent="0.5">
      <c r="B109" s="20"/>
      <c r="F109" s="2"/>
      <c r="G109" s="84"/>
      <c r="H109" s="142"/>
      <c r="I109" s="144"/>
      <c r="J109" s="85"/>
      <c r="K109" s="84"/>
      <c r="L109" s="142"/>
      <c r="M109" s="84"/>
    </row>
    <row r="110" spans="2:13" ht="15" customHeight="1" x14ac:dyDescent="0.5">
      <c r="B110" s="20"/>
      <c r="F110" s="2"/>
      <c r="G110" s="84"/>
      <c r="H110" s="142"/>
      <c r="I110" s="144"/>
      <c r="J110" s="85"/>
      <c r="K110" s="84"/>
      <c r="L110" s="142"/>
      <c r="M110" s="84"/>
    </row>
    <row r="111" spans="2:13" ht="15" customHeight="1" x14ac:dyDescent="0.5">
      <c r="B111" s="20"/>
      <c r="F111" s="2"/>
      <c r="G111" s="84"/>
      <c r="H111" s="142"/>
      <c r="I111" s="144"/>
      <c r="J111" s="85"/>
      <c r="K111" s="84"/>
      <c r="L111" s="142"/>
      <c r="M111" s="84"/>
    </row>
    <row r="112" spans="2:13" ht="15" customHeight="1" x14ac:dyDescent="0.5">
      <c r="B112" s="20"/>
      <c r="F112" s="2"/>
      <c r="G112" s="84"/>
      <c r="H112" s="142"/>
      <c r="I112" s="144"/>
      <c r="J112" s="85"/>
      <c r="K112" s="84"/>
      <c r="L112" s="142"/>
      <c r="M112" s="84"/>
    </row>
    <row r="113" spans="1:13" ht="15" customHeight="1" x14ac:dyDescent="0.5">
      <c r="B113" s="20"/>
      <c r="F113" s="2"/>
      <c r="G113" s="84"/>
      <c r="H113" s="142"/>
      <c r="I113" s="144"/>
      <c r="J113" s="85"/>
      <c r="K113" s="84"/>
      <c r="L113" s="142"/>
      <c r="M113" s="84"/>
    </row>
    <row r="114" spans="1:13" ht="12" customHeight="1" x14ac:dyDescent="0.5">
      <c r="B114" s="20"/>
      <c r="F114" s="2"/>
      <c r="G114" s="84"/>
      <c r="H114" s="142"/>
      <c r="I114" s="144"/>
      <c r="J114" s="85"/>
      <c r="K114" s="84"/>
      <c r="L114" s="142"/>
      <c r="M114" s="84"/>
    </row>
    <row r="115" spans="1:13" ht="11.25" customHeight="1" x14ac:dyDescent="0.5">
      <c r="B115" s="20"/>
      <c r="F115" s="2"/>
      <c r="G115" s="84"/>
      <c r="H115" s="142"/>
      <c r="I115" s="144"/>
      <c r="J115" s="85"/>
      <c r="K115" s="84"/>
      <c r="L115" s="142"/>
      <c r="M115" s="84"/>
    </row>
    <row r="116" spans="1:13" ht="21.9" customHeight="1" x14ac:dyDescent="0.5">
      <c r="A116" s="251" t="str">
        <f>'E2-4 BS'!A53</f>
        <v>The condensed notes to the interim financial information are an integral part of this interim financial information.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AD48"/>
  <sheetViews>
    <sheetView topLeftCell="A8" zoomScaleNormal="100" zoomScaleSheetLayoutView="120" workbookViewId="0">
      <selection activeCell="M27" activeCellId="1" sqref="D17 M27"/>
    </sheetView>
  </sheetViews>
  <sheetFormatPr defaultColWidth="9.375" defaultRowHeight="15" customHeight="1" x14ac:dyDescent="0.5"/>
  <cols>
    <col min="1" max="1" width="28.375" style="221" customWidth="1"/>
    <col min="2" max="2" width="3.625" style="232" customWidth="1"/>
    <col min="3" max="3" width="0.5" style="221" customWidth="1"/>
    <col min="4" max="4" width="10.625" style="232" customWidth="1"/>
    <col min="5" max="5" width="0.5" style="233" customWidth="1"/>
    <col min="6" max="6" width="10.625" style="232" customWidth="1"/>
    <col min="7" max="7" width="0.375" style="232" customWidth="1"/>
    <col min="8" max="8" width="10.625" style="232" customWidth="1"/>
    <col min="9" max="9" width="0.5" style="232" customWidth="1"/>
    <col min="10" max="10" width="12.375" style="232" customWidth="1"/>
    <col min="11" max="11" width="0.5" style="221" customWidth="1"/>
    <col min="12" max="12" width="9.625" style="221" customWidth="1"/>
    <col min="13" max="13" width="0.5" style="221" customWidth="1"/>
    <col min="14" max="14" width="9.625" style="232" customWidth="1"/>
    <col min="15" max="15" width="0.5" style="232" customWidth="1"/>
    <col min="16" max="16" width="10.625" style="232" customWidth="1"/>
    <col min="17" max="17" width="0.5" style="232" customWidth="1"/>
    <col min="18" max="18" width="12.125" style="232" customWidth="1"/>
    <col min="19" max="19" width="0.5" style="221" customWidth="1"/>
    <col min="20" max="20" width="12.5" style="221" customWidth="1"/>
    <col min="21" max="21" width="0.5" style="221" customWidth="1"/>
    <col min="22" max="22" width="10.625" style="221" customWidth="1"/>
    <col min="23" max="23" width="0.5" style="221" customWidth="1"/>
    <col min="24" max="24" width="9.625" style="239" customWidth="1"/>
    <col min="25" max="25" width="0.5" style="221" customWidth="1"/>
    <col min="26" max="26" width="12" style="232" customWidth="1"/>
    <col min="27" max="27" width="0.5" style="221" customWidth="1"/>
    <col min="28" max="28" width="10.625" style="239" customWidth="1"/>
    <col min="29" max="29" width="0.5" style="221" customWidth="1"/>
    <col min="30" max="30" width="10.625" style="221" customWidth="1"/>
    <col min="31" max="16384" width="9.375" style="221"/>
  </cols>
  <sheetData>
    <row r="1" spans="1:30" ht="15" customHeight="1" x14ac:dyDescent="0.5">
      <c r="A1" s="230" t="s">
        <v>0</v>
      </c>
      <c r="B1" s="231"/>
      <c r="C1" s="231"/>
      <c r="K1" s="233"/>
      <c r="L1" s="233"/>
      <c r="M1" s="233"/>
      <c r="S1" s="232"/>
      <c r="T1" s="232"/>
      <c r="U1" s="233"/>
      <c r="V1" s="233"/>
      <c r="W1" s="233"/>
      <c r="X1" s="232"/>
      <c r="Y1" s="233"/>
      <c r="AA1" s="232"/>
      <c r="AB1" s="232"/>
      <c r="AC1" s="232"/>
      <c r="AD1" s="232"/>
    </row>
    <row r="2" spans="1:30" ht="15" customHeight="1" x14ac:dyDescent="0.5">
      <c r="A2" s="230" t="s">
        <v>101</v>
      </c>
      <c r="B2" s="231"/>
      <c r="C2" s="231"/>
      <c r="K2" s="233"/>
      <c r="L2" s="233"/>
      <c r="M2" s="233"/>
      <c r="S2" s="232"/>
      <c r="T2" s="232"/>
      <c r="U2" s="233"/>
      <c r="V2" s="233"/>
      <c r="W2" s="233"/>
      <c r="X2" s="232"/>
      <c r="Y2" s="233"/>
      <c r="AA2" s="232"/>
      <c r="AB2" s="232"/>
      <c r="AC2" s="232"/>
      <c r="AD2" s="232"/>
    </row>
    <row r="3" spans="1:30" ht="15" customHeight="1" x14ac:dyDescent="0.5">
      <c r="A3" s="234" t="str">
        <f>+'E7-8 PL-6m'!A3</f>
        <v xml:space="preserve">For the six-month period ended 30 June 2021 </v>
      </c>
      <c r="B3" s="235"/>
      <c r="C3" s="235"/>
      <c r="D3" s="236"/>
      <c r="E3" s="237"/>
      <c r="F3" s="236"/>
      <c r="G3" s="236"/>
      <c r="H3" s="236"/>
      <c r="I3" s="236"/>
      <c r="J3" s="236"/>
      <c r="K3" s="237"/>
      <c r="L3" s="237"/>
      <c r="M3" s="237"/>
      <c r="N3" s="236"/>
      <c r="O3" s="236"/>
      <c r="P3" s="236"/>
      <c r="Q3" s="236"/>
      <c r="R3" s="236"/>
      <c r="S3" s="236"/>
      <c r="T3" s="237"/>
      <c r="U3" s="237"/>
      <c r="V3" s="237"/>
      <c r="W3" s="237"/>
      <c r="X3" s="236"/>
      <c r="Y3" s="237"/>
      <c r="Z3" s="236"/>
      <c r="AA3" s="236"/>
      <c r="AB3" s="236"/>
      <c r="AC3" s="236"/>
      <c r="AD3" s="236"/>
    </row>
    <row r="4" spans="1:30" ht="12.9" customHeight="1" x14ac:dyDescent="0.5">
      <c r="A4" s="238"/>
      <c r="B4" s="231"/>
      <c r="C4" s="231"/>
      <c r="K4" s="233"/>
      <c r="L4" s="233"/>
      <c r="M4" s="233"/>
      <c r="S4" s="232"/>
      <c r="T4" s="233"/>
      <c r="U4" s="233"/>
      <c r="V4" s="233"/>
      <c r="W4" s="233"/>
      <c r="X4" s="232"/>
      <c r="Y4" s="233"/>
      <c r="AA4" s="232"/>
      <c r="AB4" s="232"/>
      <c r="AC4" s="232"/>
      <c r="AD4" s="232"/>
    </row>
    <row r="5" spans="1:30" ht="12.9" customHeight="1" x14ac:dyDescent="0.5">
      <c r="A5" s="238"/>
      <c r="B5" s="231"/>
      <c r="C5" s="231"/>
      <c r="K5" s="233"/>
      <c r="L5" s="233"/>
      <c r="M5" s="233"/>
      <c r="S5" s="232"/>
      <c r="T5" s="233"/>
      <c r="U5" s="233"/>
      <c r="V5" s="233"/>
      <c r="W5" s="233"/>
      <c r="X5" s="232"/>
      <c r="Y5" s="233"/>
      <c r="AA5" s="232"/>
      <c r="AB5" s="232"/>
      <c r="AC5" s="232"/>
      <c r="AD5" s="232"/>
    </row>
    <row r="6" spans="1:30" s="191" customFormat="1" ht="12.9" customHeight="1" x14ac:dyDescent="0.5">
      <c r="A6" s="187"/>
      <c r="B6" s="188"/>
      <c r="C6" s="188"/>
      <c r="D6" s="189"/>
      <c r="E6" s="190"/>
      <c r="F6" s="189"/>
      <c r="G6" s="189"/>
      <c r="H6" s="189"/>
      <c r="I6" s="189"/>
      <c r="J6" s="189"/>
      <c r="N6" s="189"/>
      <c r="O6" s="189"/>
      <c r="P6" s="189"/>
      <c r="Q6" s="189"/>
      <c r="R6" s="189"/>
      <c r="X6" s="192"/>
      <c r="Z6" s="189"/>
      <c r="AB6" s="192"/>
      <c r="AC6" s="193"/>
      <c r="AD6" s="249" t="s">
        <v>214</v>
      </c>
    </row>
    <row r="7" spans="1:30" s="191" customFormat="1" ht="12.9" customHeight="1" x14ac:dyDescent="0.5">
      <c r="A7" s="188"/>
      <c r="B7" s="188"/>
      <c r="C7" s="188"/>
      <c r="D7" s="252" t="s">
        <v>58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</row>
    <row r="8" spans="1:30" s="191" customFormat="1" ht="12.9" customHeight="1" x14ac:dyDescent="0.5">
      <c r="A8" s="188"/>
      <c r="B8" s="188"/>
      <c r="C8" s="188"/>
      <c r="D8" s="253" t="s">
        <v>143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49"/>
      <c r="AB8" s="249"/>
      <c r="AC8" s="249"/>
      <c r="AD8" s="249"/>
    </row>
    <row r="9" spans="1:30" s="191" customFormat="1" ht="12.9" customHeight="1" x14ac:dyDescent="0.5">
      <c r="A9" s="188"/>
      <c r="B9" s="188"/>
      <c r="C9" s="188"/>
      <c r="D9" s="194"/>
      <c r="E9" s="194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54" t="s">
        <v>100</v>
      </c>
      <c r="U9" s="254"/>
      <c r="V9" s="254"/>
      <c r="W9" s="254"/>
      <c r="X9" s="254"/>
      <c r="Y9" s="254"/>
      <c r="Z9" s="254"/>
      <c r="AA9" s="249"/>
      <c r="AB9" s="249"/>
      <c r="AC9" s="249"/>
      <c r="AD9" s="249"/>
    </row>
    <row r="10" spans="1:30" s="191" customFormat="1" ht="12.9" customHeight="1" x14ac:dyDescent="0.5">
      <c r="A10" s="188"/>
      <c r="B10" s="188"/>
      <c r="C10" s="188"/>
      <c r="D10" s="194"/>
      <c r="E10" s="194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5" t="s">
        <v>105</v>
      </c>
      <c r="U10" s="255"/>
      <c r="V10" s="255"/>
      <c r="W10" s="255"/>
      <c r="X10" s="255"/>
      <c r="Y10" s="249"/>
      <c r="Z10" s="249"/>
      <c r="AA10" s="249"/>
      <c r="AB10" s="249"/>
      <c r="AC10" s="249"/>
      <c r="AD10" s="249"/>
    </row>
    <row r="11" spans="1:30" s="191" customFormat="1" ht="12.9" customHeight="1" x14ac:dyDescent="0.5">
      <c r="A11" s="195"/>
      <c r="B11" s="195"/>
      <c r="C11" s="195"/>
      <c r="D11" s="249"/>
      <c r="E11" s="196"/>
      <c r="J11" s="249"/>
      <c r="K11" s="249"/>
      <c r="L11" s="249"/>
      <c r="M11" s="249"/>
      <c r="S11" s="249"/>
      <c r="T11" s="252" t="s">
        <v>104</v>
      </c>
      <c r="U11" s="252"/>
      <c r="V11" s="252"/>
      <c r="W11" s="252"/>
      <c r="X11" s="252"/>
      <c r="Y11" s="249"/>
      <c r="Z11" s="249"/>
      <c r="AA11" s="249"/>
      <c r="AB11" s="249"/>
      <c r="AC11" s="249"/>
      <c r="AD11" s="249"/>
    </row>
    <row r="12" spans="1:30" s="191" customFormat="1" ht="12.9" customHeight="1" x14ac:dyDescent="0.5">
      <c r="A12" s="195"/>
      <c r="B12" s="195"/>
      <c r="C12" s="195"/>
      <c r="D12" s="249"/>
      <c r="E12" s="196"/>
      <c r="F12" s="249"/>
      <c r="G12" s="249"/>
      <c r="H12" s="249"/>
      <c r="I12" s="249"/>
      <c r="J12" s="249" t="s">
        <v>197</v>
      </c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</row>
    <row r="13" spans="1:30" s="191" customFormat="1" ht="12.9" customHeight="1" x14ac:dyDescent="0.5">
      <c r="A13" s="195"/>
      <c r="B13" s="195"/>
      <c r="C13" s="195"/>
      <c r="D13" s="249" t="s">
        <v>60</v>
      </c>
      <c r="E13" s="196"/>
      <c r="F13" s="249"/>
      <c r="G13" s="249"/>
      <c r="H13" s="249"/>
      <c r="I13" s="249"/>
      <c r="J13" s="249" t="s">
        <v>198</v>
      </c>
      <c r="K13" s="249"/>
      <c r="L13" s="249" t="s">
        <v>98</v>
      </c>
      <c r="M13" s="249"/>
      <c r="N13" s="252" t="s">
        <v>95</v>
      </c>
      <c r="O13" s="252"/>
      <c r="P13" s="252"/>
      <c r="Q13" s="252"/>
      <c r="R13" s="252"/>
      <c r="S13" s="249"/>
      <c r="T13" s="249"/>
      <c r="U13" s="249"/>
      <c r="V13" s="249" t="s">
        <v>223</v>
      </c>
      <c r="W13" s="249"/>
      <c r="X13" s="249"/>
      <c r="Y13" s="249"/>
      <c r="Z13" s="249" t="s">
        <v>59</v>
      </c>
      <c r="AA13" s="249"/>
      <c r="AB13" s="249" t="s">
        <v>62</v>
      </c>
      <c r="AC13" s="249"/>
      <c r="AD13" s="249"/>
    </row>
    <row r="14" spans="1:30" s="191" customFormat="1" ht="12.9" customHeight="1" x14ac:dyDescent="0.5">
      <c r="A14" s="195"/>
      <c r="B14" s="195"/>
      <c r="C14" s="195"/>
      <c r="D14" s="249" t="s">
        <v>64</v>
      </c>
      <c r="E14" s="196"/>
      <c r="F14" s="249" t="s">
        <v>65</v>
      </c>
      <c r="G14" s="249"/>
      <c r="H14" s="249" t="s">
        <v>164</v>
      </c>
      <c r="I14" s="249"/>
      <c r="J14" s="249" t="s">
        <v>66</v>
      </c>
      <c r="K14" s="249"/>
      <c r="L14" s="249" t="s">
        <v>199</v>
      </c>
      <c r="M14" s="249"/>
      <c r="N14" s="249" t="s">
        <v>67</v>
      </c>
      <c r="O14" s="249"/>
      <c r="P14" s="249" t="s">
        <v>134</v>
      </c>
      <c r="Q14" s="249"/>
      <c r="R14" s="249"/>
      <c r="S14" s="249"/>
      <c r="T14" s="249" t="s">
        <v>68</v>
      </c>
      <c r="U14" s="249"/>
      <c r="V14" s="249" t="s">
        <v>224</v>
      </c>
      <c r="W14" s="249"/>
      <c r="X14" s="249" t="s">
        <v>69</v>
      </c>
      <c r="Y14" s="249"/>
      <c r="Z14" s="249" t="s">
        <v>61</v>
      </c>
      <c r="AA14" s="249"/>
      <c r="AB14" s="249" t="s">
        <v>70</v>
      </c>
      <c r="AC14" s="249"/>
      <c r="AD14" s="249" t="s">
        <v>63</v>
      </c>
    </row>
    <row r="15" spans="1:30" s="191" customFormat="1" ht="12.9" customHeight="1" x14ac:dyDescent="0.5">
      <c r="A15" s="195"/>
      <c r="B15" s="197" t="s">
        <v>5</v>
      </c>
      <c r="C15" s="195"/>
      <c r="D15" s="248" t="s">
        <v>71</v>
      </c>
      <c r="E15" s="196"/>
      <c r="F15" s="248" t="s">
        <v>71</v>
      </c>
      <c r="G15" s="224"/>
      <c r="H15" s="248" t="s">
        <v>193</v>
      </c>
      <c r="I15" s="249"/>
      <c r="J15" s="248" t="s">
        <v>72</v>
      </c>
      <c r="K15" s="249"/>
      <c r="L15" s="248" t="s">
        <v>96</v>
      </c>
      <c r="M15" s="249"/>
      <c r="N15" s="248" t="s">
        <v>73</v>
      </c>
      <c r="O15" s="249"/>
      <c r="P15" s="248" t="s">
        <v>73</v>
      </c>
      <c r="Q15" s="249"/>
      <c r="R15" s="248" t="s">
        <v>74</v>
      </c>
      <c r="S15" s="249"/>
      <c r="T15" s="248" t="s">
        <v>136</v>
      </c>
      <c r="U15" s="249"/>
      <c r="V15" s="248" t="s">
        <v>227</v>
      </c>
      <c r="W15" s="249"/>
      <c r="X15" s="248" t="s">
        <v>75</v>
      </c>
      <c r="Y15" s="249"/>
      <c r="Z15" s="248" t="s">
        <v>76</v>
      </c>
      <c r="AA15" s="249"/>
      <c r="AB15" s="248" t="s">
        <v>77</v>
      </c>
      <c r="AC15" s="249"/>
      <c r="AD15" s="248" t="s">
        <v>76</v>
      </c>
    </row>
    <row r="16" spans="1:30" s="191" customFormat="1" ht="5.0999999999999996" customHeight="1" x14ac:dyDescent="0.5">
      <c r="A16" s="195"/>
      <c r="B16" s="198"/>
      <c r="C16" s="195"/>
      <c r="D16" s="199"/>
      <c r="E16" s="196"/>
      <c r="F16" s="199"/>
      <c r="G16" s="224"/>
      <c r="H16" s="199"/>
      <c r="I16" s="249"/>
      <c r="J16" s="199"/>
      <c r="K16" s="249"/>
      <c r="L16" s="199"/>
      <c r="M16" s="249"/>
      <c r="N16" s="199"/>
      <c r="O16" s="249"/>
      <c r="P16" s="199"/>
      <c r="Q16" s="249"/>
      <c r="R16" s="199"/>
      <c r="S16" s="249"/>
      <c r="T16" s="199"/>
      <c r="U16" s="249"/>
      <c r="V16" s="199"/>
      <c r="W16" s="249"/>
      <c r="X16" s="199"/>
      <c r="Y16" s="249"/>
      <c r="Z16" s="199"/>
      <c r="AA16" s="249"/>
      <c r="AB16" s="199"/>
      <c r="AC16" s="249"/>
      <c r="AD16" s="199"/>
    </row>
    <row r="17" spans="1:30" s="191" customFormat="1" ht="12.9" customHeight="1" x14ac:dyDescent="0.5">
      <c r="A17" s="187" t="s">
        <v>195</v>
      </c>
      <c r="B17" s="195"/>
      <c r="C17" s="195"/>
      <c r="D17" s="200">
        <v>30510217</v>
      </c>
      <c r="E17" s="201"/>
      <c r="F17" s="200">
        <v>7231386</v>
      </c>
      <c r="G17" s="210"/>
      <c r="H17" s="200">
        <v>-41694</v>
      </c>
      <c r="I17" s="189"/>
      <c r="J17" s="200">
        <v>-3891564</v>
      </c>
      <c r="K17" s="201"/>
      <c r="L17" s="202">
        <v>40326</v>
      </c>
      <c r="M17" s="201"/>
      <c r="N17" s="200">
        <v>1600200</v>
      </c>
      <c r="O17" s="189"/>
      <c r="P17" s="200">
        <v>41694</v>
      </c>
      <c r="Q17" s="189"/>
      <c r="R17" s="200">
        <v>9550966</v>
      </c>
      <c r="S17" s="201"/>
      <c r="T17" s="200">
        <v>-974248</v>
      </c>
      <c r="U17" s="201"/>
      <c r="V17" s="200">
        <v>203889</v>
      </c>
      <c r="W17" s="201"/>
      <c r="X17" s="200">
        <v>-3162443</v>
      </c>
      <c r="Y17" s="201"/>
      <c r="Z17" s="200">
        <f>SUM(T17:X17)</f>
        <v>-3932802</v>
      </c>
      <c r="AA17" s="201"/>
      <c r="AB17" s="200">
        <v>869048</v>
      </c>
      <c r="AC17" s="201"/>
      <c r="AD17" s="202">
        <f>+AB17+Z17+R17+N17+J17+F17+D17+L17+P17+H17</f>
        <v>41977777</v>
      </c>
    </row>
    <row r="18" spans="1:30" s="191" customFormat="1" ht="12.9" customHeight="1" x14ac:dyDescent="0.5">
      <c r="A18" s="191" t="s">
        <v>203</v>
      </c>
      <c r="B18" s="203">
        <v>14</v>
      </c>
      <c r="C18" s="195"/>
      <c r="D18" s="200">
        <v>-32900</v>
      </c>
      <c r="E18" s="201"/>
      <c r="F18" s="200">
        <v>0</v>
      </c>
      <c r="G18" s="210"/>
      <c r="H18" s="200">
        <v>41694</v>
      </c>
      <c r="I18" s="189"/>
      <c r="J18" s="200">
        <v>0</v>
      </c>
      <c r="K18" s="201"/>
      <c r="L18" s="200">
        <v>0</v>
      </c>
      <c r="M18" s="201"/>
      <c r="N18" s="200">
        <v>0</v>
      </c>
      <c r="O18" s="189"/>
      <c r="P18" s="200">
        <v>-41694</v>
      </c>
      <c r="Q18" s="189"/>
      <c r="R18" s="200">
        <v>32900</v>
      </c>
      <c r="S18" s="201"/>
      <c r="T18" s="200">
        <v>0</v>
      </c>
      <c r="U18" s="201"/>
      <c r="V18" s="200">
        <v>0</v>
      </c>
      <c r="W18" s="201"/>
      <c r="X18" s="200">
        <v>0</v>
      </c>
      <c r="Y18" s="201"/>
      <c r="Z18" s="200">
        <v>0</v>
      </c>
      <c r="AA18" s="201"/>
      <c r="AB18" s="200">
        <v>0</v>
      </c>
      <c r="AC18" s="201"/>
      <c r="AD18" s="202">
        <v>0</v>
      </c>
    </row>
    <row r="19" spans="1:30" s="191" customFormat="1" ht="12.9" customHeight="1" x14ac:dyDescent="0.5">
      <c r="A19" s="191" t="s">
        <v>236</v>
      </c>
      <c r="B19" s="203">
        <v>17</v>
      </c>
      <c r="C19" s="195"/>
      <c r="D19" s="200">
        <v>0</v>
      </c>
      <c r="E19" s="201"/>
      <c r="F19" s="200">
        <v>0</v>
      </c>
      <c r="G19" s="210"/>
      <c r="H19" s="200">
        <v>0</v>
      </c>
      <c r="I19" s="189"/>
      <c r="J19" s="200">
        <v>0</v>
      </c>
      <c r="K19" s="201"/>
      <c r="L19" s="200">
        <v>0</v>
      </c>
      <c r="M19" s="201"/>
      <c r="N19" s="200">
        <v>0</v>
      </c>
      <c r="O19" s="189"/>
      <c r="P19" s="200">
        <v>0</v>
      </c>
      <c r="Q19" s="189"/>
      <c r="R19" s="200">
        <v>-1066703</v>
      </c>
      <c r="S19" s="201"/>
      <c r="T19" s="200">
        <v>0</v>
      </c>
      <c r="U19" s="201"/>
      <c r="V19" s="200">
        <v>0</v>
      </c>
      <c r="W19" s="201"/>
      <c r="X19" s="200">
        <v>0</v>
      </c>
      <c r="Y19" s="201"/>
      <c r="Z19" s="200">
        <v>0</v>
      </c>
      <c r="AA19" s="201"/>
      <c r="AB19" s="200">
        <v>0</v>
      </c>
      <c r="AC19" s="201"/>
      <c r="AD19" s="202">
        <v>-1066703</v>
      </c>
    </row>
    <row r="20" spans="1:30" s="191" customFormat="1" ht="12.9" customHeight="1" x14ac:dyDescent="0.5">
      <c r="A20" s="191" t="s">
        <v>244</v>
      </c>
      <c r="B20" s="203"/>
      <c r="C20" s="195"/>
      <c r="D20" s="200">
        <v>0</v>
      </c>
      <c r="E20" s="201"/>
      <c r="F20" s="200">
        <v>0</v>
      </c>
      <c r="G20" s="210"/>
      <c r="H20" s="200">
        <v>0</v>
      </c>
      <c r="I20" s="189"/>
      <c r="J20" s="200">
        <v>0</v>
      </c>
      <c r="K20" s="201"/>
      <c r="L20" s="200">
        <v>0</v>
      </c>
      <c r="M20" s="201"/>
      <c r="N20" s="200">
        <v>0</v>
      </c>
      <c r="O20" s="189"/>
      <c r="P20" s="200">
        <v>0</v>
      </c>
      <c r="Q20" s="189"/>
      <c r="R20" s="200">
        <v>2159784</v>
      </c>
      <c r="S20" s="201"/>
      <c r="T20" s="200">
        <v>0</v>
      </c>
      <c r="U20" s="201"/>
      <c r="V20" s="200">
        <v>0</v>
      </c>
      <c r="W20" s="201"/>
      <c r="X20" s="200">
        <v>0</v>
      </c>
      <c r="Y20" s="201"/>
      <c r="Z20" s="200">
        <v>0</v>
      </c>
      <c r="AA20" s="201"/>
      <c r="AB20" s="200">
        <v>-8333</v>
      </c>
      <c r="AC20" s="201"/>
      <c r="AD20" s="202">
        <v>2151451</v>
      </c>
    </row>
    <row r="21" spans="1:30" s="191" customFormat="1" ht="12.9" customHeight="1" x14ac:dyDescent="0.5">
      <c r="A21" s="191" t="s">
        <v>262</v>
      </c>
      <c r="B21" s="203"/>
      <c r="C21" s="195"/>
      <c r="D21" s="200"/>
      <c r="E21" s="201"/>
      <c r="F21" s="200"/>
      <c r="G21" s="210"/>
      <c r="H21" s="200"/>
      <c r="I21" s="189"/>
      <c r="J21" s="200"/>
      <c r="K21" s="201"/>
      <c r="L21" s="200"/>
      <c r="M21" s="201"/>
      <c r="N21" s="200"/>
      <c r="O21" s="189"/>
      <c r="P21" s="200"/>
      <c r="Q21" s="189"/>
      <c r="R21" s="200"/>
      <c r="S21" s="201"/>
      <c r="T21" s="200"/>
      <c r="U21" s="201"/>
      <c r="V21" s="200"/>
      <c r="W21" s="201"/>
      <c r="X21" s="200"/>
      <c r="Y21" s="201"/>
      <c r="Z21" s="200"/>
      <c r="AA21" s="201"/>
      <c r="AB21" s="200"/>
      <c r="AC21" s="201"/>
      <c r="AD21" s="202"/>
    </row>
    <row r="22" spans="1:30" s="191" customFormat="1" ht="12.9" customHeight="1" x14ac:dyDescent="0.5">
      <c r="A22" s="191" t="s">
        <v>201</v>
      </c>
      <c r="B22" s="195"/>
      <c r="C22" s="195"/>
      <c r="D22" s="204">
        <v>0</v>
      </c>
      <c r="E22" s="205"/>
      <c r="F22" s="204">
        <v>0</v>
      </c>
      <c r="G22" s="212"/>
      <c r="H22" s="204">
        <v>0</v>
      </c>
      <c r="I22" s="205"/>
      <c r="J22" s="204">
        <v>0</v>
      </c>
      <c r="K22" s="205"/>
      <c r="L22" s="204">
        <v>0</v>
      </c>
      <c r="M22" s="205"/>
      <c r="N22" s="204">
        <v>0</v>
      </c>
      <c r="O22" s="205"/>
      <c r="P22" s="204">
        <v>0</v>
      </c>
      <c r="Q22" s="205"/>
      <c r="R22" s="204">
        <v>0</v>
      </c>
      <c r="S22" s="205"/>
      <c r="T22" s="204">
        <v>531412</v>
      </c>
      <c r="U22" s="205"/>
      <c r="V22" s="204">
        <v>-90494</v>
      </c>
      <c r="W22" s="205"/>
      <c r="X22" s="204">
        <v>1788853</v>
      </c>
      <c r="Y22" s="201">
        <v>0</v>
      </c>
      <c r="Z22" s="206">
        <v>2229771</v>
      </c>
      <c r="AA22" s="201"/>
      <c r="AB22" s="204">
        <v>66054</v>
      </c>
      <c r="AC22" s="201"/>
      <c r="AD22" s="222">
        <v>2295825</v>
      </c>
    </row>
    <row r="23" spans="1:30" s="191" customFormat="1" ht="5.0999999999999996" customHeight="1" x14ac:dyDescent="0.5">
      <c r="A23" s="187"/>
      <c r="B23" s="195"/>
      <c r="C23" s="195"/>
      <c r="D23" s="200"/>
      <c r="E23" s="205"/>
      <c r="F23" s="200"/>
      <c r="G23" s="210"/>
      <c r="H23" s="200"/>
      <c r="I23" s="189"/>
      <c r="J23" s="200"/>
      <c r="K23" s="189"/>
      <c r="L23" s="200"/>
      <c r="M23" s="205"/>
      <c r="N23" s="200"/>
      <c r="O23" s="189"/>
      <c r="P23" s="200"/>
      <c r="Q23" s="189"/>
      <c r="R23" s="200"/>
      <c r="S23" s="201"/>
      <c r="T23" s="207"/>
      <c r="U23" s="201"/>
      <c r="V23" s="207"/>
      <c r="W23" s="201"/>
      <c r="X23" s="200"/>
      <c r="Y23" s="201"/>
      <c r="Z23" s="200"/>
      <c r="AA23" s="201"/>
      <c r="AB23" s="200"/>
      <c r="AC23" s="201"/>
      <c r="AD23" s="200"/>
    </row>
    <row r="24" spans="1:30" s="191" customFormat="1" ht="12.9" customHeight="1" thickBot="1" x14ac:dyDescent="0.55000000000000004">
      <c r="A24" s="187" t="s">
        <v>232</v>
      </c>
      <c r="B24" s="195"/>
      <c r="C24" s="195"/>
      <c r="D24" s="208">
        <f>SUM(D17:D22)</f>
        <v>30477317</v>
      </c>
      <c r="E24" s="205"/>
      <c r="F24" s="208">
        <f>SUM(F17:F22)</f>
        <v>7231386</v>
      </c>
      <c r="G24" s="210"/>
      <c r="H24" s="208">
        <f>SUM(H17:H22)</f>
        <v>0</v>
      </c>
      <c r="I24" s="189"/>
      <c r="J24" s="208">
        <f>SUM(J17:J22)</f>
        <v>-3891564</v>
      </c>
      <c r="K24" s="189"/>
      <c r="L24" s="208">
        <f>SUM(L17:L22)</f>
        <v>40326</v>
      </c>
      <c r="M24" s="189"/>
      <c r="N24" s="208">
        <f>SUM(N17:N22)</f>
        <v>1600200</v>
      </c>
      <c r="O24" s="189"/>
      <c r="P24" s="208">
        <f>SUM(P17:P22)</f>
        <v>0</v>
      </c>
      <c r="Q24" s="189"/>
      <c r="R24" s="208">
        <f>SUM(R17:R22)</f>
        <v>10676947</v>
      </c>
      <c r="S24" s="189"/>
      <c r="T24" s="208">
        <f>SUM(T17:T22)</f>
        <v>-442836</v>
      </c>
      <c r="U24" s="189"/>
      <c r="V24" s="208">
        <f>SUM(V17:V22)</f>
        <v>113395</v>
      </c>
      <c r="W24" s="189"/>
      <c r="X24" s="208">
        <f>SUM(X17:X22)</f>
        <v>-1373590</v>
      </c>
      <c r="Y24" s="189"/>
      <c r="Z24" s="208">
        <f>SUM(Z17:Z22)</f>
        <v>-1703031</v>
      </c>
      <c r="AA24" s="189"/>
      <c r="AB24" s="208">
        <f>SUM(AB17:AB22)</f>
        <v>926769</v>
      </c>
      <c r="AC24" s="189"/>
      <c r="AD24" s="208">
        <f>SUM(AD17:AD22)</f>
        <v>45358350</v>
      </c>
    </row>
    <row r="25" spans="1:30" s="191" customFormat="1" ht="8.25" customHeight="1" thickTop="1" x14ac:dyDescent="0.5">
      <c r="A25" s="187"/>
      <c r="B25" s="195"/>
      <c r="C25" s="195"/>
      <c r="D25" s="205"/>
      <c r="E25" s="205"/>
      <c r="F25" s="209"/>
      <c r="G25" s="209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</row>
    <row r="26" spans="1:30" s="191" customFormat="1" ht="12.9" customHeight="1" x14ac:dyDescent="0.5">
      <c r="A26" s="187" t="s">
        <v>160</v>
      </c>
      <c r="B26" s="195"/>
      <c r="C26" s="195"/>
      <c r="D26" s="210">
        <v>30510217</v>
      </c>
      <c r="E26" s="211"/>
      <c r="F26" s="210">
        <v>7231386</v>
      </c>
      <c r="G26" s="210"/>
      <c r="H26" s="210">
        <v>0</v>
      </c>
      <c r="I26" s="210"/>
      <c r="J26" s="210">
        <v>-1970423</v>
      </c>
      <c r="K26" s="211"/>
      <c r="L26" s="212">
        <v>37407</v>
      </c>
      <c r="M26" s="211"/>
      <c r="N26" s="210">
        <v>1561200</v>
      </c>
      <c r="O26" s="210"/>
      <c r="P26" s="210">
        <v>0</v>
      </c>
      <c r="Q26" s="210"/>
      <c r="R26" s="210">
        <v>6705128</v>
      </c>
      <c r="S26" s="211"/>
      <c r="T26" s="210">
        <v>-647941</v>
      </c>
      <c r="U26" s="211"/>
      <c r="V26" s="210">
        <v>0</v>
      </c>
      <c r="W26" s="211"/>
      <c r="X26" s="210">
        <v>-4348426</v>
      </c>
      <c r="Y26" s="211"/>
      <c r="Z26" s="210">
        <f>SUM(X26,T26)</f>
        <v>-4996367</v>
      </c>
      <c r="AA26" s="211"/>
      <c r="AB26" s="210">
        <v>737285</v>
      </c>
      <c r="AC26" s="211"/>
      <c r="AD26" s="212">
        <f>SUM(AB26,Z26,R26,N26,L26,J26,F26,D26)</f>
        <v>39815833</v>
      </c>
    </row>
    <row r="27" spans="1:30" s="191" customFormat="1" ht="12.9" customHeight="1" x14ac:dyDescent="0.5">
      <c r="A27" s="191" t="s">
        <v>131</v>
      </c>
      <c r="B27" s="195"/>
      <c r="C27" s="195"/>
      <c r="D27" s="210"/>
      <c r="E27" s="211"/>
      <c r="F27" s="210"/>
      <c r="G27" s="210"/>
      <c r="H27" s="210"/>
      <c r="I27" s="210"/>
      <c r="J27" s="210"/>
      <c r="K27" s="211"/>
      <c r="L27" s="212"/>
      <c r="M27" s="211"/>
      <c r="N27" s="210"/>
      <c r="O27" s="210"/>
      <c r="P27" s="210"/>
      <c r="Q27" s="210"/>
      <c r="R27" s="210"/>
      <c r="S27" s="211"/>
      <c r="T27" s="210"/>
      <c r="U27" s="211"/>
      <c r="V27" s="210"/>
      <c r="W27" s="211"/>
      <c r="X27" s="210"/>
      <c r="Y27" s="211"/>
      <c r="Z27" s="210"/>
      <c r="AA27" s="211"/>
      <c r="AB27" s="210"/>
      <c r="AC27" s="211"/>
      <c r="AD27" s="212"/>
    </row>
    <row r="28" spans="1:30" s="191" customFormat="1" ht="12.9" customHeight="1" x14ac:dyDescent="0.5">
      <c r="A28" s="191" t="s">
        <v>138</v>
      </c>
      <c r="B28" s="203"/>
      <c r="C28" s="195"/>
      <c r="D28" s="213">
        <v>0</v>
      </c>
      <c r="E28" s="212"/>
      <c r="F28" s="213">
        <v>0</v>
      </c>
      <c r="G28" s="212"/>
      <c r="H28" s="213">
        <v>0</v>
      </c>
      <c r="I28" s="210"/>
      <c r="J28" s="213">
        <v>0</v>
      </c>
      <c r="K28" s="210"/>
      <c r="L28" s="213">
        <v>0</v>
      </c>
      <c r="M28" s="212"/>
      <c r="N28" s="213">
        <v>0</v>
      </c>
      <c r="O28" s="210"/>
      <c r="P28" s="213">
        <v>0</v>
      </c>
      <c r="Q28" s="210"/>
      <c r="R28" s="214">
        <v>-5466</v>
      </c>
      <c r="S28" s="210"/>
      <c r="T28" s="214">
        <v>0</v>
      </c>
      <c r="U28" s="210"/>
      <c r="V28" s="214">
        <v>1470453</v>
      </c>
      <c r="W28" s="210"/>
      <c r="X28" s="214">
        <v>0</v>
      </c>
      <c r="Y28" s="211">
        <v>0</v>
      </c>
      <c r="Z28" s="214">
        <v>1470453</v>
      </c>
      <c r="AA28" s="211"/>
      <c r="AB28" s="214">
        <v>-2342</v>
      </c>
      <c r="AC28" s="211"/>
      <c r="AD28" s="215">
        <v>1462645</v>
      </c>
    </row>
    <row r="29" spans="1:30" s="191" customFormat="1" ht="5.0999999999999996" customHeight="1" x14ac:dyDescent="0.5">
      <c r="A29" s="187"/>
      <c r="B29" s="195"/>
      <c r="C29" s="195"/>
      <c r="D29" s="210"/>
      <c r="E29" s="211"/>
      <c r="F29" s="210"/>
      <c r="G29" s="210"/>
      <c r="H29" s="210"/>
      <c r="I29" s="210"/>
      <c r="J29" s="210"/>
      <c r="K29" s="211"/>
      <c r="L29" s="212"/>
      <c r="M29" s="211"/>
      <c r="N29" s="210"/>
      <c r="O29" s="210"/>
      <c r="P29" s="210"/>
      <c r="Q29" s="210"/>
      <c r="R29" s="210"/>
      <c r="S29" s="211"/>
      <c r="T29" s="210"/>
      <c r="U29" s="211"/>
      <c r="V29" s="210"/>
      <c r="W29" s="211"/>
      <c r="X29" s="210"/>
      <c r="Y29" s="211"/>
      <c r="Z29" s="210"/>
      <c r="AA29" s="211"/>
      <c r="AB29" s="210"/>
      <c r="AC29" s="211"/>
      <c r="AD29" s="212"/>
    </row>
    <row r="30" spans="1:30" s="191" customFormat="1" ht="12.9" customHeight="1" x14ac:dyDescent="0.5">
      <c r="A30" s="187" t="s">
        <v>200</v>
      </c>
      <c r="B30" s="195"/>
      <c r="C30" s="195"/>
      <c r="D30" s="210">
        <f>SUM(D26,D28)</f>
        <v>30510217</v>
      </c>
      <c r="E30" s="211"/>
      <c r="F30" s="210">
        <f>SUM(F26,F28)</f>
        <v>7231386</v>
      </c>
      <c r="G30" s="210"/>
      <c r="H30" s="210">
        <f>SUM(H26,H28)</f>
        <v>0</v>
      </c>
      <c r="I30" s="210"/>
      <c r="J30" s="210">
        <f>SUM(J26,J28)</f>
        <v>-1970423</v>
      </c>
      <c r="K30" s="211"/>
      <c r="L30" s="210">
        <f>SUM(L26,L28)</f>
        <v>37407</v>
      </c>
      <c r="M30" s="211"/>
      <c r="N30" s="210">
        <f>SUM(N26,N28)</f>
        <v>1561200</v>
      </c>
      <c r="O30" s="210"/>
      <c r="P30" s="210">
        <f>SUM(P26,P28)</f>
        <v>0</v>
      </c>
      <c r="Q30" s="210"/>
      <c r="R30" s="210">
        <f>SUM(R26,R28)</f>
        <v>6699662</v>
      </c>
      <c r="S30" s="211"/>
      <c r="T30" s="210">
        <f>SUM(T26,T28)</f>
        <v>-647941</v>
      </c>
      <c r="U30" s="211"/>
      <c r="V30" s="210">
        <f>SUM(V26,V28)</f>
        <v>1470453</v>
      </c>
      <c r="W30" s="211"/>
      <c r="X30" s="210">
        <f>SUM(X26,X28)</f>
        <v>-4348426</v>
      </c>
      <c r="Y30" s="211"/>
      <c r="Z30" s="210">
        <f>SUM(T30:X30)</f>
        <v>-3525914</v>
      </c>
      <c r="AA30" s="211"/>
      <c r="AB30" s="210">
        <f>SUM(AB26,AB28)</f>
        <v>734943</v>
      </c>
      <c r="AC30" s="211"/>
      <c r="AD30" s="212">
        <f>+AB30+Z30+R30+N30+J30+F30+D30+L30+P30+H30</f>
        <v>41278478</v>
      </c>
    </row>
    <row r="31" spans="1:30" s="191" customFormat="1" ht="12.9" customHeight="1" x14ac:dyDescent="0.5">
      <c r="A31" s="191" t="s">
        <v>190</v>
      </c>
      <c r="B31" s="203"/>
      <c r="C31" s="195"/>
      <c r="D31" s="210">
        <v>0</v>
      </c>
      <c r="E31" s="211"/>
      <c r="F31" s="210">
        <v>0</v>
      </c>
      <c r="G31" s="210"/>
      <c r="H31" s="245">
        <v>-16003</v>
      </c>
      <c r="I31" s="210"/>
      <c r="J31" s="210">
        <v>0</v>
      </c>
      <c r="K31" s="211"/>
      <c r="L31" s="210">
        <v>0</v>
      </c>
      <c r="M31" s="211"/>
      <c r="N31" s="210">
        <v>0</v>
      </c>
      <c r="O31" s="210"/>
      <c r="P31" s="210">
        <v>0</v>
      </c>
      <c r="Q31" s="210"/>
      <c r="R31" s="210">
        <v>0</v>
      </c>
      <c r="S31" s="211"/>
      <c r="T31" s="210">
        <v>0</v>
      </c>
      <c r="U31" s="211"/>
      <c r="V31" s="210">
        <v>0</v>
      </c>
      <c r="W31" s="211"/>
      <c r="X31" s="210">
        <v>0</v>
      </c>
      <c r="Y31" s="211"/>
      <c r="Z31" s="210">
        <v>0</v>
      </c>
      <c r="AA31" s="211"/>
      <c r="AB31" s="210">
        <v>0</v>
      </c>
      <c r="AC31" s="211"/>
      <c r="AD31" s="212">
        <f t="shared" ref="AD31:AD39" si="0">+AB31+Z31+R31+N31+J31+F31+D31+L31+P31+H31</f>
        <v>-16003</v>
      </c>
    </row>
    <row r="32" spans="1:30" s="191" customFormat="1" ht="12.9" customHeight="1" x14ac:dyDescent="0.5">
      <c r="A32" s="191" t="s">
        <v>191</v>
      </c>
      <c r="B32" s="203"/>
      <c r="C32" s="195"/>
      <c r="D32" s="210">
        <v>0</v>
      </c>
      <c r="E32" s="211"/>
      <c r="F32" s="210">
        <v>0</v>
      </c>
      <c r="G32" s="210"/>
      <c r="H32" s="210">
        <v>0</v>
      </c>
      <c r="I32" s="210"/>
      <c r="J32" s="210">
        <v>0</v>
      </c>
      <c r="K32" s="211"/>
      <c r="L32" s="210">
        <v>0</v>
      </c>
      <c r="M32" s="211"/>
      <c r="N32" s="210">
        <v>0</v>
      </c>
      <c r="O32" s="210"/>
      <c r="P32" s="210">
        <v>16003</v>
      </c>
      <c r="Q32" s="210"/>
      <c r="R32" s="210">
        <v>-16003</v>
      </c>
      <c r="S32" s="211"/>
      <c r="T32" s="210">
        <v>0</v>
      </c>
      <c r="U32" s="211"/>
      <c r="V32" s="210">
        <v>0</v>
      </c>
      <c r="W32" s="211"/>
      <c r="X32" s="210">
        <v>0</v>
      </c>
      <c r="Y32" s="211"/>
      <c r="Z32" s="210">
        <v>0</v>
      </c>
      <c r="AA32" s="211"/>
      <c r="AB32" s="210">
        <v>0</v>
      </c>
      <c r="AC32" s="211"/>
      <c r="AD32" s="212">
        <f t="shared" si="0"/>
        <v>0</v>
      </c>
    </row>
    <row r="33" spans="1:30" s="191" customFormat="1" ht="12.9" customHeight="1" x14ac:dyDescent="0.5">
      <c r="A33" s="191" t="s">
        <v>178</v>
      </c>
      <c r="B33" s="203"/>
      <c r="C33" s="195"/>
      <c r="D33" s="210"/>
      <c r="E33" s="211"/>
      <c r="F33" s="210"/>
      <c r="G33" s="210"/>
      <c r="H33" s="210"/>
      <c r="I33" s="210"/>
      <c r="J33" s="210"/>
      <c r="K33" s="211"/>
      <c r="L33" s="210"/>
      <c r="M33" s="211"/>
      <c r="N33" s="210"/>
      <c r="O33" s="210"/>
      <c r="P33" s="210"/>
      <c r="Q33" s="210"/>
      <c r="R33" s="210"/>
      <c r="S33" s="211"/>
      <c r="T33" s="210"/>
      <c r="U33" s="211"/>
      <c r="V33" s="210"/>
      <c r="W33" s="211"/>
      <c r="X33" s="210"/>
      <c r="Y33" s="211"/>
      <c r="Z33" s="210"/>
      <c r="AA33" s="211"/>
      <c r="AB33" s="210"/>
      <c r="AC33" s="211"/>
      <c r="AD33" s="212"/>
    </row>
    <row r="34" spans="1:30" s="191" customFormat="1" ht="12.9" customHeight="1" x14ac:dyDescent="0.5">
      <c r="A34" s="191" t="s">
        <v>179</v>
      </c>
      <c r="B34" s="203"/>
      <c r="C34" s="195"/>
      <c r="D34" s="210">
        <v>0</v>
      </c>
      <c r="E34" s="211"/>
      <c r="F34" s="210">
        <v>0</v>
      </c>
      <c r="G34" s="210"/>
      <c r="H34" s="210">
        <v>0</v>
      </c>
      <c r="I34" s="210"/>
      <c r="J34" s="210">
        <v>-1921141</v>
      </c>
      <c r="K34" s="211"/>
      <c r="L34" s="210">
        <v>0</v>
      </c>
      <c r="M34" s="211"/>
      <c r="N34" s="210">
        <v>0</v>
      </c>
      <c r="O34" s="210"/>
      <c r="P34" s="210">
        <v>0</v>
      </c>
      <c r="Q34" s="210"/>
      <c r="R34" s="210">
        <v>1063749</v>
      </c>
      <c r="S34" s="211"/>
      <c r="T34" s="210">
        <v>0</v>
      </c>
      <c r="U34" s="211"/>
      <c r="V34" s="210">
        <v>-1063749</v>
      </c>
      <c r="W34" s="211"/>
      <c r="X34" s="210">
        <v>0</v>
      </c>
      <c r="Y34" s="211"/>
      <c r="Z34" s="210">
        <f t="shared" ref="Z34:Z36" si="1">SUM(T34:X34)</f>
        <v>-1063749</v>
      </c>
      <c r="AA34" s="211"/>
      <c r="AB34" s="210">
        <v>0</v>
      </c>
      <c r="AC34" s="211"/>
      <c r="AD34" s="212">
        <f t="shared" si="0"/>
        <v>-1921141</v>
      </c>
    </row>
    <row r="35" spans="1:30" s="191" customFormat="1" ht="12.9" customHeight="1" x14ac:dyDescent="0.5">
      <c r="A35" s="191" t="s">
        <v>112</v>
      </c>
      <c r="B35" s="203"/>
      <c r="C35" s="195"/>
      <c r="D35" s="212">
        <v>0</v>
      </c>
      <c r="E35" s="212"/>
      <c r="F35" s="212">
        <v>0</v>
      </c>
      <c r="G35" s="212"/>
      <c r="H35" s="212">
        <v>0</v>
      </c>
      <c r="I35" s="212"/>
      <c r="J35" s="212">
        <v>0</v>
      </c>
      <c r="K35" s="212"/>
      <c r="L35" s="212">
        <v>2052</v>
      </c>
      <c r="M35" s="212"/>
      <c r="N35" s="212">
        <v>0</v>
      </c>
      <c r="O35" s="212"/>
      <c r="P35" s="212">
        <v>0</v>
      </c>
      <c r="Q35" s="212"/>
      <c r="R35" s="212">
        <v>0</v>
      </c>
      <c r="S35" s="212"/>
      <c r="T35" s="212">
        <v>0</v>
      </c>
      <c r="U35" s="212"/>
      <c r="V35" s="212">
        <v>0</v>
      </c>
      <c r="W35" s="212"/>
      <c r="X35" s="212">
        <v>0</v>
      </c>
      <c r="Y35" s="212">
        <v>0</v>
      </c>
      <c r="Z35" s="210">
        <f t="shared" si="1"/>
        <v>0</v>
      </c>
      <c r="AA35" s="212"/>
      <c r="AB35" s="212">
        <v>0</v>
      </c>
      <c r="AC35" s="211"/>
      <c r="AD35" s="212">
        <f t="shared" si="0"/>
        <v>2052</v>
      </c>
    </row>
    <row r="36" spans="1:30" s="191" customFormat="1" ht="12.9" customHeight="1" x14ac:dyDescent="0.5">
      <c r="A36" s="191" t="s">
        <v>236</v>
      </c>
      <c r="B36" s="203"/>
      <c r="C36" s="195"/>
      <c r="D36" s="212">
        <v>0</v>
      </c>
      <c r="E36" s="212"/>
      <c r="F36" s="212">
        <v>0</v>
      </c>
      <c r="G36" s="212"/>
      <c r="H36" s="212">
        <v>0</v>
      </c>
      <c r="I36" s="212"/>
      <c r="J36" s="212">
        <v>0</v>
      </c>
      <c r="K36" s="212"/>
      <c r="L36" s="212">
        <v>0</v>
      </c>
      <c r="M36" s="212"/>
      <c r="N36" s="212">
        <v>0</v>
      </c>
      <c r="O36" s="212"/>
      <c r="P36" s="212">
        <v>0</v>
      </c>
      <c r="Q36" s="212"/>
      <c r="R36" s="212">
        <v>-914872</v>
      </c>
      <c r="S36" s="212"/>
      <c r="T36" s="212">
        <v>0</v>
      </c>
      <c r="U36" s="212"/>
      <c r="V36" s="212">
        <v>0</v>
      </c>
      <c r="W36" s="212"/>
      <c r="X36" s="212">
        <v>0</v>
      </c>
      <c r="Y36" s="212"/>
      <c r="Z36" s="210">
        <f t="shared" si="1"/>
        <v>0</v>
      </c>
      <c r="AA36" s="212"/>
      <c r="AB36" s="212">
        <v>0</v>
      </c>
      <c r="AC36" s="211"/>
      <c r="AD36" s="212">
        <f t="shared" si="0"/>
        <v>-914872</v>
      </c>
    </row>
    <row r="37" spans="1:30" s="191" customFormat="1" ht="12.9" customHeight="1" x14ac:dyDescent="0.5">
      <c r="A37" s="191" t="s">
        <v>121</v>
      </c>
      <c r="B37" s="203"/>
      <c r="C37" s="195"/>
      <c r="D37" s="212">
        <v>0</v>
      </c>
      <c r="E37" s="212"/>
      <c r="F37" s="212">
        <v>0</v>
      </c>
      <c r="G37" s="212"/>
      <c r="H37" s="212">
        <v>0</v>
      </c>
      <c r="I37" s="212"/>
      <c r="J37" s="212">
        <v>0</v>
      </c>
      <c r="K37" s="212"/>
      <c r="L37" s="212">
        <v>0</v>
      </c>
      <c r="M37" s="212"/>
      <c r="N37" s="212">
        <v>0</v>
      </c>
      <c r="O37" s="212"/>
      <c r="P37" s="212">
        <v>0</v>
      </c>
      <c r="Q37" s="212"/>
      <c r="R37" s="212">
        <v>1655801</v>
      </c>
      <c r="S37" s="212"/>
      <c r="T37" s="212">
        <v>0</v>
      </c>
      <c r="U37" s="212"/>
      <c r="V37" s="212">
        <v>0</v>
      </c>
      <c r="W37" s="212"/>
      <c r="X37" s="212">
        <v>0</v>
      </c>
      <c r="Y37" s="212"/>
      <c r="Z37" s="210">
        <f t="shared" ref="Z37" si="2">SUM(T37:X37)</f>
        <v>0</v>
      </c>
      <c r="AA37" s="212"/>
      <c r="AB37" s="212">
        <v>58643</v>
      </c>
      <c r="AC37" s="211"/>
      <c r="AD37" s="212">
        <f t="shared" si="0"/>
        <v>1714444</v>
      </c>
    </row>
    <row r="38" spans="1:30" s="191" customFormat="1" ht="12.9" customHeight="1" x14ac:dyDescent="0.5">
      <c r="A38" s="191" t="s">
        <v>262</v>
      </c>
      <c r="B38" s="195"/>
      <c r="C38" s="195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1"/>
      <c r="AD38" s="212"/>
    </row>
    <row r="39" spans="1:30" s="191" customFormat="1" ht="12.9" customHeight="1" x14ac:dyDescent="0.5">
      <c r="A39" s="191" t="s">
        <v>201</v>
      </c>
      <c r="B39" s="195"/>
      <c r="C39" s="195"/>
      <c r="D39" s="213">
        <v>0</v>
      </c>
      <c r="E39" s="212"/>
      <c r="F39" s="213">
        <v>0</v>
      </c>
      <c r="G39" s="212"/>
      <c r="H39" s="213">
        <v>0</v>
      </c>
      <c r="I39" s="212"/>
      <c r="J39" s="213">
        <v>0</v>
      </c>
      <c r="K39" s="212"/>
      <c r="L39" s="213">
        <v>0</v>
      </c>
      <c r="M39" s="212"/>
      <c r="N39" s="213">
        <v>0</v>
      </c>
      <c r="O39" s="212"/>
      <c r="P39" s="213">
        <v>0</v>
      </c>
      <c r="Q39" s="212"/>
      <c r="R39" s="213">
        <v>0</v>
      </c>
      <c r="S39" s="245"/>
      <c r="T39" s="213">
        <v>-293237</v>
      </c>
      <c r="U39" s="245"/>
      <c r="V39" s="213">
        <v>-336750</v>
      </c>
      <c r="W39" s="213"/>
      <c r="X39" s="213">
        <v>685501</v>
      </c>
      <c r="Y39" s="213">
        <v>0</v>
      </c>
      <c r="Z39" s="214">
        <f>SUM(T39:X39)</f>
        <v>55514</v>
      </c>
      <c r="AA39" s="211"/>
      <c r="AB39" s="213">
        <v>7154</v>
      </c>
      <c r="AC39" s="211"/>
      <c r="AD39" s="215">
        <f t="shared" si="0"/>
        <v>62668</v>
      </c>
    </row>
    <row r="40" spans="1:30" s="191" customFormat="1" ht="5.0999999999999996" customHeight="1" x14ac:dyDescent="0.5">
      <c r="A40" s="187"/>
      <c r="B40" s="195"/>
      <c r="C40" s="195"/>
      <c r="D40" s="210"/>
      <c r="E40" s="212"/>
      <c r="F40" s="210"/>
      <c r="G40" s="210"/>
      <c r="H40" s="210"/>
      <c r="I40" s="210"/>
      <c r="J40" s="210"/>
      <c r="K40" s="210"/>
      <c r="L40" s="210"/>
      <c r="M40" s="212"/>
      <c r="N40" s="210"/>
      <c r="O40" s="210"/>
      <c r="P40" s="210"/>
      <c r="Q40" s="210"/>
      <c r="R40" s="210"/>
      <c r="S40" s="211"/>
      <c r="T40" s="211"/>
      <c r="U40" s="211"/>
      <c r="V40" s="211"/>
      <c r="W40" s="211"/>
      <c r="X40" s="210"/>
      <c r="Y40" s="211"/>
      <c r="Z40" s="210"/>
      <c r="AA40" s="211"/>
      <c r="AB40" s="210"/>
      <c r="AC40" s="211"/>
      <c r="AD40" s="210"/>
    </row>
    <row r="41" spans="1:30" s="191" customFormat="1" ht="12.9" customHeight="1" thickBot="1" x14ac:dyDescent="0.55000000000000004">
      <c r="A41" s="187" t="s">
        <v>233</v>
      </c>
      <c r="B41" s="195"/>
      <c r="C41" s="195"/>
      <c r="D41" s="217">
        <f>SUM(D30:D39)</f>
        <v>30510217</v>
      </c>
      <c r="E41" s="212"/>
      <c r="F41" s="217">
        <f>SUM(F30:F39)</f>
        <v>7231386</v>
      </c>
      <c r="G41" s="210"/>
      <c r="H41" s="217">
        <f>SUM(H30:H39)</f>
        <v>-16003</v>
      </c>
      <c r="I41" s="210"/>
      <c r="J41" s="217">
        <f>SUM(J30:J39)</f>
        <v>-3891564</v>
      </c>
      <c r="K41" s="210"/>
      <c r="L41" s="217">
        <f>SUM(L30:L39)</f>
        <v>39459</v>
      </c>
      <c r="M41" s="210"/>
      <c r="N41" s="217">
        <f>SUM(N30:N39)</f>
        <v>1561200</v>
      </c>
      <c r="O41" s="210"/>
      <c r="P41" s="217">
        <f>SUM(P30:P39)</f>
        <v>16003</v>
      </c>
      <c r="Q41" s="210"/>
      <c r="R41" s="217">
        <f>SUM(R30:R39)</f>
        <v>8488337</v>
      </c>
      <c r="S41" s="210"/>
      <c r="T41" s="217">
        <f>SUM(T30:T39)</f>
        <v>-941178</v>
      </c>
      <c r="U41" s="210"/>
      <c r="V41" s="217">
        <f>SUM(V30:V39)</f>
        <v>69954</v>
      </c>
      <c r="W41" s="210"/>
      <c r="X41" s="217">
        <f>SUM(X30:X39)</f>
        <v>-3662925</v>
      </c>
      <c r="Y41" s="210"/>
      <c r="Z41" s="217">
        <f>SUM(Z30:Z39)</f>
        <v>-4534149</v>
      </c>
      <c r="AA41" s="210"/>
      <c r="AB41" s="217">
        <f>SUM(AB30:AB39)</f>
        <v>800740</v>
      </c>
      <c r="AC41" s="210"/>
      <c r="AD41" s="217">
        <f>SUM(AD30:AD39)</f>
        <v>40205626</v>
      </c>
    </row>
    <row r="42" spans="1:30" s="191" customFormat="1" ht="15" customHeight="1" thickTop="1" x14ac:dyDescent="0.5">
      <c r="A42" s="187"/>
      <c r="B42" s="195"/>
      <c r="C42" s="195"/>
      <c r="D42" s="205"/>
      <c r="E42" s="205"/>
      <c r="F42" s="209"/>
      <c r="G42" s="209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</row>
    <row r="43" spans="1:30" s="191" customFormat="1" ht="15" customHeight="1" x14ac:dyDescent="0.5">
      <c r="A43" s="187"/>
      <c r="B43" s="195"/>
      <c r="C43" s="195"/>
      <c r="D43" s="205"/>
      <c r="E43" s="205"/>
      <c r="F43" s="209"/>
      <c r="G43" s="209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5"/>
      <c r="S43" s="205"/>
      <c r="T43" s="205"/>
      <c r="U43" s="205"/>
      <c r="V43" s="205"/>
      <c r="W43" s="205"/>
      <c r="X43" s="205"/>
      <c r="Y43" s="205"/>
      <c r="Z43" s="205"/>
      <c r="AA43" s="205"/>
      <c r="AB43" s="205"/>
      <c r="AC43" s="205"/>
      <c r="AD43" s="205"/>
    </row>
    <row r="44" spans="1:30" s="191" customFormat="1" ht="15" customHeight="1" x14ac:dyDescent="0.5">
      <c r="A44" s="187"/>
      <c r="B44" s="195"/>
      <c r="C44" s="195"/>
      <c r="D44" s="205"/>
      <c r="E44" s="205"/>
      <c r="F44" s="209"/>
      <c r="G44" s="209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</row>
    <row r="45" spans="1:30" ht="15" customHeight="1" x14ac:dyDescent="0.5">
      <c r="A45" s="230"/>
      <c r="B45" s="240"/>
      <c r="C45" s="240"/>
      <c r="D45" s="241"/>
      <c r="E45" s="241"/>
      <c r="F45" s="242"/>
      <c r="G45" s="242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</row>
    <row r="46" spans="1:30" ht="15" customHeight="1" x14ac:dyDescent="0.5">
      <c r="A46" s="230"/>
      <c r="B46" s="240"/>
      <c r="C46" s="240"/>
      <c r="D46" s="241"/>
      <c r="E46" s="241"/>
      <c r="F46" s="242"/>
      <c r="G46" s="242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</row>
    <row r="47" spans="1:30" ht="4.5" customHeight="1" x14ac:dyDescent="0.5">
      <c r="A47" s="230"/>
      <c r="B47" s="240"/>
      <c r="C47" s="240"/>
      <c r="D47" s="241"/>
      <c r="E47" s="241"/>
      <c r="F47" s="242"/>
      <c r="G47" s="242"/>
      <c r="H47" s="241"/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</row>
    <row r="48" spans="1:30" ht="19.5" customHeight="1" x14ac:dyDescent="0.5">
      <c r="A48" s="243" t="str">
        <f>+'E7-8 PL-6m'!A60</f>
        <v>The condensed notes to the interim financial information are an integral part of this interim financial information.</v>
      </c>
      <c r="B48" s="236"/>
      <c r="C48" s="243"/>
      <c r="D48" s="236"/>
      <c r="E48" s="237"/>
      <c r="F48" s="236"/>
      <c r="G48" s="236"/>
      <c r="H48" s="236"/>
      <c r="I48" s="236"/>
      <c r="J48" s="236"/>
      <c r="K48" s="243"/>
      <c r="L48" s="243"/>
      <c r="M48" s="243"/>
      <c r="N48" s="236"/>
      <c r="O48" s="236"/>
      <c r="P48" s="236"/>
      <c r="Q48" s="236"/>
      <c r="R48" s="236"/>
      <c r="S48" s="243"/>
      <c r="T48" s="243"/>
      <c r="U48" s="243"/>
      <c r="V48" s="243"/>
      <c r="W48" s="243"/>
      <c r="X48" s="244"/>
      <c r="Y48" s="243"/>
      <c r="Z48" s="236"/>
      <c r="AA48" s="243"/>
      <c r="AB48" s="244"/>
      <c r="AC48" s="244"/>
      <c r="AD48" s="244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  <ignoredErrors>
    <ignoredError sqref="Z34 Z38 Z36" emptyCellReference="1"/>
    <ignoredError sqref="Z35 Z39 Z41" formulaRange="1" emptyCellReference="1"/>
    <ignoredError sqref="Z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6"/>
  <sheetViews>
    <sheetView topLeftCell="A7" zoomScale="90" zoomScaleNormal="90" zoomScaleSheetLayoutView="70" workbookViewId="0">
      <selection activeCell="M27" activeCellId="1" sqref="D17 M27"/>
    </sheetView>
  </sheetViews>
  <sheetFormatPr defaultColWidth="9.375" defaultRowHeight="16.5" customHeight="1" x14ac:dyDescent="0.5"/>
  <cols>
    <col min="1" max="1" width="40.875" style="1" customWidth="1"/>
    <col min="2" max="2" width="5.875" style="24" customWidth="1"/>
    <col min="3" max="3" width="1" style="1" customWidth="1"/>
    <col min="4" max="4" width="13.375" style="24" customWidth="1"/>
    <col min="5" max="5" width="1" style="24" customWidth="1"/>
    <col min="6" max="6" width="13.5" style="24" customWidth="1"/>
    <col min="7" max="7" width="1" style="3" customWidth="1"/>
    <col min="8" max="8" width="12.5" style="24" customWidth="1"/>
    <col min="9" max="9" width="1" style="3" customWidth="1"/>
    <col min="10" max="10" width="13.625" style="24" customWidth="1"/>
    <col min="11" max="11" width="1" style="3" customWidth="1"/>
    <col min="12" max="12" width="12.5" style="24" customWidth="1"/>
    <col min="13" max="13" width="1" style="24" customWidth="1"/>
    <col min="14" max="14" width="12.5" style="24" customWidth="1"/>
    <col min="15" max="15" width="1" style="24" customWidth="1"/>
    <col min="16" max="16" width="15.875" style="24" customWidth="1"/>
    <col min="17" max="17" width="1" style="3" customWidth="1"/>
    <col min="18" max="18" width="18.375" style="24" customWidth="1"/>
    <col min="19" max="19" width="1" style="3" customWidth="1"/>
    <col min="20" max="20" width="13.875" style="3" customWidth="1"/>
    <col min="21" max="16384" width="9.375" style="1"/>
  </cols>
  <sheetData>
    <row r="1" spans="1:20" ht="16.5" customHeight="1" x14ac:dyDescent="0.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5">
      <c r="A2" s="38" t="s">
        <v>101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5">
      <c r="A3" s="34" t="str">
        <f>+'E9 Change Conso'!A3</f>
        <v xml:space="preserve">For the six-month period ended 30 June 2021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5">
      <c r="A4" s="38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5">
      <c r="A5" s="38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5">
      <c r="A6" s="38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139</v>
      </c>
    </row>
    <row r="7" spans="1:20" ht="15.6" customHeight="1" x14ac:dyDescent="0.5">
      <c r="A7" s="14"/>
      <c r="B7" s="14"/>
      <c r="C7" s="14"/>
      <c r="D7" s="250" t="s">
        <v>78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</row>
    <row r="8" spans="1:20" ht="15.6" customHeight="1" x14ac:dyDescent="0.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98"/>
      <c r="M8" s="98"/>
      <c r="N8" s="98"/>
      <c r="O8" s="98"/>
      <c r="P8" s="98"/>
      <c r="Q8" s="17"/>
      <c r="R8" s="17" t="s">
        <v>132</v>
      </c>
      <c r="S8" s="17"/>
      <c r="T8" s="17"/>
    </row>
    <row r="9" spans="1:20" ht="15.6" customHeight="1" x14ac:dyDescent="0.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90" t="s">
        <v>133</v>
      </c>
      <c r="S9" s="17"/>
      <c r="T9" s="17"/>
    </row>
    <row r="10" spans="1:20" ht="15.6" customHeight="1" x14ac:dyDescent="0.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134</v>
      </c>
      <c r="S10" s="17"/>
      <c r="T10" s="17"/>
    </row>
    <row r="11" spans="1:20" ht="15.6" customHeight="1" x14ac:dyDescent="0.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135</v>
      </c>
      <c r="S11" s="17"/>
      <c r="T11" s="17"/>
    </row>
    <row r="12" spans="1:20" ht="15.6" customHeight="1" x14ac:dyDescent="0.5">
      <c r="A12" s="40"/>
      <c r="B12" s="40"/>
      <c r="C12" s="40"/>
      <c r="D12" s="45" t="s">
        <v>60</v>
      </c>
      <c r="E12" s="45"/>
      <c r="G12" s="45"/>
      <c r="I12" s="45"/>
      <c r="J12" s="45" t="s">
        <v>98</v>
      </c>
      <c r="K12" s="45"/>
      <c r="L12" s="250" t="s">
        <v>95</v>
      </c>
      <c r="M12" s="250"/>
      <c r="N12" s="250"/>
      <c r="O12" s="250"/>
      <c r="P12" s="250"/>
      <c r="Q12" s="45"/>
      <c r="R12" s="99" t="s">
        <v>157</v>
      </c>
      <c r="S12" s="45"/>
    </row>
    <row r="13" spans="1:20" ht="15.6" customHeight="1" x14ac:dyDescent="0.5">
      <c r="A13" s="40"/>
      <c r="B13" s="40"/>
      <c r="C13" s="40"/>
      <c r="D13" s="45" t="s">
        <v>64</v>
      </c>
      <c r="E13" s="45"/>
      <c r="F13" s="45" t="s">
        <v>65</v>
      </c>
      <c r="G13" s="45"/>
      <c r="H13" s="45" t="s">
        <v>164</v>
      </c>
      <c r="I13" s="45"/>
      <c r="J13" s="45" t="s">
        <v>99</v>
      </c>
      <c r="K13" s="45"/>
      <c r="L13" s="45" t="s">
        <v>67</v>
      </c>
      <c r="M13" s="45"/>
      <c r="N13" s="45" t="s">
        <v>134</v>
      </c>
      <c r="O13" s="45"/>
      <c r="P13" s="45"/>
      <c r="Q13" s="45"/>
      <c r="R13" s="45" t="s">
        <v>68</v>
      </c>
      <c r="S13" s="45"/>
      <c r="T13" s="45" t="s">
        <v>63</v>
      </c>
    </row>
    <row r="14" spans="1:20" ht="15.6" customHeight="1" x14ac:dyDescent="0.5">
      <c r="A14" s="40"/>
      <c r="B14" s="181" t="s">
        <v>5</v>
      </c>
      <c r="C14" s="40"/>
      <c r="D14" s="246" t="s">
        <v>71</v>
      </c>
      <c r="E14" s="45"/>
      <c r="F14" s="246" t="s">
        <v>71</v>
      </c>
      <c r="G14" s="45"/>
      <c r="H14" s="246" t="s">
        <v>193</v>
      </c>
      <c r="I14" s="45"/>
      <c r="J14" s="90" t="s">
        <v>96</v>
      </c>
      <c r="K14" s="45"/>
      <c r="L14" s="246" t="s">
        <v>73</v>
      </c>
      <c r="M14" s="17"/>
      <c r="N14" s="90" t="s">
        <v>73</v>
      </c>
      <c r="O14" s="17"/>
      <c r="P14" s="246" t="s">
        <v>74</v>
      </c>
      <c r="Q14" s="45"/>
      <c r="R14" s="90" t="s">
        <v>136</v>
      </c>
      <c r="S14" s="45"/>
      <c r="T14" s="246" t="s">
        <v>76</v>
      </c>
    </row>
    <row r="15" spans="1:20" ht="15.6" customHeight="1" x14ac:dyDescent="0.5">
      <c r="A15" s="58"/>
      <c r="B15" s="40"/>
      <c r="C15" s="40"/>
      <c r="D15" s="108"/>
      <c r="F15" s="108"/>
      <c r="G15" s="24"/>
      <c r="H15" s="108"/>
      <c r="I15" s="24"/>
      <c r="J15" s="108"/>
      <c r="K15" s="24"/>
      <c r="L15" s="108"/>
      <c r="N15" s="108"/>
      <c r="P15" s="108"/>
      <c r="Q15" s="24"/>
      <c r="R15" s="108"/>
      <c r="S15" s="24"/>
      <c r="T15" s="108"/>
    </row>
    <row r="16" spans="1:20" ht="15.6" customHeight="1" x14ac:dyDescent="0.5">
      <c r="A16" s="20" t="s">
        <v>195</v>
      </c>
      <c r="B16" s="40"/>
      <c r="C16" s="40"/>
      <c r="D16" s="126">
        <v>30510217</v>
      </c>
      <c r="E16" s="60"/>
      <c r="F16" s="126">
        <v>7231386</v>
      </c>
      <c r="G16" s="60"/>
      <c r="H16" s="126">
        <v>-41694</v>
      </c>
      <c r="I16" s="60"/>
      <c r="J16" s="126">
        <v>40326</v>
      </c>
      <c r="K16" s="60"/>
      <c r="L16" s="126">
        <v>1600200</v>
      </c>
      <c r="M16" s="60"/>
      <c r="N16" s="126">
        <v>41694</v>
      </c>
      <c r="O16" s="60"/>
      <c r="P16" s="126">
        <v>3168051</v>
      </c>
      <c r="Q16" s="60"/>
      <c r="R16" s="126">
        <v>-1559</v>
      </c>
      <c r="S16" s="24"/>
      <c r="T16" s="108">
        <f t="shared" ref="T16" si="0">SUM(D16:R16)</f>
        <v>42548621</v>
      </c>
    </row>
    <row r="17" spans="1:20" ht="15.6" customHeight="1" x14ac:dyDescent="0.5">
      <c r="A17" s="1" t="s">
        <v>203</v>
      </c>
      <c r="B17" s="92">
        <v>14</v>
      </c>
      <c r="C17" s="40"/>
      <c r="D17" s="126">
        <v>-32900</v>
      </c>
      <c r="E17" s="60"/>
      <c r="F17" s="126">
        <v>0</v>
      </c>
      <c r="G17" s="60"/>
      <c r="H17" s="126">
        <v>41694</v>
      </c>
      <c r="I17" s="60"/>
      <c r="J17" s="126">
        <v>0</v>
      </c>
      <c r="K17" s="60"/>
      <c r="L17" s="126">
        <v>0</v>
      </c>
      <c r="M17" s="60"/>
      <c r="N17" s="126">
        <v>-41694</v>
      </c>
      <c r="O17" s="60"/>
      <c r="P17" s="126">
        <v>32900</v>
      </c>
      <c r="Q17" s="60"/>
      <c r="R17" s="126">
        <v>0</v>
      </c>
      <c r="S17" s="24"/>
      <c r="T17" s="108">
        <v>0</v>
      </c>
    </row>
    <row r="18" spans="1:20" ht="15.6" customHeight="1" x14ac:dyDescent="0.5">
      <c r="A18" s="1" t="s">
        <v>236</v>
      </c>
      <c r="B18" s="92">
        <v>17</v>
      </c>
      <c r="C18" s="40"/>
      <c r="D18" s="126">
        <v>0</v>
      </c>
      <c r="E18" s="60"/>
      <c r="F18" s="126">
        <v>0</v>
      </c>
      <c r="G18" s="60"/>
      <c r="H18" s="126">
        <v>0</v>
      </c>
      <c r="I18" s="60"/>
      <c r="J18" s="126">
        <v>0</v>
      </c>
      <c r="K18" s="60"/>
      <c r="L18" s="126">
        <v>0</v>
      </c>
      <c r="M18" s="60"/>
      <c r="N18" s="126">
        <v>0</v>
      </c>
      <c r="O18" s="60"/>
      <c r="P18" s="126">
        <v>-1066703</v>
      </c>
      <c r="Q18" s="60"/>
      <c r="R18" s="126">
        <v>0</v>
      </c>
      <c r="S18" s="24"/>
      <c r="T18" s="108">
        <v>-1066703</v>
      </c>
    </row>
    <row r="19" spans="1:20" ht="15.6" customHeight="1" x14ac:dyDescent="0.5">
      <c r="A19" s="1" t="s">
        <v>121</v>
      </c>
      <c r="B19" s="92"/>
      <c r="C19" s="40"/>
      <c r="D19" s="126">
        <v>0</v>
      </c>
      <c r="E19" s="60"/>
      <c r="F19" s="126">
        <v>0</v>
      </c>
      <c r="G19" s="60"/>
      <c r="H19" s="126">
        <v>0</v>
      </c>
      <c r="I19" s="60"/>
      <c r="J19" s="126">
        <v>0</v>
      </c>
      <c r="K19" s="60"/>
      <c r="L19" s="126">
        <v>0</v>
      </c>
      <c r="M19" s="60"/>
      <c r="N19" s="126">
        <v>0</v>
      </c>
      <c r="O19" s="60"/>
      <c r="P19" s="126">
        <v>837974</v>
      </c>
      <c r="Q19" s="60"/>
      <c r="R19" s="126">
        <v>0</v>
      </c>
      <c r="S19" s="24"/>
      <c r="T19" s="108">
        <v>837974</v>
      </c>
    </row>
    <row r="20" spans="1:20" ht="15.6" customHeight="1" x14ac:dyDescent="0.5">
      <c r="A20" s="1" t="s">
        <v>263</v>
      </c>
      <c r="B20" s="40"/>
      <c r="C20" s="40"/>
      <c r="D20" s="127">
        <v>0</v>
      </c>
      <c r="E20" s="60"/>
      <c r="F20" s="127">
        <v>0</v>
      </c>
      <c r="G20" s="60"/>
      <c r="H20" s="127">
        <v>0</v>
      </c>
      <c r="I20" s="60"/>
      <c r="J20" s="127">
        <v>0</v>
      </c>
      <c r="K20" s="60"/>
      <c r="L20" s="127">
        <v>0</v>
      </c>
      <c r="M20" s="60"/>
      <c r="N20" s="127">
        <v>0</v>
      </c>
      <c r="O20" s="60"/>
      <c r="P20" s="127">
        <v>0</v>
      </c>
      <c r="Q20" s="60"/>
      <c r="R20" s="127">
        <v>1031</v>
      </c>
      <c r="S20" s="60"/>
      <c r="T20" s="166">
        <v>1031</v>
      </c>
    </row>
    <row r="21" spans="1:20" ht="15.6" customHeight="1" x14ac:dyDescent="0.5">
      <c r="B21" s="40"/>
      <c r="C21" s="40"/>
      <c r="D21" s="106"/>
      <c r="F21" s="106"/>
      <c r="G21" s="24"/>
      <c r="H21" s="106"/>
      <c r="I21" s="24"/>
      <c r="J21" s="106"/>
      <c r="K21" s="24"/>
      <c r="L21" s="106"/>
      <c r="N21" s="106"/>
      <c r="P21" s="106"/>
      <c r="Q21" s="24"/>
      <c r="R21" s="106"/>
      <c r="S21" s="24"/>
      <c r="T21" s="106"/>
    </row>
    <row r="22" spans="1:20" ht="15.6" customHeight="1" thickBot="1" x14ac:dyDescent="0.55000000000000004">
      <c r="A22" s="20" t="s">
        <v>232</v>
      </c>
      <c r="B22" s="40"/>
      <c r="C22" s="40"/>
      <c r="D22" s="128">
        <f>SUM(D16:D20)</f>
        <v>30477317</v>
      </c>
      <c r="F22" s="128">
        <f>SUM(F16:F20)</f>
        <v>7231386</v>
      </c>
      <c r="G22" s="24"/>
      <c r="H22" s="128">
        <f>SUM(H16:H20)</f>
        <v>0</v>
      </c>
      <c r="I22" s="24"/>
      <c r="J22" s="128">
        <f>SUM(J16:J20)</f>
        <v>40326</v>
      </c>
      <c r="K22" s="24"/>
      <c r="L22" s="128">
        <f>SUM(L16:L20)</f>
        <v>1600200</v>
      </c>
      <c r="M22" s="28"/>
      <c r="N22" s="128">
        <f>SUM(N16:N20)</f>
        <v>0</v>
      </c>
      <c r="O22" s="28"/>
      <c r="P22" s="128">
        <f>SUM(P16:P20)</f>
        <v>2972222</v>
      </c>
      <c r="Q22" s="24"/>
      <c r="R22" s="128">
        <f>SUM(R16:R20)</f>
        <v>-528</v>
      </c>
      <c r="S22" s="24"/>
      <c r="T22" s="128">
        <f>SUM(T16:T20)</f>
        <v>42320923</v>
      </c>
    </row>
    <row r="23" spans="1:20" ht="15.6" customHeight="1" thickTop="1" x14ac:dyDescent="0.5">
      <c r="A23" s="20"/>
      <c r="B23" s="40"/>
      <c r="C23" s="40"/>
      <c r="D23" s="28"/>
      <c r="F23" s="28"/>
      <c r="G23" s="24"/>
      <c r="H23" s="28"/>
      <c r="I23" s="24"/>
      <c r="J23" s="28"/>
      <c r="K23" s="24"/>
      <c r="L23" s="28"/>
      <c r="M23" s="28"/>
      <c r="N23" s="28"/>
      <c r="O23" s="28"/>
      <c r="P23" s="28"/>
      <c r="Q23" s="24"/>
      <c r="R23" s="28"/>
      <c r="S23" s="24"/>
      <c r="T23" s="28"/>
    </row>
    <row r="24" spans="1:20" ht="15.6" customHeight="1" x14ac:dyDescent="0.5">
      <c r="A24" s="20"/>
      <c r="B24" s="40"/>
      <c r="C24" s="40"/>
      <c r="D24" s="28"/>
      <c r="F24" s="28"/>
      <c r="G24" s="24"/>
      <c r="H24" s="28"/>
      <c r="I24" s="24"/>
      <c r="J24" s="28"/>
      <c r="K24" s="24"/>
      <c r="L24" s="28"/>
      <c r="M24" s="28"/>
      <c r="N24" s="28"/>
      <c r="O24" s="28"/>
      <c r="P24" s="28"/>
      <c r="Q24" s="24"/>
      <c r="R24" s="28"/>
      <c r="S24" s="24"/>
      <c r="T24" s="28"/>
    </row>
    <row r="25" spans="1:20" ht="15.6" customHeight="1" x14ac:dyDescent="0.5">
      <c r="A25" s="20" t="s">
        <v>160</v>
      </c>
      <c r="B25" s="40"/>
      <c r="C25" s="40"/>
      <c r="D25" s="59">
        <v>30510217</v>
      </c>
      <c r="E25" s="59"/>
      <c r="F25" s="59">
        <v>7231386</v>
      </c>
      <c r="G25" s="59"/>
      <c r="H25" s="59">
        <v>0</v>
      </c>
      <c r="I25" s="59"/>
      <c r="J25" s="59">
        <v>37407</v>
      </c>
      <c r="K25" s="59"/>
      <c r="L25" s="59">
        <v>1561200</v>
      </c>
      <c r="M25" s="59"/>
      <c r="N25" s="59">
        <v>0</v>
      </c>
      <c r="O25" s="59"/>
      <c r="P25" s="59">
        <v>4314242.5600000005</v>
      </c>
      <c r="Q25" s="59"/>
      <c r="R25" s="59">
        <v>-2180</v>
      </c>
      <c r="S25" s="59"/>
      <c r="T25" s="59">
        <f>SUM(D25:R25)</f>
        <v>43652272.560000002</v>
      </c>
    </row>
    <row r="26" spans="1:20" ht="15.6" customHeight="1" x14ac:dyDescent="0.5">
      <c r="A26" s="1" t="s">
        <v>190</v>
      </c>
      <c r="B26" s="40"/>
      <c r="C26" s="40"/>
      <c r="D26" s="59">
        <v>0</v>
      </c>
      <c r="E26" s="59"/>
      <c r="F26" s="59">
        <v>0</v>
      </c>
      <c r="G26" s="59"/>
      <c r="H26" s="59">
        <v>-16003</v>
      </c>
      <c r="I26" s="59"/>
      <c r="J26" s="59">
        <v>0</v>
      </c>
      <c r="K26" s="59"/>
      <c r="L26" s="59">
        <v>0</v>
      </c>
      <c r="M26" s="59"/>
      <c r="N26" s="59">
        <v>0</v>
      </c>
      <c r="O26" s="59"/>
      <c r="P26" s="59">
        <v>0</v>
      </c>
      <c r="Q26" s="59"/>
      <c r="R26" s="59">
        <v>0</v>
      </c>
      <c r="S26" s="59"/>
      <c r="T26" s="59">
        <f t="shared" ref="T26:T31" si="1">SUM(D26:R26)</f>
        <v>-16003</v>
      </c>
    </row>
    <row r="27" spans="1:20" ht="15.6" customHeight="1" x14ac:dyDescent="0.5">
      <c r="A27" s="1" t="s">
        <v>191</v>
      </c>
      <c r="B27" s="40"/>
      <c r="C27" s="40"/>
      <c r="D27" s="59">
        <v>0</v>
      </c>
      <c r="E27" s="59"/>
      <c r="F27" s="59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59"/>
      <c r="N27" s="59">
        <v>16003</v>
      </c>
      <c r="O27" s="59"/>
      <c r="P27" s="59">
        <v>-16003</v>
      </c>
      <c r="Q27" s="59"/>
      <c r="R27" s="59">
        <v>0</v>
      </c>
      <c r="S27" s="59"/>
      <c r="T27" s="59">
        <f t="shared" si="1"/>
        <v>0</v>
      </c>
    </row>
    <row r="28" spans="1:20" ht="15.6" customHeight="1" x14ac:dyDescent="0.5">
      <c r="A28" s="1" t="s">
        <v>112</v>
      </c>
      <c r="B28" s="92"/>
      <c r="C28" s="40"/>
      <c r="D28" s="60">
        <v>0</v>
      </c>
      <c r="E28" s="60"/>
      <c r="F28" s="60">
        <v>0</v>
      </c>
      <c r="G28" s="60"/>
      <c r="H28" s="60">
        <v>0</v>
      </c>
      <c r="I28" s="60"/>
      <c r="J28" s="60">
        <v>2052</v>
      </c>
      <c r="K28" s="60"/>
      <c r="L28" s="60">
        <v>0</v>
      </c>
      <c r="M28" s="60"/>
      <c r="N28" s="60">
        <v>0</v>
      </c>
      <c r="O28" s="60"/>
      <c r="P28" s="60">
        <v>0</v>
      </c>
      <c r="Q28" s="60"/>
      <c r="R28" s="60">
        <v>0</v>
      </c>
      <c r="S28" s="60"/>
      <c r="T28" s="59">
        <f t="shared" si="1"/>
        <v>2052</v>
      </c>
    </row>
    <row r="29" spans="1:20" ht="15.6" customHeight="1" x14ac:dyDescent="0.5">
      <c r="A29" s="1" t="s">
        <v>236</v>
      </c>
      <c r="B29" s="92"/>
      <c r="C29" s="40"/>
      <c r="D29" s="60">
        <v>0</v>
      </c>
      <c r="E29" s="60"/>
      <c r="F29" s="60">
        <v>0</v>
      </c>
      <c r="G29" s="60"/>
      <c r="H29" s="60">
        <v>0</v>
      </c>
      <c r="I29" s="60"/>
      <c r="J29" s="60">
        <v>0</v>
      </c>
      <c r="K29" s="60"/>
      <c r="L29" s="60">
        <v>0</v>
      </c>
      <c r="M29" s="60"/>
      <c r="N29" s="60">
        <v>0</v>
      </c>
      <c r="O29" s="60"/>
      <c r="P29" s="60">
        <v>-914872</v>
      </c>
      <c r="Q29" s="60"/>
      <c r="R29" s="60">
        <v>0</v>
      </c>
      <c r="S29" s="60"/>
      <c r="T29" s="59">
        <f t="shared" si="1"/>
        <v>-914872</v>
      </c>
    </row>
    <row r="30" spans="1:20" ht="15.6" customHeight="1" x14ac:dyDescent="0.5">
      <c r="A30" s="1" t="s">
        <v>121</v>
      </c>
      <c r="B30" s="92"/>
      <c r="C30" s="40"/>
      <c r="D30" s="60">
        <v>0</v>
      </c>
      <c r="E30" s="60"/>
      <c r="F30" s="60">
        <v>0</v>
      </c>
      <c r="G30" s="60"/>
      <c r="H30" s="60">
        <v>0</v>
      </c>
      <c r="I30" s="60"/>
      <c r="J30" s="60">
        <v>0</v>
      </c>
      <c r="K30" s="60"/>
      <c r="L30" s="60">
        <v>0</v>
      </c>
      <c r="M30" s="60"/>
      <c r="N30" s="60">
        <v>0</v>
      </c>
      <c r="O30" s="60"/>
      <c r="P30" s="60">
        <v>506587</v>
      </c>
      <c r="Q30" s="60"/>
      <c r="R30" s="60">
        <v>0</v>
      </c>
      <c r="S30" s="60"/>
      <c r="T30" s="59">
        <f t="shared" si="1"/>
        <v>506587</v>
      </c>
    </row>
    <row r="31" spans="1:20" ht="15.6" customHeight="1" x14ac:dyDescent="0.5">
      <c r="A31" s="1" t="s">
        <v>264</v>
      </c>
      <c r="B31" s="40"/>
      <c r="C31" s="40"/>
      <c r="D31" s="61">
        <v>0</v>
      </c>
      <c r="E31" s="60"/>
      <c r="F31" s="61">
        <v>0</v>
      </c>
      <c r="G31" s="59"/>
      <c r="H31" s="61">
        <v>0</v>
      </c>
      <c r="I31" s="59"/>
      <c r="J31" s="61">
        <v>0</v>
      </c>
      <c r="K31" s="60"/>
      <c r="L31" s="61">
        <v>0</v>
      </c>
      <c r="M31" s="60"/>
      <c r="N31" s="61">
        <v>0</v>
      </c>
      <c r="O31" s="60"/>
      <c r="P31" s="61">
        <v>0</v>
      </c>
      <c r="Q31" s="60"/>
      <c r="R31" s="61">
        <v>-604</v>
      </c>
      <c r="S31" s="60"/>
      <c r="T31" s="145">
        <f t="shared" si="1"/>
        <v>-604</v>
      </c>
    </row>
    <row r="32" spans="1:20" ht="15.6" customHeight="1" x14ac:dyDescent="0.5">
      <c r="B32" s="40"/>
      <c r="C32" s="40"/>
      <c r="D32" s="28"/>
      <c r="F32" s="28"/>
      <c r="G32" s="24"/>
      <c r="H32" s="28"/>
      <c r="I32" s="24"/>
      <c r="J32" s="28"/>
      <c r="K32" s="24"/>
      <c r="L32" s="28"/>
      <c r="N32" s="28"/>
      <c r="P32" s="28"/>
      <c r="Q32" s="24"/>
      <c r="R32" s="28"/>
      <c r="S32" s="24"/>
      <c r="T32" s="28"/>
    </row>
    <row r="33" spans="1:20" ht="15.6" customHeight="1" thickBot="1" x14ac:dyDescent="0.55000000000000004">
      <c r="A33" s="20" t="s">
        <v>233</v>
      </c>
      <c r="B33" s="40"/>
      <c r="C33" s="40"/>
      <c r="D33" s="62">
        <f>SUM(D25:D32)</f>
        <v>30510217</v>
      </c>
      <c r="F33" s="62">
        <f>SUM(F25:F32)</f>
        <v>7231386</v>
      </c>
      <c r="G33" s="24"/>
      <c r="H33" s="62">
        <f>SUM(H25:H32)</f>
        <v>-16003</v>
      </c>
      <c r="I33" s="24"/>
      <c r="J33" s="62">
        <f>SUM(J25:J32)</f>
        <v>39459</v>
      </c>
      <c r="K33" s="24"/>
      <c r="L33" s="62">
        <f>SUM(L25:L32)</f>
        <v>1561200</v>
      </c>
      <c r="M33" s="28"/>
      <c r="N33" s="62">
        <f>SUM(N25:N32)</f>
        <v>16003</v>
      </c>
      <c r="O33" s="28"/>
      <c r="P33" s="62">
        <f>SUM(P25:P32)</f>
        <v>3889954.5600000005</v>
      </c>
      <c r="Q33" s="24"/>
      <c r="R33" s="62">
        <f>SUM(R25:R32)</f>
        <v>-2784</v>
      </c>
      <c r="S33" s="24"/>
      <c r="T33" s="62">
        <f>SUM(T25:T32)</f>
        <v>43229432.560000002</v>
      </c>
    </row>
    <row r="34" spans="1:20" ht="16.5" customHeight="1" thickTop="1" x14ac:dyDescent="0.5">
      <c r="A34" s="20"/>
      <c r="B34" s="40"/>
      <c r="C34" s="40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6.5" customHeight="1" x14ac:dyDescent="0.5">
      <c r="A35" s="20"/>
      <c r="B35" s="40"/>
      <c r="C35" s="40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" customHeight="1" x14ac:dyDescent="0.5">
      <c r="A36" s="35" t="str">
        <f>'E2-4 BS'!A53</f>
        <v>The condensed notes to the interim financial information are an integral part of this interim financial information.</v>
      </c>
      <c r="B36" s="29"/>
      <c r="C36" s="35"/>
      <c r="D36" s="29"/>
      <c r="E36" s="29"/>
      <c r="F36" s="29"/>
      <c r="G36" s="37"/>
      <c r="H36" s="29"/>
      <c r="I36" s="37"/>
      <c r="J36" s="29"/>
      <c r="K36" s="37"/>
      <c r="L36" s="29"/>
      <c r="M36" s="29"/>
      <c r="N36" s="29"/>
      <c r="O36" s="29"/>
      <c r="P36" s="29"/>
      <c r="Q36" s="37"/>
      <c r="R36" s="29"/>
      <c r="S36" s="37"/>
      <c r="T36" s="37"/>
    </row>
  </sheetData>
  <mergeCells count="2">
    <mergeCell ref="D7:T7"/>
    <mergeCell ref="L12:P12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  <ignoredErrors>
    <ignoredError sqref="T31:T33 T25:T29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tabSelected="1" topLeftCell="A76" zoomScaleNormal="100" zoomScaleSheetLayoutView="100" workbookViewId="0">
      <selection activeCell="Q89" sqref="Q89"/>
    </sheetView>
  </sheetViews>
  <sheetFormatPr defaultColWidth="9.375" defaultRowHeight="16.5" customHeight="1" x14ac:dyDescent="0.5"/>
  <cols>
    <col min="1" max="4" width="1.375" style="1" customWidth="1"/>
    <col min="5" max="5" width="51.625" style="1" customWidth="1"/>
    <col min="6" max="6" width="5.375" style="2" customWidth="1"/>
    <col min="7" max="7" width="0.625" style="1" customWidth="1"/>
    <col min="8" max="8" width="14.375" style="3" customWidth="1"/>
    <col min="9" max="9" width="0.625" style="3" customWidth="1"/>
    <col min="10" max="10" width="14.375" style="3" customWidth="1"/>
    <col min="11" max="11" width="0.625" style="3" customWidth="1"/>
    <col min="12" max="12" width="13.375" style="3" customWidth="1"/>
    <col min="13" max="13" width="0.625" style="3" customWidth="1"/>
    <col min="14" max="14" width="13.375" style="3" customWidth="1"/>
    <col min="15" max="16384" width="9.375" style="1"/>
  </cols>
  <sheetData>
    <row r="1" spans="1:14" ht="16.5" customHeight="1" x14ac:dyDescent="0.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5">
      <c r="A2" s="38" t="s">
        <v>148</v>
      </c>
      <c r="B2" s="38"/>
      <c r="C2" s="38"/>
      <c r="D2" s="38"/>
      <c r="F2" s="39"/>
      <c r="H2" s="22"/>
      <c r="I2" s="22"/>
      <c r="J2" s="22"/>
      <c r="K2" s="22"/>
      <c r="L2" s="22"/>
      <c r="M2" s="22"/>
      <c r="N2" s="22"/>
    </row>
    <row r="3" spans="1:14" ht="16.5" customHeight="1" x14ac:dyDescent="0.5">
      <c r="A3" s="34" t="str">
        <f>+'E10 Change Com'!A3</f>
        <v xml:space="preserve">For the six-month period ended 30 June 2021 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6" spans="1:14" ht="16.5" customHeight="1" x14ac:dyDescent="0.5">
      <c r="A6" s="20"/>
      <c r="B6" s="20"/>
      <c r="C6" s="20"/>
      <c r="D6" s="20"/>
      <c r="H6" s="250" t="s">
        <v>102</v>
      </c>
      <c r="I6" s="250"/>
      <c r="J6" s="250"/>
      <c r="K6" s="17"/>
      <c r="L6" s="250" t="s">
        <v>103</v>
      </c>
      <c r="M6" s="250"/>
      <c r="N6" s="250"/>
    </row>
    <row r="7" spans="1:14" ht="16.5" customHeight="1" x14ac:dyDescent="0.5">
      <c r="A7" s="20"/>
      <c r="B7" s="20"/>
      <c r="C7" s="20"/>
      <c r="D7" s="20"/>
      <c r="H7" s="18" t="s">
        <v>194</v>
      </c>
      <c r="I7" s="63"/>
      <c r="J7" s="18" t="s">
        <v>159</v>
      </c>
      <c r="K7" s="63"/>
      <c r="L7" s="18" t="s">
        <v>194</v>
      </c>
      <c r="M7" s="63"/>
      <c r="N7" s="18" t="s">
        <v>159</v>
      </c>
    </row>
    <row r="8" spans="1:14" ht="16.5" customHeight="1" x14ac:dyDescent="0.5">
      <c r="A8" s="4"/>
      <c r="B8" s="4"/>
      <c r="C8" s="4"/>
      <c r="D8" s="4"/>
      <c r="E8" s="4"/>
      <c r="F8" s="12" t="s">
        <v>5</v>
      </c>
      <c r="G8" s="39"/>
      <c r="H8" s="19" t="s">
        <v>6</v>
      </c>
      <c r="I8" s="63"/>
      <c r="J8" s="19" t="s">
        <v>6</v>
      </c>
      <c r="K8" s="63"/>
      <c r="L8" s="19" t="s">
        <v>6</v>
      </c>
      <c r="M8" s="63"/>
      <c r="N8" s="19" t="s">
        <v>6</v>
      </c>
    </row>
    <row r="9" spans="1:14" ht="16.5" customHeight="1" x14ac:dyDescent="0.5">
      <c r="A9" s="4"/>
      <c r="B9" s="4"/>
      <c r="C9" s="4"/>
      <c r="D9" s="4"/>
      <c r="E9" s="4"/>
      <c r="F9" s="15"/>
      <c r="G9" s="39"/>
      <c r="H9" s="101"/>
      <c r="I9" s="63"/>
      <c r="J9" s="17"/>
      <c r="K9" s="63"/>
      <c r="L9" s="101"/>
      <c r="M9" s="63"/>
      <c r="N9" s="17"/>
    </row>
    <row r="10" spans="1:14" ht="16.5" customHeight="1" x14ac:dyDescent="0.5">
      <c r="A10" s="20" t="s">
        <v>79</v>
      </c>
      <c r="F10" s="39"/>
      <c r="H10" s="129"/>
      <c r="I10" s="47"/>
      <c r="J10" s="47"/>
      <c r="K10" s="47"/>
      <c r="L10" s="129"/>
      <c r="M10" s="47"/>
      <c r="N10" s="47"/>
    </row>
    <row r="11" spans="1:14" ht="16.5" customHeight="1" x14ac:dyDescent="0.5">
      <c r="A11" s="1" t="s">
        <v>124</v>
      </c>
      <c r="H11" s="151">
        <f>+'E7-8 PL-6m'!G25</f>
        <v>2226019</v>
      </c>
      <c r="I11" s="70"/>
      <c r="J11" s="164">
        <f>+'E7-8 PL-6m'!I25</f>
        <v>1876298</v>
      </c>
      <c r="K11" s="70"/>
      <c r="L11" s="151">
        <f>+'E7-8 PL-6m'!K25</f>
        <v>837642</v>
      </c>
      <c r="M11" s="64"/>
      <c r="N11" s="164">
        <f>+'E7-8 PL-6m'!M25</f>
        <v>506374</v>
      </c>
    </row>
    <row r="12" spans="1:14" ht="16.5" customHeight="1" x14ac:dyDescent="0.5">
      <c r="B12" s="1" t="s">
        <v>144</v>
      </c>
      <c r="H12" s="133"/>
      <c r="I12" s="66"/>
      <c r="J12" s="65"/>
      <c r="K12" s="66"/>
      <c r="L12" s="131"/>
      <c r="M12" s="68"/>
      <c r="N12" s="67"/>
    </row>
    <row r="13" spans="1:14" ht="16.5" customHeight="1" x14ac:dyDescent="0.5">
      <c r="C13" s="1" t="s">
        <v>145</v>
      </c>
      <c r="H13" s="124"/>
      <c r="I13" s="69"/>
      <c r="J13" s="53"/>
      <c r="K13" s="68"/>
      <c r="L13" s="131"/>
      <c r="M13" s="68"/>
      <c r="N13" s="67"/>
    </row>
    <row r="14" spans="1:14" ht="16.5" customHeight="1" x14ac:dyDescent="0.5">
      <c r="B14" s="56" t="s">
        <v>55</v>
      </c>
      <c r="C14" s="1" t="s">
        <v>80</v>
      </c>
      <c r="H14" s="151">
        <v>229086</v>
      </c>
      <c r="I14" s="152"/>
      <c r="J14" s="146">
        <v>258051</v>
      </c>
      <c r="K14" s="152"/>
      <c r="L14" s="153">
        <v>996</v>
      </c>
      <c r="M14" s="146"/>
      <c r="N14" s="146">
        <v>1102</v>
      </c>
    </row>
    <row r="15" spans="1:14" ht="16.5" customHeight="1" x14ac:dyDescent="0.5">
      <c r="B15" s="56" t="s">
        <v>55</v>
      </c>
      <c r="C15" s="1" t="s">
        <v>51</v>
      </c>
      <c r="H15" s="151">
        <v>-189268</v>
      </c>
      <c r="I15" s="152"/>
      <c r="J15" s="146">
        <v>-175651</v>
      </c>
      <c r="K15" s="152"/>
      <c r="L15" s="153">
        <v>-181855</v>
      </c>
      <c r="M15" s="146"/>
      <c r="N15" s="146">
        <v>-202825</v>
      </c>
    </row>
    <row r="16" spans="1:14" ht="16.5" customHeight="1" x14ac:dyDescent="0.5">
      <c r="B16" s="56" t="s">
        <v>55</v>
      </c>
      <c r="C16" s="1" t="s">
        <v>52</v>
      </c>
      <c r="H16" s="151">
        <v>72887</v>
      </c>
      <c r="I16" s="152"/>
      <c r="J16" s="146">
        <v>126513</v>
      </c>
      <c r="K16" s="152"/>
      <c r="L16" s="153">
        <v>46499</v>
      </c>
      <c r="M16" s="146"/>
      <c r="N16" s="146">
        <v>75124</v>
      </c>
    </row>
    <row r="17" spans="1:14" ht="16.5" customHeight="1" x14ac:dyDescent="0.5">
      <c r="B17" s="56" t="s">
        <v>55</v>
      </c>
      <c r="C17" s="1" t="s">
        <v>115</v>
      </c>
      <c r="H17" s="130">
        <v>1782</v>
      </c>
      <c r="I17" s="70"/>
      <c r="J17" s="64">
        <v>4551</v>
      </c>
      <c r="K17" s="70"/>
      <c r="L17" s="130">
        <v>1782</v>
      </c>
      <c r="M17" s="64"/>
      <c r="N17" s="64">
        <v>3524</v>
      </c>
    </row>
    <row r="18" spans="1:14" ht="16.5" customHeight="1" x14ac:dyDescent="0.5">
      <c r="B18" s="56" t="s">
        <v>55</v>
      </c>
      <c r="C18" s="1" t="s">
        <v>220</v>
      </c>
      <c r="F18" s="2">
        <v>9</v>
      </c>
      <c r="H18" s="151">
        <v>-1914002</v>
      </c>
      <c r="I18" s="152"/>
      <c r="J18" s="146">
        <v>-1910171</v>
      </c>
      <c r="K18" s="152"/>
      <c r="L18" s="153">
        <v>0</v>
      </c>
      <c r="M18" s="146"/>
      <c r="N18" s="146">
        <v>0</v>
      </c>
    </row>
    <row r="19" spans="1:14" ht="16.5" customHeight="1" x14ac:dyDescent="0.5">
      <c r="B19" s="93" t="s">
        <v>55</v>
      </c>
      <c r="C19" s="1" t="s">
        <v>130</v>
      </c>
      <c r="F19" s="2" t="s">
        <v>249</v>
      </c>
      <c r="H19" s="153">
        <v>0</v>
      </c>
      <c r="I19" s="152"/>
      <c r="J19" s="146">
        <v>0</v>
      </c>
      <c r="K19" s="152"/>
      <c r="L19" s="153">
        <v>-630719</v>
      </c>
      <c r="M19" s="146"/>
      <c r="N19" s="146">
        <v>-522076</v>
      </c>
    </row>
    <row r="20" spans="1:14" ht="16.5" customHeight="1" x14ac:dyDescent="0.5">
      <c r="B20" s="93" t="s">
        <v>55</v>
      </c>
      <c r="C20" s="1" t="s">
        <v>180</v>
      </c>
      <c r="H20" s="153"/>
      <c r="I20" s="152"/>
      <c r="J20" s="146"/>
      <c r="L20" s="153"/>
      <c r="N20" s="146"/>
    </row>
    <row r="21" spans="1:14" ht="16.5" customHeight="1" x14ac:dyDescent="0.5">
      <c r="B21" s="93"/>
      <c r="D21" s="1" t="s">
        <v>171</v>
      </c>
      <c r="H21" s="153">
        <v>0</v>
      </c>
      <c r="I21" s="152"/>
      <c r="J21" s="146">
        <v>577138</v>
      </c>
      <c r="L21" s="153">
        <v>0</v>
      </c>
      <c r="N21" s="146">
        <v>-17632</v>
      </c>
    </row>
    <row r="22" spans="1:14" ht="16.5" customHeight="1" x14ac:dyDescent="0.5">
      <c r="B22" s="56" t="s">
        <v>55</v>
      </c>
      <c r="C22" s="1" t="s">
        <v>117</v>
      </c>
      <c r="F22" s="2">
        <v>10</v>
      </c>
      <c r="H22" s="154">
        <v>12894</v>
      </c>
      <c r="I22" s="152"/>
      <c r="J22" s="146">
        <v>5215</v>
      </c>
      <c r="K22" s="152"/>
      <c r="L22" s="153">
        <v>0</v>
      </c>
      <c r="M22" s="146"/>
      <c r="N22" s="146">
        <v>0</v>
      </c>
    </row>
    <row r="23" spans="1:14" ht="16.5" customHeight="1" x14ac:dyDescent="0.5">
      <c r="B23" s="56" t="s">
        <v>55</v>
      </c>
      <c r="C23" s="1" t="s">
        <v>118</v>
      </c>
      <c r="H23" s="153">
        <v>0</v>
      </c>
      <c r="I23" s="152"/>
      <c r="J23" s="146">
        <v>2052</v>
      </c>
      <c r="K23" s="152"/>
      <c r="L23" s="153">
        <v>0</v>
      </c>
      <c r="M23" s="146"/>
      <c r="N23" s="146">
        <v>2052</v>
      </c>
    </row>
    <row r="24" spans="1:14" ht="16.5" customHeight="1" x14ac:dyDescent="0.5">
      <c r="B24" s="56" t="s">
        <v>55</v>
      </c>
      <c r="C24" s="1" t="s">
        <v>260</v>
      </c>
      <c r="H24" s="155">
        <v>-195900</v>
      </c>
      <c r="I24" s="152"/>
      <c r="J24" s="147">
        <v>3924</v>
      </c>
      <c r="K24" s="152"/>
      <c r="L24" s="156">
        <v>-208627</v>
      </c>
      <c r="M24" s="146"/>
      <c r="N24" s="157">
        <v>16141</v>
      </c>
    </row>
    <row r="25" spans="1:14" ht="16.5" customHeight="1" x14ac:dyDescent="0.5">
      <c r="H25" s="119"/>
      <c r="I25" s="33"/>
      <c r="J25" s="33"/>
      <c r="K25" s="33"/>
      <c r="L25" s="119"/>
      <c r="M25" s="33"/>
      <c r="N25" s="33"/>
    </row>
    <row r="26" spans="1:14" ht="16.5" customHeight="1" x14ac:dyDescent="0.5">
      <c r="A26" s="1" t="s">
        <v>81</v>
      </c>
      <c r="G26" s="71"/>
      <c r="H26" s="129">
        <f>SUM(H11:H24)</f>
        <v>243498</v>
      </c>
      <c r="I26" s="47"/>
      <c r="J26" s="47">
        <f>SUM(J11:J24)</f>
        <v>767920</v>
      </c>
      <c r="K26" s="47"/>
      <c r="L26" s="129">
        <f>SUM(L11:L24)</f>
        <v>-134282</v>
      </c>
      <c r="M26" s="47"/>
      <c r="N26" s="47">
        <f>SUM(N11:N24)</f>
        <v>-138216</v>
      </c>
    </row>
    <row r="27" spans="1:14" ht="16.5" customHeight="1" x14ac:dyDescent="0.5">
      <c r="B27" s="1" t="s">
        <v>261</v>
      </c>
      <c r="G27" s="71"/>
      <c r="H27" s="129"/>
      <c r="I27" s="47"/>
      <c r="J27" s="47"/>
      <c r="K27" s="47"/>
      <c r="L27" s="119"/>
      <c r="M27" s="47"/>
      <c r="N27" s="33"/>
    </row>
    <row r="28" spans="1:14" ht="16.5" customHeight="1" x14ac:dyDescent="0.5">
      <c r="C28" s="1" t="s">
        <v>82</v>
      </c>
      <c r="G28" s="71"/>
      <c r="H28" s="129"/>
      <c r="I28" s="47"/>
      <c r="J28" s="47"/>
      <c r="K28" s="47"/>
      <c r="L28" s="119"/>
      <c r="M28" s="47"/>
      <c r="N28" s="33"/>
    </row>
    <row r="29" spans="1:14" ht="16.5" customHeight="1" x14ac:dyDescent="0.5">
      <c r="B29" s="1" t="s">
        <v>55</v>
      </c>
      <c r="C29" s="1" t="s">
        <v>215</v>
      </c>
      <c r="G29" s="71"/>
      <c r="H29" s="151">
        <v>-77859</v>
      </c>
      <c r="I29" s="152"/>
      <c r="J29" s="146">
        <v>178106</v>
      </c>
      <c r="K29" s="152"/>
      <c r="L29" s="153">
        <v>0</v>
      </c>
      <c r="M29" s="146"/>
      <c r="N29" s="146">
        <v>0</v>
      </c>
    </row>
    <row r="30" spans="1:14" ht="16.5" customHeight="1" x14ac:dyDescent="0.5">
      <c r="B30" s="56" t="s">
        <v>55</v>
      </c>
      <c r="C30" s="1" t="s">
        <v>11</v>
      </c>
      <c r="H30" s="151">
        <v>-4485</v>
      </c>
      <c r="I30" s="152"/>
      <c r="J30" s="146">
        <v>-33233</v>
      </c>
      <c r="K30" s="152"/>
      <c r="L30" s="153">
        <v>608</v>
      </c>
      <c r="M30" s="146"/>
      <c r="N30" s="146">
        <v>84</v>
      </c>
    </row>
    <row r="31" spans="1:14" ht="16.5" customHeight="1" x14ac:dyDescent="0.5">
      <c r="B31" s="56" t="s">
        <v>55</v>
      </c>
      <c r="C31" s="1" t="s">
        <v>14</v>
      </c>
      <c r="H31" s="151">
        <v>6986</v>
      </c>
      <c r="I31" s="152"/>
      <c r="J31" s="146">
        <v>-2604</v>
      </c>
      <c r="K31" s="152"/>
      <c r="L31" s="153">
        <v>3036</v>
      </c>
      <c r="M31" s="146"/>
      <c r="N31" s="146">
        <v>4828</v>
      </c>
    </row>
    <row r="32" spans="1:14" ht="16.5" customHeight="1" x14ac:dyDescent="0.5">
      <c r="B32" s="56" t="s">
        <v>55</v>
      </c>
      <c r="C32" s="1" t="s">
        <v>146</v>
      </c>
      <c r="H32" s="151">
        <v>114452</v>
      </c>
      <c r="I32" s="152"/>
      <c r="J32" s="146">
        <v>-4849</v>
      </c>
      <c r="K32" s="152"/>
      <c r="L32" s="153">
        <v>0</v>
      </c>
      <c r="M32" s="146"/>
      <c r="N32" s="146">
        <v>0</v>
      </c>
    </row>
    <row r="33" spans="1:14" ht="16.5" customHeight="1" x14ac:dyDescent="0.5">
      <c r="B33" s="56" t="s">
        <v>55</v>
      </c>
      <c r="C33" s="1" t="s">
        <v>83</v>
      </c>
      <c r="H33" s="186">
        <v>-48375</v>
      </c>
      <c r="I33" s="152"/>
      <c r="J33" s="146">
        <v>-202951</v>
      </c>
      <c r="K33" s="152"/>
      <c r="L33" s="153">
        <v>5289</v>
      </c>
      <c r="M33" s="146"/>
      <c r="N33" s="146">
        <v>46</v>
      </c>
    </row>
    <row r="34" spans="1:14" ht="16.5" customHeight="1" x14ac:dyDescent="0.5">
      <c r="B34" s="56" t="s">
        <v>55</v>
      </c>
      <c r="C34" s="1" t="s">
        <v>23</v>
      </c>
      <c r="H34" s="151">
        <v>-17451</v>
      </c>
      <c r="I34" s="152"/>
      <c r="J34" s="146">
        <v>-172749</v>
      </c>
      <c r="K34" s="152"/>
      <c r="L34" s="153">
        <v>-12215</v>
      </c>
      <c r="M34" s="146"/>
      <c r="N34" s="146">
        <v>-10896</v>
      </c>
    </row>
    <row r="35" spans="1:14" ht="16.5" customHeight="1" x14ac:dyDescent="0.5">
      <c r="B35" s="56" t="s">
        <v>55</v>
      </c>
      <c r="C35" s="1" t="s">
        <v>123</v>
      </c>
      <c r="H35" s="186">
        <v>17098</v>
      </c>
      <c r="I35" s="152"/>
      <c r="J35" s="146">
        <v>-211738</v>
      </c>
      <c r="K35" s="152"/>
      <c r="L35" s="153">
        <v>0</v>
      </c>
      <c r="M35" s="146"/>
      <c r="N35" s="146">
        <v>0</v>
      </c>
    </row>
    <row r="36" spans="1:14" ht="16.5" customHeight="1" x14ac:dyDescent="0.5">
      <c r="B36" s="56" t="s">
        <v>55</v>
      </c>
      <c r="C36" s="1" t="s">
        <v>28</v>
      </c>
      <c r="H36" s="151">
        <v>86712</v>
      </c>
      <c r="I36" s="152"/>
      <c r="J36" s="146">
        <v>194513</v>
      </c>
      <c r="K36" s="152"/>
      <c r="L36" s="153">
        <v>-29367</v>
      </c>
      <c r="M36" s="146"/>
      <c r="N36" s="146">
        <v>-6</v>
      </c>
    </row>
    <row r="37" spans="1:14" ht="16.5" customHeight="1" x14ac:dyDescent="0.5">
      <c r="B37" s="56" t="s">
        <v>55</v>
      </c>
      <c r="C37" s="1" t="s">
        <v>33</v>
      </c>
      <c r="H37" s="151">
        <v>1348</v>
      </c>
      <c r="I37" s="152"/>
      <c r="J37" s="146">
        <v>2094</v>
      </c>
      <c r="K37" s="152"/>
      <c r="L37" s="153">
        <v>1348</v>
      </c>
      <c r="M37" s="146"/>
      <c r="N37" s="146">
        <v>2094</v>
      </c>
    </row>
    <row r="38" spans="1:14" ht="16.5" customHeight="1" x14ac:dyDescent="0.5">
      <c r="B38" s="56" t="s">
        <v>55</v>
      </c>
      <c r="C38" s="1" t="s">
        <v>30</v>
      </c>
      <c r="H38" s="155">
        <v>-255273</v>
      </c>
      <c r="I38" s="158"/>
      <c r="J38" s="147">
        <v>-180421</v>
      </c>
      <c r="K38" s="158"/>
      <c r="L38" s="156">
        <v>-1335</v>
      </c>
      <c r="M38" s="148"/>
      <c r="N38" s="147">
        <v>-9044</v>
      </c>
    </row>
    <row r="39" spans="1:14" ht="16.5" customHeight="1" x14ac:dyDescent="0.5">
      <c r="B39" s="2"/>
      <c r="H39" s="119"/>
      <c r="I39" s="33"/>
      <c r="J39" s="33"/>
      <c r="K39" s="33"/>
      <c r="L39" s="119"/>
      <c r="M39" s="33"/>
      <c r="N39" s="33"/>
    </row>
    <row r="40" spans="1:14" ht="16.5" customHeight="1" x14ac:dyDescent="0.5">
      <c r="A40" s="1" t="s">
        <v>166</v>
      </c>
      <c r="B40" s="2"/>
      <c r="H40" s="124">
        <f>SUM(H26:H38)</f>
        <v>66651</v>
      </c>
      <c r="I40" s="73"/>
      <c r="J40" s="53">
        <f>SUM(J26:J38)</f>
        <v>334088</v>
      </c>
      <c r="K40" s="67"/>
      <c r="L40" s="124">
        <f>SUM(L26:L38)</f>
        <v>-166918</v>
      </c>
      <c r="M40" s="67"/>
      <c r="N40" s="67">
        <f>SUM(N26:N38)</f>
        <v>-151110</v>
      </c>
    </row>
    <row r="41" spans="1:14" ht="16.5" customHeight="1" x14ac:dyDescent="0.5">
      <c r="B41" s="2" t="s">
        <v>55</v>
      </c>
      <c r="C41" s="1" t="s">
        <v>84</v>
      </c>
      <c r="H41" s="154">
        <v>-66092</v>
      </c>
      <c r="I41" s="158"/>
      <c r="J41" s="148">
        <v>-96614</v>
      </c>
      <c r="K41" s="158"/>
      <c r="L41" s="159">
        <v>-38937</v>
      </c>
      <c r="M41" s="148"/>
      <c r="N41" s="148">
        <v>-54256</v>
      </c>
    </row>
    <row r="42" spans="1:14" ht="16.5" customHeight="1" x14ac:dyDescent="0.5">
      <c r="B42" s="2" t="s">
        <v>55</v>
      </c>
      <c r="C42" s="1" t="s">
        <v>85</v>
      </c>
      <c r="H42" s="155">
        <v>-125832</v>
      </c>
      <c r="I42" s="158"/>
      <c r="J42" s="147">
        <v>-185486</v>
      </c>
      <c r="K42" s="158"/>
      <c r="L42" s="156">
        <v>0</v>
      </c>
      <c r="M42" s="148"/>
      <c r="N42" s="147">
        <v>0</v>
      </c>
    </row>
    <row r="43" spans="1:14" ht="16.5" customHeight="1" x14ac:dyDescent="0.5">
      <c r="B43" s="2"/>
      <c r="H43" s="124"/>
      <c r="I43" s="73"/>
      <c r="J43" s="53"/>
      <c r="K43" s="67"/>
      <c r="L43" s="131"/>
      <c r="M43" s="67"/>
      <c r="N43" s="67"/>
    </row>
    <row r="44" spans="1:14" ht="16.5" customHeight="1" x14ac:dyDescent="0.5">
      <c r="A44" s="1" t="s">
        <v>189</v>
      </c>
      <c r="B44" s="2"/>
      <c r="H44" s="132">
        <f>SUM(H40:H42)</f>
        <v>-125273</v>
      </c>
      <c r="I44" s="73"/>
      <c r="J44" s="72">
        <f>SUM(J40:J42)</f>
        <v>51988</v>
      </c>
      <c r="K44" s="67"/>
      <c r="L44" s="132">
        <f>SUM(L40:L42)</f>
        <v>-205855</v>
      </c>
      <c r="M44" s="67"/>
      <c r="N44" s="72">
        <f>SUM(N40:N42)</f>
        <v>-205366</v>
      </c>
    </row>
    <row r="45" spans="1:14" ht="16.5" customHeight="1" x14ac:dyDescent="0.5">
      <c r="B45" s="2"/>
      <c r="H45" s="53"/>
      <c r="I45" s="73"/>
      <c r="J45" s="53"/>
      <c r="K45" s="67"/>
      <c r="L45" s="53"/>
      <c r="M45" s="67"/>
      <c r="N45" s="53"/>
    </row>
    <row r="46" spans="1:14" ht="16.5" customHeight="1" x14ac:dyDescent="0.5">
      <c r="B46" s="2"/>
      <c r="H46" s="53"/>
      <c r="I46" s="73"/>
      <c r="J46" s="53"/>
      <c r="K46" s="67"/>
      <c r="L46" s="53"/>
      <c r="M46" s="67"/>
      <c r="N46" s="53"/>
    </row>
    <row r="47" spans="1:14" ht="16.5" customHeight="1" x14ac:dyDescent="0.5">
      <c r="B47" s="2"/>
      <c r="H47" s="53"/>
      <c r="I47" s="73"/>
      <c r="J47" s="53"/>
      <c r="K47" s="67"/>
      <c r="L47" s="53"/>
      <c r="M47" s="67"/>
      <c r="N47" s="53"/>
    </row>
    <row r="48" spans="1:14" ht="16.5" customHeight="1" x14ac:dyDescent="0.5">
      <c r="B48" s="2"/>
      <c r="H48" s="53"/>
      <c r="I48" s="73"/>
      <c r="J48" s="53"/>
      <c r="K48" s="67"/>
      <c r="L48" s="53"/>
      <c r="M48" s="67"/>
      <c r="N48" s="53"/>
    </row>
    <row r="49" spans="1:14" ht="16.5" customHeight="1" x14ac:dyDescent="0.5">
      <c r="B49" s="2"/>
      <c r="H49" s="53"/>
      <c r="I49" s="73"/>
      <c r="J49" s="53"/>
      <c r="K49" s="67"/>
      <c r="L49" s="53"/>
      <c r="M49" s="67"/>
      <c r="N49" s="53"/>
    </row>
    <row r="50" spans="1:14" ht="16.5" customHeight="1" x14ac:dyDescent="0.5">
      <c r="B50" s="2"/>
      <c r="H50" s="53"/>
      <c r="I50" s="73"/>
      <c r="J50" s="53"/>
      <c r="K50" s="67"/>
      <c r="L50" s="53"/>
      <c r="M50" s="67"/>
      <c r="N50" s="53"/>
    </row>
    <row r="51" spans="1:14" ht="16.5" customHeight="1" x14ac:dyDescent="0.5">
      <c r="B51" s="2"/>
      <c r="H51" s="53"/>
      <c r="I51" s="73"/>
      <c r="J51" s="53"/>
      <c r="K51" s="67"/>
      <c r="L51" s="53"/>
      <c r="M51" s="67"/>
      <c r="N51" s="53"/>
    </row>
    <row r="52" spans="1:14" ht="11.25" customHeight="1" x14ac:dyDescent="0.5">
      <c r="B52" s="2"/>
      <c r="H52" s="53"/>
      <c r="I52" s="73"/>
      <c r="J52" s="53"/>
      <c r="K52" s="67"/>
      <c r="L52" s="53"/>
      <c r="M52" s="67"/>
      <c r="N52" s="53"/>
    </row>
    <row r="53" spans="1:14" ht="15" customHeight="1" x14ac:dyDescent="0.5">
      <c r="B53" s="2"/>
      <c r="H53" s="53"/>
      <c r="I53" s="73"/>
      <c r="J53" s="53"/>
      <c r="K53" s="67"/>
      <c r="L53" s="53"/>
      <c r="M53" s="67"/>
      <c r="N53" s="53"/>
    </row>
    <row r="54" spans="1:14" ht="21.9" customHeight="1" x14ac:dyDescent="0.5">
      <c r="A54" s="165" t="s">
        <v>187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</row>
    <row r="55" spans="1:14" ht="16.5" customHeight="1" x14ac:dyDescent="0.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5">
      <c r="A56" s="38" t="s">
        <v>149</v>
      </c>
      <c r="B56" s="38"/>
      <c r="C56" s="38"/>
      <c r="D56" s="38"/>
      <c r="F56" s="39"/>
      <c r="H56" s="22"/>
      <c r="I56" s="22"/>
      <c r="J56" s="22"/>
      <c r="K56" s="22"/>
      <c r="L56" s="22"/>
      <c r="M56" s="22"/>
      <c r="N56" s="22"/>
    </row>
    <row r="57" spans="1:14" ht="16.5" customHeight="1" x14ac:dyDescent="0.5">
      <c r="A57" s="34" t="str">
        <f>+A3</f>
        <v xml:space="preserve">For the six-month period ended 30 June 2021 </v>
      </c>
      <c r="B57" s="34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60" spans="1:14" ht="16.5" customHeight="1" x14ac:dyDescent="0.5">
      <c r="A60" s="20"/>
      <c r="B60" s="20"/>
      <c r="C60" s="20"/>
      <c r="D60" s="20"/>
      <c r="H60" s="250" t="s">
        <v>102</v>
      </c>
      <c r="I60" s="250"/>
      <c r="J60" s="250"/>
      <c r="K60" s="17"/>
      <c r="L60" s="250" t="s">
        <v>103</v>
      </c>
      <c r="M60" s="250"/>
      <c r="N60" s="250"/>
    </row>
    <row r="61" spans="1:14" ht="16.5" customHeight="1" x14ac:dyDescent="0.5">
      <c r="A61" s="20"/>
      <c r="B61" s="20"/>
      <c r="C61" s="20"/>
      <c r="D61" s="20"/>
      <c r="H61" s="18" t="s">
        <v>194</v>
      </c>
      <c r="I61" s="63"/>
      <c r="J61" s="18" t="s">
        <v>159</v>
      </c>
      <c r="K61" s="63"/>
      <c r="L61" s="18" t="s">
        <v>194</v>
      </c>
      <c r="M61" s="63"/>
      <c r="N61" s="18" t="s">
        <v>159</v>
      </c>
    </row>
    <row r="62" spans="1:14" ht="16.5" customHeight="1" x14ac:dyDescent="0.5">
      <c r="A62" s="4"/>
      <c r="B62" s="4"/>
      <c r="C62" s="4"/>
      <c r="D62" s="4"/>
      <c r="E62" s="4"/>
      <c r="F62" s="12" t="s">
        <v>5</v>
      </c>
      <c r="G62" s="39"/>
      <c r="H62" s="19" t="s">
        <v>6</v>
      </c>
      <c r="I62" s="63"/>
      <c r="J62" s="19" t="s">
        <v>6</v>
      </c>
      <c r="K62" s="63"/>
      <c r="L62" s="19" t="s">
        <v>6</v>
      </c>
      <c r="M62" s="63"/>
      <c r="N62" s="19" t="s">
        <v>6</v>
      </c>
    </row>
    <row r="63" spans="1:14" ht="16.5" customHeight="1" x14ac:dyDescent="0.5">
      <c r="A63" s="20" t="s">
        <v>86</v>
      </c>
      <c r="H63" s="135"/>
      <c r="I63" s="46"/>
      <c r="J63" s="46"/>
      <c r="K63" s="46"/>
      <c r="L63" s="135"/>
      <c r="M63" s="46"/>
      <c r="N63" s="46"/>
    </row>
    <row r="64" spans="1:14" ht="16.5" customHeight="1" x14ac:dyDescent="0.5">
      <c r="A64" s="20"/>
      <c r="B64" s="1" t="s">
        <v>172</v>
      </c>
      <c r="H64" s="160">
        <v>0</v>
      </c>
      <c r="I64" s="171"/>
      <c r="J64" s="172">
        <v>3235438</v>
      </c>
      <c r="K64" s="173"/>
      <c r="L64" s="160">
        <v>0</v>
      </c>
      <c r="M64" s="173"/>
      <c r="N64" s="172">
        <v>3235438</v>
      </c>
    </row>
    <row r="65" spans="1:14" ht="16.5" customHeight="1" x14ac:dyDescent="0.5">
      <c r="A65" s="20"/>
      <c r="B65" s="1" t="s">
        <v>186</v>
      </c>
      <c r="H65" s="151"/>
      <c r="I65" s="171"/>
      <c r="J65" s="172"/>
      <c r="K65" s="173"/>
      <c r="L65" s="160"/>
      <c r="M65" s="173"/>
      <c r="N65" s="172"/>
    </row>
    <row r="66" spans="1:14" ht="16.5" customHeight="1" x14ac:dyDescent="0.5">
      <c r="A66" s="20"/>
      <c r="C66" s="1" t="s">
        <v>185</v>
      </c>
      <c r="H66" s="151">
        <v>668072</v>
      </c>
      <c r="I66" s="171"/>
      <c r="J66" s="172">
        <v>521175</v>
      </c>
      <c r="K66" s="173"/>
      <c r="L66" s="160">
        <v>0</v>
      </c>
      <c r="M66" s="173"/>
      <c r="N66" s="172">
        <v>0</v>
      </c>
    </row>
    <row r="67" spans="1:14" ht="16.5" customHeight="1" x14ac:dyDescent="0.5">
      <c r="A67" s="20"/>
      <c r="B67" s="1" t="s">
        <v>184</v>
      </c>
      <c r="H67" s="151"/>
      <c r="I67" s="171"/>
      <c r="J67" s="172"/>
      <c r="K67" s="173"/>
      <c r="L67" s="160"/>
      <c r="M67" s="173"/>
      <c r="N67" s="172"/>
    </row>
    <row r="68" spans="1:14" ht="16.5" customHeight="1" x14ac:dyDescent="0.5">
      <c r="A68" s="20"/>
      <c r="C68" s="1" t="s">
        <v>185</v>
      </c>
      <c r="H68" s="151">
        <v>-626034</v>
      </c>
      <c r="I68" s="171"/>
      <c r="J68" s="172">
        <v>-664935</v>
      </c>
      <c r="K68" s="173"/>
      <c r="L68" s="160">
        <v>0</v>
      </c>
      <c r="M68" s="173"/>
      <c r="N68" s="172">
        <v>0</v>
      </c>
    </row>
    <row r="69" spans="1:14" ht="16.5" customHeight="1" x14ac:dyDescent="0.5">
      <c r="A69" s="20"/>
      <c r="B69" s="1" t="s">
        <v>237</v>
      </c>
      <c r="H69" s="151">
        <v>67183</v>
      </c>
      <c r="I69" s="171"/>
      <c r="J69" s="172">
        <v>63936</v>
      </c>
      <c r="K69" s="173"/>
      <c r="L69" s="160">
        <v>0</v>
      </c>
      <c r="M69" s="173"/>
      <c r="N69" s="172">
        <v>0</v>
      </c>
    </row>
    <row r="70" spans="1:14" ht="16.5" customHeight="1" x14ac:dyDescent="0.5">
      <c r="A70" s="20"/>
      <c r="B70" s="1" t="s">
        <v>161</v>
      </c>
      <c r="H70" s="124">
        <v>-67227</v>
      </c>
      <c r="I70" s="53"/>
      <c r="J70" s="53">
        <v>-72164</v>
      </c>
      <c r="K70" s="53"/>
      <c r="L70" s="124">
        <v>0</v>
      </c>
      <c r="M70" s="53"/>
      <c r="N70" s="53">
        <v>0</v>
      </c>
    </row>
    <row r="71" spans="1:14" ht="16.5" customHeight="1" x14ac:dyDescent="0.5">
      <c r="A71" s="20"/>
      <c r="B71" s="1" t="s">
        <v>238</v>
      </c>
      <c r="F71" s="2">
        <v>18</v>
      </c>
      <c r="H71" s="124">
        <v>100211</v>
      </c>
      <c r="I71" s="53"/>
      <c r="J71" s="53">
        <v>177454</v>
      </c>
      <c r="K71" s="53"/>
      <c r="L71" s="124">
        <v>0</v>
      </c>
      <c r="M71" s="53"/>
      <c r="N71" s="53">
        <v>0</v>
      </c>
    </row>
    <row r="72" spans="1:14" ht="16.5" customHeight="1" x14ac:dyDescent="0.5">
      <c r="A72" s="20"/>
      <c r="B72" s="1" t="s">
        <v>239</v>
      </c>
      <c r="H72" s="124">
        <v>0</v>
      </c>
      <c r="I72" s="53"/>
      <c r="J72" s="53">
        <v>-1180375</v>
      </c>
      <c r="K72" s="53"/>
      <c r="L72" s="124">
        <v>0</v>
      </c>
      <c r="M72" s="53"/>
      <c r="N72" s="53">
        <v>-1213987</v>
      </c>
    </row>
    <row r="73" spans="1:14" ht="16.5" customHeight="1" x14ac:dyDescent="0.5">
      <c r="A73" s="20"/>
      <c r="B73" s="1" t="s">
        <v>250</v>
      </c>
      <c r="F73" s="2">
        <v>18</v>
      </c>
      <c r="H73" s="124">
        <v>23860</v>
      </c>
      <c r="I73" s="53"/>
      <c r="J73" s="53">
        <v>0</v>
      </c>
      <c r="K73" s="53"/>
      <c r="L73" s="124">
        <v>0</v>
      </c>
      <c r="M73" s="53"/>
      <c r="N73" s="53">
        <v>0</v>
      </c>
    </row>
    <row r="74" spans="1:14" ht="16.5" customHeight="1" x14ac:dyDescent="0.5">
      <c r="A74" s="20"/>
      <c r="B74" s="1" t="s">
        <v>119</v>
      </c>
      <c r="F74" s="220">
        <v>18</v>
      </c>
      <c r="H74" s="124">
        <v>0</v>
      </c>
      <c r="I74" s="53"/>
      <c r="J74" s="53">
        <v>0</v>
      </c>
      <c r="K74" s="53"/>
      <c r="L74" s="124">
        <v>-2554235</v>
      </c>
      <c r="M74" s="53"/>
      <c r="N74" s="53">
        <v>-62040</v>
      </c>
    </row>
    <row r="75" spans="1:14" ht="16.5" customHeight="1" x14ac:dyDescent="0.5">
      <c r="A75" s="20"/>
      <c r="B75" s="1" t="s">
        <v>184</v>
      </c>
      <c r="H75" s="124"/>
      <c r="I75" s="53"/>
      <c r="J75" s="53"/>
      <c r="K75" s="53"/>
      <c r="L75" s="124"/>
      <c r="M75" s="53"/>
      <c r="N75" s="53"/>
    </row>
    <row r="76" spans="1:14" ht="16.5" customHeight="1" x14ac:dyDescent="0.5">
      <c r="A76" s="20"/>
      <c r="C76" s="1" t="s">
        <v>177</v>
      </c>
      <c r="H76" s="124">
        <v>0</v>
      </c>
      <c r="I76" s="53"/>
      <c r="J76" s="53">
        <v>-132938</v>
      </c>
      <c r="K76" s="53"/>
      <c r="L76" s="124">
        <v>0</v>
      </c>
      <c r="M76" s="53"/>
      <c r="N76" s="53">
        <v>0</v>
      </c>
    </row>
    <row r="77" spans="1:14" ht="16.5" customHeight="1" x14ac:dyDescent="0.5">
      <c r="A77" s="20"/>
      <c r="B77" s="1" t="s">
        <v>256</v>
      </c>
      <c r="F77" s="2">
        <v>9</v>
      </c>
      <c r="H77" s="225">
        <v>-236000</v>
      </c>
      <c r="I77" s="171"/>
      <c r="J77" s="172">
        <v>0</v>
      </c>
      <c r="K77" s="152"/>
      <c r="L77" s="225">
        <v>-236000</v>
      </c>
      <c r="M77" s="152"/>
      <c r="N77" s="146">
        <v>0</v>
      </c>
    </row>
    <row r="78" spans="1:14" ht="16.5" customHeight="1" x14ac:dyDescent="0.5">
      <c r="A78" s="20"/>
      <c r="B78" s="1" t="s">
        <v>257</v>
      </c>
      <c r="F78" s="2">
        <v>9</v>
      </c>
      <c r="H78" s="225">
        <v>-2443266</v>
      </c>
      <c r="I78" s="171"/>
      <c r="J78" s="172">
        <v>0</v>
      </c>
      <c r="K78" s="152"/>
      <c r="L78" s="225">
        <v>0</v>
      </c>
      <c r="M78" s="152"/>
      <c r="N78" s="146">
        <v>0</v>
      </c>
    </row>
    <row r="79" spans="1:14" ht="16.5" customHeight="1" x14ac:dyDescent="0.5">
      <c r="A79" s="20"/>
      <c r="B79" s="1" t="s">
        <v>137</v>
      </c>
      <c r="H79" s="124">
        <v>0</v>
      </c>
      <c r="I79" s="53"/>
      <c r="J79" s="53">
        <v>-9679</v>
      </c>
      <c r="K79" s="53"/>
      <c r="L79" s="124">
        <v>0</v>
      </c>
      <c r="M79" s="53"/>
      <c r="N79" s="53">
        <v>0</v>
      </c>
    </row>
    <row r="80" spans="1:14" ht="16.5" customHeight="1" x14ac:dyDescent="0.5">
      <c r="A80" s="20"/>
      <c r="B80" s="1" t="s">
        <v>181</v>
      </c>
      <c r="H80" s="124"/>
      <c r="I80" s="53"/>
      <c r="J80" s="53"/>
      <c r="K80" s="53"/>
      <c r="L80" s="124"/>
      <c r="M80" s="53"/>
      <c r="N80" s="53"/>
    </row>
    <row r="81" spans="1:14" ht="16.5" customHeight="1" x14ac:dyDescent="0.5">
      <c r="A81" s="20"/>
      <c r="C81" s="1" t="s">
        <v>170</v>
      </c>
      <c r="H81" s="124">
        <v>0</v>
      </c>
      <c r="I81" s="53"/>
      <c r="J81" s="53">
        <v>-688740</v>
      </c>
      <c r="K81" s="53"/>
      <c r="L81" s="124">
        <v>0</v>
      </c>
      <c r="M81" s="53"/>
      <c r="N81" s="53">
        <v>0</v>
      </c>
    </row>
    <row r="82" spans="1:14" ht="16.5" customHeight="1" x14ac:dyDescent="0.5">
      <c r="A82" s="20"/>
      <c r="B82" s="1" t="s">
        <v>127</v>
      </c>
      <c r="H82" s="124">
        <v>-81702</v>
      </c>
      <c r="I82" s="53"/>
      <c r="J82" s="53">
        <v>-181371</v>
      </c>
      <c r="K82" s="53"/>
      <c r="L82" s="124">
        <v>-21</v>
      </c>
      <c r="M82" s="53"/>
      <c r="N82" s="53">
        <v>-84</v>
      </c>
    </row>
    <row r="83" spans="1:14" ht="16.5" customHeight="1" x14ac:dyDescent="0.5">
      <c r="A83" s="20"/>
      <c r="B83" s="1" t="s">
        <v>240</v>
      </c>
      <c r="H83" s="124">
        <v>0</v>
      </c>
      <c r="I83" s="53"/>
      <c r="J83" s="53">
        <v>125</v>
      </c>
      <c r="K83" s="53"/>
      <c r="L83" s="124">
        <v>0</v>
      </c>
      <c r="M83" s="53"/>
      <c r="N83" s="53">
        <v>125</v>
      </c>
    </row>
    <row r="84" spans="1:14" ht="16.5" customHeight="1" x14ac:dyDescent="0.5">
      <c r="A84" s="20"/>
      <c r="B84" s="1" t="s">
        <v>241</v>
      </c>
      <c r="H84" s="124">
        <v>0</v>
      </c>
      <c r="I84" s="53"/>
      <c r="J84" s="53">
        <v>-256596</v>
      </c>
      <c r="K84" s="53"/>
      <c r="L84" s="124">
        <v>0</v>
      </c>
      <c r="M84" s="53"/>
      <c r="N84" s="53">
        <v>0</v>
      </c>
    </row>
    <row r="85" spans="1:14" ht="16.5" customHeight="1" x14ac:dyDescent="0.5">
      <c r="A85" s="20"/>
      <c r="B85" s="1" t="s">
        <v>87</v>
      </c>
      <c r="H85" s="124">
        <v>24737</v>
      </c>
      <c r="I85" s="53"/>
      <c r="J85" s="53">
        <v>38590</v>
      </c>
      <c r="K85" s="53"/>
      <c r="L85" s="124">
        <v>2152</v>
      </c>
      <c r="M85" s="53"/>
      <c r="N85" s="53">
        <v>32885</v>
      </c>
    </row>
    <row r="86" spans="1:14" ht="16.5" customHeight="1" x14ac:dyDescent="0.5">
      <c r="A86" s="20"/>
      <c r="B86" s="1" t="s">
        <v>188</v>
      </c>
      <c r="F86" s="2">
        <v>9</v>
      </c>
      <c r="H86" s="167">
        <v>699130</v>
      </c>
      <c r="I86" s="53"/>
      <c r="J86" s="168">
        <v>514820</v>
      </c>
      <c r="K86" s="53"/>
      <c r="L86" s="167">
        <v>731752</v>
      </c>
      <c r="M86" s="53"/>
      <c r="N86" s="168">
        <v>522076</v>
      </c>
    </row>
    <row r="87" spans="1:14" ht="12" customHeight="1" x14ac:dyDescent="0.5">
      <c r="H87" s="119"/>
      <c r="I87" s="33"/>
      <c r="J87" s="33"/>
      <c r="K87" s="28"/>
      <c r="L87" s="106"/>
      <c r="M87" s="28"/>
      <c r="N87" s="28"/>
    </row>
    <row r="88" spans="1:14" ht="16.5" customHeight="1" x14ac:dyDescent="0.5">
      <c r="A88" s="1" t="s">
        <v>216</v>
      </c>
      <c r="G88" s="57"/>
      <c r="H88" s="161">
        <f>SUM(H64:H86)</f>
        <v>-1871036</v>
      </c>
      <c r="I88" s="24"/>
      <c r="J88" s="51">
        <f>SUM(J64:J86)</f>
        <v>1364740</v>
      </c>
      <c r="K88" s="24"/>
      <c r="L88" s="161">
        <f>SUM(L64:L86)</f>
        <v>-2056352</v>
      </c>
      <c r="M88" s="24"/>
      <c r="N88" s="51">
        <f>SUM(N64:N86)</f>
        <v>2514413</v>
      </c>
    </row>
    <row r="89" spans="1:14" ht="12" customHeight="1" x14ac:dyDescent="0.5">
      <c r="G89" s="57"/>
      <c r="H89" s="119"/>
      <c r="I89" s="24"/>
      <c r="J89" s="33"/>
      <c r="K89" s="24"/>
      <c r="L89" s="119"/>
      <c r="M89" s="24"/>
      <c r="N89" s="33"/>
    </row>
    <row r="90" spans="1:14" ht="16.5" customHeight="1" x14ac:dyDescent="0.5">
      <c r="A90" s="20" t="s">
        <v>88</v>
      </c>
      <c r="H90" s="129"/>
      <c r="I90" s="47"/>
      <c r="J90" s="47"/>
      <c r="K90" s="33"/>
      <c r="L90" s="119"/>
      <c r="M90" s="33"/>
      <c r="N90" s="33"/>
    </row>
    <row r="91" spans="1:14" ht="16.5" customHeight="1" x14ac:dyDescent="0.5">
      <c r="B91" s="1" t="s">
        <v>89</v>
      </c>
      <c r="H91" s="151">
        <v>3181326</v>
      </c>
      <c r="I91" s="149"/>
      <c r="J91" s="146">
        <v>5753613</v>
      </c>
      <c r="K91" s="149"/>
      <c r="L91" s="153">
        <v>2939800</v>
      </c>
      <c r="M91" s="146"/>
      <c r="N91" s="149">
        <v>5000000</v>
      </c>
    </row>
    <row r="92" spans="1:14" ht="16.5" customHeight="1" x14ac:dyDescent="0.5">
      <c r="B92" s="1" t="s">
        <v>90</v>
      </c>
      <c r="H92" s="151">
        <v>-467279</v>
      </c>
      <c r="I92" s="149"/>
      <c r="J92" s="146">
        <v>-842850</v>
      </c>
      <c r="K92" s="149"/>
      <c r="L92" s="153">
        <v>0</v>
      </c>
      <c r="M92" s="146"/>
      <c r="N92" s="149">
        <v>0</v>
      </c>
    </row>
    <row r="93" spans="1:14" ht="16.5" customHeight="1" x14ac:dyDescent="0.5">
      <c r="B93" s="1" t="s">
        <v>128</v>
      </c>
      <c r="F93" s="220">
        <v>13</v>
      </c>
      <c r="H93" s="151">
        <v>18360</v>
      </c>
      <c r="I93" s="146"/>
      <c r="J93" s="146">
        <v>72964</v>
      </c>
      <c r="K93" s="146"/>
      <c r="L93" s="153">
        <v>0</v>
      </c>
      <c r="M93" s="146"/>
      <c r="N93" s="146">
        <v>0</v>
      </c>
    </row>
    <row r="94" spans="1:14" ht="16.5" customHeight="1" x14ac:dyDescent="0.5">
      <c r="B94" s="1" t="s">
        <v>91</v>
      </c>
      <c r="F94" s="220">
        <v>13</v>
      </c>
      <c r="H94" s="151">
        <v>-476228</v>
      </c>
      <c r="I94" s="146"/>
      <c r="J94" s="146">
        <v>-570997</v>
      </c>
      <c r="K94" s="146"/>
      <c r="L94" s="153">
        <v>-350000</v>
      </c>
      <c r="M94" s="146"/>
      <c r="N94" s="146">
        <v>-350000</v>
      </c>
    </row>
    <row r="95" spans="1:14" ht="16.5" customHeight="1" x14ac:dyDescent="0.5">
      <c r="B95" s="1" t="s">
        <v>267</v>
      </c>
      <c r="F95" s="220"/>
      <c r="H95" s="160">
        <v>0</v>
      </c>
      <c r="I95" s="146"/>
      <c r="J95" s="146">
        <v>-1677</v>
      </c>
      <c r="K95" s="146"/>
      <c r="L95" s="160">
        <v>0</v>
      </c>
      <c r="M95" s="146"/>
      <c r="N95" s="146">
        <v>-650</v>
      </c>
    </row>
    <row r="96" spans="1:14" ht="16.5" customHeight="1" x14ac:dyDescent="0.5">
      <c r="B96" s="1" t="s">
        <v>167</v>
      </c>
      <c r="F96" s="220"/>
      <c r="H96" s="160">
        <v>-6662</v>
      </c>
      <c r="I96" s="146"/>
      <c r="J96" s="146">
        <v>-8904</v>
      </c>
      <c r="K96" s="146"/>
      <c r="L96" s="160">
        <v>-755</v>
      </c>
      <c r="M96" s="146"/>
      <c r="N96" s="146">
        <v>-755</v>
      </c>
    </row>
    <row r="97" spans="1:14" ht="16.5" customHeight="1" x14ac:dyDescent="0.5">
      <c r="B97" s="1" t="s">
        <v>192</v>
      </c>
      <c r="F97" s="220"/>
      <c r="H97" s="119">
        <v>0</v>
      </c>
      <c r="I97" s="28"/>
      <c r="J97" s="33">
        <v>-16003</v>
      </c>
      <c r="K97" s="28"/>
      <c r="L97" s="119">
        <v>0</v>
      </c>
      <c r="M97" s="28"/>
      <c r="N97" s="33">
        <v>-16003</v>
      </c>
    </row>
    <row r="98" spans="1:14" ht="16.5" customHeight="1" x14ac:dyDescent="0.5">
      <c r="B98" s="1" t="s">
        <v>242</v>
      </c>
      <c r="F98" s="220">
        <v>17</v>
      </c>
      <c r="H98" s="223">
        <v>-1066703</v>
      </c>
      <c r="I98" s="28"/>
      <c r="J98" s="177">
        <v>-914872</v>
      </c>
      <c r="K98" s="28"/>
      <c r="L98" s="223">
        <v>-1066703</v>
      </c>
      <c r="M98" s="28"/>
      <c r="N98" s="177">
        <v>-914872</v>
      </c>
    </row>
    <row r="99" spans="1:14" ht="12" customHeight="1" x14ac:dyDescent="0.5">
      <c r="H99" s="119"/>
      <c r="I99" s="33"/>
      <c r="J99" s="33"/>
      <c r="K99" s="33"/>
      <c r="L99" s="119"/>
      <c r="M99" s="33"/>
      <c r="N99" s="33"/>
    </row>
    <row r="100" spans="1:14" ht="16.5" customHeight="1" x14ac:dyDescent="0.5">
      <c r="A100" s="1" t="s">
        <v>258</v>
      </c>
      <c r="H100" s="121">
        <f>SUM(H91:H99)</f>
        <v>1182814</v>
      </c>
      <c r="I100" s="28"/>
      <c r="J100" s="51">
        <f>SUM(J91:J99)</f>
        <v>3471274</v>
      </c>
      <c r="K100" s="28"/>
      <c r="L100" s="121">
        <f>SUM(L91:L99)</f>
        <v>1522342</v>
      </c>
      <c r="M100" s="28"/>
      <c r="N100" s="51">
        <f>SUM(N91:N99)</f>
        <v>3717720</v>
      </c>
    </row>
    <row r="101" spans="1:14" ht="16.5" customHeight="1" x14ac:dyDescent="0.5">
      <c r="A101" s="4"/>
      <c r="B101" s="4"/>
      <c r="C101" s="4"/>
      <c r="D101" s="4"/>
      <c r="E101" s="4"/>
      <c r="F101" s="15"/>
      <c r="G101" s="39"/>
      <c r="H101" s="18"/>
      <c r="I101" s="63"/>
      <c r="J101" s="18"/>
      <c r="K101" s="63"/>
      <c r="L101" s="18"/>
      <c r="M101" s="63"/>
      <c r="N101" s="18"/>
    </row>
    <row r="102" spans="1:14" ht="16.5" customHeight="1" x14ac:dyDescent="0.5">
      <c r="A102" s="4"/>
      <c r="B102" s="4"/>
      <c r="C102" s="4"/>
      <c r="D102" s="4"/>
      <c r="E102" s="4"/>
      <c r="F102" s="15"/>
      <c r="G102" s="39"/>
      <c r="H102" s="18"/>
      <c r="I102" s="63"/>
      <c r="J102" s="18"/>
      <c r="K102" s="63"/>
      <c r="L102" s="18"/>
      <c r="M102" s="63"/>
      <c r="N102" s="18"/>
    </row>
    <row r="103" spans="1:14" ht="16.5" customHeight="1" x14ac:dyDescent="0.5">
      <c r="A103" s="4"/>
      <c r="B103" s="4"/>
      <c r="C103" s="4"/>
      <c r="D103" s="4"/>
      <c r="E103" s="4"/>
      <c r="F103" s="15"/>
      <c r="G103" s="39"/>
      <c r="H103" s="18"/>
      <c r="I103" s="63"/>
      <c r="J103" s="18"/>
      <c r="K103" s="63"/>
      <c r="L103" s="18"/>
      <c r="M103" s="63"/>
      <c r="N103" s="18"/>
    </row>
    <row r="104" spans="1:14" ht="16.5" customHeight="1" x14ac:dyDescent="0.5">
      <c r="A104" s="4"/>
      <c r="B104" s="4"/>
      <c r="C104" s="4"/>
      <c r="D104" s="4"/>
      <c r="E104" s="4"/>
      <c r="F104" s="15"/>
      <c r="G104" s="39"/>
      <c r="H104" s="18"/>
      <c r="I104" s="63"/>
      <c r="J104" s="18"/>
      <c r="K104" s="63"/>
      <c r="L104" s="18"/>
      <c r="M104" s="63"/>
      <c r="N104" s="18"/>
    </row>
    <row r="105" spans="1:14" ht="16.5" customHeight="1" x14ac:dyDescent="0.5">
      <c r="A105" s="4"/>
      <c r="B105" s="4"/>
      <c r="C105" s="4"/>
      <c r="D105" s="4"/>
      <c r="E105" s="4"/>
      <c r="F105" s="15"/>
      <c r="G105" s="39"/>
      <c r="H105" s="18"/>
      <c r="I105" s="63"/>
      <c r="J105" s="18"/>
      <c r="K105" s="63"/>
      <c r="L105" s="18"/>
      <c r="M105" s="63"/>
      <c r="N105" s="18"/>
    </row>
    <row r="106" spans="1:14" ht="12.75" customHeight="1" x14ac:dyDescent="0.5">
      <c r="A106" s="4"/>
      <c r="B106" s="4"/>
      <c r="C106" s="4"/>
      <c r="D106" s="4"/>
      <c r="E106" s="4"/>
      <c r="F106" s="15"/>
      <c r="G106" s="39"/>
      <c r="H106" s="18"/>
      <c r="I106" s="63"/>
      <c r="J106" s="18"/>
      <c r="K106" s="63"/>
      <c r="L106" s="18"/>
      <c r="M106" s="63"/>
      <c r="N106" s="18"/>
    </row>
    <row r="107" spans="1:14" ht="12.75" customHeight="1" x14ac:dyDescent="0.5">
      <c r="A107" s="4"/>
      <c r="B107" s="4"/>
      <c r="C107" s="4"/>
      <c r="D107" s="4"/>
      <c r="E107" s="4"/>
      <c r="F107" s="15"/>
      <c r="G107" s="39"/>
      <c r="H107" s="18"/>
      <c r="I107" s="63"/>
      <c r="J107" s="18"/>
      <c r="K107" s="63"/>
      <c r="L107" s="18"/>
      <c r="M107" s="63"/>
      <c r="N107" s="18"/>
    </row>
    <row r="108" spans="1:14" ht="15" customHeight="1" x14ac:dyDescent="0.5">
      <c r="A108" s="4"/>
      <c r="B108" s="4"/>
      <c r="C108" s="4"/>
      <c r="D108" s="4"/>
      <c r="E108" s="4"/>
      <c r="F108" s="15"/>
      <c r="G108" s="39"/>
      <c r="H108" s="18"/>
      <c r="I108" s="63"/>
      <c r="J108" s="18"/>
      <c r="K108" s="63"/>
      <c r="L108" s="18"/>
      <c r="M108" s="63"/>
      <c r="N108" s="18"/>
    </row>
    <row r="109" spans="1:14" ht="21.9" customHeight="1" x14ac:dyDescent="0.5">
      <c r="A109" s="174" t="s">
        <v>187</v>
      </c>
      <c r="B109" s="174"/>
      <c r="C109" s="174"/>
      <c r="D109" s="174"/>
      <c r="E109" s="174"/>
      <c r="F109" s="178"/>
      <c r="G109" s="175"/>
      <c r="H109" s="179"/>
      <c r="I109" s="180"/>
      <c r="J109" s="179"/>
      <c r="K109" s="180"/>
      <c r="L109" s="179"/>
      <c r="M109" s="180"/>
      <c r="N109" s="179"/>
    </row>
    <row r="110" spans="1:14" ht="16.5" customHeight="1" x14ac:dyDescent="0.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5">
      <c r="A111" s="38" t="s">
        <v>149</v>
      </c>
      <c r="B111" s="38"/>
      <c r="C111" s="38"/>
      <c r="D111" s="38"/>
      <c r="F111" s="39"/>
      <c r="H111" s="22"/>
      <c r="I111" s="22"/>
      <c r="J111" s="22"/>
      <c r="K111" s="22"/>
      <c r="L111" s="22"/>
      <c r="M111" s="22"/>
      <c r="N111" s="22"/>
    </row>
    <row r="112" spans="1:14" ht="16.5" customHeight="1" x14ac:dyDescent="0.5">
      <c r="A112" s="34" t="str">
        <f>+A57</f>
        <v xml:space="preserve">For the six-month period ended 30 June 2021 </v>
      </c>
      <c r="B112" s="34"/>
      <c r="C112" s="34"/>
      <c r="D112" s="34"/>
      <c r="E112" s="35"/>
      <c r="F112" s="36"/>
      <c r="G112" s="35"/>
      <c r="H112" s="37"/>
      <c r="I112" s="37"/>
      <c r="J112" s="37"/>
      <c r="K112" s="37"/>
      <c r="L112" s="37"/>
      <c r="M112" s="37"/>
      <c r="N112" s="37"/>
    </row>
    <row r="115" spans="1:14" ht="16.5" customHeight="1" x14ac:dyDescent="0.5">
      <c r="A115" s="20"/>
      <c r="B115" s="20"/>
      <c r="C115" s="20"/>
      <c r="D115" s="20"/>
      <c r="H115" s="250" t="s">
        <v>102</v>
      </c>
      <c r="I115" s="250"/>
      <c r="J115" s="250"/>
      <c r="K115" s="17"/>
      <c r="L115" s="250" t="s">
        <v>103</v>
      </c>
      <c r="M115" s="250"/>
      <c r="N115" s="250"/>
    </row>
    <row r="116" spans="1:14" ht="16.5" customHeight="1" x14ac:dyDescent="0.5">
      <c r="A116" s="20"/>
      <c r="B116" s="20"/>
      <c r="C116" s="20"/>
      <c r="D116" s="20"/>
      <c r="H116" s="18" t="s">
        <v>194</v>
      </c>
      <c r="I116" s="63"/>
      <c r="J116" s="18" t="s">
        <v>159</v>
      </c>
      <c r="K116" s="63"/>
      <c r="L116" s="18" t="s">
        <v>194</v>
      </c>
      <c r="M116" s="63"/>
      <c r="N116" s="18" t="s">
        <v>159</v>
      </c>
    </row>
    <row r="117" spans="1:14" ht="16.5" customHeight="1" x14ac:dyDescent="0.5">
      <c r="A117" s="4"/>
      <c r="B117" s="4"/>
      <c r="C117" s="4"/>
      <c r="D117" s="4"/>
      <c r="E117" s="4"/>
      <c r="F117" s="12" t="s">
        <v>5</v>
      </c>
      <c r="G117" s="39"/>
      <c r="H117" s="19" t="s">
        <v>6</v>
      </c>
      <c r="I117" s="63"/>
      <c r="J117" s="19" t="s">
        <v>6</v>
      </c>
      <c r="K117" s="63"/>
      <c r="L117" s="19" t="s">
        <v>6</v>
      </c>
      <c r="M117" s="63"/>
      <c r="N117" s="19" t="s">
        <v>6</v>
      </c>
    </row>
    <row r="118" spans="1:14" ht="16.5" customHeight="1" x14ac:dyDescent="0.5">
      <c r="A118" s="4"/>
      <c r="B118" s="4"/>
      <c r="C118" s="4"/>
      <c r="D118" s="4"/>
      <c r="E118" s="4"/>
      <c r="F118" s="15"/>
      <c r="G118" s="39"/>
      <c r="H118" s="134"/>
      <c r="I118" s="63"/>
      <c r="J118" s="18"/>
      <c r="K118" s="63"/>
      <c r="L118" s="134"/>
      <c r="M118" s="63"/>
      <c r="N118" s="18"/>
    </row>
    <row r="119" spans="1:14" ht="16.5" customHeight="1" x14ac:dyDescent="0.5">
      <c r="A119" s="20" t="s">
        <v>202</v>
      </c>
      <c r="F119" s="39"/>
      <c r="H119" s="129">
        <v>-813495</v>
      </c>
      <c r="I119" s="33"/>
      <c r="J119" s="47">
        <v>4888002</v>
      </c>
      <c r="K119" s="33"/>
      <c r="L119" s="129">
        <v>-739865</v>
      </c>
      <c r="M119" s="33"/>
      <c r="N119" s="47">
        <v>6026767</v>
      </c>
    </row>
    <row r="120" spans="1:14" ht="16.5" customHeight="1" x14ac:dyDescent="0.5">
      <c r="A120" s="1" t="s">
        <v>92</v>
      </c>
      <c r="F120" s="39"/>
      <c r="H120" s="151">
        <v>32401</v>
      </c>
      <c r="I120" s="149"/>
      <c r="J120" s="149">
        <v>4426</v>
      </c>
      <c r="K120" s="149"/>
      <c r="L120" s="153">
        <v>0</v>
      </c>
      <c r="M120" s="149"/>
      <c r="N120" s="149">
        <v>0</v>
      </c>
    </row>
    <row r="121" spans="1:14" ht="16.5" customHeight="1" x14ac:dyDescent="0.5">
      <c r="A121" s="1" t="s">
        <v>93</v>
      </c>
      <c r="H121" s="155">
        <v>2169033</v>
      </c>
      <c r="I121" s="158"/>
      <c r="J121" s="150">
        <v>3342710</v>
      </c>
      <c r="K121" s="162"/>
      <c r="L121" s="163">
        <v>1595569</v>
      </c>
      <c r="M121" s="162"/>
      <c r="N121" s="150">
        <v>1787332</v>
      </c>
    </row>
    <row r="122" spans="1:14" ht="16.5" customHeight="1" x14ac:dyDescent="0.5">
      <c r="H122" s="119"/>
      <c r="I122" s="33"/>
      <c r="J122" s="33"/>
      <c r="K122" s="33"/>
      <c r="L122" s="119"/>
      <c r="M122" s="33"/>
      <c r="N122" s="33"/>
    </row>
    <row r="123" spans="1:14" ht="16.5" customHeight="1" thickBot="1" x14ac:dyDescent="0.55000000000000004">
      <c r="A123" s="1" t="s">
        <v>94</v>
      </c>
      <c r="H123" s="109">
        <f>SUM(H119:H121)</f>
        <v>1387939</v>
      </c>
      <c r="I123" s="33"/>
      <c r="J123" s="32">
        <f>SUM(J119:J121)</f>
        <v>8235138</v>
      </c>
      <c r="K123" s="33"/>
      <c r="L123" s="109">
        <f>SUM(L119:L121)</f>
        <v>855704</v>
      </c>
      <c r="M123" s="33"/>
      <c r="N123" s="32">
        <f>SUM(N119:N121)</f>
        <v>7814099</v>
      </c>
    </row>
    <row r="124" spans="1:14" ht="16.5" customHeight="1" thickTop="1" x14ac:dyDescent="0.5">
      <c r="H124" s="119"/>
      <c r="I124" s="33"/>
      <c r="J124" s="33"/>
      <c r="K124" s="33"/>
      <c r="L124" s="119"/>
      <c r="M124" s="33"/>
      <c r="N124" s="33"/>
    </row>
    <row r="125" spans="1:14" ht="16.5" customHeight="1" x14ac:dyDescent="0.5">
      <c r="A125" s="20" t="s">
        <v>217</v>
      </c>
      <c r="F125" s="1"/>
      <c r="H125" s="102"/>
      <c r="L125" s="102"/>
    </row>
    <row r="126" spans="1:14" ht="16.5" customHeight="1" x14ac:dyDescent="0.5">
      <c r="A126" s="20"/>
      <c r="F126" s="1"/>
      <c r="H126" s="102"/>
      <c r="L126" s="102"/>
    </row>
    <row r="127" spans="1:14" ht="16.5" customHeight="1" x14ac:dyDescent="0.5">
      <c r="A127" s="75" t="s">
        <v>234</v>
      </c>
      <c r="B127" s="76"/>
      <c r="C127" s="76"/>
      <c r="D127" s="77"/>
      <c r="E127" s="77"/>
      <c r="F127" s="74"/>
      <c r="G127" s="78"/>
      <c r="H127" s="131"/>
      <c r="I127" s="67"/>
      <c r="J127" s="67"/>
      <c r="K127" s="67"/>
      <c r="L127" s="131"/>
      <c r="M127" s="83"/>
      <c r="N127" s="67"/>
    </row>
    <row r="128" spans="1:14" ht="16.5" customHeight="1" x14ac:dyDescent="0.5">
      <c r="A128" s="75"/>
      <c r="B128" s="76"/>
      <c r="C128" s="76"/>
      <c r="D128" s="77"/>
      <c r="E128" s="77"/>
      <c r="F128" s="74"/>
      <c r="G128" s="78"/>
      <c r="H128" s="131"/>
      <c r="I128" s="67"/>
      <c r="J128" s="67"/>
      <c r="K128" s="67"/>
      <c r="L128" s="131"/>
      <c r="M128" s="83"/>
      <c r="N128" s="67"/>
    </row>
    <row r="129" spans="1:14" ht="16.5" customHeight="1" x14ac:dyDescent="0.5">
      <c r="A129" s="1" t="s">
        <v>228</v>
      </c>
      <c r="F129" s="2">
        <v>12</v>
      </c>
      <c r="H129" s="151">
        <v>428042</v>
      </c>
      <c r="I129" s="148"/>
      <c r="J129" s="149">
        <v>371602</v>
      </c>
      <c r="K129" s="169"/>
      <c r="L129" s="153">
        <v>0</v>
      </c>
      <c r="M129" s="152"/>
      <c r="N129" s="146">
        <v>259</v>
      </c>
    </row>
    <row r="130" spans="1:14" ht="16.5" customHeight="1" x14ac:dyDescent="0.5">
      <c r="A130" s="256" t="s">
        <v>206</v>
      </c>
      <c r="B130" s="256"/>
      <c r="C130" s="256"/>
      <c r="D130" s="256"/>
      <c r="E130" s="256"/>
      <c r="H130" s="151"/>
      <c r="I130" s="148"/>
      <c r="J130" s="149"/>
      <c r="K130" s="169"/>
      <c r="L130" s="153"/>
      <c r="M130" s="152"/>
      <c r="N130" s="146"/>
    </row>
    <row r="131" spans="1:14" ht="16.5" customHeight="1" x14ac:dyDescent="0.5">
      <c r="B131" s="256" t="s">
        <v>205</v>
      </c>
      <c r="C131" s="256"/>
      <c r="D131" s="256"/>
      <c r="E131" s="256"/>
      <c r="F131" s="2" t="s">
        <v>249</v>
      </c>
      <c r="H131" s="153">
        <v>0</v>
      </c>
      <c r="I131" s="148"/>
      <c r="J131" s="149">
        <v>0</v>
      </c>
      <c r="K131" s="169"/>
      <c r="L131" s="151">
        <v>1004454</v>
      </c>
      <c r="M131" s="152"/>
      <c r="N131" s="146">
        <v>0</v>
      </c>
    </row>
    <row r="132" spans="1:14" ht="16.5" customHeight="1" x14ac:dyDescent="0.5">
      <c r="H132" s="164"/>
      <c r="I132" s="148"/>
      <c r="J132" s="149"/>
      <c r="K132" s="169"/>
      <c r="L132" s="146"/>
      <c r="M132" s="152"/>
      <c r="N132" s="146"/>
    </row>
    <row r="133" spans="1:14" ht="16.5" customHeight="1" x14ac:dyDescent="0.5">
      <c r="H133" s="164"/>
      <c r="I133" s="148"/>
      <c r="J133" s="149"/>
      <c r="K133" s="169"/>
      <c r="L133" s="146"/>
      <c r="M133" s="152"/>
      <c r="N133" s="146"/>
    </row>
    <row r="134" spans="1:14" ht="16.5" customHeight="1" x14ac:dyDescent="0.5">
      <c r="H134" s="164"/>
      <c r="I134" s="148"/>
      <c r="J134" s="149"/>
      <c r="K134" s="169"/>
      <c r="L134" s="146"/>
      <c r="M134" s="152"/>
      <c r="N134" s="146"/>
    </row>
    <row r="135" spans="1:14" ht="16.5" customHeight="1" x14ac:dyDescent="0.5">
      <c r="H135" s="164"/>
      <c r="I135" s="148"/>
      <c r="J135" s="149"/>
      <c r="K135" s="169"/>
      <c r="L135" s="146"/>
      <c r="M135" s="152"/>
      <c r="N135" s="146"/>
    </row>
    <row r="136" spans="1:14" ht="16.5" customHeight="1" x14ac:dyDescent="0.5">
      <c r="H136" s="164"/>
      <c r="I136" s="148"/>
      <c r="J136" s="149"/>
      <c r="K136" s="169"/>
      <c r="L136" s="146"/>
      <c r="M136" s="152"/>
      <c r="N136" s="146"/>
    </row>
    <row r="137" spans="1:14" ht="16.5" customHeight="1" x14ac:dyDescent="0.5">
      <c r="H137" s="164"/>
      <c r="I137" s="148"/>
      <c r="J137" s="149"/>
      <c r="K137" s="169"/>
      <c r="L137" s="146"/>
      <c r="M137" s="152"/>
      <c r="N137" s="146"/>
    </row>
    <row r="138" spans="1:14" ht="16.5" customHeight="1" x14ac:dyDescent="0.5">
      <c r="H138" s="164"/>
      <c r="I138" s="148"/>
      <c r="J138" s="149"/>
      <c r="K138" s="169"/>
      <c r="L138" s="146"/>
      <c r="M138" s="152"/>
      <c r="N138" s="146"/>
    </row>
    <row r="139" spans="1:14" ht="16.5" customHeight="1" x14ac:dyDescent="0.5">
      <c r="H139" s="164"/>
      <c r="I139" s="148"/>
      <c r="J139" s="149"/>
      <c r="K139" s="169"/>
      <c r="L139" s="146"/>
      <c r="M139" s="152"/>
      <c r="N139" s="146"/>
    </row>
    <row r="140" spans="1:14" ht="16.5" customHeight="1" x14ac:dyDescent="0.5">
      <c r="H140" s="164"/>
      <c r="I140" s="148"/>
      <c r="J140" s="149"/>
      <c r="K140" s="169"/>
      <c r="L140" s="146"/>
      <c r="M140" s="152"/>
      <c r="N140" s="146"/>
    </row>
    <row r="141" spans="1:14" ht="16.5" customHeight="1" x14ac:dyDescent="0.5">
      <c r="H141" s="164"/>
      <c r="I141" s="148"/>
      <c r="J141" s="149"/>
      <c r="K141" s="169"/>
      <c r="L141" s="146"/>
      <c r="M141" s="152"/>
      <c r="N141" s="146"/>
    </row>
    <row r="142" spans="1:14" ht="16.5" customHeight="1" x14ac:dyDescent="0.5">
      <c r="F142" s="1"/>
      <c r="H142" s="164"/>
      <c r="I142" s="148"/>
      <c r="J142" s="149"/>
      <c r="K142" s="169"/>
      <c r="L142" s="146"/>
      <c r="M142" s="152"/>
      <c r="N142" s="146"/>
    </row>
    <row r="143" spans="1:14" ht="16.5" customHeight="1" x14ac:dyDescent="0.5">
      <c r="F143" s="1"/>
      <c r="H143" s="164"/>
      <c r="I143" s="148"/>
      <c r="J143" s="149"/>
      <c r="K143" s="169"/>
      <c r="L143" s="146"/>
      <c r="M143" s="152"/>
      <c r="N143" s="146"/>
    </row>
    <row r="144" spans="1:14" ht="16.5" customHeight="1" x14ac:dyDescent="0.5">
      <c r="F144" s="1"/>
      <c r="H144" s="164"/>
      <c r="I144" s="148"/>
      <c r="J144" s="149"/>
      <c r="K144" s="169"/>
      <c r="L144" s="146"/>
      <c r="M144" s="152"/>
      <c r="N144" s="146"/>
    </row>
    <row r="145" spans="6:14" ht="16.5" customHeight="1" x14ac:dyDescent="0.5">
      <c r="F145" s="1"/>
      <c r="H145" s="164"/>
      <c r="I145" s="148"/>
      <c r="J145" s="149"/>
      <c r="K145" s="169"/>
      <c r="L145" s="146"/>
      <c r="M145" s="152"/>
      <c r="N145" s="146"/>
    </row>
    <row r="146" spans="6:14" ht="16.5" customHeight="1" x14ac:dyDescent="0.5">
      <c r="F146" s="1"/>
      <c r="H146" s="164"/>
      <c r="I146" s="148"/>
      <c r="J146" s="149"/>
      <c r="K146" s="169"/>
      <c r="L146" s="146"/>
      <c r="M146" s="152"/>
      <c r="N146" s="146"/>
    </row>
    <row r="147" spans="6:14" ht="16.5" customHeight="1" x14ac:dyDescent="0.5">
      <c r="F147" s="1"/>
      <c r="H147" s="164"/>
      <c r="I147" s="148"/>
      <c r="J147" s="149"/>
      <c r="K147" s="169"/>
      <c r="L147" s="146"/>
      <c r="M147" s="152"/>
      <c r="N147" s="146"/>
    </row>
    <row r="148" spans="6:14" ht="16.5" customHeight="1" x14ac:dyDescent="0.5">
      <c r="F148" s="1"/>
      <c r="H148" s="164"/>
      <c r="I148" s="148"/>
      <c r="J148" s="149"/>
      <c r="K148" s="169"/>
      <c r="L148" s="146"/>
      <c r="M148" s="152"/>
      <c r="N148" s="146"/>
    </row>
    <row r="149" spans="6:14" ht="16.5" customHeight="1" x14ac:dyDescent="0.5">
      <c r="F149" s="1"/>
      <c r="H149" s="164"/>
      <c r="I149" s="148"/>
      <c r="J149" s="149"/>
      <c r="K149" s="169"/>
      <c r="L149" s="146"/>
      <c r="M149" s="152"/>
      <c r="N149" s="146"/>
    </row>
    <row r="150" spans="6:14" ht="16.5" customHeight="1" x14ac:dyDescent="0.5">
      <c r="F150" s="1"/>
      <c r="H150" s="164"/>
      <c r="I150" s="148"/>
      <c r="J150" s="149"/>
      <c r="K150" s="169"/>
      <c r="L150" s="146"/>
      <c r="M150" s="152"/>
      <c r="N150" s="146"/>
    </row>
    <row r="151" spans="6:14" ht="16.5" customHeight="1" x14ac:dyDescent="0.5">
      <c r="F151" s="1"/>
      <c r="H151" s="164"/>
      <c r="I151" s="148"/>
      <c r="J151" s="149"/>
      <c r="K151" s="169"/>
      <c r="L151" s="146"/>
      <c r="M151" s="152"/>
      <c r="N151" s="146"/>
    </row>
    <row r="152" spans="6:14" ht="16.5" customHeight="1" x14ac:dyDescent="0.5">
      <c r="F152" s="1"/>
      <c r="H152" s="164"/>
      <c r="I152" s="148"/>
      <c r="J152" s="149"/>
      <c r="K152" s="169"/>
      <c r="L152" s="146"/>
      <c r="M152" s="152"/>
      <c r="N152" s="146"/>
    </row>
    <row r="153" spans="6:14" ht="16.5" customHeight="1" x14ac:dyDescent="0.5">
      <c r="F153" s="1"/>
      <c r="H153" s="164"/>
      <c r="I153" s="148"/>
      <c r="J153" s="149"/>
      <c r="K153" s="169"/>
      <c r="L153" s="146"/>
      <c r="M153" s="152"/>
      <c r="N153" s="146"/>
    </row>
    <row r="154" spans="6:14" ht="16.5" customHeight="1" x14ac:dyDescent="0.5">
      <c r="F154" s="1"/>
      <c r="H154" s="164"/>
      <c r="I154" s="148"/>
      <c r="J154" s="149"/>
      <c r="K154" s="169"/>
      <c r="L154" s="146"/>
      <c r="M154" s="152"/>
      <c r="N154" s="146"/>
    </row>
    <row r="155" spans="6:14" ht="16.5" customHeight="1" x14ac:dyDescent="0.5">
      <c r="F155" s="1"/>
      <c r="H155" s="164"/>
      <c r="I155" s="148"/>
      <c r="J155" s="149"/>
      <c r="K155" s="169"/>
      <c r="L155" s="146"/>
      <c r="M155" s="152"/>
      <c r="N155" s="146"/>
    </row>
    <row r="156" spans="6:14" ht="16.5" customHeight="1" x14ac:dyDescent="0.5">
      <c r="F156" s="1"/>
      <c r="H156" s="164"/>
      <c r="I156" s="148"/>
      <c r="J156" s="149"/>
      <c r="K156" s="169"/>
      <c r="L156" s="146"/>
      <c r="M156" s="152"/>
      <c r="N156" s="146"/>
    </row>
    <row r="157" spans="6:14" ht="16.5" customHeight="1" x14ac:dyDescent="0.5">
      <c r="F157" s="1"/>
      <c r="H157" s="164"/>
      <c r="I157" s="148"/>
      <c r="J157" s="149"/>
      <c r="K157" s="169"/>
      <c r="L157" s="146"/>
      <c r="M157" s="152"/>
      <c r="N157" s="146"/>
    </row>
    <row r="158" spans="6:14" ht="16.5" customHeight="1" x14ac:dyDescent="0.5">
      <c r="F158" s="1"/>
      <c r="H158" s="164"/>
      <c r="I158" s="148"/>
      <c r="J158" s="149"/>
      <c r="K158" s="169"/>
      <c r="L158" s="146"/>
      <c r="M158" s="152"/>
      <c r="N158" s="146"/>
    </row>
    <row r="159" spans="6:14" ht="16.5" customHeight="1" x14ac:dyDescent="0.5">
      <c r="H159" s="164"/>
      <c r="I159" s="148"/>
      <c r="J159" s="149"/>
      <c r="K159" s="169"/>
      <c r="L159" s="146"/>
      <c r="M159" s="152"/>
      <c r="N159" s="146"/>
    </row>
    <row r="160" spans="6:14" ht="16.5" customHeight="1" x14ac:dyDescent="0.5">
      <c r="H160" s="164"/>
      <c r="I160" s="148"/>
      <c r="J160" s="149"/>
      <c r="K160" s="169"/>
      <c r="L160" s="146"/>
      <c r="M160" s="152"/>
      <c r="N160" s="146"/>
    </row>
    <row r="161" spans="1:14" ht="16.5" customHeight="1" x14ac:dyDescent="0.5">
      <c r="H161" s="164"/>
      <c r="I161" s="148"/>
      <c r="J161" s="149"/>
      <c r="K161" s="169"/>
      <c r="L161" s="146"/>
      <c r="M161" s="152"/>
      <c r="N161" s="146"/>
    </row>
    <row r="162" spans="1:14" ht="12" customHeight="1" x14ac:dyDescent="0.5">
      <c r="H162" s="164"/>
      <c r="I162" s="148"/>
      <c r="J162" s="149"/>
      <c r="K162" s="169"/>
      <c r="L162" s="146"/>
      <c r="M162" s="152"/>
      <c r="N162" s="146"/>
    </row>
    <row r="163" spans="1:14" ht="1.5" customHeight="1" x14ac:dyDescent="0.5">
      <c r="H163" s="164"/>
      <c r="I163" s="148"/>
      <c r="J163" s="149"/>
      <c r="K163" s="169"/>
      <c r="L163" s="146"/>
      <c r="M163" s="152"/>
      <c r="N163" s="146"/>
    </row>
    <row r="164" spans="1:14" ht="21.9" customHeight="1" x14ac:dyDescent="0.5">
      <c r="A164" s="35" t="s">
        <v>187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</sheetData>
  <mergeCells count="8">
    <mergeCell ref="A130:E130"/>
    <mergeCell ref="B131:E131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3" man="1"/>
    <brk id="109" max="13" man="1"/>
  </rowBreaks>
  <ignoredErrors>
    <ignoredError sqref="K88:M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E2-4 BS</vt:lpstr>
      <vt:lpstr>E5-6 PL-3m</vt:lpstr>
      <vt:lpstr>E7-8 PL-6m</vt:lpstr>
      <vt:lpstr>E9 Change Conso</vt:lpstr>
      <vt:lpstr>E10 Change Com</vt:lpstr>
      <vt:lpstr>E11-13 CF</vt:lpstr>
      <vt:lpstr>'E10 Change Com'!Print_Area</vt:lpstr>
      <vt:lpstr>'E11-13 CF'!Print_Area</vt:lpstr>
      <vt:lpstr>'E5-6 PL-3m'!Print_Area</vt:lpstr>
      <vt:lpstr>'E7-8 PL-6m'!Print_Area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Nopharath Boonleerawath</cp:lastModifiedBy>
  <cp:lastPrinted>2021-08-06T02:27:17Z</cp:lastPrinted>
  <dcterms:created xsi:type="dcterms:W3CDTF">1998-11-11T12:57:53Z</dcterms:created>
  <dcterms:modified xsi:type="dcterms:W3CDTF">2021-08-06T08:34:33Z</dcterms:modified>
</cp:coreProperties>
</file>