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nso 2021_Q2\PPP_Q2_2021\PPP to set\"/>
    </mc:Choice>
  </mc:AlternateContent>
  <xr:revisionPtr revIDLastSave="0" documentId="13_ncr:1_{69CB986B-4229-45E2-BB36-0373A65CA7F5}" xr6:coauthVersionLast="36" xr6:coauthVersionMax="45" xr10:uidLastSave="{00000000-0000-0000-0000-000000000000}"/>
  <bookViews>
    <workbookView xWindow="0" yWindow="0" windowWidth="28800" windowHeight="11625" tabRatio="769" xr2:uid="{00000000-000D-0000-FFFF-FFFF00000000}"/>
  </bookViews>
  <sheets>
    <sheet name="BS" sheetId="8" r:id="rId1"/>
    <sheet name="PL3" sheetId="2" r:id="rId2"/>
    <sheet name="PL6" sheetId="10" r:id="rId3"/>
    <sheet name="Consolidate" sheetId="3" r:id="rId4"/>
    <sheet name="The Company" sheetId="4" r:id="rId5"/>
    <sheet name="CF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1" i="3" l="1"/>
  <c r="T22" i="3"/>
  <c r="J22" i="3"/>
  <c r="D20" i="8"/>
  <c r="H20" i="8"/>
  <c r="F76" i="9" l="1"/>
  <c r="N15" i="4"/>
  <c r="P15" i="4" s="1"/>
  <c r="V16" i="3"/>
  <c r="R16" i="3"/>
  <c r="I62" i="10" l="1"/>
  <c r="E62" i="10"/>
  <c r="C62" i="10"/>
  <c r="E59" i="10"/>
  <c r="C59" i="10"/>
  <c r="E54" i="10"/>
  <c r="C54" i="10"/>
  <c r="I21" i="10"/>
  <c r="G21" i="10"/>
  <c r="E21" i="10"/>
  <c r="C21" i="10"/>
  <c r="I15" i="10"/>
  <c r="G15" i="10"/>
  <c r="E15" i="10"/>
  <c r="C15" i="10"/>
  <c r="G23" i="10" l="1"/>
  <c r="G28" i="10" s="1"/>
  <c r="G30" i="10" s="1"/>
  <c r="G33" i="10" s="1"/>
  <c r="G57" i="10" s="1"/>
  <c r="J20" i="4" s="1"/>
  <c r="C23" i="10"/>
  <c r="C28" i="10" s="1"/>
  <c r="C30" i="10" s="1"/>
  <c r="C33" i="10" s="1"/>
  <c r="E23" i="10"/>
  <c r="E28" i="10" s="1"/>
  <c r="E30" i="10" s="1"/>
  <c r="E33" i="10" s="1"/>
  <c r="I23" i="10"/>
  <c r="I28" i="10" s="1"/>
  <c r="I30" i="10" s="1"/>
  <c r="I33" i="10" s="1"/>
  <c r="I57" i="10" s="1"/>
  <c r="G52" i="10" l="1"/>
  <c r="G62" i="10" s="1"/>
  <c r="P19" i="4" l="1"/>
  <c r="L17" i="4"/>
  <c r="J17" i="4"/>
  <c r="H17" i="4"/>
  <c r="F17" i="4"/>
  <c r="D17" i="4"/>
  <c r="N16" i="4"/>
  <c r="N17" i="4" s="1"/>
  <c r="V20" i="3"/>
  <c r="T23" i="3"/>
  <c r="P23" i="3"/>
  <c r="N23" i="3"/>
  <c r="L23" i="3"/>
  <c r="J23" i="3"/>
  <c r="H23" i="3"/>
  <c r="F23" i="3"/>
  <c r="D23" i="3"/>
  <c r="R22" i="3"/>
  <c r="V22" i="3" s="1"/>
  <c r="I62" i="2"/>
  <c r="P16" i="4" l="1"/>
  <c r="P17" i="4" s="1"/>
  <c r="R23" i="3"/>
  <c r="V21" i="3"/>
  <c r="V23" i="3" s="1"/>
  <c r="J76" i="9" l="1"/>
  <c r="H76" i="9"/>
  <c r="D76" i="9"/>
  <c r="D65" i="9" l="1"/>
  <c r="F65" i="9"/>
  <c r="H65" i="9"/>
  <c r="J65" i="9"/>
  <c r="H32" i="8"/>
  <c r="D64" i="8"/>
  <c r="D69" i="8"/>
  <c r="D32" i="8"/>
  <c r="H33" i="8" l="1"/>
  <c r="D33" i="8"/>
  <c r="D70" i="8"/>
  <c r="J31" i="9" l="1"/>
  <c r="F31" i="9"/>
  <c r="E62" i="2" l="1"/>
  <c r="H64" i="8" l="1"/>
  <c r="R17" i="3" l="1"/>
  <c r="V17" i="3" l="1"/>
  <c r="C62" i="2"/>
  <c r="G21" i="2" l="1"/>
  <c r="I21" i="2" l="1"/>
  <c r="D31" i="9" l="1"/>
  <c r="N20" i="4" l="1"/>
  <c r="E59" i="2" l="1"/>
  <c r="C59" i="2"/>
  <c r="E54" i="2"/>
  <c r="C54" i="2"/>
  <c r="N18" i="3" l="1"/>
  <c r="L18" i="3"/>
  <c r="J18" i="3"/>
  <c r="H18" i="3"/>
  <c r="F18" i="3"/>
  <c r="D18" i="3"/>
  <c r="T18" i="3"/>
  <c r="J42" i="9"/>
  <c r="J44" i="9" s="1"/>
  <c r="F42" i="9"/>
  <c r="J77" i="9" l="1"/>
  <c r="J79" i="9" s="1"/>
  <c r="F44" i="9"/>
  <c r="F77" i="9" s="1"/>
  <c r="F79" i="9" s="1"/>
  <c r="P18" i="3"/>
  <c r="R18" i="3"/>
  <c r="V18" i="3"/>
  <c r="F107" i="8" l="1"/>
  <c r="F109" i="8" s="1"/>
  <c r="H31" i="9" l="1"/>
  <c r="D42" i="9" l="1"/>
  <c r="D44" i="9" s="1"/>
  <c r="D77" i="9" s="1"/>
  <c r="D79" i="9" s="1"/>
  <c r="H42" i="9"/>
  <c r="H44" i="9" s="1"/>
  <c r="H77" i="9" s="1"/>
  <c r="H79" i="9" s="1"/>
  <c r="J107" i="8" l="1"/>
  <c r="J109" i="8" s="1"/>
  <c r="H107" i="8"/>
  <c r="H109" i="8" s="1"/>
  <c r="D107" i="8"/>
  <c r="D109" i="8" s="1"/>
  <c r="J69" i="8"/>
  <c r="H69" i="8"/>
  <c r="F69" i="8"/>
  <c r="J64" i="8"/>
  <c r="F64" i="8"/>
  <c r="J32" i="8"/>
  <c r="F32" i="8"/>
  <c r="J20" i="8"/>
  <c r="F20" i="8"/>
  <c r="J70" i="8" l="1"/>
  <c r="J110" i="8" s="1"/>
  <c r="F70" i="8"/>
  <c r="F110" i="8" s="1"/>
  <c r="F33" i="8"/>
  <c r="J33" i="8"/>
  <c r="H70" i="8"/>
  <c r="H110" i="8" s="1"/>
  <c r="D110" i="8"/>
  <c r="L21" i="4" l="1"/>
  <c r="H21" i="4"/>
  <c r="F21" i="4"/>
  <c r="D21" i="4"/>
  <c r="N21" i="4" l="1"/>
  <c r="I15" i="2" l="1"/>
  <c r="G15" i="2"/>
  <c r="E15" i="2"/>
  <c r="C15" i="2"/>
  <c r="C21" i="2" l="1"/>
  <c r="I23" i="2"/>
  <c r="E21" i="2"/>
  <c r="E23" i="2" s="1"/>
  <c r="E28" i="2" l="1"/>
  <c r="E30" i="2" s="1"/>
  <c r="E33" i="2" s="1"/>
  <c r="I28" i="2"/>
  <c r="I30" i="2" s="1"/>
  <c r="I33" i="2" l="1"/>
  <c r="I57" i="2" s="1"/>
  <c r="G23" i="2" l="1"/>
  <c r="C23" i="2"/>
  <c r="C28" i="2" s="1"/>
  <c r="G28" i="2" l="1"/>
  <c r="G30" i="2" s="1"/>
  <c r="C30" i="2"/>
  <c r="C33" i="2" s="1"/>
  <c r="G52" i="2" l="1"/>
  <c r="G33" i="2"/>
  <c r="G57" i="2" s="1"/>
  <c r="G62" i="2" l="1"/>
  <c r="J21" i="4" l="1"/>
  <c r="P20" i="4"/>
  <c r="P21" i="4" s="1"/>
</calcChain>
</file>

<file path=xl/sharedStrings.xml><?xml version="1.0" encoding="utf-8"?>
<sst xmlns="http://schemas.openxmlformats.org/spreadsheetml/2006/main" count="381" uniqueCount="196">
  <si>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</si>
  <si>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</si>
  <si>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</si>
  <si>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</si>
  <si>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</si>
  <si>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</si>
  <si>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bank deposits</t>
  </si>
  <si>
    <t>Property, plant and equipment</t>
  </si>
  <si>
    <t>Non-operating assets</t>
  </si>
  <si>
    <t>Retention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</si>
  <si>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</si>
  <si>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</si>
  <si>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</si>
  <si>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</si>
  <si>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</si>
  <si>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</si>
  <si>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</si>
  <si>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</si>
  <si>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</si>
  <si>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</si>
  <si>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</si>
  <si>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300,000,000 ordinary shares of Baht 1 each</t>
  </si>
  <si>
    <t>Share premium</t>
  </si>
  <si>
    <t>Retained earnings</t>
  </si>
  <si>
    <t xml:space="preserve">   Unappropriated </t>
  </si>
  <si>
    <t>Revenues</t>
  </si>
  <si>
    <t>Sales and service income</t>
  </si>
  <si>
    <t>Sales - electricity tariff adders</t>
  </si>
  <si>
    <t>Other income</t>
  </si>
  <si>
    <t>Total revenues</t>
  </si>
  <si>
    <t>Expenses</t>
  </si>
  <si>
    <t xml:space="preserve">Cost of sales and services </t>
  </si>
  <si>
    <t>Administrative expenses</t>
  </si>
  <si>
    <t>Total expenses</t>
  </si>
  <si>
    <t>Total comprehensive income for the period</t>
  </si>
  <si>
    <t xml:space="preserve">Cash flows from operating activities </t>
  </si>
  <si>
    <t xml:space="preserve">   in operating assets and liabilities</t>
  </si>
  <si>
    <t>Operating assets (increase) decrease</t>
  </si>
  <si>
    <t>Operating liabilities increase (decrease)</t>
  </si>
  <si>
    <t xml:space="preserve">Cash flows from investing activities </t>
  </si>
  <si>
    <t>Interest income</t>
  </si>
  <si>
    <t xml:space="preserve">Cash flows from financing activities </t>
  </si>
  <si>
    <t>Other</t>
  </si>
  <si>
    <t>Surplus on</t>
  </si>
  <si>
    <t>comprehensive</t>
  </si>
  <si>
    <t xml:space="preserve">business </t>
  </si>
  <si>
    <t>Total other</t>
  </si>
  <si>
    <t>Issued and</t>
  </si>
  <si>
    <t xml:space="preserve">Retained earnings </t>
  </si>
  <si>
    <t xml:space="preserve"> income</t>
  </si>
  <si>
    <t>combination</t>
  </si>
  <si>
    <t>components of</t>
  </si>
  <si>
    <t>Total</t>
  </si>
  <si>
    <t>Unappropriated</t>
  </si>
  <si>
    <t xml:space="preserve">Revaluation </t>
  </si>
  <si>
    <t>under</t>
  </si>
  <si>
    <t>share capital</t>
  </si>
  <si>
    <t>surplus on land</t>
  </si>
  <si>
    <t>common control</t>
  </si>
  <si>
    <t>equity</t>
  </si>
  <si>
    <t>Other comprehensive</t>
  </si>
  <si>
    <t>income</t>
  </si>
  <si>
    <t>Revaluation</t>
  </si>
  <si>
    <t>Deferred tax assets</t>
  </si>
  <si>
    <t>Investment in a subsidiary</t>
  </si>
  <si>
    <t>Intangible asset</t>
  </si>
  <si>
    <t>fully paid-up</t>
  </si>
  <si>
    <t>PREMIER  PRODUCTS  PUBLIC  COMPANY  LIMITED  AND  ITS  SUBSIDIARY</t>
  </si>
  <si>
    <t xml:space="preserve">STATEMENTS  OF  FINANCIAL  POSITION  </t>
  </si>
  <si>
    <t>“Unaudited”</t>
  </si>
  <si>
    <t>As at</t>
  </si>
  <si>
    <t xml:space="preserve">As at </t>
  </si>
  <si>
    <t>December 31,</t>
  </si>
  <si>
    <t>Notes</t>
  </si>
  <si>
    <t>Consolidated</t>
  </si>
  <si>
    <t>Separate</t>
  </si>
  <si>
    <t>financial statements</t>
  </si>
  <si>
    <t>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</si>
  <si>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</si>
  <si>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 xml:space="preserve">(CONTINUED)   </t>
    </r>
  </si>
  <si>
    <t>LIABILITIES AND SHAREHOLDERS’ EQUITY</t>
  </si>
  <si>
    <t>Shareholders’ equity</t>
  </si>
  <si>
    <t>Total liabilities and shareholders’ equity</t>
  </si>
  <si>
    <t>Total shareholders’ equity</t>
  </si>
  <si>
    <t>STATEMENTS  OF  PROFIT  OR  LOSS  AND  OTHER  COMPREHENSIVE  INCOME</t>
  </si>
  <si>
    <t>“UNAUDITED”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</si>
  <si>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   </t>
    </r>
  </si>
  <si>
    <t>STATEMENTS  OF  CASH  FLOWS</t>
  </si>
  <si>
    <t>Long-term employee benefits expenses</t>
  </si>
  <si>
    <r>
      <t xml:space="preserve">STATEMENTS  OF  CASH  FLOWS </t>
    </r>
    <r>
      <rPr>
        <sz val="10"/>
        <rFont val="Times New Roman"/>
        <family val="1"/>
      </rPr>
      <t xml:space="preserve"> (CONTINUED)   </t>
    </r>
  </si>
  <si>
    <t>STATEMENTS  OF  CHANGES  IN  SHAREHOLDERS’ EQUITY</t>
  </si>
  <si>
    <r>
      <t xml:space="preserve">STATEMENTS  OF  CHANGES  IN  SHAREHOLDERS’ EQUITY </t>
    </r>
    <r>
      <rPr>
        <sz val="10"/>
        <rFont val="Times New Roman"/>
        <family val="1"/>
      </rPr>
      <t xml:space="preserve"> (CONTINUED)</t>
    </r>
  </si>
  <si>
    <t>Balance as at January 1, 2020</t>
  </si>
  <si>
    <t>3 and 6</t>
  </si>
  <si>
    <t>Right-of-use asset</t>
  </si>
  <si>
    <t>3 and 14</t>
  </si>
  <si>
    <t xml:space="preserve">CONSOLIDATED  FINANCIAL  STATEMENTS  </t>
  </si>
  <si>
    <t>SEPARATE   FINANCIAL  STATEMENTS</t>
  </si>
  <si>
    <t>Depreciation and amortization</t>
  </si>
  <si>
    <t>Cash and cash equivalents as at January 1,</t>
  </si>
  <si>
    <t>Current tax assets</t>
  </si>
  <si>
    <t>Trade and other current receivables</t>
  </si>
  <si>
    <t>Trade and other current payables</t>
  </si>
  <si>
    <t xml:space="preserve">Appropriated </t>
  </si>
  <si>
    <t>Current portion of  lease liabilities</t>
  </si>
  <si>
    <t>Lease liabilities - net of current portion</t>
  </si>
  <si>
    <t>legal reserve</t>
  </si>
  <si>
    <t>Unit : Thousand Baht</t>
  </si>
  <si>
    <t xml:space="preserve">Authorized share capital </t>
  </si>
  <si>
    <t xml:space="preserve">   Appropriated</t>
  </si>
  <si>
    <t>Legal reserve</t>
  </si>
  <si>
    <t>Other components of shareholders’ equity</t>
  </si>
  <si>
    <t>Profit (loss) for the periods</t>
  </si>
  <si>
    <t>Profit (loss) attributable to</t>
  </si>
  <si>
    <t>shareholders’</t>
  </si>
  <si>
    <t>Current portion of long-term borrowings from</t>
  </si>
  <si>
    <t xml:space="preserve">from financial institutions </t>
  </si>
  <si>
    <t>Total comprehensive income (loss) for the periods</t>
  </si>
  <si>
    <t>Total comprehensive income (loss) attributable to</t>
  </si>
  <si>
    <t>Cash received from sales of equipment</t>
  </si>
  <si>
    <t xml:space="preserve"> machinery and equipment</t>
  </si>
  <si>
    <t>Reduction cost of inventory to net realizable value</t>
  </si>
  <si>
    <t>Profit (loss) from operating activities</t>
  </si>
  <si>
    <t>Finance income</t>
  </si>
  <si>
    <t>Finance costs</t>
  </si>
  <si>
    <t>Dividend paid</t>
  </si>
  <si>
    <t>Other current financial assets</t>
  </si>
  <si>
    <t>Owners of parent</t>
  </si>
  <si>
    <t>Non-controlling interests</t>
  </si>
  <si>
    <t>Distribution costs</t>
  </si>
  <si>
    <t>Owners of</t>
  </si>
  <si>
    <t>Non-controlling</t>
  </si>
  <si>
    <t xml:space="preserve"> interests</t>
  </si>
  <si>
    <t>Adjustments for:</t>
  </si>
  <si>
    <t>Income tax revenue</t>
  </si>
  <si>
    <t xml:space="preserve">Finance income   </t>
  </si>
  <si>
    <t>Total comprehensive loss for the period</t>
  </si>
  <si>
    <t xml:space="preserve">Profit (loss) from operating activities before changes </t>
  </si>
  <si>
    <t>Net cash provided by (used in) operating activities</t>
  </si>
  <si>
    <t>Profit (loss) before income tax revenue</t>
  </si>
  <si>
    <t>Interest and finance costs paid</t>
  </si>
  <si>
    <t>Unrealized loss on exchange rate</t>
  </si>
  <si>
    <t>Earnings (loss) per share</t>
  </si>
  <si>
    <t>Balance as at January 1, 2021</t>
  </si>
  <si>
    <t>Equity attributable to owners of the Company</t>
  </si>
  <si>
    <t>Issued and fully paid-up</t>
  </si>
  <si>
    <t>the Company</t>
  </si>
  <si>
    <t>other current financial assets</t>
  </si>
  <si>
    <t>Gain on sales of other current financial assets</t>
  </si>
  <si>
    <t>Loss on sales of assets</t>
  </si>
  <si>
    <t>Loss on retirement of assets</t>
  </si>
  <si>
    <t>Cash paid for purchasing of intangible assets</t>
  </si>
  <si>
    <t>Cash paid for purchasing of building improvements,</t>
  </si>
  <si>
    <t>Cash paid for lease liabilities</t>
  </si>
  <si>
    <t>Bank overdraft and short-term borrowings from</t>
  </si>
  <si>
    <t>Total comprehensive income (loss) for the period</t>
  </si>
  <si>
    <t>Cash flows from (used in) operating activities</t>
  </si>
  <si>
    <t xml:space="preserve">Net cash used in financing activities </t>
  </si>
  <si>
    <t>(Increased) decreased in restricted bank deposits</t>
  </si>
  <si>
    <t>Other comprehensive income for the periods - net of tax</t>
  </si>
  <si>
    <t>Gain on termination of leases</t>
  </si>
  <si>
    <t>3 and 12</t>
  </si>
  <si>
    <t>3 and 16</t>
  </si>
  <si>
    <t>Basic earnings (loss) per share (Baht/Share)</t>
  </si>
  <si>
    <t>Note</t>
  </si>
  <si>
    <r>
      <rPr>
        <b/>
        <sz val="10"/>
        <rFont val="Times New Roman"/>
        <family val="1"/>
      </rPr>
      <t>AS  AT  JUNE</t>
    </r>
    <r>
      <rPr>
        <b/>
        <sz val="12"/>
        <rFont val="Times New Roman"/>
        <family val="1"/>
      </rPr>
      <t xml:space="preserve">  30,  2021</t>
    </r>
  </si>
  <si>
    <t>June 30,</t>
  </si>
  <si>
    <r>
      <rPr>
        <b/>
        <sz val="10"/>
        <rFont val="Times New Roman"/>
        <family val="1"/>
      </rPr>
      <t>FOR  THE  THREE-MONTH  PERIOD  ENDED  JUNE</t>
    </r>
    <r>
      <rPr>
        <b/>
        <sz val="12"/>
        <rFont val="Times New Roman"/>
        <family val="1"/>
      </rPr>
      <t xml:space="preserve">  30,  2021</t>
    </r>
  </si>
  <si>
    <r>
      <rPr>
        <b/>
        <sz val="10"/>
        <rFont val="Times New Roman"/>
        <family val="1"/>
      </rPr>
      <t>FOR  THE  SIX-MONTH  PERIOD  ENDED  JUNE</t>
    </r>
    <r>
      <rPr>
        <b/>
        <sz val="12"/>
        <rFont val="Times New Roman"/>
        <family val="1"/>
      </rPr>
      <t xml:space="preserve">  30,  2021</t>
    </r>
  </si>
  <si>
    <r>
      <t xml:space="preserve">FOR  THE  SIX-MONTH  PERIOD  ENDED  JUNE  </t>
    </r>
    <r>
      <rPr>
        <b/>
        <sz val="12"/>
        <rFont val="Times New Roman"/>
        <family val="1"/>
      </rPr>
      <t>30,  2021</t>
    </r>
  </si>
  <si>
    <t>Balance as at June 30, 2020</t>
  </si>
  <si>
    <t>Balance as at June 30, 2021</t>
  </si>
  <si>
    <t>Cash and cash equivalents as at June 30,</t>
  </si>
  <si>
    <t xml:space="preserve">   Dividend income</t>
  </si>
  <si>
    <t xml:space="preserve">Unrealized loss on changes in value of </t>
  </si>
  <si>
    <t>Cash received (paid) for corporate income tax</t>
  </si>
  <si>
    <t>Cash received from other current financial assets</t>
  </si>
  <si>
    <t>Net cash provided by investing activities</t>
  </si>
  <si>
    <t>Dividend received</t>
  </si>
  <si>
    <t>Net decrease in cash and cash equivalents</t>
  </si>
  <si>
    <t>13.1</t>
  </si>
  <si>
    <t>3 and 13.2</t>
  </si>
  <si>
    <t>Dividend income</t>
  </si>
  <si>
    <t>Dividend of subsidiary paid to non-controlling interests</t>
  </si>
  <si>
    <t>Net increased in bank overdraft from financial institution</t>
  </si>
  <si>
    <t>a financial institution</t>
  </si>
  <si>
    <t>Short-term borrowings from a related party</t>
  </si>
  <si>
    <t>Net cash (paid) received for long-term employee benefits</t>
  </si>
  <si>
    <t>Impairment gain and reversal of (impairment loss)</t>
  </si>
  <si>
    <t>(Impairment gain and reversal of) impairment loss</t>
  </si>
  <si>
    <t xml:space="preserve"> determined in accordance with TFRS 9</t>
  </si>
  <si>
    <t xml:space="preserve">       determined in accordance with TFRS 9</t>
  </si>
  <si>
    <t>(Gain) loss on forward contract</t>
  </si>
  <si>
    <t>Net cash paid for short-term borrowings</t>
  </si>
  <si>
    <t>Cash received from short-term borrowings from a related party</t>
  </si>
  <si>
    <t>Cash paid for long-term borrowings from a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</si>
</sst>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#,##0;\(#,##0\)"/>
    <numFmt numFmtId="196" formatCode="_(* #,##0.00000_);_(* \(#,##0.00000\);_(* &quot;-&quot;?????_);_(@_)"/>
    <numFmt numFmtId="197" formatCode="_(* #,##0.000000_);_(* \(#,##0.000000\);_(* &quot;-&quot;??????_);_(@_)"/>
    <numFmt numFmtId="198" formatCode="_(* #,##0.0000_);_(* \(#,##0.0000\);_(* &quot;-&quot;????_);_(@_)"/>
    <numFmt numFmtId="199" formatCode="_(* #,##0_);_(* \(#,##0\);_(* &quot;-&quot;????_);_(@_)"/>
    <numFmt numFmtId="200" formatCode="_(* #,##0.00000000_);_(* \(#,##0.00000000\);_(* &quot;-&quot;????????_);_(@_)"/>
    <numFmt numFmtId="201" formatCode="_(* #,##0.000_);_(* \(#,##0.000\);_(* &quot;-&quot;??_);_(@_)"/>
    <numFmt numFmtId="202" formatCode="#,##0.0_);\(#,##0.0\)"/>
  </numFmts>
  <fonts count="25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ahoma"/>
      <family val="2"/>
      <scheme val="minor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188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1" fontId="3" fillId="0" borderId="0"/>
    <xf numFmtId="192" fontId="3" fillId="0" borderId="0"/>
    <xf numFmtId="193" fontId="3" fillId="0" borderId="0"/>
    <xf numFmtId="38" fontId="4" fillId="2" borderId="0" applyNumberFormat="0" applyBorder="0" applyAlignment="0" applyProtection="0"/>
    <xf numFmtId="10" fontId="4" fillId="3" borderId="6" applyNumberFormat="0" applyBorder="0" applyAlignment="0" applyProtection="0"/>
    <xf numFmtId="37" fontId="5" fillId="0" borderId="0"/>
    <xf numFmtId="194" fontId="6" fillId="0" borderId="0"/>
    <xf numFmtId="10" fontId="7" fillId="0" borderId="0" applyFont="0" applyFill="0" applyBorder="0" applyAlignment="0" applyProtection="0"/>
    <xf numFmtId="1" fontId="7" fillId="0" borderId="4" applyNumberFormat="0" applyFill="0" applyAlignment="0" applyProtection="0">
      <alignment horizontal="center" vertical="center"/>
    </xf>
    <xf numFmtId="0" fontId="1" fillId="0" borderId="0"/>
    <xf numFmtId="18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89" fontId="18" fillId="0" borderId="0" applyFont="0" applyFill="0" applyBorder="0" applyAlignment="0" applyProtection="0"/>
  </cellStyleXfs>
  <cellXfs count="210">
    <xf numFmtId="0" fontId="0" fillId="0" borderId="0" xfId="0"/>
    <xf numFmtId="37" fontId="8" fillId="0" borderId="0" xfId="2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21" applyFont="1" applyAlignment="1">
      <alignment vertical="center"/>
    </xf>
    <xf numFmtId="37" fontId="11" fillId="0" borderId="0" xfId="21" applyNumberFormat="1" applyFont="1" applyFill="1" applyAlignment="1">
      <alignment horizontal="center" vertical="center"/>
    </xf>
    <xf numFmtId="0" fontId="10" fillId="0" borderId="0" xfId="4" applyFont="1" applyFill="1" applyAlignment="1">
      <alignment vertical="center"/>
    </xf>
    <xf numFmtId="37" fontId="8" fillId="0" borderId="0" xfId="4" applyNumberFormat="1" applyFont="1" applyFill="1" applyAlignment="1">
      <alignment horizontal="center" vertical="center"/>
    </xf>
    <xf numFmtId="187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vertical="center"/>
    </xf>
    <xf numFmtId="187" fontId="8" fillId="0" borderId="0" xfId="4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vertical="center"/>
    </xf>
    <xf numFmtId="37" fontId="9" fillId="0" borderId="0" xfId="4" applyNumberFormat="1" applyFont="1" applyFill="1" applyAlignment="1">
      <alignment horizontal="center" vertical="center"/>
    </xf>
    <xf numFmtId="187" fontId="8" fillId="0" borderId="1" xfId="4" applyNumberFormat="1" applyFont="1" applyFill="1" applyBorder="1" applyAlignment="1">
      <alignment horizontal="center" vertical="center"/>
    </xf>
    <xf numFmtId="187" fontId="8" fillId="0" borderId="2" xfId="4" applyNumberFormat="1" applyFont="1" applyFill="1" applyBorder="1" applyAlignment="1">
      <alignment horizontal="center" vertical="center"/>
    </xf>
    <xf numFmtId="39" fontId="8" fillId="0" borderId="0" xfId="4" applyNumberFormat="1" applyFont="1" applyFill="1" applyBorder="1" applyAlignment="1">
      <alignment horizontal="right" vertical="center"/>
    </xf>
    <xf numFmtId="37" fontId="8" fillId="0" borderId="0" xfId="4" applyNumberFormat="1" applyFont="1" applyFill="1" applyAlignment="1">
      <alignment horizontal="left" vertical="center"/>
    </xf>
    <xf numFmtId="39" fontId="8" fillId="0" borderId="0" xfId="4" applyNumberFormat="1" applyFont="1" applyFill="1" applyAlignment="1">
      <alignment horizontal="right" vertical="center"/>
    </xf>
    <xf numFmtId="187" fontId="8" fillId="0" borderId="3" xfId="4" applyNumberFormat="1" applyFont="1" applyFill="1" applyBorder="1" applyAlignment="1">
      <alignment horizontal="center" vertical="center"/>
    </xf>
    <xf numFmtId="37" fontId="10" fillId="0" borderId="0" xfId="4" quotePrefix="1" applyNumberFormat="1" applyFont="1" applyFill="1" applyAlignment="1">
      <alignment horizontal="left" vertical="center"/>
    </xf>
    <xf numFmtId="37" fontId="8" fillId="0" borderId="0" xfId="4" quotePrefix="1" applyNumberFormat="1" applyFont="1" applyFill="1" applyAlignment="1">
      <alignment horizontal="left" vertical="center"/>
    </xf>
    <xf numFmtId="187" fontId="8" fillId="0" borderId="0" xfId="0" applyNumberFormat="1" applyFont="1" applyAlignment="1">
      <alignment vertical="center"/>
    </xf>
    <xf numFmtId="37" fontId="10" fillId="0" borderId="0" xfId="4" applyNumberFormat="1" applyFont="1" applyFill="1" applyAlignment="1">
      <alignment vertical="center"/>
    </xf>
    <xf numFmtId="37" fontId="10" fillId="0" borderId="0" xfId="4" applyNumberFormat="1" applyFont="1" applyFill="1" applyAlignment="1">
      <alignment horizontal="left" vertical="center"/>
    </xf>
    <xf numFmtId="0" fontId="13" fillId="0" borderId="0" xfId="18" applyFont="1" applyAlignment="1">
      <alignment vertical="center"/>
    </xf>
    <xf numFmtId="0" fontId="8" fillId="0" borderId="0" xfId="5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8" fillId="0" borderId="0" xfId="5" applyFont="1" applyFill="1" applyAlignment="1">
      <alignment horizontal="centerContinuous" vertical="center"/>
    </xf>
    <xf numFmtId="187" fontId="8" fillId="0" borderId="0" xfId="5" applyNumberFormat="1" applyFont="1" applyFill="1" applyBorder="1" applyAlignment="1">
      <alignment horizontal="right" vertical="center"/>
    </xf>
    <xf numFmtId="187" fontId="8" fillId="0" borderId="0" xfId="5" applyNumberFormat="1" applyFont="1" applyFill="1" applyAlignment="1">
      <alignment horizontal="right" vertical="center"/>
    </xf>
    <xf numFmtId="0" fontId="8" fillId="0" borderId="0" xfId="5" applyFont="1" applyFill="1" applyAlignment="1">
      <alignment vertical="center"/>
    </xf>
    <xf numFmtId="189" fontId="8" fillId="0" borderId="0" xfId="5" applyNumberFormat="1" applyFont="1" applyFill="1" applyAlignment="1">
      <alignment vertical="center"/>
    </xf>
    <xf numFmtId="37" fontId="8" fillId="0" borderId="0" xfId="5" applyNumberFormat="1" applyFont="1" applyAlignment="1">
      <alignment horizontal="left" vertical="center"/>
    </xf>
    <xf numFmtId="37" fontId="8" fillId="0" borderId="0" xfId="5" applyNumberFormat="1" applyFont="1" applyAlignment="1">
      <alignment vertical="center"/>
    </xf>
    <xf numFmtId="37" fontId="11" fillId="0" borderId="0" xfId="5" applyNumberFormat="1" applyFont="1" applyAlignment="1">
      <alignment horizontal="center" vertical="center"/>
    </xf>
    <xf numFmtId="0" fontId="8" fillId="0" borderId="0" xfId="23" applyNumberFormat="1" applyFont="1" applyFill="1" applyBorder="1" applyAlignment="1">
      <alignment horizontal="center" vertical="center"/>
    </xf>
    <xf numFmtId="0" fontId="11" fillId="0" borderId="0" xfId="23" applyNumberFormat="1" applyFont="1" applyFill="1" applyAlignment="1">
      <alignment horizontal="right" vertical="center"/>
    </xf>
    <xf numFmtId="0" fontId="11" fillId="0" borderId="0" xfId="23" applyNumberFormat="1" applyFont="1" applyFill="1" applyBorder="1" applyAlignment="1">
      <alignment horizontal="right" vertical="center"/>
    </xf>
    <xf numFmtId="0" fontId="10" fillId="0" borderId="0" xfId="5" applyFont="1" applyAlignment="1">
      <alignment vertical="center"/>
    </xf>
    <xf numFmtId="37" fontId="9" fillId="0" borderId="0" xfId="5" applyNumberFormat="1" applyFont="1" applyAlignment="1">
      <alignment horizontal="center" vertical="center"/>
    </xf>
    <xf numFmtId="187" fontId="8" fillId="0" borderId="0" xfId="5" applyNumberFormat="1" applyFont="1" applyAlignment="1">
      <alignment horizontal="right" vertical="center"/>
    </xf>
    <xf numFmtId="187" fontId="8" fillId="0" borderId="0" xfId="23" applyNumberFormat="1" applyFont="1" applyFill="1" applyAlignment="1">
      <alignment horizontal="right" vertical="center"/>
    </xf>
    <xf numFmtId="37" fontId="8" fillId="0" borderId="0" xfId="23" applyNumberFormat="1" applyFont="1" applyFill="1" applyAlignment="1">
      <alignment vertical="center"/>
    </xf>
    <xf numFmtId="37" fontId="8" fillId="0" borderId="0" xfId="23" applyNumberFormat="1" applyFont="1" applyFill="1" applyAlignment="1">
      <alignment horizontal="center" vertical="center"/>
    </xf>
    <xf numFmtId="37" fontId="8" fillId="0" borderId="0" xfId="5" applyNumberFormat="1" applyFont="1" applyBorder="1" applyAlignment="1">
      <alignment vertical="center"/>
    </xf>
    <xf numFmtId="187" fontId="8" fillId="0" borderId="2" xfId="5" applyNumberFormat="1" applyFont="1" applyBorder="1" applyAlignment="1">
      <alignment horizontal="right" vertical="center"/>
    </xf>
    <xf numFmtId="187" fontId="8" fillId="0" borderId="0" xfId="5" applyNumberFormat="1" applyFont="1" applyBorder="1" applyAlignment="1">
      <alignment horizontal="right" vertical="center"/>
    </xf>
    <xf numFmtId="187" fontId="12" fillId="0" borderId="0" xfId="5" applyNumberFormat="1" applyFont="1" applyBorder="1" applyAlignment="1">
      <alignment horizontal="right" vertical="center"/>
    </xf>
    <xf numFmtId="187" fontId="8" fillId="0" borderId="1" xfId="23" applyNumberFormat="1" applyFont="1" applyFill="1" applyBorder="1" applyAlignment="1">
      <alignment horizontal="right" vertical="center"/>
    </xf>
    <xf numFmtId="187" fontId="8" fillId="0" borderId="1" xfId="5" applyNumberFormat="1" applyFont="1" applyBorder="1" applyAlignment="1">
      <alignment horizontal="right" vertical="center"/>
    </xf>
    <xf numFmtId="187" fontId="8" fillId="0" borderId="3" xfId="5" applyNumberFormat="1" applyFont="1" applyBorder="1" applyAlignment="1">
      <alignment horizontal="right" vertical="center"/>
    </xf>
    <xf numFmtId="37" fontId="11" fillId="0" borderId="0" xfId="5" applyNumberFormat="1" applyFont="1" applyBorder="1" applyAlignment="1">
      <alignment horizontal="center" vertical="center"/>
    </xf>
    <xf numFmtId="37" fontId="11" fillId="0" borderId="0" xfId="5" applyNumberFormat="1" applyFont="1" applyAlignment="1">
      <alignment horizontal="right" vertical="center"/>
    </xf>
    <xf numFmtId="187" fontId="8" fillId="0" borderId="0" xfId="23" applyNumberFormat="1" applyFont="1" applyFill="1" applyBorder="1" applyAlignment="1">
      <alignment horizontal="center" vertical="center"/>
    </xf>
    <xf numFmtId="187" fontId="12" fillId="0" borderId="2" xfId="5" applyNumberFormat="1" applyFont="1" applyBorder="1" applyAlignment="1">
      <alignment horizontal="right" vertical="center"/>
    </xf>
    <xf numFmtId="187" fontId="12" fillId="0" borderId="0" xfId="5" applyNumberFormat="1" applyFont="1" applyFill="1" applyBorder="1" applyAlignment="1">
      <alignment horizontal="right" vertical="center"/>
    </xf>
    <xf numFmtId="187" fontId="12" fillId="0" borderId="0" xfId="5" applyNumberFormat="1" applyFont="1" applyBorder="1" applyAlignment="1">
      <alignment horizontal="center" vertical="center"/>
    </xf>
    <xf numFmtId="187" fontId="12" fillId="0" borderId="0" xfId="5" applyNumberFormat="1" applyFont="1" applyAlignment="1">
      <alignment horizontal="center" vertical="center"/>
    </xf>
    <xf numFmtId="187" fontId="8" fillId="0" borderId="3" xfId="23" applyNumberFormat="1" applyFont="1" applyFill="1" applyBorder="1" applyAlignment="1">
      <alignment horizontal="right" vertical="center"/>
    </xf>
    <xf numFmtId="187" fontId="12" fillId="0" borderId="0" xfId="5" applyNumberFormat="1" applyFont="1" applyFill="1" applyAlignment="1">
      <alignment horizontal="center" vertical="center"/>
    </xf>
    <xf numFmtId="187" fontId="12" fillId="0" borderId="0" xfId="5" applyNumberFormat="1" applyFont="1" applyFill="1" applyBorder="1" applyAlignment="1">
      <alignment horizontal="center" vertical="center"/>
    </xf>
    <xf numFmtId="187" fontId="8" fillId="0" borderId="0" xfId="3" applyNumberFormat="1" applyFont="1" applyFill="1" applyBorder="1" applyAlignment="1">
      <alignment horizontal="right" vertical="center"/>
    </xf>
    <xf numFmtId="187" fontId="8" fillId="0" borderId="0" xfId="23" applyNumberFormat="1" applyFont="1" applyFill="1" applyBorder="1" applyAlignment="1">
      <alignment horizontal="right" vertical="center"/>
    </xf>
    <xf numFmtId="187" fontId="8" fillId="0" borderId="1" xfId="3" applyNumberFormat="1" applyFont="1" applyFill="1" applyBorder="1" applyAlignment="1">
      <alignment horizontal="right" vertical="center"/>
    </xf>
    <xf numFmtId="187" fontId="12" fillId="0" borderId="0" xfId="5" applyNumberFormat="1" applyFont="1" applyFill="1" applyAlignment="1">
      <alignment horizontal="right" vertical="center"/>
    </xf>
    <xf numFmtId="187" fontId="12" fillId="0" borderId="1" xfId="5" applyNumberFormat="1" applyFont="1" applyFill="1" applyBorder="1" applyAlignment="1">
      <alignment horizontal="right" vertical="center"/>
    </xf>
    <xf numFmtId="187" fontId="12" fillId="0" borderId="3" xfId="5" applyNumberFormat="1" applyFont="1" applyFill="1" applyBorder="1" applyAlignment="1">
      <alignment horizontal="right" vertical="center"/>
    </xf>
    <xf numFmtId="187" fontId="8" fillId="0" borderId="0" xfId="5" applyNumberFormat="1" applyFont="1" applyAlignment="1">
      <alignment vertical="center"/>
    </xf>
    <xf numFmtId="0" fontId="13" fillId="0" borderId="0" xfId="23" applyFont="1" applyAlignment="1">
      <alignment vertical="center"/>
    </xf>
    <xf numFmtId="0" fontId="8" fillId="0" borderId="0" xfId="15" applyFont="1" applyFill="1" applyAlignment="1">
      <alignment vertical="center"/>
    </xf>
    <xf numFmtId="37" fontId="8" fillId="0" borderId="0" xfId="5" applyNumberFormat="1" applyFont="1" applyAlignment="1">
      <alignment horizontal="center" vertical="center"/>
    </xf>
    <xf numFmtId="37" fontId="10" fillId="0" borderId="0" xfId="5" applyNumberFormat="1" applyFont="1" applyAlignment="1">
      <alignment horizontal="right" vertical="center"/>
    </xf>
    <xf numFmtId="37" fontId="8" fillId="0" borderId="0" xfId="5" applyNumberFormat="1" applyFont="1" applyFill="1" applyAlignment="1">
      <alignment horizontal="center" vertical="center"/>
    </xf>
    <xf numFmtId="0" fontId="14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 indent="2"/>
    </xf>
    <xf numFmtId="0" fontId="10" fillId="0" borderId="0" xfId="5" applyFont="1" applyAlignment="1">
      <alignment horizontal="left" vertical="center" indent="4"/>
    </xf>
    <xf numFmtId="19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15" applyFont="1" applyFill="1" applyAlignment="1">
      <alignment horizontal="center" vertical="center"/>
    </xf>
    <xf numFmtId="187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horizontal="left" vertical="center" indent="3"/>
    </xf>
    <xf numFmtId="37" fontId="10" fillId="0" borderId="0" xfId="4" applyNumberFormat="1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8" fillId="0" borderId="0" xfId="21" applyFont="1" applyFill="1" applyAlignment="1">
      <alignment horizontal="left" vertical="center" indent="2"/>
    </xf>
    <xf numFmtId="0" fontId="8" fillId="0" borderId="0" xfId="4" applyFont="1" applyFill="1" applyAlignment="1">
      <alignment horizontal="left" vertical="center" indent="2"/>
    </xf>
    <xf numFmtId="198" fontId="8" fillId="0" borderId="0" xfId="4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187" fontId="12" fillId="0" borderId="0" xfId="0" applyNumberFormat="1" applyFont="1" applyFill="1" applyBorder="1" applyAlignment="1">
      <alignment horizontal="center" vertical="center"/>
    </xf>
    <xf numFmtId="187" fontId="12" fillId="0" borderId="5" xfId="0" applyNumberFormat="1" applyFont="1" applyFill="1" applyBorder="1" applyAlignment="1">
      <alignment horizontal="center" vertical="center"/>
    </xf>
    <xf numFmtId="187" fontId="12" fillId="0" borderId="0" xfId="0" applyNumberFormat="1" applyFont="1" applyFill="1" applyBorder="1" applyAlignment="1">
      <alignment horizontal="right" vertical="center"/>
    </xf>
    <xf numFmtId="187" fontId="12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Alignment="1">
      <alignment vertical="center"/>
    </xf>
    <xf numFmtId="187" fontId="12" fillId="0" borderId="0" xfId="4" applyNumberFormat="1" applyFont="1" applyFill="1" applyBorder="1" applyAlignment="1">
      <alignment horizontal="right" vertical="center"/>
    </xf>
    <xf numFmtId="187" fontId="12" fillId="0" borderId="0" xfId="4" applyNumberFormat="1" applyFont="1" applyFill="1" applyAlignment="1">
      <alignment horizontal="right" vertical="center"/>
    </xf>
    <xf numFmtId="37" fontId="9" fillId="0" borderId="0" xfId="4" applyNumberFormat="1" applyFont="1" applyFill="1" applyAlignment="1">
      <alignment vertical="center"/>
    </xf>
    <xf numFmtId="189" fontId="8" fillId="0" borderId="0" xfId="0" applyNumberFormat="1" applyFont="1" applyFill="1" applyAlignment="1">
      <alignment vertical="center"/>
    </xf>
    <xf numFmtId="189" fontId="8" fillId="0" borderId="0" xfId="0" applyNumberFormat="1" applyFont="1" applyFill="1" applyAlignment="1">
      <alignment horizontal="right" vertical="center"/>
    </xf>
    <xf numFmtId="37" fontId="8" fillId="0" borderId="0" xfId="21" applyNumberFormat="1" applyFont="1" applyFill="1" applyAlignment="1">
      <alignment horizontal="left" vertical="center" indent="2"/>
    </xf>
    <xf numFmtId="37" fontId="8" fillId="0" borderId="0" xfId="21" applyNumberFormat="1" applyFont="1" applyFill="1" applyAlignment="1">
      <alignment horizontal="left" vertical="center" indent="3"/>
    </xf>
    <xf numFmtId="187" fontId="12" fillId="0" borderId="0" xfId="4" applyNumberFormat="1" applyFont="1" applyFill="1" applyAlignment="1">
      <alignment horizontal="center" vertical="center"/>
    </xf>
    <xf numFmtId="187" fontId="12" fillId="0" borderId="1" xfId="4" applyNumberFormat="1" applyFont="1" applyFill="1" applyBorder="1" applyAlignment="1">
      <alignment horizontal="center" vertical="center"/>
    </xf>
    <xf numFmtId="190" fontId="12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Border="1" applyAlignment="1">
      <alignment vertical="center"/>
    </xf>
    <xf numFmtId="37" fontId="10" fillId="0" borderId="0" xfId="4" applyNumberFormat="1" applyFont="1" applyFill="1" applyBorder="1" applyAlignment="1">
      <alignment horizontal="left" vertical="center"/>
    </xf>
    <xf numFmtId="37" fontId="10" fillId="0" borderId="0" xfId="4" applyNumberFormat="1" applyFont="1" applyFill="1" applyBorder="1" applyAlignment="1">
      <alignment vertical="center"/>
    </xf>
    <xf numFmtId="187" fontId="8" fillId="0" borderId="0" xfId="0" applyNumberFormat="1" applyFont="1" applyBorder="1" applyAlignment="1">
      <alignment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0" xfId="4" applyNumberFormat="1" applyFont="1" applyFill="1" applyAlignment="1">
      <alignment vertical="center"/>
    </xf>
    <xf numFmtId="187" fontId="12" fillId="0" borderId="0" xfId="4" applyNumberFormat="1" applyFont="1" applyFill="1" applyBorder="1" applyAlignment="1">
      <alignment horizontal="center" vertical="center"/>
    </xf>
    <xf numFmtId="187" fontId="12" fillId="0" borderId="2" xfId="4" applyNumberFormat="1" applyFont="1" applyFill="1" applyBorder="1" applyAlignment="1">
      <alignment horizontal="center" vertical="center"/>
    </xf>
    <xf numFmtId="187" fontId="12" fillId="0" borderId="5" xfId="4" applyNumberFormat="1" applyFont="1" applyFill="1" applyBorder="1" applyAlignment="1">
      <alignment horizontal="center" vertical="center"/>
    </xf>
    <xf numFmtId="0" fontId="16" fillId="0" borderId="0" xfId="23" applyFont="1" applyAlignment="1">
      <alignment vertical="center"/>
    </xf>
    <xf numFmtId="196" fontId="8" fillId="0" borderId="0" xfId="23" applyNumberFormat="1" applyFont="1" applyFill="1" applyAlignment="1">
      <alignment horizontal="right" vertical="center"/>
    </xf>
    <xf numFmtId="196" fontId="8" fillId="0" borderId="0" xfId="23" applyNumberFormat="1" applyFont="1" applyFill="1" applyBorder="1" applyAlignment="1">
      <alignment horizontal="center" vertical="center"/>
    </xf>
    <xf numFmtId="190" fontId="8" fillId="0" borderId="0" xfId="28" applyNumberFormat="1" applyFont="1" applyAlignment="1">
      <alignment vertical="center"/>
    </xf>
    <xf numFmtId="190" fontId="8" fillId="0" borderId="0" xfId="28" applyNumberFormat="1" applyFont="1" applyFill="1" applyAlignment="1">
      <alignment horizontal="center" vertical="center"/>
    </xf>
    <xf numFmtId="198" fontId="8" fillId="0" borderId="0" xfId="4" applyNumberFormat="1" applyFont="1" applyFill="1" applyAlignment="1">
      <alignment horizontal="center" vertical="center"/>
    </xf>
    <xf numFmtId="37" fontId="8" fillId="0" borderId="0" xfId="4" applyNumberFormat="1" applyFont="1" applyFill="1" applyAlignment="1">
      <alignment horizontal="left" vertical="center" indent="1"/>
    </xf>
    <xf numFmtId="198" fontId="12" fillId="0" borderId="0" xfId="0" applyNumberFormat="1" applyFont="1" applyFill="1" applyBorder="1" applyAlignment="1">
      <alignment horizontal="center" vertical="center"/>
    </xf>
    <xf numFmtId="187" fontId="12" fillId="0" borderId="3" xfId="0" applyNumberFormat="1" applyFont="1" applyFill="1" applyBorder="1" applyAlignment="1">
      <alignment horizontal="right" vertical="center"/>
    </xf>
    <xf numFmtId="187" fontId="12" fillId="0" borderId="3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vertical="center"/>
    </xf>
    <xf numFmtId="0" fontId="8" fillId="0" borderId="0" xfId="5" applyFont="1" applyAlignment="1">
      <alignment horizontal="left" vertical="center" indent="4"/>
    </xf>
    <xf numFmtId="0" fontId="10" fillId="0" borderId="0" xfId="4" applyFont="1" applyFill="1" applyAlignment="1">
      <alignment horizontal="left" vertical="center" indent="4"/>
    </xf>
    <xf numFmtId="0" fontId="8" fillId="0" borderId="0" xfId="0" applyFont="1" applyFill="1" applyAlignment="1">
      <alignment horizontal="left" vertical="center" indent="1"/>
    </xf>
    <xf numFmtId="37" fontId="8" fillId="0" borderId="0" xfId="4" applyNumberFormat="1" applyFont="1" applyFill="1" applyAlignment="1">
      <alignment horizontal="left" vertical="center" indent="2"/>
    </xf>
    <xf numFmtId="199" fontId="8" fillId="0" borderId="1" xfId="4" applyNumberFormat="1" applyFont="1" applyFill="1" applyBorder="1" applyAlignment="1">
      <alignment horizontal="center" vertical="center"/>
    </xf>
    <xf numFmtId="37" fontId="8" fillId="0" borderId="0" xfId="4" quotePrefix="1" applyNumberFormat="1" applyFont="1" applyFill="1" applyAlignment="1">
      <alignment horizontal="left" vertical="center" indent="2"/>
    </xf>
    <xf numFmtId="199" fontId="8" fillId="0" borderId="0" xfId="4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90" fontId="12" fillId="0" borderId="1" xfId="4" applyNumberFormat="1" applyFont="1" applyFill="1" applyBorder="1" applyAlignment="1">
      <alignment horizontal="center" vertical="center"/>
    </xf>
    <xf numFmtId="0" fontId="8" fillId="0" borderId="0" xfId="21" applyFont="1" applyFill="1" applyAlignment="1">
      <alignment vertical="center"/>
    </xf>
    <xf numFmtId="187" fontId="13" fillId="0" borderId="0" xfId="0" applyNumberFormat="1" applyFont="1" applyFill="1" applyAlignment="1">
      <alignment vertical="center"/>
    </xf>
    <xf numFmtId="187" fontId="13" fillId="0" borderId="1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201" fontId="8" fillId="0" borderId="3" xfId="0" applyNumberFormat="1" applyFont="1" applyFill="1" applyBorder="1" applyAlignment="1">
      <alignment horizontal="right" vertical="center"/>
    </xf>
    <xf numFmtId="202" fontId="8" fillId="0" borderId="0" xfId="5" quotePrefix="1" applyNumberFormat="1" applyFont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horizontal="center" vertical="center"/>
    </xf>
    <xf numFmtId="0" fontId="14" fillId="0" borderId="0" xfId="18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4" fillId="0" borderId="0" xfId="5" applyFont="1" applyFill="1" applyBorder="1" applyAlignment="1">
      <alignment horizontal="center" vertical="center"/>
    </xf>
    <xf numFmtId="0" fontId="14" fillId="0" borderId="0" xfId="5" applyFont="1" applyFill="1" applyAlignment="1">
      <alignment horizontal="right" vertical="center"/>
    </xf>
    <xf numFmtId="0" fontId="14" fillId="0" borderId="1" xfId="18" applyFont="1" applyFill="1" applyBorder="1" applyAlignment="1">
      <alignment horizontal="center" vertical="center"/>
    </xf>
    <xf numFmtId="190" fontId="14" fillId="0" borderId="0" xfId="5" applyNumberFormat="1" applyFont="1" applyFill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190" fontId="14" fillId="0" borderId="1" xfId="5" applyNumberFormat="1" applyFont="1" applyFill="1" applyBorder="1" applyAlignment="1">
      <alignment horizontal="center" vertical="center"/>
    </xf>
    <xf numFmtId="190" fontId="14" fillId="0" borderId="0" xfId="5" applyNumberFormat="1" applyFont="1" applyFill="1" applyBorder="1" applyAlignment="1">
      <alignment horizontal="center" vertical="center"/>
    </xf>
    <xf numFmtId="0" fontId="15" fillId="0" borderId="0" xfId="5" applyFont="1" applyFill="1" applyBorder="1" applyAlignment="1">
      <alignment horizontal="center" vertical="center"/>
    </xf>
    <xf numFmtId="190" fontId="15" fillId="0" borderId="0" xfId="5" applyNumberFormat="1" applyFont="1" applyFill="1" applyBorder="1" applyAlignment="1">
      <alignment horizontal="center" vertical="center"/>
    </xf>
    <xf numFmtId="0" fontId="14" fillId="0" borderId="0" xfId="5" applyFont="1" applyFill="1" applyAlignment="1">
      <alignment horizontal="left" vertical="center"/>
    </xf>
    <xf numFmtId="187" fontId="15" fillId="0" borderId="0" xfId="5" applyNumberFormat="1" applyFont="1" applyFill="1" applyBorder="1" applyAlignment="1">
      <alignment horizontal="right" vertical="center"/>
    </xf>
    <xf numFmtId="187" fontId="15" fillId="0" borderId="0" xfId="18" applyNumberFormat="1" applyFont="1" applyFill="1" applyBorder="1" applyAlignment="1">
      <alignment horizontal="center" vertical="center"/>
    </xf>
    <xf numFmtId="0" fontId="15" fillId="0" borderId="0" xfId="5" applyFont="1" applyFill="1" applyAlignment="1">
      <alignment horizontal="left" vertical="center"/>
    </xf>
    <xf numFmtId="197" fontId="15" fillId="0" borderId="0" xfId="5" applyNumberFormat="1" applyFont="1" applyFill="1" applyAlignment="1">
      <alignment horizontal="right" vertical="center"/>
    </xf>
    <xf numFmtId="200" fontId="15" fillId="0" borderId="0" xfId="5" applyNumberFormat="1" applyFont="1" applyFill="1" applyBorder="1" applyAlignment="1">
      <alignment horizontal="right" vertical="center"/>
    </xf>
    <xf numFmtId="197" fontId="15" fillId="0" borderId="0" xfId="5" applyNumberFormat="1" applyFont="1" applyFill="1" applyBorder="1" applyAlignment="1">
      <alignment horizontal="right" vertical="center"/>
    </xf>
    <xf numFmtId="187" fontId="15" fillId="0" borderId="0" xfId="5" applyNumberFormat="1" applyFont="1" applyFill="1" applyAlignment="1">
      <alignment horizontal="right" vertical="center"/>
    </xf>
    <xf numFmtId="0" fontId="14" fillId="0" borderId="0" xfId="5" applyFont="1" applyFill="1" applyAlignment="1">
      <alignment vertical="center"/>
    </xf>
    <xf numFmtId="187" fontId="15" fillId="0" borderId="5" xfId="5" applyNumberFormat="1" applyFont="1" applyFill="1" applyBorder="1" applyAlignment="1">
      <alignment horizontal="right" vertical="center"/>
    </xf>
    <xf numFmtId="0" fontId="19" fillId="0" borderId="0" xfId="18" applyFont="1" applyAlignment="1">
      <alignment vertical="center"/>
    </xf>
    <xf numFmtId="0" fontId="19" fillId="0" borderId="0" xfId="23" applyFont="1" applyAlignment="1">
      <alignment vertical="center"/>
    </xf>
    <xf numFmtId="0" fontId="20" fillId="0" borderId="0" xfId="5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198" fontId="8" fillId="0" borderId="1" xfId="23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left" vertical="center"/>
    </xf>
    <xf numFmtId="0" fontId="22" fillId="0" borderId="0" xfId="5" applyFont="1" applyFill="1" applyAlignment="1">
      <alignment horizontal="center" vertical="center"/>
    </xf>
    <xf numFmtId="0" fontId="23" fillId="0" borderId="0" xfId="5" applyFont="1" applyFill="1" applyAlignment="1">
      <alignment horizontal="center" vertical="center"/>
    </xf>
    <xf numFmtId="0" fontId="23" fillId="0" borderId="0" xfId="23" applyFont="1" applyFill="1" applyBorder="1" applyAlignment="1">
      <alignment horizontal="center" vertical="center"/>
    </xf>
    <xf numFmtId="0" fontId="23" fillId="0" borderId="0" xfId="5" applyFont="1" applyFill="1" applyBorder="1" applyAlignment="1">
      <alignment horizontal="center" vertical="center"/>
    </xf>
    <xf numFmtId="0" fontId="23" fillId="0" borderId="0" xfId="15" applyFont="1" applyFill="1" applyBorder="1" applyAlignment="1">
      <alignment horizontal="center" vertical="center"/>
    </xf>
    <xf numFmtId="190" fontId="23" fillId="0" borderId="0" xfId="15" applyNumberFormat="1" applyFont="1" applyFill="1" applyAlignment="1">
      <alignment horizontal="center" vertical="center"/>
    </xf>
    <xf numFmtId="0" fontId="23" fillId="0" borderId="0" xfId="15" applyFont="1" applyFill="1" applyAlignment="1">
      <alignment vertical="center"/>
    </xf>
    <xf numFmtId="0" fontId="23" fillId="0" borderId="0" xfId="15" applyFont="1" applyFill="1" applyAlignment="1">
      <alignment horizontal="center" vertical="center"/>
    </xf>
    <xf numFmtId="0" fontId="23" fillId="0" borderId="0" xfId="15" applyFont="1" applyFill="1" applyBorder="1" applyAlignment="1">
      <alignment vertical="center"/>
    </xf>
    <xf numFmtId="0" fontId="24" fillId="0" borderId="0" xfId="0" applyFont="1" applyAlignment="1">
      <alignment vertical="center"/>
    </xf>
    <xf numFmtId="190" fontId="23" fillId="0" borderId="1" xfId="15" applyNumberFormat="1" applyFont="1" applyFill="1" applyBorder="1" applyAlignment="1">
      <alignment horizontal="center" vertical="center"/>
    </xf>
    <xf numFmtId="190" fontId="23" fillId="0" borderId="0" xfId="15" applyNumberFormat="1" applyFont="1" applyFill="1" applyBorder="1" applyAlignment="1">
      <alignment horizontal="center" vertical="center"/>
    </xf>
    <xf numFmtId="0" fontId="23" fillId="0" borderId="1" xfId="5" applyFont="1" applyFill="1" applyBorder="1" applyAlignment="1">
      <alignment horizontal="center" vertical="center"/>
    </xf>
    <xf numFmtId="0" fontId="23" fillId="0" borderId="1" xfId="15" applyFont="1" applyFill="1" applyBorder="1" applyAlignment="1">
      <alignment horizontal="center" vertical="center"/>
    </xf>
    <xf numFmtId="0" fontId="23" fillId="0" borderId="0" xfId="5" applyFont="1" applyFill="1" applyAlignment="1">
      <alignment horizontal="left" vertical="center"/>
    </xf>
    <xf numFmtId="187" fontId="22" fillId="0" borderId="0" xfId="5" applyNumberFormat="1" applyFont="1" applyFill="1" applyBorder="1" applyAlignment="1">
      <alignment horizontal="right" vertical="center"/>
    </xf>
    <xf numFmtId="0" fontId="22" fillId="0" borderId="0" xfId="5" applyFont="1" applyFill="1" applyAlignment="1">
      <alignment horizontal="left" vertical="center"/>
    </xf>
    <xf numFmtId="0" fontId="22" fillId="0" borderId="0" xfId="5" applyNumberFormat="1" applyFont="1" applyFill="1" applyBorder="1" applyAlignment="1">
      <alignment horizontal="center" vertical="center"/>
    </xf>
    <xf numFmtId="196" fontId="22" fillId="0" borderId="0" xfId="5" applyNumberFormat="1" applyFont="1" applyFill="1" applyBorder="1" applyAlignment="1">
      <alignment horizontal="right" vertical="center"/>
    </xf>
    <xf numFmtId="196" fontId="22" fillId="0" borderId="0" xfId="5" applyNumberFormat="1" applyFont="1" applyFill="1" applyAlignment="1">
      <alignment horizontal="right" vertical="center"/>
    </xf>
    <xf numFmtId="187" fontId="22" fillId="0" borderId="0" xfId="5" applyNumberFormat="1" applyFont="1" applyFill="1" applyAlignment="1">
      <alignment horizontal="right" vertical="center"/>
    </xf>
    <xf numFmtId="0" fontId="23" fillId="0" borderId="0" xfId="5" applyFont="1" applyFill="1" applyAlignment="1">
      <alignment vertical="center"/>
    </xf>
    <xf numFmtId="187" fontId="22" fillId="0" borderId="5" xfId="5" applyNumberFormat="1" applyFont="1" applyFill="1" applyBorder="1" applyAlignment="1">
      <alignment horizontal="right" vertical="center"/>
    </xf>
    <xf numFmtId="0" fontId="24" fillId="0" borderId="0" xfId="23" applyFont="1" applyAlignment="1">
      <alignment vertical="center"/>
    </xf>
    <xf numFmtId="37" fontId="14" fillId="0" borderId="0" xfId="5" applyNumberFormat="1" applyFont="1" applyBorder="1" applyAlignment="1">
      <alignment horizontal="center" vertical="center"/>
    </xf>
    <xf numFmtId="37" fontId="10" fillId="0" borderId="0" xfId="23" applyNumberFormat="1" applyFont="1" applyFill="1" applyBorder="1" applyAlignment="1">
      <alignment horizontal="center" vertical="center"/>
    </xf>
    <xf numFmtId="37" fontId="10" fillId="0" borderId="1" xfId="23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37" fontId="10" fillId="0" borderId="1" xfId="4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37" fontId="14" fillId="0" borderId="0" xfId="21" applyNumberFormat="1" applyFont="1" applyFill="1" applyAlignment="1">
      <alignment horizontal="center" vertical="center"/>
    </xf>
    <xf numFmtId="37" fontId="10" fillId="0" borderId="0" xfId="21" applyNumberFormat="1" applyFont="1" applyFill="1" applyAlignment="1">
      <alignment horizontal="center" vertical="center"/>
    </xf>
    <xf numFmtId="0" fontId="23" fillId="0" borderId="1" xfId="5" applyFont="1" applyFill="1" applyBorder="1" applyAlignment="1">
      <alignment horizontal="center" vertical="center"/>
    </xf>
    <xf numFmtId="0" fontId="10" fillId="0" borderId="1" xfId="5" applyFont="1" applyFill="1" applyBorder="1" applyAlignment="1">
      <alignment horizontal="right" vertical="center"/>
    </xf>
    <xf numFmtId="0" fontId="14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horizontal="center" vertical="center"/>
    </xf>
    <xf numFmtId="0" fontId="16" fillId="0" borderId="0" xfId="23" applyFont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</cellXfs>
  <cellStyles count="29">
    <cellStyle name="0,0_x000d__x000a_NA_x000d__x000a_" xfId="4" xr:uid="{00000000-0005-0000-0000-000000000000}"/>
    <cellStyle name="Comma" xfId="28" builtinId="3"/>
    <cellStyle name="Comma 2" xfId="16" xr:uid="{00000000-0005-0000-0000-000002000000}"/>
    <cellStyle name="comma zerodec" xfId="6" xr:uid="{00000000-0005-0000-0000-000003000000}"/>
    <cellStyle name="Currency 2" xfId="2" xr:uid="{00000000-0005-0000-0000-000004000000}"/>
    <cellStyle name="Currency1" xfId="7" xr:uid="{00000000-0005-0000-0000-000005000000}"/>
    <cellStyle name="Dollar (zero dec)" xfId="8" xr:uid="{00000000-0005-0000-0000-000006000000}"/>
    <cellStyle name="Grey" xfId="9" xr:uid="{00000000-0005-0000-0000-000007000000}"/>
    <cellStyle name="Input [yellow]" xfId="10" xr:uid="{00000000-0005-0000-0000-000008000000}"/>
    <cellStyle name="no dec" xfId="11" xr:uid="{00000000-0005-0000-0000-000009000000}"/>
    <cellStyle name="Normal" xfId="0" builtinId="0"/>
    <cellStyle name="Normal - Style1" xfId="12" xr:uid="{00000000-0005-0000-0000-00000B000000}"/>
    <cellStyle name="Normal 10" xfId="23" xr:uid="{00000000-0005-0000-0000-00000C000000}"/>
    <cellStyle name="Normal 11" xfId="24" xr:uid="{00000000-0005-0000-0000-00000D000000}"/>
    <cellStyle name="Normal 12" xfId="25" xr:uid="{00000000-0005-0000-0000-00000E000000}"/>
    <cellStyle name="Normal 13" xfId="18" xr:uid="{00000000-0005-0000-0000-00000F000000}"/>
    <cellStyle name="Normal 14" xfId="26" xr:uid="{00000000-0005-0000-0000-000010000000}"/>
    <cellStyle name="Normal 15" xfId="27" xr:uid="{00000000-0005-0000-0000-000011000000}"/>
    <cellStyle name="Normal 2" xfId="5" xr:uid="{00000000-0005-0000-0000-000012000000}"/>
    <cellStyle name="Normal 3" xfId="15" xr:uid="{00000000-0005-0000-0000-000013000000}"/>
    <cellStyle name="Normal 4" xfId="1" xr:uid="{00000000-0005-0000-0000-000014000000}"/>
    <cellStyle name="Normal 5" xfId="17" xr:uid="{00000000-0005-0000-0000-000015000000}"/>
    <cellStyle name="Normal 6" xfId="19" xr:uid="{00000000-0005-0000-0000-000016000000}"/>
    <cellStyle name="Normal 7" xfId="20" xr:uid="{00000000-0005-0000-0000-000017000000}"/>
    <cellStyle name="Normal 8" xfId="22" xr:uid="{00000000-0005-0000-0000-000018000000}"/>
    <cellStyle name="Normal 9" xfId="21" xr:uid="{00000000-0005-0000-0000-000019000000}"/>
    <cellStyle name="Normal_BS'000" xfId="3" xr:uid="{00000000-0005-0000-0000-00001A000000}"/>
    <cellStyle name="Percent [2]" xfId="13" xr:uid="{00000000-0005-0000-0000-00001B000000}"/>
    <cellStyle name="Quantity" xfId="14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24"/>
  <sheetViews>
    <sheetView tabSelected="1" topLeftCell="A35" zoomScaleNormal="100" zoomScaleSheetLayoutView="100" workbookViewId="0">
      <selection activeCell="A43" sqref="A43:XFD43"/>
    </sheetView>
  </sheetViews>
  <sheetFormatPr defaultColWidth="10.875" defaultRowHeight="22.15" customHeight="1"/>
  <cols>
    <col min="1" max="1" width="44.875" style="32" customWidth="1"/>
    <col min="2" max="2" width="10" style="32" bestFit="1" customWidth="1"/>
    <col min="3" max="3" width="1.625" style="32" customWidth="1"/>
    <col min="4" max="4" width="12.625" style="32" customWidth="1"/>
    <col min="5" max="5" width="1.625" style="32" customWidth="1"/>
    <col min="6" max="6" width="12.625" style="32" customWidth="1"/>
    <col min="7" max="7" width="1.625" style="32" customWidth="1"/>
    <col min="8" max="8" width="12.625" style="32" customWidth="1"/>
    <col min="9" max="9" width="1.625" style="32" customWidth="1"/>
    <col min="10" max="10" width="12.625" style="32" customWidth="1"/>
    <col min="11" max="11" width="1.25" style="32" customWidth="1"/>
    <col min="12" max="16384" width="10.875" style="32"/>
  </cols>
  <sheetData>
    <row r="1" spans="1:11" s="31" customFormat="1" ht="22.15" customHeight="1">
      <c r="A1" s="196" t="s">
        <v>67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</row>
    <row r="2" spans="1:11" s="31" customFormat="1" ht="22.15" customHeight="1">
      <c r="A2" s="196" t="s">
        <v>68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s="31" customFormat="1" ht="22.15" customHeight="1">
      <c r="A3" s="197" t="s">
        <v>165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1" s="31" customFormat="1" ht="22.15" customHeight="1">
      <c r="A4" s="198" t="s">
        <v>107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</row>
    <row r="5" spans="1:11" s="31" customFormat="1" ht="9" customHeight="1">
      <c r="B5" s="32"/>
      <c r="C5" s="32"/>
      <c r="D5" s="32"/>
      <c r="E5" s="32"/>
      <c r="F5" s="32"/>
      <c r="G5" s="32"/>
      <c r="H5" s="32"/>
      <c r="I5" s="32"/>
      <c r="J5" s="70"/>
    </row>
    <row r="6" spans="1:11" ht="22.15" customHeight="1">
      <c r="B6" s="75" t="s">
        <v>73</v>
      </c>
      <c r="D6" s="199" t="s">
        <v>74</v>
      </c>
      <c r="E6" s="199"/>
      <c r="F6" s="199"/>
      <c r="H6" s="199" t="s">
        <v>75</v>
      </c>
      <c r="I6" s="199"/>
      <c r="J6" s="199"/>
    </row>
    <row r="7" spans="1:11" ht="22.15" customHeight="1">
      <c r="B7" s="77"/>
      <c r="D7" s="199" t="s">
        <v>76</v>
      </c>
      <c r="E7" s="199"/>
      <c r="F7" s="199"/>
      <c r="H7" s="199" t="s">
        <v>76</v>
      </c>
      <c r="I7" s="199"/>
      <c r="J7" s="199"/>
    </row>
    <row r="8" spans="1:11" ht="22.15" customHeight="1">
      <c r="B8" s="33"/>
      <c r="C8" s="33"/>
      <c r="D8" s="78" t="s">
        <v>70</v>
      </c>
      <c r="E8" s="78"/>
      <c r="F8" s="78" t="s">
        <v>71</v>
      </c>
      <c r="G8" s="68"/>
      <c r="H8" s="78" t="s">
        <v>70</v>
      </c>
      <c r="I8" s="78"/>
      <c r="J8" s="78" t="s">
        <v>71</v>
      </c>
    </row>
    <row r="9" spans="1:11" ht="22.15" customHeight="1">
      <c r="B9" s="33"/>
      <c r="C9" s="33"/>
      <c r="D9" s="78" t="s">
        <v>166</v>
      </c>
      <c r="E9" s="78"/>
      <c r="F9" s="78" t="s">
        <v>72</v>
      </c>
      <c r="G9" s="68"/>
      <c r="H9" s="78" t="s">
        <v>166</v>
      </c>
      <c r="I9" s="78"/>
      <c r="J9" s="78" t="s">
        <v>72</v>
      </c>
    </row>
    <row r="10" spans="1:11" ht="22.15" customHeight="1">
      <c r="B10" s="33"/>
      <c r="C10" s="33"/>
      <c r="D10" s="78">
        <v>2021</v>
      </c>
      <c r="E10" s="78"/>
      <c r="F10" s="78">
        <v>2020</v>
      </c>
      <c r="G10" s="78"/>
      <c r="H10" s="78">
        <v>2021</v>
      </c>
      <c r="I10" s="78"/>
      <c r="J10" s="78">
        <v>2020</v>
      </c>
    </row>
    <row r="11" spans="1:11" ht="22.15" customHeight="1">
      <c r="B11" s="33"/>
      <c r="C11" s="33"/>
      <c r="D11" s="78" t="s">
        <v>69</v>
      </c>
      <c r="E11" s="35"/>
      <c r="F11" s="34"/>
      <c r="G11" s="36"/>
      <c r="H11" s="78" t="s">
        <v>69</v>
      </c>
      <c r="I11" s="35"/>
      <c r="J11" s="34"/>
    </row>
    <row r="12" spans="1:11" ht="22.15" customHeight="1">
      <c r="A12" s="72" t="s">
        <v>77</v>
      </c>
    </row>
    <row r="13" spans="1:11" ht="22.15" customHeight="1">
      <c r="A13" s="37" t="s">
        <v>0</v>
      </c>
      <c r="B13" s="38"/>
      <c r="C13" s="38"/>
      <c r="D13" s="39"/>
      <c r="E13" s="39"/>
      <c r="F13" s="39"/>
      <c r="G13" s="39"/>
      <c r="H13" s="39"/>
      <c r="I13" s="39"/>
      <c r="J13" s="39"/>
    </row>
    <row r="14" spans="1:11" ht="22.15" customHeight="1">
      <c r="A14" s="73" t="s">
        <v>1</v>
      </c>
      <c r="B14" s="69">
        <v>4</v>
      </c>
      <c r="C14" s="38"/>
      <c r="D14" s="40">
        <v>8900</v>
      </c>
      <c r="E14" s="41"/>
      <c r="F14" s="40">
        <v>29530</v>
      </c>
      <c r="G14" s="42"/>
      <c r="H14" s="40">
        <v>8687</v>
      </c>
      <c r="I14" s="42"/>
      <c r="J14" s="40">
        <v>28686</v>
      </c>
    </row>
    <row r="15" spans="1:11" ht="22.15" customHeight="1">
      <c r="A15" s="73" t="s">
        <v>101</v>
      </c>
      <c r="B15" s="69" t="s">
        <v>93</v>
      </c>
      <c r="C15" s="38"/>
      <c r="D15" s="40">
        <v>175534</v>
      </c>
      <c r="E15" s="41"/>
      <c r="F15" s="40">
        <v>184580</v>
      </c>
      <c r="G15" s="42"/>
      <c r="H15" s="40">
        <v>138784</v>
      </c>
      <c r="I15" s="42"/>
      <c r="J15" s="40">
        <v>141763</v>
      </c>
    </row>
    <row r="16" spans="1:11" ht="22.15" customHeight="1">
      <c r="A16" s="73" t="s">
        <v>2</v>
      </c>
      <c r="B16" s="69">
        <v>7</v>
      </c>
      <c r="C16" s="38"/>
      <c r="D16" s="40">
        <v>151904</v>
      </c>
      <c r="E16" s="41"/>
      <c r="F16" s="40">
        <v>118384</v>
      </c>
      <c r="G16" s="42"/>
      <c r="H16" s="40">
        <v>151904</v>
      </c>
      <c r="I16" s="42"/>
      <c r="J16" s="40">
        <v>118384</v>
      </c>
    </row>
    <row r="17" spans="1:15" ht="22.15" customHeight="1">
      <c r="A17" s="73" t="s">
        <v>100</v>
      </c>
      <c r="B17" s="69"/>
      <c r="C17" s="38"/>
      <c r="D17" s="40">
        <v>2947</v>
      </c>
      <c r="E17" s="41"/>
      <c r="F17" s="40">
        <v>8031</v>
      </c>
      <c r="G17" s="42"/>
      <c r="H17" s="40">
        <v>2636</v>
      </c>
      <c r="I17" s="42"/>
      <c r="J17" s="40">
        <v>7656</v>
      </c>
    </row>
    <row r="18" spans="1:15" ht="22.15" customHeight="1">
      <c r="A18" s="73" t="s">
        <v>126</v>
      </c>
      <c r="B18" s="69">
        <v>5</v>
      </c>
      <c r="C18" s="38"/>
      <c r="D18" s="40">
        <v>903</v>
      </c>
      <c r="E18" s="41"/>
      <c r="F18" s="40">
        <v>67644</v>
      </c>
      <c r="G18" s="42"/>
      <c r="H18" s="115">
        <v>0</v>
      </c>
      <c r="I18" s="42"/>
      <c r="J18" s="115">
        <v>0</v>
      </c>
    </row>
    <row r="19" spans="1:15" ht="22.15" customHeight="1">
      <c r="A19" s="73" t="s">
        <v>3</v>
      </c>
      <c r="B19" s="69"/>
      <c r="C19" s="38"/>
      <c r="D19" s="40">
        <v>1936</v>
      </c>
      <c r="E19" s="41"/>
      <c r="F19" s="40">
        <v>2966</v>
      </c>
      <c r="G19" s="42"/>
      <c r="H19" s="40">
        <v>1000</v>
      </c>
      <c r="I19" s="42"/>
      <c r="J19" s="40">
        <v>1326</v>
      </c>
    </row>
    <row r="20" spans="1:15" s="43" customFormat="1" ht="22.15" customHeight="1">
      <c r="A20" s="74" t="s">
        <v>4</v>
      </c>
      <c r="B20" s="69"/>
      <c r="C20" s="38"/>
      <c r="D20" s="44">
        <f>SUM(D14:D19)</f>
        <v>342124</v>
      </c>
      <c r="E20" s="45"/>
      <c r="F20" s="44">
        <f>SUM(F14:F19)</f>
        <v>411135</v>
      </c>
      <c r="G20" s="39"/>
      <c r="H20" s="44">
        <f>SUM(H14:H19)</f>
        <v>303011</v>
      </c>
      <c r="I20" s="45"/>
      <c r="J20" s="44">
        <f>SUM(J14:J19)</f>
        <v>297815</v>
      </c>
      <c r="K20" s="32"/>
      <c r="L20" s="32"/>
      <c r="M20" s="32"/>
      <c r="N20" s="32"/>
      <c r="O20" s="32"/>
    </row>
    <row r="21" spans="1:15" ht="22.15" customHeight="1">
      <c r="A21" s="74"/>
      <c r="B21" s="69"/>
      <c r="C21" s="38"/>
      <c r="D21" s="45"/>
      <c r="E21" s="45"/>
      <c r="F21" s="45"/>
      <c r="G21" s="39"/>
      <c r="H21" s="45"/>
      <c r="I21" s="45"/>
      <c r="J21" s="45"/>
    </row>
    <row r="22" spans="1:15" ht="22.15" customHeight="1">
      <c r="A22" s="37" t="s">
        <v>5</v>
      </c>
      <c r="B22" s="69"/>
      <c r="C22" s="38"/>
      <c r="D22" s="45"/>
      <c r="E22" s="45"/>
      <c r="F22" s="45"/>
      <c r="G22" s="45"/>
      <c r="H22" s="46"/>
      <c r="I22" s="46"/>
      <c r="J22" s="46"/>
    </row>
    <row r="23" spans="1:15" ht="22.15" customHeight="1">
      <c r="A23" s="73" t="s">
        <v>6</v>
      </c>
      <c r="B23" s="71">
        <v>8</v>
      </c>
      <c r="C23" s="38"/>
      <c r="D23" s="40">
        <v>19585</v>
      </c>
      <c r="E23" s="41"/>
      <c r="F23" s="40">
        <v>25004</v>
      </c>
      <c r="G23" s="42"/>
      <c r="H23" s="40">
        <v>15382</v>
      </c>
      <c r="I23" s="42"/>
      <c r="J23" s="40">
        <v>16304</v>
      </c>
    </row>
    <row r="24" spans="1:15" ht="22.15" customHeight="1">
      <c r="A24" s="73" t="s">
        <v>64</v>
      </c>
      <c r="B24" s="69">
        <v>9</v>
      </c>
      <c r="C24" s="38"/>
      <c r="D24" s="115">
        <v>0</v>
      </c>
      <c r="E24" s="41"/>
      <c r="F24" s="115">
        <v>0</v>
      </c>
      <c r="G24" s="42"/>
      <c r="H24" s="40">
        <v>549473</v>
      </c>
      <c r="I24" s="42"/>
      <c r="J24" s="40">
        <v>549473</v>
      </c>
    </row>
    <row r="25" spans="1:15" ht="22.15" customHeight="1">
      <c r="A25" s="73" t="s">
        <v>7</v>
      </c>
      <c r="B25" s="69">
        <v>10</v>
      </c>
      <c r="C25" s="38"/>
      <c r="D25" s="40">
        <v>1086218</v>
      </c>
      <c r="E25" s="41"/>
      <c r="F25" s="40">
        <v>1127428</v>
      </c>
      <c r="G25" s="42"/>
      <c r="H25" s="40">
        <v>172107</v>
      </c>
      <c r="I25" s="42"/>
      <c r="J25" s="40">
        <v>180435</v>
      </c>
    </row>
    <row r="26" spans="1:15" ht="22.15" customHeight="1">
      <c r="A26" s="73" t="s">
        <v>8</v>
      </c>
      <c r="B26" s="69">
        <v>11</v>
      </c>
      <c r="C26" s="38"/>
      <c r="D26" s="40">
        <v>14289</v>
      </c>
      <c r="E26" s="41"/>
      <c r="F26" s="40">
        <v>14405</v>
      </c>
      <c r="G26" s="42"/>
      <c r="H26" s="40">
        <v>14289</v>
      </c>
      <c r="I26" s="42"/>
      <c r="J26" s="40">
        <v>14405</v>
      </c>
    </row>
    <row r="27" spans="1:15" ht="22.15" customHeight="1">
      <c r="A27" s="73" t="s">
        <v>94</v>
      </c>
      <c r="B27" s="69" t="s">
        <v>161</v>
      </c>
      <c r="C27" s="38"/>
      <c r="D27" s="40">
        <v>30407</v>
      </c>
      <c r="E27" s="41"/>
      <c r="F27" s="40">
        <v>37827</v>
      </c>
      <c r="G27" s="42"/>
      <c r="H27" s="40">
        <v>29537</v>
      </c>
      <c r="I27" s="42"/>
      <c r="J27" s="40">
        <v>36776</v>
      </c>
    </row>
    <row r="28" spans="1:15" ht="22.15" customHeight="1">
      <c r="A28" s="73" t="s">
        <v>65</v>
      </c>
      <c r="B28" s="38"/>
      <c r="C28" s="38"/>
      <c r="D28" s="40">
        <v>3503</v>
      </c>
      <c r="E28" s="41"/>
      <c r="F28" s="40">
        <v>3723</v>
      </c>
      <c r="G28" s="42"/>
      <c r="H28" s="40">
        <v>3365</v>
      </c>
      <c r="I28" s="42"/>
      <c r="J28" s="40">
        <v>3575</v>
      </c>
    </row>
    <row r="29" spans="1:15" ht="22.15" customHeight="1">
      <c r="A29" s="73" t="s">
        <v>63</v>
      </c>
      <c r="B29" s="38"/>
      <c r="C29" s="38"/>
      <c r="D29" s="40">
        <v>26280</v>
      </c>
      <c r="E29" s="41"/>
      <c r="F29" s="40">
        <v>16513</v>
      </c>
      <c r="G29" s="42"/>
      <c r="H29" s="40">
        <v>26261</v>
      </c>
      <c r="I29" s="42"/>
      <c r="J29" s="40">
        <v>16468</v>
      </c>
    </row>
    <row r="30" spans="1:15" ht="22.15" customHeight="1">
      <c r="A30" s="73" t="s">
        <v>9</v>
      </c>
      <c r="B30" s="38"/>
      <c r="C30" s="38"/>
      <c r="D30" s="40">
        <v>16319</v>
      </c>
      <c r="E30" s="41"/>
      <c r="F30" s="40">
        <v>19317</v>
      </c>
      <c r="G30" s="42"/>
      <c r="H30" s="40">
        <v>16319</v>
      </c>
      <c r="I30" s="42"/>
      <c r="J30" s="40">
        <v>19317</v>
      </c>
    </row>
    <row r="31" spans="1:15" ht="22.15" customHeight="1">
      <c r="A31" s="73" t="s">
        <v>10</v>
      </c>
      <c r="B31" s="38"/>
      <c r="C31" s="38"/>
      <c r="D31" s="47">
        <v>21168</v>
      </c>
      <c r="E31" s="41"/>
      <c r="F31" s="47">
        <v>19215</v>
      </c>
      <c r="G31" s="42"/>
      <c r="H31" s="47">
        <v>20231</v>
      </c>
      <c r="I31" s="42"/>
      <c r="J31" s="47">
        <v>18249</v>
      </c>
    </row>
    <row r="32" spans="1:15" ht="22.15" customHeight="1">
      <c r="A32" s="74" t="s">
        <v>11</v>
      </c>
      <c r="B32" s="38"/>
      <c r="C32" s="38"/>
      <c r="D32" s="48">
        <f>SUM(D23:D31)</f>
        <v>1217769</v>
      </c>
      <c r="E32" s="45"/>
      <c r="F32" s="48">
        <f>SUM(F23:F31)</f>
        <v>1263432</v>
      </c>
      <c r="G32" s="45"/>
      <c r="H32" s="48">
        <f>SUM(H23:H31)</f>
        <v>846964</v>
      </c>
      <c r="I32" s="45"/>
      <c r="J32" s="48">
        <f>SUM(J23:J31)</f>
        <v>855002</v>
      </c>
    </row>
    <row r="33" spans="1:11" ht="22.15" customHeight="1" thickBot="1">
      <c r="A33" s="37" t="s">
        <v>12</v>
      </c>
      <c r="D33" s="49">
        <f>D20+D32</f>
        <v>1559893</v>
      </c>
      <c r="E33" s="45"/>
      <c r="F33" s="49">
        <f>SUM(F20+F32)</f>
        <v>1674567</v>
      </c>
      <c r="G33" s="39"/>
      <c r="H33" s="49">
        <f>+H20+H32</f>
        <v>1149975</v>
      </c>
      <c r="I33" s="45"/>
      <c r="J33" s="49">
        <f>SUM(J20+J32)</f>
        <v>1152817</v>
      </c>
    </row>
    <row r="34" spans="1:11" ht="22.15" customHeight="1" thickTop="1"/>
    <row r="35" spans="1:11" ht="22.15" customHeight="1">
      <c r="D35" s="45"/>
      <c r="E35" s="45"/>
      <c r="F35" s="45"/>
      <c r="G35" s="39"/>
      <c r="H35" s="45"/>
      <c r="I35" s="45"/>
      <c r="J35" s="45"/>
    </row>
    <row r="36" spans="1:11" ht="22.15" customHeight="1">
      <c r="D36" s="45"/>
      <c r="E36" s="45"/>
      <c r="F36" s="45"/>
      <c r="G36" s="39"/>
      <c r="H36" s="45"/>
      <c r="I36" s="45"/>
      <c r="J36" s="45"/>
    </row>
    <row r="37" spans="1:11" ht="16.149999999999999" customHeight="1">
      <c r="D37" s="45"/>
      <c r="E37" s="45"/>
      <c r="F37" s="45"/>
      <c r="G37" s="39"/>
      <c r="H37" s="45"/>
      <c r="I37" s="45"/>
      <c r="J37" s="45"/>
    </row>
    <row r="38" spans="1:11" ht="22.15" customHeight="1">
      <c r="D38" s="45"/>
      <c r="E38" s="45"/>
      <c r="F38" s="45"/>
      <c r="G38" s="39"/>
      <c r="H38" s="45"/>
      <c r="I38" s="45"/>
      <c r="J38" s="45"/>
    </row>
    <row r="39" spans="1:11" ht="22.15" customHeight="1">
      <c r="D39" s="45"/>
      <c r="E39" s="45"/>
      <c r="F39" s="45"/>
      <c r="G39" s="39"/>
      <c r="H39" s="45"/>
      <c r="I39" s="45"/>
      <c r="J39" s="45"/>
    </row>
    <row r="40" spans="1:11" ht="22.15" customHeight="1">
      <c r="D40" s="45"/>
      <c r="E40" s="45"/>
      <c r="F40" s="45"/>
      <c r="G40" s="39"/>
      <c r="H40" s="45"/>
      <c r="I40" s="45"/>
      <c r="J40" s="45"/>
    </row>
    <row r="41" spans="1:11" ht="22.15" customHeight="1">
      <c r="D41" s="45"/>
      <c r="E41" s="45"/>
      <c r="F41" s="45"/>
      <c r="G41" s="39"/>
      <c r="H41" s="45"/>
      <c r="I41" s="45"/>
      <c r="J41" s="45"/>
    </row>
    <row r="42" spans="1:11" ht="22.15" customHeight="1">
      <c r="A42" s="32" t="s">
        <v>78</v>
      </c>
      <c r="D42" s="45"/>
      <c r="E42" s="45"/>
      <c r="F42" s="45"/>
      <c r="G42" s="39"/>
      <c r="H42" s="45"/>
      <c r="I42" s="45"/>
      <c r="J42" s="45"/>
    </row>
    <row r="43" spans="1:11" ht="22.15" customHeight="1">
      <c r="A43" s="196" t="s">
        <v>67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</row>
    <row r="44" spans="1:11" ht="22.15" customHeight="1">
      <c r="A44" s="196" t="s">
        <v>79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</row>
    <row r="45" spans="1:11" ht="22.15" customHeight="1">
      <c r="A45" s="197" t="s">
        <v>165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</row>
    <row r="46" spans="1:11" ht="22.15" customHeight="1">
      <c r="A46" s="198" t="s">
        <v>107</v>
      </c>
      <c r="B46" s="198"/>
      <c r="C46" s="198"/>
      <c r="D46" s="198"/>
      <c r="E46" s="198"/>
      <c r="F46" s="198"/>
      <c r="G46" s="198"/>
      <c r="H46" s="198"/>
      <c r="I46" s="198"/>
      <c r="J46" s="198"/>
      <c r="K46" s="198"/>
    </row>
    <row r="47" spans="1:11" s="31" customFormat="1" ht="9" customHeight="1">
      <c r="B47" s="32"/>
      <c r="C47" s="32"/>
      <c r="D47" s="32"/>
      <c r="E47" s="32"/>
      <c r="F47" s="32"/>
      <c r="G47" s="32"/>
      <c r="H47" s="32"/>
      <c r="I47" s="32"/>
      <c r="J47" s="70"/>
    </row>
    <row r="48" spans="1:11" ht="22.15" customHeight="1">
      <c r="B48" s="75" t="s">
        <v>73</v>
      </c>
      <c r="D48" s="199" t="s">
        <v>74</v>
      </c>
      <c r="E48" s="199"/>
      <c r="F48" s="199"/>
      <c r="H48" s="199" t="s">
        <v>75</v>
      </c>
      <c r="I48" s="199"/>
      <c r="J48" s="199"/>
    </row>
    <row r="49" spans="1:10" ht="22.15" customHeight="1">
      <c r="B49" s="77"/>
      <c r="D49" s="199" t="s">
        <v>76</v>
      </c>
      <c r="E49" s="199"/>
      <c r="F49" s="199"/>
      <c r="H49" s="199" t="s">
        <v>76</v>
      </c>
      <c r="I49" s="199"/>
      <c r="J49" s="199"/>
    </row>
    <row r="50" spans="1:10" ht="22.15" customHeight="1">
      <c r="B50" s="33"/>
      <c r="C50" s="33"/>
      <c r="D50" s="78" t="s">
        <v>70</v>
      </c>
      <c r="E50" s="78"/>
      <c r="F50" s="78" t="s">
        <v>71</v>
      </c>
      <c r="G50" s="68"/>
      <c r="H50" s="78" t="s">
        <v>70</v>
      </c>
      <c r="I50" s="78"/>
      <c r="J50" s="78" t="s">
        <v>71</v>
      </c>
    </row>
    <row r="51" spans="1:10" ht="22.15" customHeight="1">
      <c r="B51" s="33"/>
      <c r="C51" s="33"/>
      <c r="D51" s="78" t="s">
        <v>166</v>
      </c>
      <c r="E51" s="78"/>
      <c r="F51" s="78" t="s">
        <v>72</v>
      </c>
      <c r="G51" s="68"/>
      <c r="H51" s="78" t="s">
        <v>166</v>
      </c>
      <c r="I51" s="78"/>
      <c r="J51" s="78" t="s">
        <v>72</v>
      </c>
    </row>
    <row r="52" spans="1:10" ht="22.15" customHeight="1">
      <c r="B52" s="33"/>
      <c r="C52" s="33"/>
      <c r="D52" s="78">
        <v>2021</v>
      </c>
      <c r="E52" s="78"/>
      <c r="F52" s="78">
        <v>2020</v>
      </c>
      <c r="G52" s="78"/>
      <c r="H52" s="78">
        <v>2021</v>
      </c>
      <c r="I52" s="78"/>
      <c r="J52" s="78">
        <v>2020</v>
      </c>
    </row>
    <row r="53" spans="1:10" s="31" customFormat="1" ht="22.15" customHeight="1">
      <c r="A53" s="32"/>
      <c r="B53" s="33"/>
      <c r="C53" s="33"/>
      <c r="D53" s="78" t="s">
        <v>69</v>
      </c>
      <c r="E53" s="35"/>
      <c r="F53" s="34"/>
      <c r="G53" s="36"/>
      <c r="H53" s="78" t="s">
        <v>69</v>
      </c>
      <c r="I53" s="35"/>
      <c r="J53" s="34"/>
    </row>
    <row r="54" spans="1:10" ht="22.15" customHeight="1">
      <c r="A54" s="72" t="s">
        <v>80</v>
      </c>
      <c r="B54" s="33"/>
      <c r="C54" s="33"/>
      <c r="D54" s="50"/>
      <c r="E54" s="50"/>
      <c r="F54" s="50"/>
      <c r="G54" s="51"/>
      <c r="H54" s="50"/>
      <c r="I54" s="50"/>
      <c r="J54" s="50"/>
    </row>
    <row r="55" spans="1:10" ht="22.15" customHeight="1">
      <c r="A55" s="37" t="s">
        <v>13</v>
      </c>
    </row>
    <row r="56" spans="1:10" ht="22.15" customHeight="1">
      <c r="A56" s="73" t="s">
        <v>154</v>
      </c>
    </row>
    <row r="57" spans="1:10" ht="22.15" customHeight="1">
      <c r="A57" s="80" t="s">
        <v>185</v>
      </c>
      <c r="B57" s="142" t="s">
        <v>180</v>
      </c>
      <c r="D57" s="40">
        <v>40247</v>
      </c>
      <c r="E57" s="41"/>
      <c r="F57" s="40">
        <v>100000</v>
      </c>
      <c r="G57" s="42"/>
      <c r="H57" s="40">
        <v>40247</v>
      </c>
      <c r="I57" s="42"/>
      <c r="J57" s="40">
        <v>100000</v>
      </c>
    </row>
    <row r="58" spans="1:10" ht="22.15" customHeight="1">
      <c r="A58" s="73" t="s">
        <v>186</v>
      </c>
      <c r="B58" s="69" t="s">
        <v>181</v>
      </c>
      <c r="D58" s="116">
        <v>0</v>
      </c>
      <c r="E58" s="41"/>
      <c r="F58" s="116">
        <v>0</v>
      </c>
      <c r="G58" s="42"/>
      <c r="H58" s="40">
        <v>20000</v>
      </c>
      <c r="I58" s="42"/>
      <c r="J58" s="116">
        <v>0</v>
      </c>
    </row>
    <row r="59" spans="1:10" ht="22.15" customHeight="1">
      <c r="A59" s="73" t="s">
        <v>102</v>
      </c>
      <c r="B59" s="69" t="s">
        <v>95</v>
      </c>
      <c r="D59" s="40">
        <v>197643</v>
      </c>
      <c r="E59" s="41"/>
      <c r="F59" s="40">
        <v>164321</v>
      </c>
      <c r="G59" s="42"/>
      <c r="H59" s="40">
        <v>195419</v>
      </c>
      <c r="I59" s="42"/>
      <c r="J59" s="40">
        <v>159271</v>
      </c>
    </row>
    <row r="60" spans="1:10" ht="22.15" customHeight="1">
      <c r="A60" s="73" t="s">
        <v>115</v>
      </c>
      <c r="B60" s="69"/>
      <c r="D60" s="39"/>
      <c r="E60" s="39"/>
      <c r="F60" s="39"/>
      <c r="G60" s="39"/>
      <c r="H60" s="39"/>
      <c r="I60" s="39"/>
      <c r="J60" s="39"/>
    </row>
    <row r="61" spans="1:10" ht="22.15" customHeight="1">
      <c r="A61" s="80" t="s">
        <v>185</v>
      </c>
      <c r="B61" s="69">
        <v>15</v>
      </c>
      <c r="D61" s="116">
        <v>0</v>
      </c>
      <c r="E61" s="41"/>
      <c r="F61" s="52">
        <v>43065</v>
      </c>
      <c r="G61" s="42"/>
      <c r="H61" s="116">
        <v>0</v>
      </c>
      <c r="I61" s="42"/>
      <c r="J61" s="116">
        <v>0</v>
      </c>
    </row>
    <row r="62" spans="1:10" ht="22.15" customHeight="1">
      <c r="A62" s="73" t="s">
        <v>104</v>
      </c>
      <c r="B62" s="69" t="s">
        <v>162</v>
      </c>
      <c r="D62" s="52">
        <v>11280</v>
      </c>
      <c r="E62" s="41"/>
      <c r="F62" s="52">
        <v>12644</v>
      </c>
      <c r="G62" s="42"/>
      <c r="H62" s="52">
        <v>10916</v>
      </c>
      <c r="I62" s="42"/>
      <c r="J62" s="40">
        <v>12289</v>
      </c>
    </row>
    <row r="63" spans="1:10" ht="22.15" customHeight="1">
      <c r="A63" s="73" t="s">
        <v>14</v>
      </c>
      <c r="B63" s="69"/>
      <c r="C63" s="38"/>
      <c r="D63" s="52">
        <v>25111</v>
      </c>
      <c r="E63" s="41"/>
      <c r="F63" s="52">
        <v>25395</v>
      </c>
      <c r="G63" s="42"/>
      <c r="H63" s="52">
        <v>21882</v>
      </c>
      <c r="I63" s="42"/>
      <c r="J63" s="52">
        <v>21543</v>
      </c>
    </row>
    <row r="64" spans="1:10" ht="22.15" customHeight="1">
      <c r="A64" s="74" t="s">
        <v>15</v>
      </c>
      <c r="B64" s="69"/>
      <c r="C64" s="38"/>
      <c r="D64" s="53">
        <f>SUM(D57:D63)</f>
        <v>274281</v>
      </c>
      <c r="E64" s="46"/>
      <c r="F64" s="53">
        <f>SUM(F57:F63)</f>
        <v>345425</v>
      </c>
      <c r="G64" s="46"/>
      <c r="H64" s="53">
        <f>SUM(H57:H63)</f>
        <v>288464</v>
      </c>
      <c r="I64" s="46"/>
      <c r="J64" s="53">
        <f>SUM(J57:J63)</f>
        <v>293103</v>
      </c>
    </row>
    <row r="65" spans="1:10" ht="22.15" customHeight="1">
      <c r="A65" s="74"/>
      <c r="B65" s="69"/>
      <c r="C65" s="38"/>
      <c r="D65" s="46"/>
      <c r="E65" s="46"/>
      <c r="F65" s="46"/>
      <c r="G65" s="46"/>
      <c r="H65" s="46"/>
      <c r="I65" s="46"/>
      <c r="J65" s="46"/>
    </row>
    <row r="66" spans="1:10" ht="22.15" customHeight="1">
      <c r="A66" s="37" t="s">
        <v>16</v>
      </c>
      <c r="B66" s="69"/>
      <c r="C66" s="38"/>
      <c r="D66" s="46"/>
      <c r="E66" s="46"/>
      <c r="F66" s="46"/>
      <c r="G66" s="46"/>
      <c r="H66" s="46"/>
      <c r="I66" s="46"/>
      <c r="J66" s="46"/>
    </row>
    <row r="67" spans="1:10" ht="22.15" customHeight="1">
      <c r="A67" s="73" t="s">
        <v>105</v>
      </c>
      <c r="B67" s="69" t="s">
        <v>162</v>
      </c>
      <c r="C67" s="38"/>
      <c r="D67" s="52">
        <v>20153</v>
      </c>
      <c r="E67" s="41"/>
      <c r="F67" s="52">
        <v>26053</v>
      </c>
      <c r="G67" s="42"/>
      <c r="H67" s="52">
        <v>19612</v>
      </c>
      <c r="I67" s="42"/>
      <c r="J67" s="40">
        <v>25328</v>
      </c>
    </row>
    <row r="68" spans="1:10" ht="22.15" customHeight="1">
      <c r="A68" s="73" t="s">
        <v>17</v>
      </c>
      <c r="B68" s="69">
        <v>17</v>
      </c>
      <c r="C68" s="38"/>
      <c r="D68" s="52">
        <v>70559</v>
      </c>
      <c r="E68" s="41"/>
      <c r="F68" s="52">
        <v>74501</v>
      </c>
      <c r="G68" s="42"/>
      <c r="H68" s="52">
        <v>68629</v>
      </c>
      <c r="I68" s="42"/>
      <c r="J68" s="52">
        <v>72693</v>
      </c>
    </row>
    <row r="69" spans="1:10" ht="22.15" customHeight="1">
      <c r="A69" s="74" t="s">
        <v>18</v>
      </c>
      <c r="B69" s="38"/>
      <c r="C69" s="38"/>
      <c r="D69" s="53">
        <f>SUM(D67:D68)</f>
        <v>90712</v>
      </c>
      <c r="E69" s="46"/>
      <c r="F69" s="53">
        <f>SUM(F67:F68)</f>
        <v>100554</v>
      </c>
      <c r="G69" s="46"/>
      <c r="H69" s="53">
        <f>SUM(H67:H68)</f>
        <v>88241</v>
      </c>
      <c r="I69" s="46"/>
      <c r="J69" s="53">
        <f>SUM(J67:J68)</f>
        <v>98021</v>
      </c>
    </row>
    <row r="70" spans="1:10" ht="22.15" customHeight="1">
      <c r="A70" s="37" t="s">
        <v>19</v>
      </c>
      <c r="B70" s="38"/>
      <c r="C70" s="38"/>
      <c r="D70" s="53">
        <f>SUM(D64,D69)</f>
        <v>364993</v>
      </c>
      <c r="E70" s="46"/>
      <c r="F70" s="53">
        <f>SUM(F64,F69)</f>
        <v>445979</v>
      </c>
      <c r="G70" s="46"/>
      <c r="H70" s="53">
        <f>SUM(H64,H69)</f>
        <v>376705</v>
      </c>
      <c r="I70" s="46"/>
      <c r="J70" s="53">
        <f>SUM(J64,J69)</f>
        <v>391124</v>
      </c>
    </row>
    <row r="71" spans="1:10" ht="22.15" customHeight="1">
      <c r="B71" s="38"/>
      <c r="C71" s="38"/>
      <c r="D71" s="55"/>
      <c r="E71" s="55"/>
      <c r="F71" s="55"/>
      <c r="G71" s="55"/>
      <c r="H71" s="55"/>
      <c r="I71" s="55"/>
      <c r="J71" s="55"/>
    </row>
    <row r="84" spans="1:11" s="31" customFormat="1" ht="22.15" customHeight="1">
      <c r="A84" s="196" t="s">
        <v>67</v>
      </c>
      <c r="B84" s="196"/>
      <c r="C84" s="196"/>
      <c r="D84" s="196"/>
      <c r="E84" s="196"/>
      <c r="F84" s="196"/>
      <c r="G84" s="196"/>
      <c r="H84" s="196"/>
      <c r="I84" s="196"/>
      <c r="J84" s="196"/>
      <c r="K84" s="196"/>
    </row>
    <row r="85" spans="1:11" s="31" customFormat="1" ht="22.15" customHeight="1">
      <c r="A85" s="196" t="s">
        <v>79</v>
      </c>
      <c r="B85" s="196"/>
      <c r="C85" s="196"/>
      <c r="D85" s="196"/>
      <c r="E85" s="196"/>
      <c r="F85" s="196"/>
      <c r="G85" s="196"/>
      <c r="H85" s="196"/>
      <c r="I85" s="196"/>
      <c r="J85" s="196"/>
      <c r="K85" s="196"/>
    </row>
    <row r="86" spans="1:11" s="31" customFormat="1" ht="22.15" customHeight="1">
      <c r="A86" s="197" t="s">
        <v>165</v>
      </c>
      <c r="B86" s="197"/>
      <c r="C86" s="197"/>
      <c r="D86" s="197"/>
      <c r="E86" s="197"/>
      <c r="F86" s="197"/>
      <c r="G86" s="197"/>
      <c r="H86" s="197"/>
      <c r="I86" s="197"/>
      <c r="J86" s="197"/>
      <c r="K86" s="197"/>
    </row>
    <row r="87" spans="1:11" s="31" customFormat="1" ht="22.15" customHeight="1">
      <c r="A87" s="198" t="s">
        <v>107</v>
      </c>
      <c r="B87" s="198"/>
      <c r="C87" s="198"/>
      <c r="D87" s="198"/>
      <c r="E87" s="198"/>
      <c r="F87" s="198"/>
      <c r="G87" s="198"/>
      <c r="H87" s="198"/>
      <c r="I87" s="198"/>
      <c r="J87" s="198"/>
      <c r="K87" s="198"/>
    </row>
    <row r="88" spans="1:11" ht="9" customHeight="1">
      <c r="A88" s="31"/>
      <c r="J88" s="70"/>
    </row>
    <row r="89" spans="1:11" s="31" customFormat="1" ht="22.15" customHeight="1">
      <c r="A89" s="32"/>
      <c r="B89" s="75"/>
      <c r="C89" s="32"/>
      <c r="D89" s="199" t="s">
        <v>74</v>
      </c>
      <c r="E89" s="199"/>
      <c r="F89" s="199"/>
      <c r="G89" s="32"/>
      <c r="H89" s="199" t="s">
        <v>75</v>
      </c>
      <c r="I89" s="199"/>
      <c r="J89" s="199"/>
    </row>
    <row r="90" spans="1:11" s="31" customFormat="1" ht="22.15" customHeight="1">
      <c r="A90" s="32"/>
      <c r="B90" s="77"/>
      <c r="C90" s="32"/>
      <c r="D90" s="199" t="s">
        <v>76</v>
      </c>
      <c r="E90" s="199"/>
      <c r="F90" s="199"/>
      <c r="G90" s="32"/>
      <c r="H90" s="199" t="s">
        <v>76</v>
      </c>
      <c r="I90" s="199"/>
      <c r="J90" s="199"/>
    </row>
    <row r="91" spans="1:11" s="31" customFormat="1" ht="22.15" customHeight="1">
      <c r="A91" s="32"/>
      <c r="B91" s="33"/>
      <c r="C91" s="33"/>
      <c r="D91" s="78" t="s">
        <v>70</v>
      </c>
      <c r="E91" s="78"/>
      <c r="F91" s="78" t="s">
        <v>71</v>
      </c>
      <c r="G91" s="68"/>
      <c r="H91" s="78" t="s">
        <v>70</v>
      </c>
      <c r="I91" s="78"/>
      <c r="J91" s="78" t="s">
        <v>71</v>
      </c>
    </row>
    <row r="92" spans="1:11" ht="22.15" customHeight="1">
      <c r="B92" s="33"/>
      <c r="C92" s="33"/>
      <c r="D92" s="78" t="s">
        <v>166</v>
      </c>
      <c r="E92" s="78"/>
      <c r="F92" s="78" t="s">
        <v>72</v>
      </c>
      <c r="G92" s="68"/>
      <c r="H92" s="78" t="s">
        <v>166</v>
      </c>
      <c r="I92" s="78"/>
      <c r="J92" s="78" t="s">
        <v>72</v>
      </c>
    </row>
    <row r="93" spans="1:11" ht="22.15" customHeight="1">
      <c r="B93" s="33"/>
      <c r="C93" s="33"/>
      <c r="D93" s="78">
        <v>2021</v>
      </c>
      <c r="E93" s="78"/>
      <c r="F93" s="78">
        <v>2020</v>
      </c>
      <c r="G93" s="78"/>
      <c r="H93" s="78">
        <v>2021</v>
      </c>
      <c r="I93" s="78"/>
      <c r="J93" s="78">
        <v>2020</v>
      </c>
    </row>
    <row r="94" spans="1:11" ht="22.15" customHeight="1">
      <c r="B94" s="33"/>
      <c r="C94" s="33"/>
      <c r="D94" s="78" t="s">
        <v>69</v>
      </c>
      <c r="E94" s="35"/>
      <c r="F94" s="34"/>
      <c r="G94" s="36"/>
      <c r="H94" s="78" t="s">
        <v>69</v>
      </c>
      <c r="I94" s="35"/>
      <c r="J94" s="34"/>
    </row>
    <row r="95" spans="1:11" ht="22.15" customHeight="1">
      <c r="A95" s="37" t="s">
        <v>81</v>
      </c>
      <c r="D95" s="56"/>
      <c r="E95" s="56"/>
      <c r="F95" s="56"/>
      <c r="G95" s="56"/>
      <c r="H95" s="56"/>
      <c r="I95" s="56"/>
      <c r="J95" s="56"/>
    </row>
    <row r="96" spans="1:11" ht="22.15" customHeight="1">
      <c r="A96" s="37" t="s">
        <v>20</v>
      </c>
      <c r="C96" s="38"/>
      <c r="D96" s="56"/>
      <c r="E96" s="56"/>
      <c r="F96" s="56"/>
      <c r="G96" s="56"/>
      <c r="H96" s="56"/>
      <c r="I96" s="56"/>
      <c r="J96" s="56"/>
    </row>
    <row r="97" spans="1:10" ht="22.15" customHeight="1">
      <c r="A97" s="73" t="s">
        <v>108</v>
      </c>
      <c r="D97" s="56"/>
      <c r="E97" s="56"/>
      <c r="F97" s="56"/>
      <c r="G97" s="56"/>
      <c r="H97" s="56"/>
      <c r="I97" s="56"/>
      <c r="J97" s="56"/>
    </row>
    <row r="98" spans="1:10" ht="22.15" customHeight="1" thickBot="1">
      <c r="A98" s="73" t="s">
        <v>21</v>
      </c>
      <c r="B98" s="38"/>
      <c r="D98" s="57">
        <v>300000</v>
      </c>
      <c r="E98" s="41"/>
      <c r="F98" s="57">
        <v>300000</v>
      </c>
      <c r="G98" s="42"/>
      <c r="H98" s="57">
        <v>300000</v>
      </c>
      <c r="I98" s="42"/>
      <c r="J98" s="57">
        <v>300000</v>
      </c>
    </row>
    <row r="99" spans="1:10" ht="22.15" customHeight="1" thickTop="1">
      <c r="A99" s="73" t="s">
        <v>145</v>
      </c>
      <c r="D99" s="58"/>
      <c r="E99" s="58"/>
      <c r="F99" s="58"/>
      <c r="G99" s="58"/>
      <c r="H99" s="58"/>
      <c r="I99" s="58"/>
      <c r="J99" s="58"/>
    </row>
    <row r="100" spans="1:10" ht="22.15" customHeight="1">
      <c r="A100" s="73" t="s">
        <v>21</v>
      </c>
      <c r="D100" s="40">
        <v>300000</v>
      </c>
      <c r="E100" s="58"/>
      <c r="F100" s="40">
        <v>300000</v>
      </c>
      <c r="G100" s="59"/>
      <c r="H100" s="40">
        <v>300000</v>
      </c>
      <c r="I100" s="60"/>
      <c r="J100" s="40">
        <v>300000</v>
      </c>
    </row>
    <row r="101" spans="1:10" ht="22.15" customHeight="1">
      <c r="A101" s="73" t="s">
        <v>22</v>
      </c>
      <c r="B101" s="38"/>
      <c r="C101" s="38"/>
      <c r="D101" s="40">
        <v>317618</v>
      </c>
      <c r="E101" s="40"/>
      <c r="F101" s="40">
        <v>317618</v>
      </c>
      <c r="G101" s="59"/>
      <c r="H101" s="40">
        <v>317618</v>
      </c>
      <c r="I101" s="60"/>
      <c r="J101" s="40">
        <v>317618</v>
      </c>
    </row>
    <row r="102" spans="1:10" ht="22.15" customHeight="1">
      <c r="A102" s="73" t="s">
        <v>23</v>
      </c>
      <c r="D102" s="59"/>
      <c r="E102" s="59"/>
      <c r="F102" s="40"/>
      <c r="G102" s="59"/>
      <c r="H102" s="58"/>
      <c r="I102" s="58"/>
      <c r="J102" s="40"/>
    </row>
    <row r="103" spans="1:10" ht="22.15" customHeight="1">
      <c r="A103" s="73" t="s">
        <v>109</v>
      </c>
      <c r="B103" s="38"/>
      <c r="C103" s="38"/>
    </row>
    <row r="104" spans="1:10" ht="22.15" customHeight="1">
      <c r="A104" s="125" t="s">
        <v>110</v>
      </c>
      <c r="B104" s="38"/>
      <c r="C104" s="38"/>
      <c r="D104" s="40">
        <v>30000</v>
      </c>
      <c r="E104" s="60"/>
      <c r="F104" s="40">
        <v>30000</v>
      </c>
      <c r="G104" s="59"/>
      <c r="H104" s="40">
        <v>30000</v>
      </c>
      <c r="I104" s="60"/>
      <c r="J104" s="40">
        <v>30000</v>
      </c>
    </row>
    <row r="105" spans="1:10" ht="22.15" customHeight="1">
      <c r="A105" s="73" t="s">
        <v>24</v>
      </c>
      <c r="B105" s="38"/>
      <c r="C105" s="38"/>
      <c r="D105" s="60">
        <v>358892</v>
      </c>
      <c r="E105" s="60"/>
      <c r="F105" s="61">
        <v>381604</v>
      </c>
      <c r="G105" s="59"/>
      <c r="H105" s="60">
        <v>78845</v>
      </c>
      <c r="I105" s="60"/>
      <c r="J105" s="61">
        <v>67268</v>
      </c>
    </row>
    <row r="106" spans="1:10" ht="22.15" customHeight="1">
      <c r="A106" s="73" t="s">
        <v>111</v>
      </c>
      <c r="B106" s="38"/>
      <c r="C106" s="38"/>
      <c r="D106" s="62">
        <v>-51030</v>
      </c>
      <c r="E106" s="60"/>
      <c r="F106" s="47">
        <v>-51030</v>
      </c>
      <c r="G106" s="59"/>
      <c r="H106" s="62">
        <v>46807</v>
      </c>
      <c r="I106" s="60"/>
      <c r="J106" s="47">
        <v>46807</v>
      </c>
    </row>
    <row r="107" spans="1:10" ht="22.15" customHeight="1">
      <c r="A107" s="73" t="s">
        <v>144</v>
      </c>
      <c r="D107" s="54">
        <f>SUM(D100:D106)</f>
        <v>955480</v>
      </c>
      <c r="E107" s="54"/>
      <c r="F107" s="54">
        <f>SUM(F100:F106)</f>
        <v>978192</v>
      </c>
      <c r="G107" s="63"/>
      <c r="H107" s="54">
        <f>SUM(H100:H106)</f>
        <v>773270</v>
      </c>
      <c r="I107" s="54"/>
      <c r="J107" s="54">
        <f>SUM(J100:J106)</f>
        <v>761693</v>
      </c>
    </row>
    <row r="108" spans="1:10" ht="22.15" customHeight="1">
      <c r="A108" s="73" t="s">
        <v>128</v>
      </c>
      <c r="D108" s="62">
        <v>239420</v>
      </c>
      <c r="E108" s="60"/>
      <c r="F108" s="47">
        <v>250396</v>
      </c>
      <c r="G108" s="54"/>
      <c r="H108" s="170">
        <v>0</v>
      </c>
      <c r="I108" s="54"/>
      <c r="J108" s="170">
        <v>0</v>
      </c>
    </row>
    <row r="109" spans="1:10" ht="22.15" customHeight="1">
      <c r="A109" s="74" t="s">
        <v>83</v>
      </c>
      <c r="D109" s="64">
        <f>SUM(D107:D108)</f>
        <v>1194900</v>
      </c>
      <c r="E109" s="54"/>
      <c r="F109" s="64">
        <f>SUM(F107:F108)</f>
        <v>1228588</v>
      </c>
      <c r="G109" s="54"/>
      <c r="H109" s="64">
        <f>SUM(H107:H108)</f>
        <v>773270</v>
      </c>
      <c r="I109" s="54"/>
      <c r="J109" s="64">
        <f>SUM(J107:J108)</f>
        <v>761693</v>
      </c>
    </row>
    <row r="110" spans="1:10" ht="22.15" customHeight="1" thickBot="1">
      <c r="A110" s="37" t="s">
        <v>82</v>
      </c>
      <c r="D110" s="65">
        <f>D70+D109</f>
        <v>1559893</v>
      </c>
      <c r="E110" s="54"/>
      <c r="F110" s="65">
        <f>F70+F109</f>
        <v>1674567</v>
      </c>
      <c r="G110" s="63"/>
      <c r="H110" s="65">
        <f>H70+H109</f>
        <v>1149975</v>
      </c>
      <c r="I110" s="54"/>
      <c r="J110" s="65">
        <f>J70+J109</f>
        <v>1152817</v>
      </c>
    </row>
    <row r="111" spans="1:10" ht="22.15" customHeight="1" thickTop="1">
      <c r="D111" s="58"/>
      <c r="E111" s="58"/>
      <c r="F111" s="58"/>
      <c r="G111" s="58"/>
      <c r="H111" s="58"/>
      <c r="I111" s="58"/>
      <c r="J111" s="58"/>
    </row>
    <row r="112" spans="1:10" ht="22.15" customHeight="1">
      <c r="A112" s="43"/>
      <c r="B112" s="43"/>
      <c r="C112" s="43"/>
      <c r="D112" s="43"/>
      <c r="E112" s="43"/>
      <c r="F112" s="43"/>
      <c r="G112" s="43"/>
      <c r="H112" s="43"/>
      <c r="I112" s="43"/>
      <c r="J112" s="43"/>
    </row>
    <row r="113" spans="1:10" ht="22.15" customHeight="1">
      <c r="A113" s="43"/>
      <c r="B113" s="43"/>
      <c r="C113" s="43"/>
      <c r="D113" s="43"/>
      <c r="E113" s="43"/>
      <c r="F113" s="43"/>
    </row>
    <row r="114" spans="1:10" ht="22.15" customHeight="1">
      <c r="A114" s="43"/>
      <c r="B114" s="43"/>
      <c r="C114" s="43"/>
      <c r="D114" s="43"/>
      <c r="E114" s="43"/>
      <c r="F114" s="43"/>
    </row>
    <row r="115" spans="1:10" ht="22.15" customHeight="1">
      <c r="A115" s="43"/>
      <c r="B115" s="43"/>
      <c r="C115" s="43"/>
      <c r="D115" s="43"/>
      <c r="E115" s="43"/>
      <c r="F115" s="43"/>
    </row>
    <row r="116" spans="1:10" ht="22.15" customHeight="1">
      <c r="A116" s="43"/>
      <c r="B116" s="43"/>
      <c r="C116" s="43"/>
      <c r="D116" s="43"/>
      <c r="E116" s="43"/>
      <c r="F116" s="43"/>
    </row>
    <row r="117" spans="1:10" ht="22.15" customHeight="1">
      <c r="A117" s="43"/>
      <c r="B117" s="43"/>
      <c r="C117" s="43"/>
      <c r="D117" s="43"/>
      <c r="E117" s="43"/>
      <c r="F117" s="43"/>
    </row>
    <row r="118" spans="1:10" ht="22.15" customHeight="1">
      <c r="A118" s="43"/>
      <c r="B118" s="43"/>
      <c r="C118" s="43"/>
      <c r="D118" s="79"/>
      <c r="E118" s="79"/>
      <c r="F118" s="79"/>
      <c r="G118" s="66"/>
      <c r="H118" s="66"/>
      <c r="I118" s="66"/>
      <c r="J118" s="66"/>
    </row>
    <row r="119" spans="1:10" ht="22.15" customHeight="1">
      <c r="A119" s="43"/>
      <c r="B119" s="43"/>
      <c r="C119" s="43"/>
      <c r="D119" s="43"/>
      <c r="E119" s="43"/>
      <c r="F119" s="43"/>
    </row>
    <row r="120" spans="1:10" ht="22.15" customHeight="1">
      <c r="A120" s="43"/>
      <c r="B120" s="43"/>
      <c r="C120" s="43"/>
      <c r="D120" s="43"/>
      <c r="E120" s="43"/>
      <c r="F120" s="43"/>
    </row>
    <row r="124" spans="1:10" ht="22.15" customHeight="1">
      <c r="A124" s="32" t="s">
        <v>78</v>
      </c>
    </row>
  </sheetData>
  <mergeCells count="24">
    <mergeCell ref="D90:F90"/>
    <mergeCell ref="H90:J90"/>
    <mergeCell ref="D89:F89"/>
    <mergeCell ref="H89:J89"/>
    <mergeCell ref="A86:K86"/>
    <mergeCell ref="A87:K87"/>
    <mergeCell ref="A1:K1"/>
    <mergeCell ref="A2:K2"/>
    <mergeCell ref="A3:K3"/>
    <mergeCell ref="A4:K4"/>
    <mergeCell ref="A43:K43"/>
    <mergeCell ref="D6:F6"/>
    <mergeCell ref="H6:J6"/>
    <mergeCell ref="D7:F7"/>
    <mergeCell ref="H7:J7"/>
    <mergeCell ref="A44:K44"/>
    <mergeCell ref="A45:K45"/>
    <mergeCell ref="A46:K46"/>
    <mergeCell ref="A84:K84"/>
    <mergeCell ref="A85:K85"/>
    <mergeCell ref="D48:F48"/>
    <mergeCell ref="H48:J48"/>
    <mergeCell ref="D49:F49"/>
    <mergeCell ref="H49:J49"/>
  </mergeCells>
  <printOptions horizontalCentered="1"/>
  <pageMargins left="0.59055118110236227" right="0" top="0.98425196850393704" bottom="0.51181102362204722" header="0.59055118110236227" footer="0.31496062992125984"/>
  <pageSetup paperSize="9" scale="78" orientation="portrait" r:id="rId1"/>
  <rowBreaks count="2" manualBreakCount="2">
    <brk id="42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I81"/>
  <sheetViews>
    <sheetView topLeftCell="A25" zoomScaleNormal="100" zoomScaleSheetLayoutView="100" workbookViewId="0">
      <selection activeCell="A42" sqref="A42:XFD42"/>
    </sheetView>
  </sheetViews>
  <sheetFormatPr defaultColWidth="9.125" defaultRowHeight="22.15" customHeight="1"/>
  <cols>
    <col min="1" max="1" width="52.875" style="2" customWidth="1"/>
    <col min="2" max="2" width="6.375" style="2" bestFit="1" customWidth="1"/>
    <col min="3" max="3" width="12.625" style="2" customWidth="1"/>
    <col min="4" max="4" width="1.625" style="2" customWidth="1"/>
    <col min="5" max="5" width="12.625" style="2" customWidth="1"/>
    <col min="6" max="6" width="1.625" style="2" customWidth="1"/>
    <col min="7" max="7" width="12.625" style="2" customWidth="1"/>
    <col min="8" max="8" width="1.625" style="2" customWidth="1"/>
    <col min="9" max="9" width="12.625" style="2" customWidth="1"/>
    <col min="10" max="16384" width="9.125" style="2"/>
  </cols>
  <sheetData>
    <row r="1" spans="1:9" ht="22.15" customHeight="1">
      <c r="A1" s="202" t="s">
        <v>67</v>
      </c>
      <c r="B1" s="202"/>
      <c r="C1" s="202"/>
      <c r="D1" s="202"/>
      <c r="E1" s="202"/>
      <c r="F1" s="202"/>
      <c r="G1" s="202"/>
      <c r="H1" s="202"/>
      <c r="I1" s="202"/>
    </row>
    <row r="2" spans="1:9" ht="22.15" customHeight="1">
      <c r="A2" s="202" t="s">
        <v>84</v>
      </c>
      <c r="B2" s="202"/>
      <c r="C2" s="202"/>
      <c r="D2" s="202"/>
      <c r="E2" s="202"/>
      <c r="F2" s="202"/>
      <c r="G2" s="202"/>
      <c r="H2" s="202"/>
      <c r="I2" s="202"/>
    </row>
    <row r="3" spans="1:9" ht="22.15" customHeight="1">
      <c r="A3" s="203" t="s">
        <v>167</v>
      </c>
      <c r="B3" s="203"/>
      <c r="C3" s="203"/>
      <c r="D3" s="203"/>
      <c r="E3" s="203"/>
      <c r="F3" s="203"/>
      <c r="G3" s="203"/>
      <c r="H3" s="203"/>
      <c r="I3" s="203"/>
    </row>
    <row r="4" spans="1:9" ht="22.15" customHeight="1">
      <c r="A4" s="202" t="s">
        <v>85</v>
      </c>
      <c r="B4" s="202"/>
      <c r="C4" s="202"/>
      <c r="D4" s="202"/>
      <c r="E4" s="202"/>
      <c r="F4" s="202"/>
      <c r="G4" s="202"/>
      <c r="H4" s="202"/>
      <c r="I4" s="202"/>
    </row>
    <row r="5" spans="1:9" ht="22.15" customHeight="1">
      <c r="A5" s="200" t="s">
        <v>107</v>
      </c>
      <c r="B5" s="200"/>
      <c r="C5" s="200"/>
      <c r="D5" s="200"/>
      <c r="E5" s="200"/>
      <c r="F5" s="200"/>
      <c r="G5" s="200"/>
      <c r="H5" s="200"/>
      <c r="I5" s="200"/>
    </row>
    <row r="6" spans="1:9" ht="9" customHeight="1">
      <c r="A6" s="81"/>
      <c r="B6" s="81"/>
      <c r="C6" s="81"/>
      <c r="D6" s="81"/>
      <c r="E6" s="81"/>
      <c r="F6" s="81"/>
      <c r="G6" s="81"/>
      <c r="H6" s="81"/>
      <c r="I6" s="81"/>
    </row>
    <row r="7" spans="1:9" ht="22.15" customHeight="1">
      <c r="A7" s="3"/>
      <c r="B7" s="83" t="s">
        <v>73</v>
      </c>
      <c r="C7" s="199" t="s">
        <v>74</v>
      </c>
      <c r="D7" s="199"/>
      <c r="E7" s="199"/>
      <c r="F7" s="82"/>
      <c r="G7" s="201" t="s">
        <v>75</v>
      </c>
      <c r="H7" s="201"/>
      <c r="I7" s="201"/>
    </row>
    <row r="8" spans="1:9" ht="22.15" customHeight="1">
      <c r="A8" s="3"/>
      <c r="C8" s="199" t="s">
        <v>76</v>
      </c>
      <c r="D8" s="199"/>
      <c r="E8" s="199"/>
      <c r="F8" s="82"/>
      <c r="G8" s="201" t="s">
        <v>76</v>
      </c>
      <c r="H8" s="201"/>
      <c r="I8" s="201"/>
    </row>
    <row r="9" spans="1:9" ht="22.15" customHeight="1">
      <c r="B9" s="4"/>
      <c r="C9" s="77">
        <v>2021</v>
      </c>
      <c r="D9" s="77"/>
      <c r="E9" s="82">
        <v>2020</v>
      </c>
      <c r="F9" s="82"/>
      <c r="G9" s="77">
        <v>2021</v>
      </c>
      <c r="H9" s="77"/>
      <c r="I9" s="82">
        <v>2020</v>
      </c>
    </row>
    <row r="10" spans="1:9" ht="22.15" customHeight="1">
      <c r="A10" s="5" t="s">
        <v>25</v>
      </c>
      <c r="B10" s="6"/>
      <c r="C10" s="8"/>
      <c r="D10" s="8"/>
      <c r="E10" s="8"/>
      <c r="F10" s="8"/>
      <c r="G10" s="8"/>
      <c r="H10" s="8"/>
      <c r="I10" s="8"/>
    </row>
    <row r="11" spans="1:9" ht="22.15" customHeight="1">
      <c r="A11" s="84" t="s">
        <v>26</v>
      </c>
      <c r="B11" s="6"/>
      <c r="C11" s="9">
        <v>212444</v>
      </c>
      <c r="D11" s="9"/>
      <c r="E11" s="136">
        <v>235801</v>
      </c>
      <c r="F11" s="9"/>
      <c r="G11" s="9">
        <v>196496</v>
      </c>
      <c r="H11" s="9"/>
      <c r="I11" s="136">
        <v>220108</v>
      </c>
    </row>
    <row r="12" spans="1:9" ht="22.15" customHeight="1">
      <c r="A12" s="85" t="s">
        <v>27</v>
      </c>
      <c r="B12" s="6"/>
      <c r="C12" s="9">
        <v>30351</v>
      </c>
      <c r="D12" s="9"/>
      <c r="E12" s="136">
        <v>44220</v>
      </c>
      <c r="F12" s="9"/>
      <c r="G12" s="86">
        <v>0</v>
      </c>
      <c r="H12" s="9"/>
      <c r="I12" s="86">
        <v>0</v>
      </c>
    </row>
    <row r="13" spans="1:9" ht="22.15" customHeight="1">
      <c r="A13" s="85" t="s">
        <v>182</v>
      </c>
      <c r="B13" s="6">
        <v>9</v>
      </c>
      <c r="C13" s="86">
        <v>0</v>
      </c>
      <c r="D13" s="9"/>
      <c r="E13" s="86">
        <v>0</v>
      </c>
      <c r="F13" s="9"/>
      <c r="G13" s="9">
        <v>60327</v>
      </c>
      <c r="H13" s="9"/>
      <c r="I13" s="86">
        <v>0</v>
      </c>
    </row>
    <row r="14" spans="1:9" ht="22.15" customHeight="1">
      <c r="A14" s="85" t="s">
        <v>28</v>
      </c>
      <c r="B14" s="11"/>
      <c r="C14" s="12">
        <v>603</v>
      </c>
      <c r="D14" s="9"/>
      <c r="E14" s="137">
        <v>1053</v>
      </c>
      <c r="F14" s="9"/>
      <c r="G14" s="12">
        <v>1504</v>
      </c>
      <c r="H14" s="9"/>
      <c r="I14" s="137">
        <v>2308</v>
      </c>
    </row>
    <row r="15" spans="1:9" ht="22.15" customHeight="1">
      <c r="A15" s="126" t="s">
        <v>29</v>
      </c>
      <c r="B15" s="11"/>
      <c r="C15" s="13">
        <f>SUM(C11:C14)</f>
        <v>243398</v>
      </c>
      <c r="D15" s="9"/>
      <c r="E15" s="13">
        <f>SUM(E11:E14)</f>
        <v>281074</v>
      </c>
      <c r="F15" s="9"/>
      <c r="G15" s="13">
        <f>SUM(G11:G14)</f>
        <v>258327</v>
      </c>
      <c r="H15" s="9"/>
      <c r="I15" s="13">
        <f>SUM(I11:I14)</f>
        <v>222416</v>
      </c>
    </row>
    <row r="16" spans="1:9" ht="22.15" customHeight="1">
      <c r="A16" s="5"/>
      <c r="B16" s="11"/>
      <c r="C16" s="9"/>
      <c r="D16" s="9"/>
      <c r="E16" s="9"/>
      <c r="F16" s="9"/>
      <c r="G16" s="9"/>
      <c r="H16" s="9"/>
      <c r="I16" s="9"/>
    </row>
    <row r="17" spans="1:9" ht="22.15" customHeight="1">
      <c r="A17" s="5" t="s">
        <v>30</v>
      </c>
      <c r="B17" s="11"/>
      <c r="C17" s="7"/>
      <c r="D17" s="7"/>
      <c r="E17" s="7"/>
      <c r="F17" s="7"/>
      <c r="G17" s="7"/>
      <c r="H17" s="7"/>
      <c r="I17" s="7"/>
    </row>
    <row r="18" spans="1:9" ht="22.15" customHeight="1">
      <c r="A18" s="85" t="s">
        <v>31</v>
      </c>
      <c r="B18" s="11"/>
      <c r="C18" s="7">
        <v>170022</v>
      </c>
      <c r="D18" s="7"/>
      <c r="E18" s="136">
        <v>183616</v>
      </c>
      <c r="F18" s="7"/>
      <c r="G18" s="9">
        <v>149488</v>
      </c>
      <c r="H18" s="7"/>
      <c r="I18" s="136">
        <v>160661</v>
      </c>
    </row>
    <row r="19" spans="1:9" ht="22.15" customHeight="1">
      <c r="A19" s="85" t="s">
        <v>129</v>
      </c>
      <c r="B19" s="11"/>
      <c r="C19" s="7">
        <v>41230</v>
      </c>
      <c r="D19" s="7"/>
      <c r="E19" s="136">
        <v>44046</v>
      </c>
      <c r="F19" s="7"/>
      <c r="G19" s="9">
        <v>41230</v>
      </c>
      <c r="H19" s="7"/>
      <c r="I19" s="136">
        <v>44046</v>
      </c>
    </row>
    <row r="20" spans="1:9" ht="22.15" customHeight="1">
      <c r="A20" s="85" t="s">
        <v>32</v>
      </c>
      <c r="B20" s="11"/>
      <c r="C20" s="12">
        <v>40778</v>
      </c>
      <c r="D20" s="7"/>
      <c r="E20" s="137">
        <v>49397</v>
      </c>
      <c r="F20" s="7"/>
      <c r="G20" s="12">
        <v>29464</v>
      </c>
      <c r="H20" s="7"/>
      <c r="I20" s="137">
        <v>34223</v>
      </c>
    </row>
    <row r="21" spans="1:9" ht="22.15" customHeight="1">
      <c r="A21" s="126" t="s">
        <v>33</v>
      </c>
      <c r="B21" s="11"/>
      <c r="C21" s="12">
        <f>SUM(C18:C20)</f>
        <v>252030</v>
      </c>
      <c r="D21" s="7"/>
      <c r="E21" s="12">
        <f>SUM(E18:E20)</f>
        <v>277059</v>
      </c>
      <c r="F21" s="7"/>
      <c r="G21" s="12">
        <f>SUM(G18:G20)</f>
        <v>220182</v>
      </c>
      <c r="H21" s="7"/>
      <c r="I21" s="12">
        <f>SUM(I18:I20)</f>
        <v>238930</v>
      </c>
    </row>
    <row r="22" spans="1:9" ht="22.15" customHeight="1">
      <c r="A22" s="5"/>
      <c r="B22" s="11"/>
      <c r="C22" s="9"/>
      <c r="D22" s="7"/>
      <c r="E22" s="9"/>
      <c r="F22" s="7"/>
      <c r="G22" s="9"/>
      <c r="H22" s="7"/>
      <c r="I22" s="9"/>
    </row>
    <row r="23" spans="1:9" ht="22.15" customHeight="1">
      <c r="A23" s="5" t="s">
        <v>122</v>
      </c>
      <c r="B23" s="11"/>
      <c r="C23" s="7">
        <f>C15-C21</f>
        <v>-8632</v>
      </c>
      <c r="D23" s="7">
        <v>0</v>
      </c>
      <c r="E23" s="7">
        <f>E15-E21</f>
        <v>4015</v>
      </c>
      <c r="F23" s="7">
        <v>0</v>
      </c>
      <c r="G23" s="7">
        <f>G15-G21</f>
        <v>38145</v>
      </c>
      <c r="H23" s="7">
        <v>0</v>
      </c>
      <c r="I23" s="7">
        <f>I15-I21</f>
        <v>-16514</v>
      </c>
    </row>
    <row r="24" spans="1:9" ht="22.15" customHeight="1">
      <c r="A24" s="10" t="s">
        <v>123</v>
      </c>
      <c r="B24" s="11"/>
      <c r="C24" s="7">
        <v>18</v>
      </c>
      <c r="D24" s="7"/>
      <c r="E24" s="136">
        <v>106</v>
      </c>
      <c r="F24" s="7"/>
      <c r="G24" s="7">
        <v>13</v>
      </c>
      <c r="H24" s="7"/>
      <c r="I24" s="136">
        <v>80</v>
      </c>
    </row>
    <row r="25" spans="1:9" ht="22.15" customHeight="1">
      <c r="A25" s="10" t="s">
        <v>124</v>
      </c>
      <c r="B25" s="11"/>
      <c r="C25" s="9">
        <v>-1242</v>
      </c>
      <c r="D25" s="9"/>
      <c r="E25" s="9">
        <v>-2871</v>
      </c>
      <c r="F25" s="105"/>
      <c r="G25" s="9">
        <v>-1148</v>
      </c>
      <c r="H25" s="9"/>
      <c r="I25" s="9">
        <v>-1647</v>
      </c>
    </row>
    <row r="26" spans="1:9" ht="22.15" customHeight="1">
      <c r="A26" s="10" t="s">
        <v>188</v>
      </c>
      <c r="B26" s="11"/>
      <c r="C26" s="9"/>
      <c r="D26" s="9"/>
      <c r="E26" s="9"/>
      <c r="F26" s="105"/>
      <c r="G26" s="9"/>
      <c r="H26" s="9"/>
      <c r="I26" s="9"/>
    </row>
    <row r="27" spans="1:9" ht="22.15" customHeight="1">
      <c r="A27" s="10" t="s">
        <v>190</v>
      </c>
      <c r="B27" s="11"/>
      <c r="C27" s="12">
        <v>-939</v>
      </c>
      <c r="D27" s="9"/>
      <c r="E27" s="12">
        <v>1795</v>
      </c>
      <c r="F27" s="8"/>
      <c r="G27" s="12">
        <v>-939</v>
      </c>
      <c r="H27" s="9"/>
      <c r="I27" s="12">
        <v>1795</v>
      </c>
    </row>
    <row r="28" spans="1:9" ht="22.15" customHeight="1">
      <c r="A28" s="5" t="s">
        <v>139</v>
      </c>
      <c r="B28" s="11"/>
      <c r="C28" s="9">
        <f>SUM(C23:C27)</f>
        <v>-10795</v>
      </c>
      <c r="D28" s="9"/>
      <c r="E28" s="9">
        <f>SUM(E23:E27)</f>
        <v>3045</v>
      </c>
      <c r="F28" s="9"/>
      <c r="G28" s="9">
        <f>SUM(G23:G27)</f>
        <v>36071</v>
      </c>
      <c r="H28" s="9"/>
      <c r="I28" s="9">
        <f>SUM(I23:I27)</f>
        <v>-16286</v>
      </c>
    </row>
    <row r="29" spans="1:9" ht="22.15" customHeight="1">
      <c r="A29" s="10" t="s">
        <v>134</v>
      </c>
      <c r="B29" s="6">
        <v>18</v>
      </c>
      <c r="C29" s="12">
        <v>4601</v>
      </c>
      <c r="D29" s="7"/>
      <c r="E29" s="12">
        <v>2842</v>
      </c>
      <c r="F29" s="8"/>
      <c r="G29" s="12">
        <v>4567</v>
      </c>
      <c r="H29" s="9"/>
      <c r="I29" s="12">
        <v>3252</v>
      </c>
    </row>
    <row r="30" spans="1:9" ht="22.15" customHeight="1">
      <c r="A30" s="5" t="s">
        <v>112</v>
      </c>
      <c r="B30" s="11"/>
      <c r="C30" s="13">
        <f>SUM(C28:C29)</f>
        <v>-6194</v>
      </c>
      <c r="D30" s="7"/>
      <c r="E30" s="13">
        <f>SUM(E28:E29)</f>
        <v>5887</v>
      </c>
      <c r="F30" s="7"/>
      <c r="G30" s="13">
        <f>SUM(G28:G29)</f>
        <v>40638</v>
      </c>
      <c r="H30" s="7"/>
      <c r="I30" s="13">
        <f>SUM(I28:I29)</f>
        <v>-13034</v>
      </c>
    </row>
    <row r="31" spans="1:9" ht="22.15" customHeight="1">
      <c r="A31" s="15"/>
      <c r="B31" s="11"/>
      <c r="C31" s="16"/>
      <c r="D31" s="14"/>
      <c r="E31" s="16"/>
      <c r="F31" s="14"/>
      <c r="G31" s="16"/>
      <c r="H31" s="14"/>
      <c r="I31" s="16"/>
    </row>
    <row r="32" spans="1:9" ht="22.15" customHeight="1">
      <c r="A32" s="5" t="s">
        <v>159</v>
      </c>
      <c r="B32" s="11"/>
      <c r="C32" s="129">
        <v>0</v>
      </c>
      <c r="D32" s="9"/>
      <c r="E32" s="129">
        <v>0</v>
      </c>
      <c r="F32" s="9"/>
      <c r="G32" s="129">
        <v>0</v>
      </c>
      <c r="H32" s="9"/>
      <c r="I32" s="129">
        <v>0</v>
      </c>
    </row>
    <row r="33" spans="1:9" ht="22.15" customHeight="1" thickBot="1">
      <c r="A33" s="5" t="s">
        <v>117</v>
      </c>
      <c r="B33" s="11"/>
      <c r="C33" s="17">
        <f>C30+C32</f>
        <v>-6194</v>
      </c>
      <c r="D33" s="9"/>
      <c r="E33" s="17">
        <f>E30+E32</f>
        <v>5887</v>
      </c>
      <c r="F33" s="9"/>
      <c r="G33" s="17">
        <f>G30+G32</f>
        <v>40638</v>
      </c>
      <c r="H33" s="9"/>
      <c r="I33" s="17">
        <f>I30+I32</f>
        <v>-13034</v>
      </c>
    </row>
    <row r="34" spans="1:9" ht="22.15" customHeight="1" thickTop="1">
      <c r="A34" s="5"/>
      <c r="B34" s="11"/>
      <c r="C34" s="9"/>
      <c r="D34" s="9"/>
      <c r="E34" s="9"/>
      <c r="F34" s="9"/>
      <c r="G34" s="9"/>
      <c r="H34" s="9"/>
      <c r="I34" s="9"/>
    </row>
    <row r="35" spans="1:9" ht="22.15" customHeight="1">
      <c r="A35" s="5"/>
      <c r="B35" s="11"/>
      <c r="C35" s="9"/>
      <c r="D35" s="9"/>
      <c r="E35" s="9"/>
      <c r="F35" s="9"/>
      <c r="G35" s="9"/>
      <c r="H35" s="9"/>
      <c r="I35" s="9"/>
    </row>
    <row r="36" spans="1:9" ht="22.15" customHeight="1">
      <c r="A36" s="5"/>
      <c r="B36" s="11"/>
      <c r="C36" s="9"/>
      <c r="D36" s="9"/>
      <c r="E36" s="9"/>
      <c r="F36" s="9"/>
      <c r="G36" s="9"/>
      <c r="H36" s="9"/>
      <c r="I36" s="9"/>
    </row>
    <row r="37" spans="1:9" ht="22.15" customHeight="1">
      <c r="A37" s="5"/>
      <c r="B37" s="11"/>
      <c r="C37" s="9"/>
      <c r="D37" s="9"/>
      <c r="E37" s="9"/>
      <c r="F37" s="9"/>
      <c r="G37" s="9"/>
      <c r="H37" s="9"/>
      <c r="I37" s="9"/>
    </row>
    <row r="38" spans="1:9" ht="22.15" customHeight="1">
      <c r="A38" s="5"/>
      <c r="B38" s="11"/>
      <c r="C38" s="9"/>
      <c r="D38" s="9"/>
      <c r="E38" s="9"/>
      <c r="F38" s="9"/>
      <c r="G38" s="9"/>
      <c r="H38" s="9"/>
      <c r="I38" s="9"/>
    </row>
    <row r="39" spans="1:9" ht="22.15" customHeight="1">
      <c r="A39" s="5"/>
      <c r="B39" s="11"/>
      <c r="C39" s="9"/>
      <c r="D39" s="9"/>
      <c r="E39" s="9"/>
      <c r="F39" s="9"/>
      <c r="G39" s="9"/>
      <c r="H39" s="9"/>
      <c r="I39" s="9"/>
    </row>
    <row r="40" spans="1:9" ht="22.15" customHeight="1">
      <c r="A40" s="5"/>
      <c r="B40" s="11"/>
      <c r="C40" s="9"/>
      <c r="D40" s="9"/>
      <c r="E40" s="9"/>
      <c r="F40" s="9"/>
      <c r="G40" s="9"/>
      <c r="H40" s="9"/>
      <c r="I40" s="9"/>
    </row>
    <row r="41" spans="1:9" ht="22.15" customHeight="1">
      <c r="A41" s="5"/>
      <c r="B41" s="11"/>
      <c r="C41" s="9"/>
      <c r="D41" s="9"/>
      <c r="E41" s="9"/>
      <c r="F41" s="9"/>
      <c r="G41" s="9"/>
      <c r="H41" s="9"/>
      <c r="I41" s="9"/>
    </row>
    <row r="42" spans="1:9" ht="22.15" customHeight="1">
      <c r="A42" s="202" t="s">
        <v>67</v>
      </c>
      <c r="B42" s="202"/>
      <c r="C42" s="202"/>
      <c r="D42" s="202"/>
      <c r="E42" s="202"/>
      <c r="F42" s="202"/>
      <c r="G42" s="202"/>
      <c r="H42" s="202"/>
      <c r="I42" s="202"/>
    </row>
    <row r="43" spans="1:9" ht="22.15" customHeight="1">
      <c r="A43" s="202" t="s">
        <v>86</v>
      </c>
      <c r="B43" s="202"/>
      <c r="C43" s="202"/>
      <c r="D43" s="202"/>
      <c r="E43" s="202"/>
      <c r="F43" s="202"/>
      <c r="G43" s="202"/>
      <c r="H43" s="202"/>
      <c r="I43" s="202"/>
    </row>
    <row r="44" spans="1:9" ht="22.15" customHeight="1">
      <c r="A44" s="203" t="s">
        <v>167</v>
      </c>
      <c r="B44" s="203"/>
      <c r="C44" s="203"/>
      <c r="D44" s="203"/>
      <c r="E44" s="203"/>
      <c r="F44" s="203"/>
      <c r="G44" s="203"/>
      <c r="H44" s="203"/>
      <c r="I44" s="203"/>
    </row>
    <row r="45" spans="1:9" ht="22.15" customHeight="1">
      <c r="A45" s="202" t="s">
        <v>85</v>
      </c>
      <c r="B45" s="202"/>
      <c r="C45" s="202"/>
      <c r="D45" s="202"/>
      <c r="E45" s="202"/>
      <c r="F45" s="202"/>
      <c r="G45" s="202"/>
      <c r="H45" s="202"/>
      <c r="I45" s="202"/>
    </row>
    <row r="46" spans="1:9" ht="22.15" customHeight="1">
      <c r="A46" s="200" t="s">
        <v>107</v>
      </c>
      <c r="B46" s="200"/>
      <c r="C46" s="200"/>
      <c r="D46" s="200"/>
      <c r="E46" s="200"/>
      <c r="F46" s="200"/>
      <c r="G46" s="200"/>
      <c r="H46" s="200"/>
      <c r="I46" s="200"/>
    </row>
    <row r="47" spans="1:9" ht="9" customHeight="1">
      <c r="A47" s="81"/>
      <c r="B47" s="81"/>
      <c r="C47" s="81"/>
      <c r="D47" s="81"/>
      <c r="E47" s="81"/>
      <c r="F47" s="81"/>
      <c r="G47" s="81"/>
      <c r="H47" s="81"/>
      <c r="I47" s="81"/>
    </row>
    <row r="48" spans="1:9" ht="22.15" customHeight="1">
      <c r="A48" s="3"/>
      <c r="B48" s="83" t="s">
        <v>73</v>
      </c>
      <c r="C48" s="199" t="s">
        <v>74</v>
      </c>
      <c r="D48" s="199"/>
      <c r="E48" s="199"/>
      <c r="F48" s="82"/>
      <c r="G48" s="201" t="s">
        <v>75</v>
      </c>
      <c r="H48" s="201"/>
      <c r="I48" s="201"/>
    </row>
    <row r="49" spans="1:9" ht="22.15" customHeight="1">
      <c r="A49" s="3"/>
      <c r="C49" s="199" t="s">
        <v>76</v>
      </c>
      <c r="D49" s="199"/>
      <c r="E49" s="199"/>
      <c r="F49" s="82"/>
      <c r="G49" s="201" t="s">
        <v>76</v>
      </c>
      <c r="H49" s="201"/>
      <c r="I49" s="201"/>
    </row>
    <row r="50" spans="1:9" ht="22.15" customHeight="1">
      <c r="B50" s="4"/>
      <c r="C50" s="77">
        <v>2021</v>
      </c>
      <c r="D50" s="77"/>
      <c r="E50" s="82">
        <v>2020</v>
      </c>
      <c r="F50" s="82"/>
      <c r="G50" s="77">
        <v>2021</v>
      </c>
      <c r="H50" s="77"/>
      <c r="I50" s="82">
        <v>2020</v>
      </c>
    </row>
    <row r="51" spans="1:9" ht="22.15" customHeight="1">
      <c r="A51" s="76" t="s">
        <v>113</v>
      </c>
      <c r="B51" s="76"/>
      <c r="C51" s="87"/>
      <c r="D51" s="88"/>
      <c r="E51" s="87"/>
      <c r="F51" s="88"/>
      <c r="G51" s="87"/>
      <c r="H51" s="88"/>
      <c r="I51" s="87"/>
    </row>
    <row r="52" spans="1:9" ht="22.15" customHeight="1" thickBot="1">
      <c r="A52" s="127" t="s">
        <v>127</v>
      </c>
      <c r="B52" s="89"/>
      <c r="C52" s="90">
        <v>-9457</v>
      </c>
      <c r="D52" s="90"/>
      <c r="E52" s="90">
        <v>1215</v>
      </c>
      <c r="F52" s="90"/>
      <c r="G52" s="122">
        <f>G30</f>
        <v>40638</v>
      </c>
      <c r="H52" s="90"/>
      <c r="I52" s="122">
        <v>-13034</v>
      </c>
    </row>
    <row r="53" spans="1:9" ht="22.15" customHeight="1" thickTop="1">
      <c r="A53" s="127" t="s">
        <v>128</v>
      </c>
      <c r="B53" s="89"/>
      <c r="C53" s="90">
        <v>3263</v>
      </c>
      <c r="D53" s="90"/>
      <c r="E53" s="90">
        <v>4672</v>
      </c>
      <c r="F53" s="90"/>
      <c r="G53" s="121"/>
      <c r="H53" s="90"/>
      <c r="I53" s="121"/>
    </row>
    <row r="54" spans="1:9" ht="22.15" customHeight="1" thickBot="1">
      <c r="A54" s="5" t="s">
        <v>112</v>
      </c>
      <c r="B54" s="89"/>
      <c r="C54" s="91">
        <f>SUM(C52:C53)</f>
        <v>-6194</v>
      </c>
      <c r="D54" s="90"/>
      <c r="E54" s="91">
        <f>SUM(E52:E53)</f>
        <v>5887</v>
      </c>
      <c r="F54" s="90"/>
      <c r="G54" s="90"/>
      <c r="H54" s="90"/>
      <c r="I54" s="90"/>
    </row>
    <row r="55" spans="1:9" ht="22.15" customHeight="1" thickTop="1">
      <c r="A55" s="89"/>
      <c r="B55" s="89"/>
      <c r="C55" s="92"/>
      <c r="D55" s="93"/>
      <c r="E55" s="92"/>
      <c r="F55" s="93"/>
      <c r="G55" s="92"/>
      <c r="H55" s="92"/>
      <c r="I55" s="92"/>
    </row>
    <row r="56" spans="1:9" ht="22.15" customHeight="1">
      <c r="A56" s="76" t="s">
        <v>118</v>
      </c>
      <c r="B56" s="76"/>
      <c r="C56" s="94"/>
      <c r="D56" s="94"/>
      <c r="E56" s="94"/>
      <c r="F56" s="94"/>
      <c r="G56" s="124"/>
      <c r="H56" s="124"/>
      <c r="I56" s="124"/>
    </row>
    <row r="57" spans="1:9" ht="22.15" customHeight="1" thickBot="1">
      <c r="A57" s="127" t="s">
        <v>127</v>
      </c>
      <c r="B57" s="89"/>
      <c r="C57" s="90">
        <v>-9457</v>
      </c>
      <c r="D57" s="90"/>
      <c r="E57" s="90">
        <v>1215</v>
      </c>
      <c r="F57" s="90"/>
      <c r="G57" s="123">
        <f>G33</f>
        <v>40638</v>
      </c>
      <c r="H57" s="90"/>
      <c r="I57" s="123">
        <f>I33</f>
        <v>-13034</v>
      </c>
    </row>
    <row r="58" spans="1:9" ht="22.15" customHeight="1" thickTop="1">
      <c r="A58" s="127" t="s">
        <v>128</v>
      </c>
      <c r="B58" s="89"/>
      <c r="C58" s="90">
        <v>3263</v>
      </c>
      <c r="D58" s="90"/>
      <c r="E58" s="90">
        <v>4672</v>
      </c>
      <c r="F58" s="90"/>
      <c r="G58" s="121"/>
      <c r="H58" s="90"/>
      <c r="I58" s="121"/>
    </row>
    <row r="59" spans="1:9" ht="22.15" customHeight="1" thickBot="1">
      <c r="A59" s="5" t="s">
        <v>117</v>
      </c>
      <c r="B59" s="89"/>
      <c r="C59" s="91">
        <f>SUM(C57:C58)</f>
        <v>-6194</v>
      </c>
      <c r="D59" s="90"/>
      <c r="E59" s="91">
        <f>SUM(E57:E58)</f>
        <v>5887</v>
      </c>
      <c r="F59" s="90"/>
    </row>
    <row r="60" spans="1:9" ht="22.15" customHeight="1" thickTop="1">
      <c r="A60" s="89"/>
      <c r="B60" s="89"/>
      <c r="C60" s="92"/>
      <c r="D60" s="93"/>
      <c r="E60" s="92"/>
      <c r="F60" s="93"/>
      <c r="G60" s="92"/>
      <c r="H60" s="93"/>
      <c r="I60" s="92"/>
    </row>
    <row r="61" spans="1:9" ht="22.15" customHeight="1">
      <c r="A61" s="5" t="s">
        <v>142</v>
      </c>
      <c r="B61" s="6">
        <v>19</v>
      </c>
      <c r="C61" s="95"/>
      <c r="D61" s="96"/>
      <c r="E61" s="95"/>
      <c r="F61" s="96"/>
      <c r="G61" s="95"/>
      <c r="H61" s="96"/>
      <c r="I61" s="95"/>
    </row>
    <row r="62" spans="1:9" ht="22.15" customHeight="1" thickBot="1">
      <c r="A62" s="10" t="s">
        <v>163</v>
      </c>
      <c r="B62" s="97"/>
      <c r="C62" s="141">
        <f>C52/BS!D100</f>
        <v>-3.1523333333333334E-2</v>
      </c>
      <c r="D62" s="98"/>
      <c r="E62" s="141">
        <f>E52/BS!F100</f>
        <v>4.0499999999999998E-3</v>
      </c>
      <c r="F62" s="98"/>
      <c r="G62" s="141">
        <f>G52/BS!H100</f>
        <v>0.13546</v>
      </c>
      <c r="H62" s="99"/>
      <c r="I62" s="141">
        <f>I52/BS!J100</f>
        <v>-4.3446666666666668E-2</v>
      </c>
    </row>
    <row r="63" spans="1:9" ht="22.15" customHeight="1" thickTop="1"/>
    <row r="81" spans="1:1" ht="22.15" customHeight="1">
      <c r="A81" s="2" t="s">
        <v>78</v>
      </c>
    </row>
  </sheetData>
  <mergeCells count="18">
    <mergeCell ref="A43:I43"/>
    <mergeCell ref="A44:I44"/>
    <mergeCell ref="A45:I45"/>
    <mergeCell ref="A1:I1"/>
    <mergeCell ref="A2:I2"/>
    <mergeCell ref="A3:I3"/>
    <mergeCell ref="A4:I4"/>
    <mergeCell ref="A42:I42"/>
    <mergeCell ref="A5:I5"/>
    <mergeCell ref="C7:E7"/>
    <mergeCell ref="G7:I7"/>
    <mergeCell ref="C8:E8"/>
    <mergeCell ref="G8:I8"/>
    <mergeCell ref="A46:I46"/>
    <mergeCell ref="C48:E48"/>
    <mergeCell ref="G48:I48"/>
    <mergeCell ref="C49:E49"/>
    <mergeCell ref="G49:I49"/>
  </mergeCells>
  <printOptions horizontalCentered="1"/>
  <pageMargins left="0.59055118110236227" right="0" top="0.98425196850393704" bottom="0.51181102362204722" header="0.51181102362204722" footer="0.31496062992125984"/>
  <pageSetup paperSize="9" scale="75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82"/>
  <sheetViews>
    <sheetView topLeftCell="A35" zoomScaleNormal="100" zoomScaleSheetLayoutView="100" workbookViewId="0">
      <selection activeCell="A42" sqref="A42:XFD42"/>
    </sheetView>
  </sheetViews>
  <sheetFormatPr defaultColWidth="9.125" defaultRowHeight="22.15" customHeight="1"/>
  <cols>
    <col min="1" max="1" width="50.75" style="2" customWidth="1"/>
    <col min="2" max="2" width="6.375" style="2" bestFit="1" customWidth="1"/>
    <col min="3" max="3" width="12.625" style="2" customWidth="1"/>
    <col min="4" max="4" width="1.625" style="2" customWidth="1"/>
    <col min="5" max="5" width="12.625" style="2" customWidth="1"/>
    <col min="6" max="6" width="1.625" style="2" customWidth="1"/>
    <col min="7" max="7" width="12.625" style="2" customWidth="1"/>
    <col min="8" max="8" width="1.625" style="2" customWidth="1"/>
    <col min="9" max="9" width="12.625" style="2" customWidth="1"/>
    <col min="10" max="16384" width="9.125" style="2"/>
  </cols>
  <sheetData>
    <row r="1" spans="1:9" ht="22.15" customHeight="1">
      <c r="A1" s="202" t="s">
        <v>67</v>
      </c>
      <c r="B1" s="202"/>
      <c r="C1" s="202"/>
      <c r="D1" s="202"/>
      <c r="E1" s="202"/>
      <c r="F1" s="202"/>
      <c r="G1" s="202"/>
      <c r="H1" s="202"/>
      <c r="I1" s="202"/>
    </row>
    <row r="2" spans="1:9" ht="22.15" customHeight="1">
      <c r="A2" s="202" t="s">
        <v>84</v>
      </c>
      <c r="B2" s="202"/>
      <c r="C2" s="202"/>
      <c r="D2" s="202"/>
      <c r="E2" s="202"/>
      <c r="F2" s="202"/>
      <c r="G2" s="202"/>
      <c r="H2" s="202"/>
      <c r="I2" s="202"/>
    </row>
    <row r="3" spans="1:9" ht="22.15" customHeight="1">
      <c r="A3" s="203" t="s">
        <v>168</v>
      </c>
      <c r="B3" s="203"/>
      <c r="C3" s="203"/>
      <c r="D3" s="203"/>
      <c r="E3" s="203"/>
      <c r="F3" s="203"/>
      <c r="G3" s="203"/>
      <c r="H3" s="203"/>
      <c r="I3" s="203"/>
    </row>
    <row r="4" spans="1:9" ht="22.15" customHeight="1">
      <c r="A4" s="202" t="s">
        <v>85</v>
      </c>
      <c r="B4" s="202"/>
      <c r="C4" s="202"/>
      <c r="D4" s="202"/>
      <c r="E4" s="202"/>
      <c r="F4" s="202"/>
      <c r="G4" s="202"/>
      <c r="H4" s="202"/>
      <c r="I4" s="202"/>
    </row>
    <row r="5" spans="1:9" ht="22.15" customHeight="1">
      <c r="A5" s="200" t="s">
        <v>107</v>
      </c>
      <c r="B5" s="200"/>
      <c r="C5" s="200"/>
      <c r="D5" s="200"/>
      <c r="E5" s="200"/>
      <c r="F5" s="200"/>
      <c r="G5" s="200"/>
      <c r="H5" s="200"/>
      <c r="I5" s="200"/>
    </row>
    <row r="6" spans="1:9" ht="9" customHeight="1">
      <c r="A6" s="81"/>
      <c r="B6" s="81"/>
      <c r="C6" s="81"/>
      <c r="D6" s="81"/>
      <c r="E6" s="81"/>
      <c r="F6" s="81"/>
      <c r="G6" s="81"/>
      <c r="H6" s="81"/>
      <c r="I6" s="81"/>
    </row>
    <row r="7" spans="1:9" ht="22.15" customHeight="1">
      <c r="A7" s="3"/>
      <c r="B7" s="139" t="s">
        <v>73</v>
      </c>
      <c r="C7" s="199" t="s">
        <v>74</v>
      </c>
      <c r="D7" s="199"/>
      <c r="E7" s="199"/>
      <c r="F7" s="140"/>
      <c r="G7" s="201" t="s">
        <v>75</v>
      </c>
      <c r="H7" s="201"/>
      <c r="I7" s="201"/>
    </row>
    <row r="8" spans="1:9" ht="22.15" customHeight="1">
      <c r="A8" s="3"/>
      <c r="C8" s="199" t="s">
        <v>76</v>
      </c>
      <c r="D8" s="199"/>
      <c r="E8" s="199"/>
      <c r="F8" s="140"/>
      <c r="G8" s="201" t="s">
        <v>76</v>
      </c>
      <c r="H8" s="201"/>
      <c r="I8" s="201"/>
    </row>
    <row r="9" spans="1:9" ht="22.15" customHeight="1">
      <c r="B9" s="4"/>
      <c r="C9" s="138">
        <v>2021</v>
      </c>
      <c r="D9" s="138"/>
      <c r="E9" s="140">
        <v>2020</v>
      </c>
      <c r="F9" s="140"/>
      <c r="G9" s="138">
        <v>2021</v>
      </c>
      <c r="H9" s="138"/>
      <c r="I9" s="140">
        <v>2020</v>
      </c>
    </row>
    <row r="10" spans="1:9" ht="22.15" customHeight="1">
      <c r="A10" s="5" t="s">
        <v>25</v>
      </c>
      <c r="B10" s="6"/>
      <c r="C10" s="8"/>
      <c r="D10" s="8"/>
      <c r="E10" s="8"/>
      <c r="F10" s="8"/>
      <c r="G10" s="8"/>
      <c r="H10" s="8"/>
      <c r="I10" s="8"/>
    </row>
    <row r="11" spans="1:9" ht="22.15" customHeight="1">
      <c r="A11" s="84" t="s">
        <v>26</v>
      </c>
      <c r="B11" s="6"/>
      <c r="C11" s="9">
        <v>386231</v>
      </c>
      <c r="D11" s="9"/>
      <c r="E11" s="136">
        <v>463836</v>
      </c>
      <c r="F11" s="9"/>
      <c r="G11" s="9">
        <v>354626</v>
      </c>
      <c r="H11" s="9"/>
      <c r="I11" s="136">
        <v>430572</v>
      </c>
    </row>
    <row r="12" spans="1:9" ht="22.15" customHeight="1">
      <c r="A12" s="85" t="s">
        <v>27</v>
      </c>
      <c r="B12" s="6"/>
      <c r="C12" s="9">
        <v>64003</v>
      </c>
      <c r="D12" s="9"/>
      <c r="E12" s="136">
        <v>88793</v>
      </c>
      <c r="F12" s="9"/>
      <c r="G12" s="86">
        <v>0</v>
      </c>
      <c r="H12" s="9"/>
      <c r="I12" s="86">
        <v>0</v>
      </c>
    </row>
    <row r="13" spans="1:9" ht="22.15" customHeight="1">
      <c r="A13" s="85" t="s">
        <v>182</v>
      </c>
      <c r="B13" s="6">
        <v>9</v>
      </c>
      <c r="C13" s="86">
        <v>0</v>
      </c>
      <c r="D13" s="9"/>
      <c r="E13" s="86">
        <v>0</v>
      </c>
      <c r="F13" s="9"/>
      <c r="G13" s="9">
        <v>60327</v>
      </c>
      <c r="H13" s="9"/>
      <c r="I13" s="86">
        <v>0</v>
      </c>
    </row>
    <row r="14" spans="1:9" ht="22.15" customHeight="1">
      <c r="A14" s="85" t="s">
        <v>28</v>
      </c>
      <c r="B14" s="11"/>
      <c r="C14" s="12">
        <v>1580</v>
      </c>
      <c r="D14" s="9"/>
      <c r="E14" s="137">
        <v>1598</v>
      </c>
      <c r="F14" s="9"/>
      <c r="G14" s="12">
        <v>3743</v>
      </c>
      <c r="H14" s="9"/>
      <c r="I14" s="137">
        <v>4079</v>
      </c>
    </row>
    <row r="15" spans="1:9" ht="22.15" customHeight="1">
      <c r="A15" s="126" t="s">
        <v>29</v>
      </c>
      <c r="B15" s="11"/>
      <c r="C15" s="13">
        <f>SUM(C11:C14)</f>
        <v>451814</v>
      </c>
      <c r="D15" s="9"/>
      <c r="E15" s="13">
        <f>SUM(E11:E14)</f>
        <v>554227</v>
      </c>
      <c r="F15" s="9"/>
      <c r="G15" s="13">
        <f>SUM(G11:G14)</f>
        <v>418696</v>
      </c>
      <c r="H15" s="9"/>
      <c r="I15" s="13">
        <f>SUM(I11:I14)</f>
        <v>434651</v>
      </c>
    </row>
    <row r="16" spans="1:9" ht="22.15" customHeight="1">
      <c r="A16" s="5"/>
      <c r="B16" s="11"/>
      <c r="C16" s="9"/>
      <c r="D16" s="9"/>
      <c r="E16" s="9"/>
      <c r="F16" s="9"/>
      <c r="G16" s="9"/>
      <c r="H16" s="9"/>
      <c r="I16" s="9"/>
    </row>
    <row r="17" spans="1:9" ht="22.15" customHeight="1">
      <c r="A17" s="5" t="s">
        <v>30</v>
      </c>
      <c r="B17" s="11"/>
      <c r="C17" s="7"/>
      <c r="D17" s="7"/>
      <c r="E17" s="7"/>
      <c r="F17" s="7"/>
      <c r="G17" s="7"/>
      <c r="H17" s="7"/>
      <c r="I17" s="7"/>
    </row>
    <row r="18" spans="1:9" ht="22.15" customHeight="1">
      <c r="A18" s="85" t="s">
        <v>31</v>
      </c>
      <c r="B18" s="11"/>
      <c r="C18" s="7">
        <v>312695</v>
      </c>
      <c r="D18" s="7"/>
      <c r="E18" s="136">
        <v>350227</v>
      </c>
      <c r="F18" s="7"/>
      <c r="G18" s="9">
        <v>273021</v>
      </c>
      <c r="H18" s="7"/>
      <c r="I18" s="136">
        <v>304563</v>
      </c>
    </row>
    <row r="19" spans="1:9" ht="22.15" customHeight="1">
      <c r="A19" s="85" t="s">
        <v>129</v>
      </c>
      <c r="B19" s="11"/>
      <c r="C19" s="7">
        <v>80144</v>
      </c>
      <c r="D19" s="7"/>
      <c r="E19" s="136">
        <v>89558</v>
      </c>
      <c r="F19" s="7"/>
      <c r="G19" s="9">
        <v>80144</v>
      </c>
      <c r="H19" s="7"/>
      <c r="I19" s="136">
        <v>89558</v>
      </c>
    </row>
    <row r="20" spans="1:9" ht="22.15" customHeight="1">
      <c r="A20" s="85" t="s">
        <v>32</v>
      </c>
      <c r="B20" s="11"/>
      <c r="C20" s="12">
        <v>77581</v>
      </c>
      <c r="D20" s="7"/>
      <c r="E20" s="137">
        <v>90510</v>
      </c>
      <c r="F20" s="7"/>
      <c r="G20" s="12">
        <v>58914</v>
      </c>
      <c r="H20" s="7"/>
      <c r="I20" s="137">
        <v>67404</v>
      </c>
    </row>
    <row r="21" spans="1:9" ht="22.15" customHeight="1">
      <c r="A21" s="126" t="s">
        <v>33</v>
      </c>
      <c r="B21" s="11"/>
      <c r="C21" s="12">
        <f>SUM(C18:C20)</f>
        <v>470420</v>
      </c>
      <c r="D21" s="7"/>
      <c r="E21" s="12">
        <f>SUM(E18:E20)</f>
        <v>530295</v>
      </c>
      <c r="F21" s="7"/>
      <c r="G21" s="12">
        <f>SUM(G18:G20)</f>
        <v>412079</v>
      </c>
      <c r="H21" s="7"/>
      <c r="I21" s="12">
        <f>SUM(I18:I20)</f>
        <v>461525</v>
      </c>
    </row>
    <row r="22" spans="1:9" ht="22.15" customHeight="1">
      <c r="A22" s="5"/>
      <c r="B22" s="11"/>
      <c r="C22" s="9"/>
      <c r="D22" s="7"/>
      <c r="E22" s="9"/>
      <c r="F22" s="7"/>
      <c r="G22" s="9"/>
      <c r="H22" s="7"/>
      <c r="I22" s="9"/>
    </row>
    <row r="23" spans="1:9" ht="22.15" customHeight="1">
      <c r="A23" s="5" t="s">
        <v>122</v>
      </c>
      <c r="B23" s="11"/>
      <c r="C23" s="7">
        <f>C15-C21</f>
        <v>-18606</v>
      </c>
      <c r="D23" s="7">
        <v>0</v>
      </c>
      <c r="E23" s="7">
        <f>E15-E21</f>
        <v>23932</v>
      </c>
      <c r="F23" s="7">
        <v>0</v>
      </c>
      <c r="G23" s="7">
        <f>G15-G21</f>
        <v>6617</v>
      </c>
      <c r="H23" s="7">
        <v>0</v>
      </c>
      <c r="I23" s="7">
        <f>I15-I21</f>
        <v>-26874</v>
      </c>
    </row>
    <row r="24" spans="1:9" ht="22.15" customHeight="1">
      <c r="A24" s="10" t="s">
        <v>123</v>
      </c>
      <c r="B24" s="11"/>
      <c r="C24" s="7">
        <v>34</v>
      </c>
      <c r="D24" s="7"/>
      <c r="E24" s="136">
        <v>130</v>
      </c>
      <c r="F24" s="7"/>
      <c r="G24" s="7">
        <v>29</v>
      </c>
      <c r="H24" s="7"/>
      <c r="I24" s="136">
        <v>105</v>
      </c>
    </row>
    <row r="25" spans="1:9" ht="22.15" customHeight="1">
      <c r="A25" s="10" t="s">
        <v>124</v>
      </c>
      <c r="B25" s="11"/>
      <c r="C25" s="9">
        <v>-3085</v>
      </c>
      <c r="D25" s="9"/>
      <c r="E25" s="9">
        <v>-6257</v>
      </c>
      <c r="F25" s="105"/>
      <c r="G25" s="9">
        <v>-2536</v>
      </c>
      <c r="H25" s="9"/>
      <c r="I25" s="9">
        <v>-3256</v>
      </c>
    </row>
    <row r="26" spans="1:9" ht="22.15" customHeight="1">
      <c r="A26" s="10" t="s">
        <v>188</v>
      </c>
      <c r="B26" s="11"/>
      <c r="C26" s="9"/>
      <c r="D26" s="9"/>
      <c r="E26" s="9"/>
      <c r="F26" s="105"/>
      <c r="G26" s="9"/>
      <c r="H26" s="9"/>
      <c r="I26" s="9"/>
    </row>
    <row r="27" spans="1:9" ht="22.15" customHeight="1">
      <c r="A27" s="10" t="s">
        <v>190</v>
      </c>
      <c r="B27" s="11"/>
      <c r="C27" s="12">
        <v>-2326</v>
      </c>
      <c r="D27" s="9"/>
      <c r="E27" s="12">
        <v>1383</v>
      </c>
      <c r="F27" s="8"/>
      <c r="G27" s="12">
        <v>-2326</v>
      </c>
      <c r="H27" s="9"/>
      <c r="I27" s="12">
        <v>1383</v>
      </c>
    </row>
    <row r="28" spans="1:9" ht="22.15" customHeight="1">
      <c r="A28" s="5" t="s">
        <v>139</v>
      </c>
      <c r="B28" s="11"/>
      <c r="C28" s="9">
        <f>SUM(C23:C27)</f>
        <v>-23983</v>
      </c>
      <c r="D28" s="9"/>
      <c r="E28" s="9">
        <f>SUM(E23:E27)</f>
        <v>19188</v>
      </c>
      <c r="F28" s="9"/>
      <c r="G28" s="9">
        <f>SUM(G23:G27)</f>
        <v>1784</v>
      </c>
      <c r="H28" s="9"/>
      <c r="I28" s="9">
        <f>SUM(I23:I27)</f>
        <v>-28642</v>
      </c>
    </row>
    <row r="29" spans="1:9" ht="22.15" customHeight="1">
      <c r="A29" s="10" t="s">
        <v>134</v>
      </c>
      <c r="B29" s="6">
        <v>18</v>
      </c>
      <c r="C29" s="12">
        <v>9767</v>
      </c>
      <c r="D29" s="7"/>
      <c r="E29" s="12">
        <v>5245</v>
      </c>
      <c r="F29" s="8"/>
      <c r="G29" s="12">
        <v>9793</v>
      </c>
      <c r="H29" s="9"/>
      <c r="I29" s="12">
        <v>6199</v>
      </c>
    </row>
    <row r="30" spans="1:9" ht="22.15" customHeight="1">
      <c r="A30" s="5" t="s">
        <v>112</v>
      </c>
      <c r="B30" s="11"/>
      <c r="C30" s="13">
        <f>SUM(C28:C29)</f>
        <v>-14216</v>
      </c>
      <c r="D30" s="7"/>
      <c r="E30" s="13">
        <f>SUM(E28:E29)</f>
        <v>24433</v>
      </c>
      <c r="F30" s="7"/>
      <c r="G30" s="13">
        <f>SUM(G28:G29)</f>
        <v>11577</v>
      </c>
      <c r="H30" s="7"/>
      <c r="I30" s="13">
        <f>SUM(I28:I29)</f>
        <v>-22443</v>
      </c>
    </row>
    <row r="31" spans="1:9" ht="22.15" customHeight="1">
      <c r="A31" s="15"/>
      <c r="B31" s="11"/>
      <c r="C31" s="16"/>
      <c r="D31" s="14"/>
      <c r="E31" s="16"/>
      <c r="F31" s="14"/>
      <c r="G31" s="16"/>
      <c r="H31" s="14"/>
      <c r="I31" s="16"/>
    </row>
    <row r="32" spans="1:9" ht="22.15" customHeight="1">
      <c r="A32" s="5" t="s">
        <v>159</v>
      </c>
      <c r="B32" s="11"/>
      <c r="C32" s="129">
        <v>0</v>
      </c>
      <c r="D32" s="9"/>
      <c r="E32" s="129">
        <v>0</v>
      </c>
      <c r="F32" s="9"/>
      <c r="G32" s="129">
        <v>0</v>
      </c>
      <c r="H32" s="9"/>
      <c r="I32" s="129">
        <v>0</v>
      </c>
    </row>
    <row r="33" spans="1:9" ht="22.15" customHeight="1" thickBot="1">
      <c r="A33" s="5" t="s">
        <v>117</v>
      </c>
      <c r="B33" s="11"/>
      <c r="C33" s="17">
        <f>C30+C32</f>
        <v>-14216</v>
      </c>
      <c r="D33" s="9"/>
      <c r="E33" s="17">
        <f>E30+E32</f>
        <v>24433</v>
      </c>
      <c r="F33" s="9"/>
      <c r="G33" s="17">
        <f>G30+G32</f>
        <v>11577</v>
      </c>
      <c r="H33" s="9"/>
      <c r="I33" s="17">
        <f>I30+I32</f>
        <v>-22443</v>
      </c>
    </row>
    <row r="34" spans="1:9" ht="22.15" customHeight="1" thickTop="1">
      <c r="A34" s="5"/>
      <c r="B34" s="11"/>
      <c r="C34" s="9"/>
      <c r="D34" s="9"/>
      <c r="E34" s="9"/>
      <c r="F34" s="9"/>
      <c r="G34" s="9"/>
      <c r="H34" s="9"/>
      <c r="I34" s="9"/>
    </row>
    <row r="35" spans="1:9" ht="22.15" customHeight="1">
      <c r="A35" s="5"/>
      <c r="B35" s="11"/>
      <c r="C35" s="9"/>
      <c r="D35" s="9"/>
      <c r="E35" s="9"/>
      <c r="F35" s="9"/>
      <c r="G35" s="9"/>
      <c r="H35" s="9"/>
      <c r="I35" s="9"/>
    </row>
    <row r="36" spans="1:9" ht="22.15" customHeight="1">
      <c r="A36" s="5"/>
      <c r="B36" s="11"/>
      <c r="C36" s="9"/>
      <c r="D36" s="9"/>
      <c r="E36" s="9"/>
      <c r="F36" s="9"/>
      <c r="G36" s="9"/>
      <c r="H36" s="9"/>
      <c r="I36" s="9"/>
    </row>
    <row r="37" spans="1:9" ht="22.15" customHeight="1">
      <c r="A37" s="5"/>
      <c r="B37" s="11"/>
      <c r="C37" s="9"/>
      <c r="D37" s="9"/>
      <c r="E37" s="9"/>
      <c r="F37" s="9"/>
      <c r="G37" s="9"/>
      <c r="H37" s="9"/>
      <c r="I37" s="9"/>
    </row>
    <row r="38" spans="1:9" ht="22.15" customHeight="1">
      <c r="A38" s="5"/>
      <c r="B38" s="11"/>
      <c r="C38" s="9"/>
      <c r="D38" s="9"/>
      <c r="E38" s="9"/>
      <c r="F38" s="9"/>
      <c r="G38" s="9"/>
      <c r="H38" s="9"/>
      <c r="I38" s="9"/>
    </row>
    <row r="39" spans="1:9" ht="22.15" customHeight="1">
      <c r="A39" s="5"/>
      <c r="B39" s="11"/>
      <c r="C39" s="9"/>
      <c r="D39" s="9"/>
      <c r="E39" s="9"/>
      <c r="F39" s="9"/>
      <c r="G39" s="9"/>
      <c r="H39" s="9"/>
      <c r="I39" s="9"/>
    </row>
    <row r="40" spans="1:9" ht="22.15" customHeight="1">
      <c r="A40" s="5"/>
      <c r="B40" s="11"/>
      <c r="C40" s="9"/>
      <c r="D40" s="9"/>
      <c r="E40" s="9"/>
      <c r="F40" s="9"/>
      <c r="G40" s="9"/>
      <c r="H40" s="9"/>
      <c r="I40" s="9"/>
    </row>
    <row r="41" spans="1:9" ht="22.15" customHeight="1">
      <c r="A41" s="5"/>
      <c r="B41" s="11"/>
      <c r="C41" s="9"/>
      <c r="D41" s="9"/>
      <c r="E41" s="9"/>
      <c r="F41" s="9"/>
      <c r="G41" s="9"/>
      <c r="H41" s="9"/>
      <c r="I41" s="9"/>
    </row>
    <row r="42" spans="1:9" ht="22.15" customHeight="1">
      <c r="A42" s="202" t="s">
        <v>67</v>
      </c>
      <c r="B42" s="202"/>
      <c r="C42" s="202"/>
      <c r="D42" s="202"/>
      <c r="E42" s="202"/>
      <c r="F42" s="202"/>
      <c r="G42" s="202"/>
      <c r="H42" s="202"/>
      <c r="I42" s="202"/>
    </row>
    <row r="43" spans="1:9" ht="22.15" customHeight="1">
      <c r="A43" s="202" t="s">
        <v>86</v>
      </c>
      <c r="B43" s="202"/>
      <c r="C43" s="202"/>
      <c r="D43" s="202"/>
      <c r="E43" s="202"/>
      <c r="F43" s="202"/>
      <c r="G43" s="202"/>
      <c r="H43" s="202"/>
      <c r="I43" s="202"/>
    </row>
    <row r="44" spans="1:9" ht="22.15" customHeight="1">
      <c r="A44" s="203" t="s">
        <v>168</v>
      </c>
      <c r="B44" s="203"/>
      <c r="C44" s="203"/>
      <c r="D44" s="203"/>
      <c r="E44" s="203"/>
      <c r="F44" s="203"/>
      <c r="G44" s="203"/>
      <c r="H44" s="203"/>
      <c r="I44" s="203"/>
    </row>
    <row r="45" spans="1:9" ht="22.15" customHeight="1">
      <c r="A45" s="202" t="s">
        <v>85</v>
      </c>
      <c r="B45" s="202"/>
      <c r="C45" s="202"/>
      <c r="D45" s="202"/>
      <c r="E45" s="202"/>
      <c r="F45" s="202"/>
      <c r="G45" s="202"/>
      <c r="H45" s="202"/>
      <c r="I45" s="202"/>
    </row>
    <row r="46" spans="1:9" ht="22.15" customHeight="1">
      <c r="A46" s="200" t="s">
        <v>107</v>
      </c>
      <c r="B46" s="200"/>
      <c r="C46" s="200"/>
      <c r="D46" s="200"/>
      <c r="E46" s="200"/>
      <c r="F46" s="200"/>
      <c r="G46" s="200"/>
      <c r="H46" s="200"/>
      <c r="I46" s="200"/>
    </row>
    <row r="47" spans="1:9" ht="9" customHeight="1">
      <c r="A47" s="81"/>
      <c r="B47" s="81"/>
      <c r="C47" s="81"/>
      <c r="D47" s="81"/>
      <c r="E47" s="81"/>
      <c r="F47" s="81"/>
      <c r="G47" s="81"/>
      <c r="H47" s="81"/>
      <c r="I47" s="81"/>
    </row>
    <row r="48" spans="1:9" ht="22.15" customHeight="1">
      <c r="A48" s="3"/>
      <c r="B48" s="139" t="s">
        <v>73</v>
      </c>
      <c r="C48" s="199" t="s">
        <v>74</v>
      </c>
      <c r="D48" s="199"/>
      <c r="E48" s="199"/>
      <c r="F48" s="140"/>
      <c r="G48" s="201" t="s">
        <v>75</v>
      </c>
      <c r="H48" s="201"/>
      <c r="I48" s="201"/>
    </row>
    <row r="49" spans="1:9" ht="22.15" customHeight="1">
      <c r="A49" s="3"/>
      <c r="C49" s="199" t="s">
        <v>76</v>
      </c>
      <c r="D49" s="199"/>
      <c r="E49" s="199"/>
      <c r="F49" s="140"/>
      <c r="G49" s="201" t="s">
        <v>76</v>
      </c>
      <c r="H49" s="201"/>
      <c r="I49" s="201"/>
    </row>
    <row r="50" spans="1:9" ht="22.15" customHeight="1">
      <c r="B50" s="4"/>
      <c r="C50" s="138">
        <v>2021</v>
      </c>
      <c r="D50" s="138"/>
      <c r="E50" s="140">
        <v>2020</v>
      </c>
      <c r="F50" s="140"/>
      <c r="G50" s="138">
        <v>2021</v>
      </c>
      <c r="H50" s="138"/>
      <c r="I50" s="140">
        <v>2020</v>
      </c>
    </row>
    <row r="51" spans="1:9" ht="22.15" customHeight="1">
      <c r="A51" s="76" t="s">
        <v>113</v>
      </c>
      <c r="B51" s="76"/>
      <c r="C51" s="87"/>
      <c r="D51" s="88"/>
      <c r="E51" s="87"/>
      <c r="F51" s="88"/>
      <c r="G51" s="87"/>
      <c r="H51" s="88"/>
      <c r="I51" s="87"/>
    </row>
    <row r="52" spans="1:9" ht="22.15" customHeight="1" thickBot="1">
      <c r="A52" s="127" t="s">
        <v>127</v>
      </c>
      <c r="B52" s="89"/>
      <c r="C52" s="90">
        <v>-22712</v>
      </c>
      <c r="D52" s="90"/>
      <c r="E52" s="90">
        <v>12931</v>
      </c>
      <c r="F52" s="90"/>
      <c r="G52" s="122">
        <f>G30</f>
        <v>11577</v>
      </c>
      <c r="H52" s="90"/>
      <c r="I52" s="122">
        <v>-22443</v>
      </c>
    </row>
    <row r="53" spans="1:9" ht="22.15" customHeight="1" thickTop="1">
      <c r="A53" s="127" t="s">
        <v>128</v>
      </c>
      <c r="B53" s="89"/>
      <c r="C53" s="90">
        <v>8496</v>
      </c>
      <c r="D53" s="90"/>
      <c r="E53" s="90">
        <v>11502</v>
      </c>
      <c r="F53" s="90"/>
      <c r="G53" s="121"/>
      <c r="H53" s="90"/>
      <c r="I53" s="121"/>
    </row>
    <row r="54" spans="1:9" ht="22.15" customHeight="1" thickBot="1">
      <c r="A54" s="5" t="s">
        <v>112</v>
      </c>
      <c r="B54" s="89"/>
      <c r="C54" s="91">
        <f>SUM(C52:C53)</f>
        <v>-14216</v>
      </c>
      <c r="D54" s="90"/>
      <c r="E54" s="91">
        <f>SUM(E52:E53)</f>
        <v>24433</v>
      </c>
      <c r="F54" s="90"/>
      <c r="G54" s="90"/>
      <c r="H54" s="90"/>
      <c r="I54" s="90"/>
    </row>
    <row r="55" spans="1:9" ht="22.15" customHeight="1" thickTop="1">
      <c r="A55" s="89"/>
      <c r="B55" s="89"/>
      <c r="C55" s="92"/>
      <c r="D55" s="93"/>
      <c r="E55" s="92"/>
      <c r="F55" s="93"/>
      <c r="G55" s="92"/>
      <c r="H55" s="92"/>
      <c r="I55" s="92"/>
    </row>
    <row r="56" spans="1:9" ht="22.15" customHeight="1">
      <c r="A56" s="76" t="s">
        <v>118</v>
      </c>
      <c r="B56" s="76"/>
      <c r="C56" s="94"/>
      <c r="D56" s="94"/>
      <c r="E56" s="94"/>
      <c r="F56" s="94"/>
      <c r="G56" s="124"/>
      <c r="H56" s="124"/>
      <c r="I56" s="124"/>
    </row>
    <row r="57" spans="1:9" ht="22.15" customHeight="1" thickBot="1">
      <c r="A57" s="127" t="s">
        <v>127</v>
      </c>
      <c r="B57" s="89"/>
      <c r="C57" s="90">
        <v>-22712</v>
      </c>
      <c r="D57" s="90"/>
      <c r="E57" s="90">
        <v>12931</v>
      </c>
      <c r="F57" s="90"/>
      <c r="G57" s="123">
        <f>G33</f>
        <v>11577</v>
      </c>
      <c r="H57" s="90"/>
      <c r="I57" s="123">
        <f>I33</f>
        <v>-22443</v>
      </c>
    </row>
    <row r="58" spans="1:9" ht="22.15" customHeight="1" thickTop="1">
      <c r="A58" s="127" t="s">
        <v>128</v>
      </c>
      <c r="B58" s="89"/>
      <c r="C58" s="90">
        <v>8496</v>
      </c>
      <c r="D58" s="90"/>
      <c r="E58" s="90">
        <v>11502</v>
      </c>
      <c r="F58" s="90"/>
      <c r="G58" s="121"/>
      <c r="H58" s="90"/>
      <c r="I58" s="121"/>
    </row>
    <row r="59" spans="1:9" ht="22.15" customHeight="1" thickBot="1">
      <c r="A59" s="5" t="s">
        <v>117</v>
      </c>
      <c r="B59" s="89"/>
      <c r="C59" s="91">
        <f>SUM(C57:C58)</f>
        <v>-14216</v>
      </c>
      <c r="D59" s="90"/>
      <c r="E59" s="91">
        <f>SUM(E57:E58)</f>
        <v>24433</v>
      </c>
      <c r="F59" s="90"/>
    </row>
    <row r="60" spans="1:9" ht="22.15" customHeight="1" thickTop="1">
      <c r="A60" s="89"/>
      <c r="B60" s="89"/>
      <c r="C60" s="92"/>
      <c r="D60" s="93"/>
      <c r="E60" s="92"/>
      <c r="F60" s="93"/>
      <c r="G60" s="92"/>
      <c r="H60" s="93"/>
      <c r="I60" s="92"/>
    </row>
    <row r="61" spans="1:9" ht="22.15" customHeight="1">
      <c r="A61" s="5" t="s">
        <v>142</v>
      </c>
      <c r="B61" s="6">
        <v>19</v>
      </c>
      <c r="C61" s="95"/>
      <c r="D61" s="96"/>
      <c r="E61" s="95"/>
      <c r="F61" s="96"/>
      <c r="G61" s="95"/>
      <c r="H61" s="96"/>
      <c r="I61" s="95"/>
    </row>
    <row r="62" spans="1:9" ht="22.15" customHeight="1" thickBot="1">
      <c r="A62" s="10" t="s">
        <v>163</v>
      </c>
      <c r="B62" s="97"/>
      <c r="C62" s="141">
        <f>C52/BS!D100</f>
        <v>-7.5706666666666672E-2</v>
      </c>
      <c r="D62" s="98"/>
      <c r="E62" s="141">
        <f>E52/BS!F100</f>
        <v>4.3103333333333334E-2</v>
      </c>
      <c r="F62" s="98"/>
      <c r="G62" s="141">
        <f>G52/BS!H100</f>
        <v>3.8589999999999999E-2</v>
      </c>
      <c r="H62" s="99"/>
      <c r="I62" s="141">
        <f>I52/BS!J100</f>
        <v>-7.4810000000000001E-2</v>
      </c>
    </row>
    <row r="63" spans="1:9" ht="22.15" customHeight="1" thickTop="1"/>
    <row r="77" ht="11.85" customHeight="1"/>
    <row r="82" spans="1:1" ht="22.15" customHeight="1">
      <c r="A82" s="2" t="s">
        <v>78</v>
      </c>
    </row>
  </sheetData>
  <mergeCells count="18">
    <mergeCell ref="A46:I46"/>
    <mergeCell ref="C48:E48"/>
    <mergeCell ref="G48:I48"/>
    <mergeCell ref="C49:E49"/>
    <mergeCell ref="G49:I49"/>
    <mergeCell ref="A45:I45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42:I42"/>
    <mergeCell ref="A43:I43"/>
    <mergeCell ref="A44:I44"/>
  </mergeCells>
  <printOptions horizontalCentered="1"/>
  <pageMargins left="0.59055118110236227" right="0" top="0.98425196850393704" bottom="0.51181102362204722" header="0.59055118110236227" footer="0.31496062992125984"/>
  <pageSetup paperSize="9" scale="75" orientation="portrait" r:id="rId1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B28"/>
  <sheetViews>
    <sheetView topLeftCell="A14" zoomScale="85" zoomScaleNormal="85" zoomScaleSheetLayoutView="85" workbookViewId="0">
      <selection activeCell="A35" sqref="A35"/>
    </sheetView>
  </sheetViews>
  <sheetFormatPr defaultColWidth="9.125" defaultRowHeight="22.15" customHeight="1"/>
  <cols>
    <col min="1" max="1" width="36.5" style="25" customWidth="1"/>
    <col min="2" max="2" width="5.625" style="25" customWidth="1"/>
    <col min="3" max="3" width="1.125" style="25" customWidth="1"/>
    <col min="4" max="4" width="9.125" style="25" bestFit="1" customWidth="1"/>
    <col min="5" max="5" width="1.125" style="25" customWidth="1"/>
    <col min="6" max="6" width="11" style="25" bestFit="1" customWidth="1"/>
    <col min="7" max="7" width="1.125" style="25" customWidth="1"/>
    <col min="8" max="8" width="11.875" style="25" bestFit="1" customWidth="1"/>
    <col min="9" max="9" width="1.125" style="25" customWidth="1"/>
    <col min="10" max="10" width="10.75" style="25" bestFit="1" customWidth="1"/>
    <col min="11" max="11" width="1.125" style="25" customWidth="1"/>
    <col min="12" max="12" width="10.75" style="25" bestFit="1" customWidth="1"/>
    <col min="13" max="13" width="1.125" style="25" customWidth="1"/>
    <col min="14" max="14" width="11.375" style="25" bestFit="1" customWidth="1"/>
    <col min="15" max="15" width="1.125" style="25" customWidth="1"/>
    <col min="16" max="16" width="11.375" style="25" bestFit="1" customWidth="1"/>
    <col min="17" max="17" width="1.125" style="25" customWidth="1"/>
    <col min="18" max="18" width="10.5" style="25" bestFit="1" customWidth="1"/>
    <col min="19" max="19" width="1.125" style="25" customWidth="1"/>
    <col min="20" max="20" width="10.875" style="25" bestFit="1" customWidth="1"/>
    <col min="21" max="21" width="1.125" style="25" customWidth="1"/>
    <col min="22" max="22" width="9.75" style="25" bestFit="1" customWidth="1"/>
    <col min="23" max="23" width="1.75" style="25" customWidth="1"/>
    <col min="24" max="16384" width="9.125" style="25"/>
  </cols>
  <sheetData>
    <row r="1" spans="1:28" ht="22.15" customHeight="1">
      <c r="A1" s="206" t="s">
        <v>67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206"/>
      <c r="V1" s="206"/>
      <c r="W1" s="67"/>
      <c r="X1" s="67"/>
      <c r="Y1" s="67"/>
      <c r="Z1" s="67"/>
      <c r="AA1" s="67"/>
      <c r="AB1" s="67"/>
    </row>
    <row r="2" spans="1:28" ht="22.15" customHeight="1">
      <c r="A2" s="206" t="s">
        <v>90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67"/>
      <c r="X2" s="67"/>
      <c r="Y2" s="67"/>
      <c r="Z2" s="67"/>
      <c r="AA2" s="67"/>
      <c r="AB2" s="67"/>
    </row>
    <row r="3" spans="1:28" ht="22.15" customHeight="1">
      <c r="A3" s="206" t="s">
        <v>96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67"/>
      <c r="X3" s="67"/>
      <c r="Y3" s="67"/>
      <c r="Z3" s="67"/>
      <c r="AA3" s="67"/>
      <c r="AB3" s="67"/>
    </row>
    <row r="4" spans="1:28" ht="22.15" customHeight="1">
      <c r="A4" s="206" t="s">
        <v>169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67"/>
      <c r="X4" s="67"/>
      <c r="Y4" s="67"/>
      <c r="Z4" s="67"/>
      <c r="AA4" s="67"/>
      <c r="AB4" s="67"/>
    </row>
    <row r="5" spans="1:28" ht="22.15" customHeight="1">
      <c r="A5" s="208" t="s">
        <v>85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67"/>
      <c r="X5" s="67"/>
      <c r="Y5" s="67"/>
      <c r="Z5" s="67"/>
      <c r="AA5" s="67"/>
      <c r="AB5" s="67"/>
    </row>
    <row r="6" spans="1:28" ht="22.15" customHeight="1">
      <c r="A6" s="205" t="s">
        <v>107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67"/>
      <c r="X6" s="67"/>
      <c r="Y6" s="67"/>
      <c r="Z6" s="67"/>
      <c r="AA6" s="67"/>
      <c r="AB6" s="67"/>
    </row>
    <row r="7" spans="1:28" ht="9" customHeight="1">
      <c r="A7" s="114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4"/>
      <c r="W7" s="67"/>
      <c r="X7" s="67"/>
      <c r="Y7" s="67"/>
      <c r="Z7" s="67"/>
      <c r="AA7" s="67"/>
      <c r="AB7" s="67"/>
    </row>
    <row r="8" spans="1:28" s="169" customFormat="1" ht="22.15" customHeight="1">
      <c r="A8" s="172"/>
      <c r="B8" s="173"/>
      <c r="C8" s="173"/>
      <c r="D8" s="173"/>
      <c r="E8" s="173"/>
      <c r="F8" s="173"/>
      <c r="G8" s="173"/>
      <c r="H8" s="204" t="s">
        <v>48</v>
      </c>
      <c r="I8" s="204"/>
      <c r="J8" s="204"/>
      <c r="K8" s="174"/>
      <c r="L8" s="204" t="s">
        <v>111</v>
      </c>
      <c r="M8" s="204"/>
      <c r="N8" s="204"/>
      <c r="O8" s="204"/>
      <c r="P8" s="204"/>
      <c r="Q8" s="173"/>
      <c r="R8" s="173"/>
      <c r="S8" s="173"/>
      <c r="T8" s="173"/>
      <c r="U8" s="173"/>
      <c r="V8" s="173"/>
      <c r="W8" s="172"/>
      <c r="X8" s="172"/>
      <c r="Y8" s="168"/>
      <c r="Z8" s="168"/>
      <c r="AA8" s="168"/>
      <c r="AB8" s="168"/>
    </row>
    <row r="9" spans="1:28" s="169" customFormat="1" ht="22.15" customHeight="1">
      <c r="A9" s="172"/>
      <c r="B9" s="173"/>
      <c r="C9" s="173"/>
      <c r="D9" s="173"/>
      <c r="E9" s="173"/>
      <c r="F9" s="173"/>
      <c r="G9" s="173"/>
      <c r="H9" s="175"/>
      <c r="I9" s="175"/>
      <c r="J9" s="175"/>
      <c r="K9" s="174"/>
      <c r="L9" s="176" t="s">
        <v>42</v>
      </c>
      <c r="M9" s="176"/>
      <c r="N9" s="176" t="s">
        <v>43</v>
      </c>
      <c r="O9" s="176"/>
      <c r="P9" s="177"/>
      <c r="Q9" s="178"/>
      <c r="R9" s="179"/>
      <c r="S9" s="178"/>
      <c r="T9" s="176"/>
      <c r="U9" s="176"/>
      <c r="V9" s="178"/>
      <c r="W9" s="172"/>
      <c r="X9" s="172"/>
      <c r="Y9" s="168"/>
      <c r="Z9" s="168"/>
      <c r="AA9" s="168"/>
      <c r="AB9" s="168"/>
    </row>
    <row r="10" spans="1:28" s="169" customFormat="1" ht="22.15" customHeight="1">
      <c r="A10" s="172"/>
      <c r="B10" s="173"/>
      <c r="C10" s="173"/>
      <c r="D10" s="173"/>
      <c r="E10" s="173"/>
      <c r="F10" s="173"/>
      <c r="G10" s="173"/>
      <c r="H10" s="175"/>
      <c r="I10" s="175"/>
      <c r="J10" s="175"/>
      <c r="K10" s="174"/>
      <c r="L10" s="176" t="s">
        <v>44</v>
      </c>
      <c r="M10" s="176"/>
      <c r="N10" s="176" t="s">
        <v>45</v>
      </c>
      <c r="O10" s="176"/>
      <c r="P10" s="177" t="s">
        <v>46</v>
      </c>
      <c r="Q10" s="180"/>
      <c r="R10" s="177"/>
      <c r="S10" s="180"/>
      <c r="T10" s="176"/>
      <c r="U10" s="176"/>
      <c r="V10" s="176"/>
      <c r="W10" s="172"/>
      <c r="X10" s="172"/>
      <c r="Y10" s="168"/>
      <c r="Z10" s="168"/>
      <c r="AA10" s="168"/>
      <c r="AB10" s="168"/>
    </row>
    <row r="11" spans="1:28" s="169" customFormat="1" ht="22.15" customHeight="1">
      <c r="A11" s="172"/>
      <c r="B11" s="173"/>
      <c r="C11" s="173"/>
      <c r="D11" s="173" t="s">
        <v>47</v>
      </c>
      <c r="E11" s="173"/>
      <c r="F11" s="173"/>
      <c r="G11" s="173"/>
      <c r="H11" s="181"/>
      <c r="I11" s="181"/>
      <c r="J11" s="181"/>
      <c r="K11" s="175"/>
      <c r="L11" s="182" t="s">
        <v>49</v>
      </c>
      <c r="M11" s="179"/>
      <c r="N11" s="179" t="s">
        <v>50</v>
      </c>
      <c r="O11" s="179"/>
      <c r="P11" s="177" t="s">
        <v>51</v>
      </c>
      <c r="Q11" s="176"/>
      <c r="R11" s="177"/>
      <c r="S11" s="176"/>
      <c r="T11" s="176"/>
      <c r="U11" s="176"/>
      <c r="V11" s="179" t="s">
        <v>52</v>
      </c>
      <c r="W11" s="172"/>
      <c r="X11" s="172"/>
      <c r="Y11" s="168"/>
      <c r="Z11" s="168"/>
      <c r="AA11" s="168"/>
      <c r="AB11" s="168"/>
    </row>
    <row r="12" spans="1:28" s="169" customFormat="1" ht="22.15" customHeight="1">
      <c r="A12" s="172"/>
      <c r="B12" s="175"/>
      <c r="C12" s="173"/>
      <c r="D12" s="175" t="s">
        <v>66</v>
      </c>
      <c r="E12" s="173"/>
      <c r="F12" s="175"/>
      <c r="G12" s="173"/>
      <c r="H12" s="175" t="s">
        <v>103</v>
      </c>
      <c r="I12" s="175"/>
      <c r="J12" s="175"/>
      <c r="K12" s="175"/>
      <c r="L12" s="176" t="s">
        <v>54</v>
      </c>
      <c r="M12" s="176"/>
      <c r="N12" s="176" t="s">
        <v>55</v>
      </c>
      <c r="O12" s="176"/>
      <c r="P12" s="183" t="s">
        <v>114</v>
      </c>
      <c r="Q12" s="179"/>
      <c r="R12" s="177" t="s">
        <v>130</v>
      </c>
      <c r="S12" s="179"/>
      <c r="T12" s="179" t="s">
        <v>131</v>
      </c>
      <c r="U12" s="179"/>
      <c r="V12" s="179" t="s">
        <v>114</v>
      </c>
      <c r="W12" s="172"/>
      <c r="X12" s="172"/>
      <c r="Y12" s="168"/>
      <c r="Z12" s="168"/>
      <c r="AA12" s="168"/>
      <c r="AB12" s="168"/>
    </row>
    <row r="13" spans="1:28" s="169" customFormat="1" ht="22.15" customHeight="1">
      <c r="A13" s="172"/>
      <c r="B13" s="175" t="s">
        <v>73</v>
      </c>
      <c r="C13" s="175"/>
      <c r="D13" s="184" t="s">
        <v>56</v>
      </c>
      <c r="E13" s="175"/>
      <c r="F13" s="184" t="s">
        <v>22</v>
      </c>
      <c r="G13" s="175"/>
      <c r="H13" s="184" t="s">
        <v>106</v>
      </c>
      <c r="I13" s="175"/>
      <c r="J13" s="184" t="s">
        <v>53</v>
      </c>
      <c r="K13" s="175"/>
      <c r="L13" s="185" t="s">
        <v>57</v>
      </c>
      <c r="M13" s="176"/>
      <c r="N13" s="185" t="s">
        <v>58</v>
      </c>
      <c r="O13" s="176"/>
      <c r="P13" s="185" t="s">
        <v>59</v>
      </c>
      <c r="Q13" s="176"/>
      <c r="R13" s="182" t="s">
        <v>146</v>
      </c>
      <c r="S13" s="176"/>
      <c r="T13" s="185" t="s">
        <v>132</v>
      </c>
      <c r="U13" s="176"/>
      <c r="V13" s="185" t="s">
        <v>59</v>
      </c>
      <c r="W13" s="172"/>
      <c r="X13" s="172"/>
      <c r="Y13" s="168"/>
      <c r="Z13" s="168"/>
      <c r="AA13" s="168"/>
      <c r="AB13" s="168"/>
    </row>
    <row r="14" spans="1:28" s="169" customFormat="1" ht="13.9" customHeight="1">
      <c r="A14" s="172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6"/>
      <c r="M14" s="176"/>
      <c r="N14" s="176"/>
      <c r="O14" s="176"/>
      <c r="P14" s="176"/>
      <c r="Q14" s="176"/>
      <c r="R14" s="183"/>
      <c r="S14" s="176"/>
      <c r="T14" s="176"/>
      <c r="U14" s="176"/>
      <c r="V14" s="176"/>
      <c r="W14" s="172"/>
      <c r="X14" s="172"/>
      <c r="Y14" s="168"/>
      <c r="Z14" s="168"/>
      <c r="AA14" s="168"/>
      <c r="AB14" s="168"/>
    </row>
    <row r="15" spans="1:28" s="169" customFormat="1" ht="22.15" customHeight="1">
      <c r="A15" s="186" t="s">
        <v>92</v>
      </c>
      <c r="B15" s="187"/>
      <c r="C15" s="187"/>
      <c r="D15" s="187">
        <v>300000</v>
      </c>
      <c r="E15" s="187"/>
      <c r="F15" s="187">
        <v>317618</v>
      </c>
      <c r="G15" s="187"/>
      <c r="H15" s="187">
        <v>30000</v>
      </c>
      <c r="I15" s="187"/>
      <c r="J15" s="187">
        <v>425602</v>
      </c>
      <c r="K15" s="187"/>
      <c r="L15" s="187">
        <v>46807</v>
      </c>
      <c r="M15" s="187"/>
      <c r="N15" s="187">
        <v>-97837</v>
      </c>
      <c r="O15" s="187"/>
      <c r="P15" s="187">
        <v>-51030</v>
      </c>
      <c r="Q15" s="187"/>
      <c r="R15" s="187">
        <v>1022190</v>
      </c>
      <c r="S15" s="187"/>
      <c r="T15" s="187">
        <v>227214</v>
      </c>
      <c r="U15" s="187"/>
      <c r="V15" s="187">
        <v>1249404</v>
      </c>
      <c r="W15" s="181"/>
      <c r="X15" s="181"/>
    </row>
    <row r="16" spans="1:28" s="169" customFormat="1" ht="22.15" customHeight="1">
      <c r="A16" s="188" t="s">
        <v>125</v>
      </c>
      <c r="B16" s="189">
        <v>20</v>
      </c>
      <c r="C16" s="187"/>
      <c r="D16" s="190">
        <v>0</v>
      </c>
      <c r="E16" s="187"/>
      <c r="F16" s="191">
        <v>0</v>
      </c>
      <c r="G16" s="187"/>
      <c r="H16" s="191">
        <v>0</v>
      </c>
      <c r="I16" s="187"/>
      <c r="J16" s="187">
        <v>-60000</v>
      </c>
      <c r="K16" s="187"/>
      <c r="L16" s="190">
        <v>0</v>
      </c>
      <c r="M16" s="187"/>
      <c r="N16" s="190">
        <v>0</v>
      </c>
      <c r="O16" s="187"/>
      <c r="P16" s="190">
        <v>0</v>
      </c>
      <c r="Q16" s="187"/>
      <c r="R16" s="187">
        <f t="shared" ref="R16:R17" si="0">D16+F16+H16+J16+P16</f>
        <v>-60000</v>
      </c>
      <c r="S16" s="187"/>
      <c r="T16" s="190">
        <v>0</v>
      </c>
      <c r="U16" s="187"/>
      <c r="V16" s="187">
        <f>SUM(R16:T16)</f>
        <v>-60000</v>
      </c>
      <c r="W16" s="181"/>
      <c r="X16" s="181"/>
    </row>
    <row r="17" spans="1:24" s="169" customFormat="1" ht="22.15" customHeight="1">
      <c r="A17" s="188" t="s">
        <v>34</v>
      </c>
      <c r="B17" s="190"/>
      <c r="C17" s="187"/>
      <c r="D17" s="190">
        <v>0</v>
      </c>
      <c r="E17" s="187"/>
      <c r="F17" s="191">
        <v>0</v>
      </c>
      <c r="G17" s="187"/>
      <c r="H17" s="191">
        <v>0</v>
      </c>
      <c r="I17" s="187"/>
      <c r="J17" s="192">
        <v>12931</v>
      </c>
      <c r="K17" s="187"/>
      <c r="L17" s="190">
        <v>0</v>
      </c>
      <c r="M17" s="187"/>
      <c r="N17" s="190">
        <v>0</v>
      </c>
      <c r="O17" s="187"/>
      <c r="P17" s="190">
        <v>0</v>
      </c>
      <c r="Q17" s="187"/>
      <c r="R17" s="187">
        <f t="shared" si="0"/>
        <v>12931</v>
      </c>
      <c r="S17" s="187"/>
      <c r="T17" s="187">
        <v>11502</v>
      </c>
      <c r="U17" s="187"/>
      <c r="V17" s="187">
        <f>SUM(R17:T17)</f>
        <v>24433</v>
      </c>
      <c r="W17" s="181"/>
      <c r="X17" s="181"/>
    </row>
    <row r="18" spans="1:24" s="169" customFormat="1" ht="22.15" customHeight="1" thickBot="1">
      <c r="A18" s="193" t="s">
        <v>170</v>
      </c>
      <c r="B18" s="187"/>
      <c r="C18" s="187"/>
      <c r="D18" s="194">
        <f>SUM(D15:D17)</f>
        <v>300000</v>
      </c>
      <c r="E18" s="187"/>
      <c r="F18" s="194">
        <f>SUM(F15:F17)</f>
        <v>317618</v>
      </c>
      <c r="G18" s="187"/>
      <c r="H18" s="194">
        <f>SUM(H15:H17)</f>
        <v>30000</v>
      </c>
      <c r="I18" s="187"/>
      <c r="J18" s="194">
        <f>SUM(J15:J17)</f>
        <v>378533</v>
      </c>
      <c r="K18" s="187"/>
      <c r="L18" s="194">
        <f>SUM(L15:L17)</f>
        <v>46807</v>
      </c>
      <c r="M18" s="187"/>
      <c r="N18" s="194">
        <f>SUM(N15:N17)</f>
        <v>-97837</v>
      </c>
      <c r="O18" s="187"/>
      <c r="P18" s="194">
        <f>SUM(P15:P17)</f>
        <v>-51030</v>
      </c>
      <c r="Q18" s="187"/>
      <c r="R18" s="194">
        <f>SUM(R15:R17)</f>
        <v>975121</v>
      </c>
      <c r="S18" s="187"/>
      <c r="T18" s="194">
        <f>SUM(T15:T17)</f>
        <v>238716</v>
      </c>
      <c r="U18" s="187"/>
      <c r="V18" s="194">
        <f>SUM(V15:V17)</f>
        <v>1213837</v>
      </c>
      <c r="W18" s="181"/>
      <c r="X18" s="181"/>
    </row>
    <row r="19" spans="1:24" s="169" customFormat="1" ht="15.6" customHeight="1" thickTop="1">
      <c r="A19" s="195"/>
      <c r="B19" s="187"/>
      <c r="C19" s="187"/>
      <c r="D19" s="192"/>
      <c r="E19" s="187"/>
      <c r="F19" s="192"/>
      <c r="G19" s="192"/>
      <c r="H19" s="192"/>
      <c r="I19" s="187"/>
      <c r="J19" s="192"/>
      <c r="K19" s="187"/>
      <c r="L19" s="192"/>
      <c r="M19" s="187"/>
      <c r="N19" s="192"/>
      <c r="O19" s="187"/>
      <c r="P19" s="192"/>
      <c r="Q19" s="187"/>
      <c r="R19" s="192"/>
      <c r="S19" s="192"/>
      <c r="T19" s="192"/>
      <c r="U19" s="187"/>
      <c r="V19" s="192"/>
      <c r="W19" s="181"/>
      <c r="X19" s="181"/>
    </row>
    <row r="20" spans="1:24" s="169" customFormat="1" ht="22.15" customHeight="1">
      <c r="A20" s="186" t="s">
        <v>143</v>
      </c>
      <c r="B20" s="187"/>
      <c r="C20" s="187"/>
      <c r="D20" s="187">
        <v>300000</v>
      </c>
      <c r="E20" s="187"/>
      <c r="F20" s="187">
        <v>317618</v>
      </c>
      <c r="G20" s="187"/>
      <c r="H20" s="187">
        <v>30000</v>
      </c>
      <c r="I20" s="187"/>
      <c r="J20" s="187">
        <v>381604</v>
      </c>
      <c r="K20" s="187"/>
      <c r="L20" s="187">
        <v>46807</v>
      </c>
      <c r="M20" s="187"/>
      <c r="N20" s="187">
        <v>-97837</v>
      </c>
      <c r="O20" s="187"/>
      <c r="P20" s="187">
        <v>-51030</v>
      </c>
      <c r="Q20" s="187"/>
      <c r="R20" s="187">
        <v>978192</v>
      </c>
      <c r="S20" s="187"/>
      <c r="T20" s="187">
        <v>250396</v>
      </c>
      <c r="U20" s="187"/>
      <c r="V20" s="187">
        <f>SUM(R20:T20)</f>
        <v>1228588</v>
      </c>
      <c r="W20" s="181"/>
      <c r="X20" s="181"/>
    </row>
    <row r="21" spans="1:24" s="169" customFormat="1" ht="22.15" customHeight="1">
      <c r="A21" s="188" t="s">
        <v>183</v>
      </c>
      <c r="B21" s="189">
        <v>9</v>
      </c>
      <c r="C21" s="187"/>
      <c r="D21" s="190">
        <v>0</v>
      </c>
      <c r="E21" s="187"/>
      <c r="F21" s="190">
        <v>0</v>
      </c>
      <c r="G21" s="187"/>
      <c r="H21" s="190">
        <v>0</v>
      </c>
      <c r="I21" s="187"/>
      <c r="J21" s="190">
        <v>0</v>
      </c>
      <c r="K21" s="187"/>
      <c r="L21" s="190">
        <v>0</v>
      </c>
      <c r="M21" s="187"/>
      <c r="N21" s="190">
        <v>0</v>
      </c>
      <c r="O21" s="187"/>
      <c r="P21" s="190">
        <v>0</v>
      </c>
      <c r="Q21" s="187"/>
      <c r="R21" s="190">
        <f t="shared" ref="R21:R22" si="1">D21+F21+H21+J21+P21</f>
        <v>0</v>
      </c>
      <c r="S21" s="187"/>
      <c r="T21" s="187">
        <v>-19472</v>
      </c>
      <c r="U21" s="187"/>
      <c r="V21" s="187">
        <f>SUM(R21:T21)</f>
        <v>-19472</v>
      </c>
      <c r="W21" s="181"/>
      <c r="X21" s="181"/>
    </row>
    <row r="22" spans="1:24" s="169" customFormat="1" ht="22.15" customHeight="1">
      <c r="A22" s="188" t="s">
        <v>155</v>
      </c>
      <c r="B22" s="190"/>
      <c r="C22" s="187"/>
      <c r="D22" s="190">
        <v>0</v>
      </c>
      <c r="E22" s="187"/>
      <c r="F22" s="191">
        <v>0</v>
      </c>
      <c r="G22" s="187"/>
      <c r="H22" s="191">
        <v>0</v>
      </c>
      <c r="I22" s="187"/>
      <c r="J22" s="192">
        <f>'PL6'!C57</f>
        <v>-22712</v>
      </c>
      <c r="K22" s="187"/>
      <c r="L22" s="190">
        <v>0</v>
      </c>
      <c r="M22" s="187"/>
      <c r="N22" s="190">
        <v>0</v>
      </c>
      <c r="O22" s="187"/>
      <c r="P22" s="190">
        <v>0</v>
      </c>
      <c r="Q22" s="187"/>
      <c r="R22" s="187">
        <f t="shared" si="1"/>
        <v>-22712</v>
      </c>
      <c r="S22" s="187"/>
      <c r="T22" s="187">
        <f>'PL6'!C53</f>
        <v>8496</v>
      </c>
      <c r="U22" s="187"/>
      <c r="V22" s="187">
        <f>SUM(R22:T22)</f>
        <v>-14216</v>
      </c>
      <c r="W22" s="181"/>
      <c r="X22" s="181"/>
    </row>
    <row r="23" spans="1:24" s="169" customFormat="1" ht="22.15" customHeight="1" thickBot="1">
      <c r="A23" s="193" t="s">
        <v>171</v>
      </c>
      <c r="B23" s="187"/>
      <c r="C23" s="187"/>
      <c r="D23" s="194">
        <f>SUM(D20:D22)</f>
        <v>300000</v>
      </c>
      <c r="E23" s="187"/>
      <c r="F23" s="194">
        <f>SUM(F20:F22)</f>
        <v>317618</v>
      </c>
      <c r="G23" s="187"/>
      <c r="H23" s="194">
        <f>SUM(H20:H22)</f>
        <v>30000</v>
      </c>
      <c r="I23" s="187"/>
      <c r="J23" s="194">
        <f>SUM(J20:J22)</f>
        <v>358892</v>
      </c>
      <c r="K23" s="187"/>
      <c r="L23" s="194">
        <f>SUM(L20:L22)</f>
        <v>46807</v>
      </c>
      <c r="M23" s="187"/>
      <c r="N23" s="194">
        <f>SUM(N20:N22)</f>
        <v>-97837</v>
      </c>
      <c r="O23" s="187"/>
      <c r="P23" s="194">
        <f>SUM(P20:P22)</f>
        <v>-51030</v>
      </c>
      <c r="Q23" s="187"/>
      <c r="R23" s="194">
        <f>SUM(R20:R22)</f>
        <v>955480</v>
      </c>
      <c r="S23" s="187"/>
      <c r="T23" s="194">
        <f>SUM(T20:T22)</f>
        <v>239420</v>
      </c>
      <c r="U23" s="187"/>
      <c r="V23" s="194">
        <f>SUM(V20:V22)</f>
        <v>1194900</v>
      </c>
      <c r="W23" s="181"/>
      <c r="X23" s="181"/>
    </row>
    <row r="24" spans="1:24" s="146" customFormat="1" ht="22.15" customHeight="1" thickTop="1">
      <c r="A24" s="167"/>
      <c r="B24" s="157"/>
      <c r="C24" s="157"/>
      <c r="D24" s="163"/>
      <c r="E24" s="157"/>
      <c r="F24" s="163"/>
      <c r="G24" s="163"/>
      <c r="H24" s="163"/>
      <c r="I24" s="157"/>
      <c r="J24" s="163"/>
      <c r="K24" s="157"/>
      <c r="L24" s="163"/>
      <c r="M24" s="157"/>
      <c r="N24" s="163"/>
      <c r="O24" s="157"/>
      <c r="P24" s="163"/>
      <c r="Q24" s="157"/>
      <c r="R24" s="163"/>
      <c r="S24" s="163"/>
      <c r="T24" s="163"/>
      <c r="U24" s="157"/>
      <c r="V24" s="163"/>
    </row>
    <row r="25" spans="1:24" ht="22.15" customHeight="1">
      <c r="B25" s="27"/>
      <c r="C25" s="27"/>
      <c r="D25" s="28"/>
      <c r="E25" s="27"/>
      <c r="F25" s="28"/>
      <c r="G25" s="28"/>
      <c r="H25" s="28"/>
      <c r="I25" s="27"/>
      <c r="J25" s="28"/>
      <c r="K25" s="27"/>
      <c r="L25" s="28"/>
      <c r="M25" s="27"/>
      <c r="N25" s="28"/>
      <c r="O25" s="27"/>
      <c r="P25" s="28"/>
      <c r="Q25" s="27"/>
      <c r="R25" s="28"/>
      <c r="S25" s="28"/>
      <c r="T25" s="28"/>
      <c r="U25" s="27"/>
      <c r="V25" s="28"/>
    </row>
    <row r="26" spans="1:24" ht="12.75" customHeight="1"/>
    <row r="28" spans="1:24" ht="22.15" customHeight="1">
      <c r="A28" s="29" t="s">
        <v>78</v>
      </c>
      <c r="H28" s="30"/>
    </row>
  </sheetData>
  <mergeCells count="8">
    <mergeCell ref="H8:J8"/>
    <mergeCell ref="L8:P8"/>
    <mergeCell ref="A6:V6"/>
    <mergeCell ref="A1:V1"/>
    <mergeCell ref="A2:V2"/>
    <mergeCell ref="A3:V3"/>
    <mergeCell ref="A4:V4"/>
    <mergeCell ref="A5:V5"/>
  </mergeCells>
  <printOptions horizontalCentered="1"/>
  <pageMargins left="0.70866141732283472" right="0.51181102362204722" top="0.98425196850393704" bottom="0.51181102362204722" header="0.59055118110236227" footer="0.31496062992125984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P26"/>
  <sheetViews>
    <sheetView topLeftCell="A7" zoomScaleNormal="100" zoomScaleSheetLayoutView="75" workbookViewId="0">
      <selection activeCell="A13" sqref="A13"/>
    </sheetView>
  </sheetViews>
  <sheetFormatPr defaultColWidth="9.125" defaultRowHeight="22.15" customHeight="1"/>
  <cols>
    <col min="1" max="1" width="47.5" style="25" customWidth="1"/>
    <col min="2" max="2" width="5.5" style="25" bestFit="1" customWidth="1"/>
    <col min="3" max="3" width="1.625" style="25" customWidth="1"/>
    <col min="4" max="4" width="12.625" style="25" customWidth="1"/>
    <col min="5" max="5" width="1.625" style="25" customWidth="1"/>
    <col min="6" max="6" width="12.625" style="25" customWidth="1"/>
    <col min="7" max="7" width="1.625" style="25" customWidth="1"/>
    <col min="8" max="8" width="12.625" style="25" customWidth="1"/>
    <col min="9" max="9" width="1.625" style="25" customWidth="1"/>
    <col min="10" max="10" width="12.625" style="25" customWidth="1"/>
    <col min="11" max="11" width="1.625" style="25" customWidth="1"/>
    <col min="12" max="12" width="18.25" style="25" bestFit="1" customWidth="1"/>
    <col min="13" max="13" width="1.625" style="25" customWidth="1"/>
    <col min="14" max="14" width="12.625" style="25" customWidth="1"/>
    <col min="15" max="15" width="1.625" style="25" customWidth="1"/>
    <col min="16" max="16" width="12.625" style="25" customWidth="1"/>
    <col min="17" max="17" width="0.75" style="25" customWidth="1"/>
    <col min="18" max="16384" width="9.125" style="25"/>
  </cols>
  <sheetData>
    <row r="1" spans="1:16" ht="22.15" customHeight="1">
      <c r="A1" s="206" t="s">
        <v>67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2" spans="1:16" ht="22.15" customHeight="1">
      <c r="A2" s="206" t="s">
        <v>91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</row>
    <row r="3" spans="1:16" ht="22.15" customHeight="1">
      <c r="A3" s="206" t="s">
        <v>97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</row>
    <row r="4" spans="1:16" ht="22.15" customHeight="1">
      <c r="A4" s="206" t="s">
        <v>169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</row>
    <row r="5" spans="1:16" ht="22.15" customHeight="1">
      <c r="A5" s="206" t="s">
        <v>85</v>
      </c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</row>
    <row r="6" spans="1:16" ht="22.15" customHeight="1">
      <c r="A6" s="205" t="s">
        <v>107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</row>
    <row r="7" spans="1:16" ht="9" customHeight="1">
      <c r="A7" s="23"/>
      <c r="B7" s="23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4"/>
    </row>
    <row r="8" spans="1:16" s="146" customFormat="1" ht="22.15" customHeight="1">
      <c r="A8" s="144"/>
      <c r="B8" s="144"/>
      <c r="C8" s="143"/>
      <c r="D8" s="143"/>
      <c r="E8" s="143"/>
      <c r="F8" s="143"/>
      <c r="G8" s="143"/>
      <c r="H8" s="209" t="s">
        <v>48</v>
      </c>
      <c r="I8" s="209"/>
      <c r="J8" s="209"/>
      <c r="K8" s="145"/>
      <c r="L8" s="209" t="s">
        <v>111</v>
      </c>
      <c r="M8" s="209"/>
      <c r="N8" s="209"/>
      <c r="O8" s="143"/>
      <c r="P8" s="143"/>
    </row>
    <row r="9" spans="1:16" s="146" customFormat="1" ht="22.15" customHeight="1">
      <c r="A9" s="144"/>
      <c r="B9" s="144"/>
      <c r="C9" s="143"/>
      <c r="D9" s="143"/>
      <c r="E9" s="143"/>
      <c r="F9" s="143"/>
      <c r="G9" s="143"/>
      <c r="H9" s="147"/>
      <c r="I9" s="147"/>
      <c r="J9" s="147"/>
      <c r="K9" s="145"/>
      <c r="L9" s="145" t="s">
        <v>60</v>
      </c>
      <c r="M9" s="147"/>
      <c r="N9" s="147" t="s">
        <v>46</v>
      </c>
      <c r="O9" s="143"/>
      <c r="P9" s="148"/>
    </row>
    <row r="10" spans="1:16" s="146" customFormat="1" ht="22.15" customHeight="1">
      <c r="A10" s="144"/>
      <c r="B10" s="144"/>
      <c r="C10" s="143"/>
      <c r="D10" s="143" t="s">
        <v>47</v>
      </c>
      <c r="E10" s="143"/>
      <c r="F10" s="143"/>
      <c r="G10" s="143"/>
      <c r="K10" s="147"/>
      <c r="L10" s="149" t="s">
        <v>61</v>
      </c>
      <c r="M10" s="150"/>
      <c r="N10" s="150" t="s">
        <v>51</v>
      </c>
      <c r="O10" s="143"/>
      <c r="P10" s="143" t="s">
        <v>52</v>
      </c>
    </row>
    <row r="11" spans="1:16" s="146" customFormat="1" ht="22.15" customHeight="1">
      <c r="A11" s="144"/>
      <c r="B11" s="144"/>
      <c r="C11" s="143"/>
      <c r="D11" s="147" t="s">
        <v>66</v>
      </c>
      <c r="E11" s="143"/>
      <c r="F11" s="147"/>
      <c r="G11" s="147"/>
      <c r="H11" s="147" t="s">
        <v>103</v>
      </c>
      <c r="I11" s="147"/>
      <c r="J11" s="147"/>
      <c r="K11" s="147"/>
      <c r="L11" s="150" t="s">
        <v>62</v>
      </c>
      <c r="M11" s="150"/>
      <c r="N11" s="150" t="s">
        <v>114</v>
      </c>
      <c r="O11" s="143"/>
      <c r="P11" s="143" t="s">
        <v>114</v>
      </c>
    </row>
    <row r="12" spans="1:16" s="146" customFormat="1" ht="22.15" customHeight="1">
      <c r="A12" s="144"/>
      <c r="B12" s="143" t="s">
        <v>164</v>
      </c>
      <c r="C12" s="147"/>
      <c r="D12" s="151" t="s">
        <v>56</v>
      </c>
      <c r="E12" s="147"/>
      <c r="F12" s="151" t="s">
        <v>22</v>
      </c>
      <c r="G12" s="147"/>
      <c r="H12" s="151" t="s">
        <v>106</v>
      </c>
      <c r="I12" s="147"/>
      <c r="J12" s="151" t="s">
        <v>53</v>
      </c>
      <c r="K12" s="147"/>
      <c r="L12" s="152" t="s">
        <v>57</v>
      </c>
      <c r="M12" s="153"/>
      <c r="N12" s="152" t="s">
        <v>59</v>
      </c>
      <c r="O12" s="147"/>
      <c r="P12" s="151" t="s">
        <v>59</v>
      </c>
    </row>
    <row r="13" spans="1:16" s="146" customFormat="1" ht="22.15" customHeight="1">
      <c r="A13" s="144"/>
      <c r="B13" s="144"/>
      <c r="C13" s="154"/>
      <c r="D13" s="154"/>
      <c r="E13" s="154"/>
      <c r="F13" s="154"/>
      <c r="G13" s="154"/>
      <c r="H13" s="154"/>
      <c r="I13" s="154"/>
      <c r="J13" s="154"/>
      <c r="K13" s="154"/>
      <c r="L13" s="155"/>
      <c r="M13" s="155"/>
      <c r="N13" s="155"/>
      <c r="O13" s="154"/>
      <c r="P13" s="154"/>
    </row>
    <row r="14" spans="1:16" s="146" customFormat="1" ht="22.15" customHeight="1">
      <c r="A14" s="156" t="s">
        <v>92</v>
      </c>
      <c r="B14" s="156"/>
      <c r="C14" s="157"/>
      <c r="D14" s="157">
        <v>300000</v>
      </c>
      <c r="E14" s="157"/>
      <c r="F14" s="157">
        <v>317618</v>
      </c>
      <c r="G14" s="157"/>
      <c r="H14" s="157">
        <v>30000</v>
      </c>
      <c r="I14" s="157"/>
      <c r="J14" s="157">
        <v>180889</v>
      </c>
      <c r="K14" s="157"/>
      <c r="L14" s="157">
        <v>46807</v>
      </c>
      <c r="M14" s="157"/>
      <c r="N14" s="157">
        <v>46807</v>
      </c>
      <c r="O14" s="157"/>
      <c r="P14" s="158">
        <v>875314</v>
      </c>
    </row>
    <row r="15" spans="1:16" s="146" customFormat="1" ht="22.15" customHeight="1">
      <c r="A15" s="159" t="s">
        <v>125</v>
      </c>
      <c r="B15" s="144">
        <v>20</v>
      </c>
      <c r="C15" s="157"/>
      <c r="D15" s="160">
        <v>0</v>
      </c>
      <c r="E15" s="157"/>
      <c r="F15" s="160">
        <v>0</v>
      </c>
      <c r="G15" s="157"/>
      <c r="H15" s="160">
        <v>0</v>
      </c>
      <c r="I15" s="157"/>
      <c r="J15" s="157">
        <v>-60000</v>
      </c>
      <c r="K15" s="157"/>
      <c r="L15" s="161">
        <v>0</v>
      </c>
      <c r="M15" s="157"/>
      <c r="N15" s="162">
        <f>SUM(L15:M15)</f>
        <v>0</v>
      </c>
      <c r="O15" s="157"/>
      <c r="P15" s="158">
        <f t="shared" ref="P15:P16" si="0">SUM(D15:J15,N15)</f>
        <v>-60000</v>
      </c>
    </row>
    <row r="16" spans="1:16" s="146" customFormat="1" ht="22.15" customHeight="1">
      <c r="A16" s="159" t="s">
        <v>136</v>
      </c>
      <c r="B16" s="159"/>
      <c r="C16" s="157"/>
      <c r="D16" s="160">
        <v>0</v>
      </c>
      <c r="E16" s="157"/>
      <c r="F16" s="160">
        <v>0</v>
      </c>
      <c r="G16" s="157"/>
      <c r="H16" s="160">
        <v>0</v>
      </c>
      <c r="I16" s="157"/>
      <c r="J16" s="163">
        <v>-22443</v>
      </c>
      <c r="K16" s="157"/>
      <c r="L16" s="161">
        <v>0</v>
      </c>
      <c r="M16" s="157"/>
      <c r="N16" s="162">
        <f>SUM(L16:M16)</f>
        <v>0</v>
      </c>
      <c r="O16" s="157"/>
      <c r="P16" s="158">
        <f t="shared" si="0"/>
        <v>-22443</v>
      </c>
    </row>
    <row r="17" spans="1:16" s="146" customFormat="1" ht="22.15" customHeight="1" thickBot="1">
      <c r="A17" s="164" t="s">
        <v>170</v>
      </c>
      <c r="B17" s="164"/>
      <c r="C17" s="157"/>
      <c r="D17" s="165">
        <f>SUM(D14:D16)</f>
        <v>300000</v>
      </c>
      <c r="E17" s="157"/>
      <c r="F17" s="165">
        <f>SUM(F14:F16)</f>
        <v>317618</v>
      </c>
      <c r="G17" s="157"/>
      <c r="H17" s="165">
        <f>SUM(H14:H16)</f>
        <v>30000</v>
      </c>
      <c r="I17" s="157"/>
      <c r="J17" s="165">
        <f>SUM(J14:J16)</f>
        <v>98446</v>
      </c>
      <c r="K17" s="157"/>
      <c r="L17" s="165">
        <f>SUM(L14:L16)</f>
        <v>46807</v>
      </c>
      <c r="M17" s="157"/>
      <c r="N17" s="165">
        <f>SUM(N14:N16)</f>
        <v>46807</v>
      </c>
      <c r="O17" s="157"/>
      <c r="P17" s="165">
        <f>SUM(P14:P16)</f>
        <v>792871</v>
      </c>
    </row>
    <row r="18" spans="1:16" s="146" customFormat="1" ht="22.15" customHeight="1" thickTop="1">
      <c r="A18" s="166"/>
      <c r="B18" s="166"/>
      <c r="C18" s="157"/>
      <c r="D18" s="163"/>
      <c r="E18" s="157"/>
      <c r="F18" s="163"/>
      <c r="G18" s="157"/>
      <c r="H18" s="163"/>
      <c r="I18" s="163"/>
      <c r="J18" s="163"/>
      <c r="K18" s="163"/>
      <c r="L18" s="163"/>
      <c r="M18" s="157"/>
      <c r="N18" s="163"/>
      <c r="O18" s="157"/>
      <c r="P18" s="163"/>
    </row>
    <row r="19" spans="1:16" s="146" customFormat="1" ht="22.15" customHeight="1">
      <c r="A19" s="156" t="s">
        <v>143</v>
      </c>
      <c r="B19" s="156"/>
      <c r="C19" s="157"/>
      <c r="D19" s="157">
        <v>300000</v>
      </c>
      <c r="E19" s="157"/>
      <c r="F19" s="157">
        <v>317618</v>
      </c>
      <c r="G19" s="157"/>
      <c r="H19" s="157">
        <v>30000</v>
      </c>
      <c r="I19" s="157"/>
      <c r="J19" s="157">
        <v>67268</v>
      </c>
      <c r="K19" s="157"/>
      <c r="L19" s="157">
        <v>46807</v>
      </c>
      <c r="M19" s="157"/>
      <c r="N19" s="157">
        <v>46807</v>
      </c>
      <c r="O19" s="157"/>
      <c r="P19" s="158">
        <f t="shared" ref="P19" si="1">SUM(D19:J19,N19)</f>
        <v>761693</v>
      </c>
    </row>
    <row r="20" spans="1:16" s="146" customFormat="1" ht="22.15" customHeight="1">
      <c r="A20" s="159" t="s">
        <v>136</v>
      </c>
      <c r="B20" s="159"/>
      <c r="C20" s="157"/>
      <c r="D20" s="160">
        <v>0</v>
      </c>
      <c r="E20" s="157"/>
      <c r="F20" s="160">
        <v>0</v>
      </c>
      <c r="G20" s="157"/>
      <c r="H20" s="160">
        <v>0</v>
      </c>
      <c r="I20" s="157"/>
      <c r="J20" s="163">
        <f>'PL6'!G57</f>
        <v>11577</v>
      </c>
      <c r="K20" s="157"/>
      <c r="L20" s="161">
        <v>0</v>
      </c>
      <c r="M20" s="157"/>
      <c r="N20" s="162">
        <f>SUM(L20:M20)</f>
        <v>0</v>
      </c>
      <c r="O20" s="157"/>
      <c r="P20" s="158">
        <f t="shared" ref="P20" si="2">SUM(D20:J20,N20)</f>
        <v>11577</v>
      </c>
    </row>
    <row r="21" spans="1:16" s="146" customFormat="1" ht="22.15" customHeight="1" thickBot="1">
      <c r="A21" s="164" t="s">
        <v>171</v>
      </c>
      <c r="B21" s="164"/>
      <c r="C21" s="157"/>
      <c r="D21" s="165">
        <f>SUM(D19:D20)</f>
        <v>300000</v>
      </c>
      <c r="E21" s="157"/>
      <c r="F21" s="165">
        <f>SUM(F19:F20)</f>
        <v>317618</v>
      </c>
      <c r="G21" s="157"/>
      <c r="H21" s="165">
        <f>SUM(H19:H20)</f>
        <v>30000</v>
      </c>
      <c r="I21" s="157"/>
      <c r="J21" s="165">
        <f>SUM(J19:J20)</f>
        <v>78845</v>
      </c>
      <c r="K21" s="157"/>
      <c r="L21" s="165">
        <f>SUM(L19:L20)</f>
        <v>46807</v>
      </c>
      <c r="M21" s="157"/>
      <c r="N21" s="165">
        <f>SUM(N19:N20)</f>
        <v>46807</v>
      </c>
      <c r="O21" s="157"/>
      <c r="P21" s="165">
        <f>SUM(P19:P20)</f>
        <v>773270</v>
      </c>
    </row>
    <row r="22" spans="1:16" ht="22.15" customHeight="1" thickTop="1">
      <c r="A22" s="23"/>
      <c r="B22" s="23"/>
      <c r="C22" s="27"/>
      <c r="D22" s="28"/>
      <c r="E22" s="27"/>
      <c r="F22" s="28"/>
      <c r="G22" s="27"/>
      <c r="H22" s="28"/>
      <c r="I22" s="28"/>
      <c r="J22" s="28"/>
      <c r="K22" s="28"/>
      <c r="L22" s="28"/>
      <c r="M22" s="27"/>
      <c r="N22" s="28"/>
      <c r="O22" s="27"/>
      <c r="P22" s="28"/>
    </row>
    <row r="23" spans="1:16" ht="22.15" customHeight="1">
      <c r="A23" s="23"/>
      <c r="B23" s="23"/>
      <c r="C23" s="27"/>
      <c r="D23" s="28"/>
      <c r="E23" s="27"/>
      <c r="F23" s="28"/>
      <c r="G23" s="27"/>
      <c r="H23" s="28"/>
      <c r="I23" s="28"/>
      <c r="J23" s="28"/>
      <c r="K23" s="28"/>
      <c r="L23" s="28"/>
      <c r="M23" s="27"/>
      <c r="N23" s="28"/>
      <c r="O23" s="27"/>
      <c r="P23" s="28"/>
    </row>
    <row r="24" spans="1:16" ht="22.15" customHeight="1"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6" spans="1:16" ht="22.15" customHeight="1">
      <c r="A26" s="29" t="s">
        <v>78</v>
      </c>
    </row>
  </sheetData>
  <mergeCells count="8">
    <mergeCell ref="L8:N8"/>
    <mergeCell ref="H8:J8"/>
    <mergeCell ref="A6:P6"/>
    <mergeCell ref="A1:P1"/>
    <mergeCell ref="A2:P2"/>
    <mergeCell ref="A3:P3"/>
    <mergeCell ref="A4:P4"/>
    <mergeCell ref="A5:P5"/>
  </mergeCells>
  <printOptions horizontalCentered="1"/>
  <pageMargins left="0.70866141732283472" right="0.70866141732283472" top="0.98425196850393704" bottom="0.51181102362204722" header="0.59055118110236227" footer="0.31496062992125984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J91"/>
  <sheetViews>
    <sheetView topLeftCell="A22" zoomScale="80" zoomScaleNormal="80" zoomScaleSheetLayoutView="100" workbookViewId="0">
      <selection activeCell="A47" sqref="A47:XFD47"/>
    </sheetView>
  </sheetViews>
  <sheetFormatPr defaultColWidth="9.125" defaultRowHeight="19.899999999999999" customHeight="1"/>
  <cols>
    <col min="1" max="1" width="53.5" style="2" customWidth="1"/>
    <col min="2" max="2" width="4.875" style="2" customWidth="1"/>
    <col min="3" max="3" width="1.625" style="2" customWidth="1"/>
    <col min="4" max="4" width="12.625" style="2" customWidth="1"/>
    <col min="5" max="5" width="1.625" style="2" customWidth="1"/>
    <col min="6" max="6" width="12.625" style="2" customWidth="1"/>
    <col min="7" max="7" width="1.625" style="2" customWidth="1"/>
    <col min="8" max="8" width="12.625" style="2" customWidth="1"/>
    <col min="9" max="9" width="1.625" style="2" customWidth="1"/>
    <col min="10" max="10" width="12.625" style="2" customWidth="1"/>
    <col min="11" max="11" width="50.5" style="2" customWidth="1"/>
    <col min="12" max="16384" width="9.125" style="2"/>
  </cols>
  <sheetData>
    <row r="1" spans="1:10" ht="19.899999999999999" customHeight="1">
      <c r="A1" s="202" t="s">
        <v>67</v>
      </c>
      <c r="B1" s="202"/>
      <c r="C1" s="202"/>
      <c r="D1" s="202"/>
      <c r="E1" s="202"/>
      <c r="F1" s="202"/>
      <c r="G1" s="202"/>
      <c r="H1" s="202"/>
      <c r="I1" s="202"/>
      <c r="J1" s="202"/>
    </row>
    <row r="2" spans="1:10" ht="19.899999999999999" customHeight="1">
      <c r="A2" s="202" t="s">
        <v>87</v>
      </c>
      <c r="B2" s="202"/>
      <c r="C2" s="202"/>
      <c r="D2" s="202"/>
      <c r="E2" s="202"/>
      <c r="F2" s="202"/>
      <c r="G2" s="202"/>
      <c r="H2" s="202"/>
      <c r="I2" s="202"/>
      <c r="J2" s="202"/>
    </row>
    <row r="3" spans="1:10" ht="19.899999999999999" customHeight="1">
      <c r="A3" s="202" t="s">
        <v>169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ht="19.899999999999999" customHeight="1">
      <c r="A4" s="202" t="s">
        <v>85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0" ht="19.899999999999999" customHeight="1">
      <c r="A5" s="200" t="s">
        <v>107</v>
      </c>
      <c r="B5" s="200"/>
      <c r="C5" s="200"/>
      <c r="D5" s="200"/>
      <c r="E5" s="200"/>
      <c r="F5" s="200"/>
      <c r="G5" s="200"/>
      <c r="H5" s="200"/>
      <c r="I5" s="200"/>
      <c r="J5" s="200"/>
    </row>
    <row r="6" spans="1:10" ht="9" customHeight="1">
      <c r="A6" s="81"/>
      <c r="B6" s="81"/>
      <c r="C6" s="81"/>
      <c r="D6" s="81"/>
      <c r="E6" s="81"/>
      <c r="F6" s="81"/>
      <c r="G6" s="81"/>
      <c r="H6" s="81"/>
      <c r="I6" s="81"/>
      <c r="J6" s="81"/>
    </row>
    <row r="7" spans="1:10" ht="19.899999999999999" customHeight="1">
      <c r="A7" s="3"/>
      <c r="B7" s="3"/>
      <c r="C7" s="3"/>
      <c r="D7" s="199" t="s">
        <v>74</v>
      </c>
      <c r="E7" s="199"/>
      <c r="F7" s="199"/>
      <c r="G7" s="82"/>
      <c r="H7" s="201" t="s">
        <v>75</v>
      </c>
      <c r="I7" s="201"/>
      <c r="J7" s="201"/>
    </row>
    <row r="8" spans="1:10" ht="19.899999999999999" customHeight="1">
      <c r="A8" s="3"/>
      <c r="B8" s="4"/>
      <c r="C8" s="4"/>
      <c r="D8" s="199" t="s">
        <v>76</v>
      </c>
      <c r="E8" s="199"/>
      <c r="F8" s="199"/>
      <c r="G8" s="82"/>
      <c r="H8" s="201" t="s">
        <v>76</v>
      </c>
      <c r="I8" s="201"/>
      <c r="J8" s="201"/>
    </row>
    <row r="9" spans="1:10" ht="19.899999999999999" customHeight="1">
      <c r="A9" s="3"/>
      <c r="B9" s="4"/>
      <c r="C9" s="4"/>
      <c r="D9" s="77">
        <v>2021</v>
      </c>
      <c r="E9" s="77"/>
      <c r="F9" s="82">
        <v>2020</v>
      </c>
      <c r="G9" s="82"/>
      <c r="H9" s="77">
        <v>2021</v>
      </c>
      <c r="I9" s="77"/>
      <c r="J9" s="82">
        <v>2020</v>
      </c>
    </row>
    <row r="10" spans="1:10" ht="19.899999999999999" customHeight="1">
      <c r="A10" s="18" t="s">
        <v>35</v>
      </c>
      <c r="B10" s="6"/>
      <c r="C10" s="8"/>
      <c r="D10" s="8"/>
      <c r="E10" s="8"/>
      <c r="F10" s="8"/>
      <c r="G10" s="8"/>
      <c r="H10" s="8"/>
      <c r="I10" s="8"/>
      <c r="J10" s="8"/>
    </row>
    <row r="11" spans="1:10" ht="19.899999999999999" customHeight="1">
      <c r="A11" s="19" t="s">
        <v>112</v>
      </c>
      <c r="B11" s="6"/>
      <c r="C11" s="8"/>
      <c r="D11" s="117">
        <v>-14216</v>
      </c>
      <c r="E11" s="118"/>
      <c r="F11" s="118">
        <v>24433</v>
      </c>
      <c r="G11" s="118"/>
      <c r="H11" s="118">
        <v>11577</v>
      </c>
      <c r="I11" s="118"/>
      <c r="J11" s="118">
        <v>-22443</v>
      </c>
    </row>
    <row r="12" spans="1:10" ht="19.899999999999999" customHeight="1">
      <c r="A12" s="19" t="s">
        <v>133</v>
      </c>
      <c r="B12" s="8"/>
      <c r="C12" s="8"/>
      <c r="D12" s="7"/>
      <c r="E12" s="7"/>
      <c r="F12" s="7"/>
      <c r="G12" s="7"/>
      <c r="H12" s="7"/>
      <c r="I12" s="7"/>
      <c r="J12" s="7"/>
    </row>
    <row r="13" spans="1:10" ht="19.899999999999999" customHeight="1">
      <c r="A13" s="130" t="s">
        <v>134</v>
      </c>
      <c r="B13" s="8"/>
      <c r="C13" s="8"/>
      <c r="D13" s="7">
        <v>-9767</v>
      </c>
      <c r="E13" s="7"/>
      <c r="F13" s="7">
        <v>-5245</v>
      </c>
      <c r="G13" s="7"/>
      <c r="H13" s="7">
        <v>-9793</v>
      </c>
      <c r="I13" s="7"/>
      <c r="J13" s="7">
        <v>-6199</v>
      </c>
    </row>
    <row r="14" spans="1:10" ht="19.899999999999999" customHeight="1">
      <c r="A14" s="100" t="s">
        <v>98</v>
      </c>
      <c r="B14" s="8"/>
      <c r="C14" s="8"/>
      <c r="D14" s="20">
        <v>53385</v>
      </c>
      <c r="E14" s="7"/>
      <c r="F14" s="20">
        <v>58237</v>
      </c>
      <c r="G14" s="7"/>
      <c r="H14" s="20">
        <v>17411</v>
      </c>
      <c r="I14" s="7"/>
      <c r="J14" s="20">
        <v>17874</v>
      </c>
    </row>
    <row r="15" spans="1:10" ht="19.899999999999999" customHeight="1">
      <c r="A15" s="100" t="s">
        <v>189</v>
      </c>
      <c r="B15" s="8"/>
      <c r="C15" s="8"/>
      <c r="D15" s="20"/>
      <c r="E15" s="7"/>
      <c r="F15" s="20"/>
      <c r="G15" s="7"/>
      <c r="H15" s="20"/>
      <c r="I15" s="7"/>
      <c r="J15" s="20"/>
    </row>
    <row r="16" spans="1:10" ht="19.899999999999999" customHeight="1">
      <c r="A16" s="171" t="s">
        <v>191</v>
      </c>
      <c r="B16" s="8"/>
      <c r="C16" s="8"/>
      <c r="D16" s="20">
        <v>2326</v>
      </c>
      <c r="E16" s="7"/>
      <c r="F16" s="20">
        <v>-1383</v>
      </c>
      <c r="G16" s="7"/>
      <c r="H16" s="20">
        <v>2326</v>
      </c>
      <c r="I16" s="7"/>
      <c r="J16" s="20">
        <v>-1383</v>
      </c>
    </row>
    <row r="17" spans="1:10" ht="19.899999999999999" customHeight="1">
      <c r="A17" s="100" t="s">
        <v>121</v>
      </c>
      <c r="B17" s="8"/>
      <c r="C17" s="8"/>
      <c r="D17" s="7">
        <v>8141</v>
      </c>
      <c r="E17" s="7"/>
      <c r="F17" s="7">
        <v>1084</v>
      </c>
      <c r="G17" s="7"/>
      <c r="H17" s="7">
        <v>8141</v>
      </c>
      <c r="I17" s="7"/>
      <c r="J17" s="7">
        <v>1084</v>
      </c>
    </row>
    <row r="18" spans="1:10" ht="19.899999999999999" customHeight="1">
      <c r="A18" s="100" t="s">
        <v>149</v>
      </c>
      <c r="B18" s="8"/>
      <c r="C18" s="8"/>
      <c r="D18" s="7">
        <v>186</v>
      </c>
      <c r="E18" s="7"/>
      <c r="F18" s="7">
        <v>48</v>
      </c>
      <c r="G18" s="7"/>
      <c r="H18" s="7">
        <v>186</v>
      </c>
      <c r="I18" s="7"/>
      <c r="J18" s="7">
        <v>48</v>
      </c>
    </row>
    <row r="19" spans="1:10" ht="19.899999999999999" customHeight="1">
      <c r="A19" s="100" t="s">
        <v>150</v>
      </c>
      <c r="B19" s="8"/>
      <c r="C19" s="8"/>
      <c r="D19" s="7">
        <v>364</v>
      </c>
      <c r="E19" s="7"/>
      <c r="F19" s="7">
        <v>407</v>
      </c>
      <c r="G19" s="7"/>
      <c r="H19" s="119">
        <v>0</v>
      </c>
      <c r="I19" s="7"/>
      <c r="J19" s="119">
        <v>0</v>
      </c>
    </row>
    <row r="20" spans="1:10" ht="19.899999999999999" customHeight="1">
      <c r="A20" s="100" t="s">
        <v>88</v>
      </c>
      <c r="B20" s="8"/>
      <c r="C20" s="8"/>
      <c r="D20" s="7">
        <v>4870</v>
      </c>
      <c r="E20" s="7"/>
      <c r="F20" s="7">
        <v>5749</v>
      </c>
      <c r="G20" s="7"/>
      <c r="H20" s="7">
        <v>4748</v>
      </c>
      <c r="I20" s="7"/>
      <c r="J20" s="7">
        <v>5631</v>
      </c>
    </row>
    <row r="21" spans="1:10" ht="19.899999999999999" customHeight="1">
      <c r="A21" s="100" t="s">
        <v>174</v>
      </c>
      <c r="B21" s="8"/>
      <c r="C21" s="8"/>
      <c r="D21" s="7"/>
      <c r="E21" s="7"/>
      <c r="F21" s="7"/>
      <c r="G21" s="7"/>
      <c r="H21" s="7"/>
      <c r="I21" s="7"/>
      <c r="J21" s="7"/>
    </row>
    <row r="22" spans="1:10" ht="19.899999999999999" customHeight="1">
      <c r="A22" s="101" t="s">
        <v>147</v>
      </c>
      <c r="B22" s="8"/>
      <c r="C22" s="8"/>
      <c r="D22" s="119">
        <v>0</v>
      </c>
      <c r="E22" s="7"/>
      <c r="F22" s="131">
        <v>3</v>
      </c>
      <c r="G22" s="7"/>
      <c r="H22" s="119">
        <v>0</v>
      </c>
      <c r="I22" s="7"/>
      <c r="J22" s="7">
        <v>7</v>
      </c>
    </row>
    <row r="23" spans="1:10" ht="19.899999999999999" customHeight="1">
      <c r="A23" s="100" t="s">
        <v>148</v>
      </c>
      <c r="B23" s="8"/>
      <c r="C23" s="8"/>
      <c r="D23" s="7">
        <v>-91</v>
      </c>
      <c r="F23" s="7">
        <v>-269</v>
      </c>
      <c r="G23" s="7"/>
      <c r="H23" s="119">
        <v>0</v>
      </c>
      <c r="I23" s="7"/>
      <c r="J23" s="7">
        <v>-147</v>
      </c>
    </row>
    <row r="24" spans="1:10" ht="19.899999999999999" customHeight="1">
      <c r="A24" s="100" t="s">
        <v>160</v>
      </c>
      <c r="B24" s="8"/>
      <c r="C24" s="8"/>
      <c r="D24" s="7">
        <v>-68</v>
      </c>
      <c r="F24" s="119">
        <v>0</v>
      </c>
      <c r="G24" s="7"/>
      <c r="H24" s="7">
        <v>-68</v>
      </c>
      <c r="I24" s="7"/>
      <c r="J24" s="119">
        <v>0</v>
      </c>
    </row>
    <row r="25" spans="1:10" ht="19.899999999999999" customHeight="1">
      <c r="A25" s="100" t="s">
        <v>141</v>
      </c>
      <c r="B25" s="8"/>
      <c r="C25" s="8"/>
      <c r="D25" s="7">
        <v>436</v>
      </c>
      <c r="E25" s="7"/>
      <c r="F25" s="7">
        <v>128</v>
      </c>
      <c r="G25" s="7"/>
      <c r="H25" s="7">
        <v>436</v>
      </c>
      <c r="I25" s="7"/>
      <c r="J25" s="7">
        <v>128</v>
      </c>
    </row>
    <row r="26" spans="1:10" ht="19.899999999999999" customHeight="1">
      <c r="A26" s="100" t="s">
        <v>192</v>
      </c>
      <c r="B26" s="8"/>
      <c r="C26" s="8"/>
      <c r="D26" s="7">
        <v>-125</v>
      </c>
      <c r="E26" s="7"/>
      <c r="F26" s="7">
        <v>36</v>
      </c>
      <c r="G26" s="7"/>
      <c r="H26" s="7">
        <v>-125</v>
      </c>
      <c r="I26" s="7"/>
      <c r="J26" s="7">
        <v>36</v>
      </c>
    </row>
    <row r="27" spans="1:10" ht="19.899999999999999" customHeight="1">
      <c r="A27" s="120" t="s">
        <v>173</v>
      </c>
      <c r="B27" s="8"/>
      <c r="C27" s="8"/>
      <c r="D27" s="119">
        <v>0</v>
      </c>
      <c r="E27" s="7"/>
      <c r="F27" s="119">
        <v>0</v>
      </c>
      <c r="G27" s="7"/>
      <c r="H27" s="7">
        <v>-60327</v>
      </c>
      <c r="I27" s="7"/>
      <c r="J27" s="119">
        <v>0</v>
      </c>
    </row>
    <row r="28" spans="1:10" ht="19.899999999999999" customHeight="1">
      <c r="A28" s="100" t="s">
        <v>135</v>
      </c>
      <c r="B28" s="8"/>
      <c r="C28" s="8"/>
      <c r="D28" s="7">
        <v>-34</v>
      </c>
      <c r="E28" s="7"/>
      <c r="F28" s="7">
        <v>-130</v>
      </c>
      <c r="G28" s="7"/>
      <c r="H28" s="7">
        <v>-29</v>
      </c>
      <c r="I28" s="7"/>
      <c r="J28" s="7">
        <v>-105</v>
      </c>
    </row>
    <row r="29" spans="1:10" ht="19.899999999999999" customHeight="1">
      <c r="A29" s="85" t="s">
        <v>124</v>
      </c>
      <c r="B29" s="8"/>
      <c r="C29" s="8"/>
      <c r="D29" s="12">
        <v>3085</v>
      </c>
      <c r="E29" s="9"/>
      <c r="F29" s="12">
        <v>6257</v>
      </c>
      <c r="G29" s="9"/>
      <c r="H29" s="12">
        <v>2536</v>
      </c>
      <c r="I29" s="9"/>
      <c r="J29" s="12">
        <v>3256</v>
      </c>
    </row>
    <row r="30" spans="1:10" ht="19.899999999999999" customHeight="1">
      <c r="A30" s="15" t="s">
        <v>137</v>
      </c>
      <c r="B30" s="8"/>
      <c r="C30" s="8"/>
      <c r="D30" s="9"/>
      <c r="E30" s="9"/>
      <c r="F30" s="9"/>
      <c r="G30" s="9"/>
      <c r="H30" s="9"/>
      <c r="I30" s="9"/>
      <c r="J30" s="9"/>
    </row>
    <row r="31" spans="1:10" ht="19.899999999999999" customHeight="1">
      <c r="A31" s="10" t="s">
        <v>36</v>
      </c>
      <c r="B31" s="8"/>
      <c r="C31" s="8"/>
      <c r="D31" s="7">
        <f>SUM(D11:D30)</f>
        <v>48492</v>
      </c>
      <c r="E31" s="7"/>
      <c r="F31" s="7">
        <f>SUM(F11:F30)</f>
        <v>89355</v>
      </c>
      <c r="G31" s="7"/>
      <c r="H31" s="7">
        <f>SUM(H11:H30)</f>
        <v>-22981</v>
      </c>
      <c r="I31" s="7"/>
      <c r="J31" s="7">
        <f>SUM(J11:J30)</f>
        <v>-2213</v>
      </c>
    </row>
    <row r="32" spans="1:10" ht="19.899999999999999" customHeight="1">
      <c r="A32" s="15" t="s">
        <v>37</v>
      </c>
      <c r="B32" s="8"/>
      <c r="C32" s="8"/>
      <c r="D32" s="7"/>
      <c r="E32" s="7"/>
      <c r="F32" s="7"/>
      <c r="G32" s="7"/>
      <c r="H32" s="7"/>
      <c r="I32" s="7"/>
      <c r="J32" s="7"/>
    </row>
    <row r="33" spans="1:10" ht="19.899999999999999" customHeight="1">
      <c r="A33" s="100" t="s">
        <v>101</v>
      </c>
      <c r="B33" s="8"/>
      <c r="C33" s="8"/>
      <c r="D33" s="7">
        <v>9196</v>
      </c>
      <c r="E33" s="7"/>
      <c r="F33" s="7">
        <v>76555</v>
      </c>
      <c r="G33" s="7"/>
      <c r="H33" s="7">
        <v>3129</v>
      </c>
      <c r="I33" s="7"/>
      <c r="J33" s="7">
        <v>73170</v>
      </c>
    </row>
    <row r="34" spans="1:10" ht="19.899999999999999" customHeight="1">
      <c r="A34" s="100" t="s">
        <v>2</v>
      </c>
      <c r="B34" s="8"/>
      <c r="C34" s="8"/>
      <c r="D34" s="7">
        <v>-41661</v>
      </c>
      <c r="E34" s="7"/>
      <c r="F34" s="7">
        <v>498</v>
      </c>
      <c r="G34" s="7"/>
      <c r="H34" s="7">
        <v>-41661</v>
      </c>
      <c r="I34" s="7"/>
      <c r="J34" s="7">
        <v>498</v>
      </c>
    </row>
    <row r="35" spans="1:10" ht="19.899999999999999" customHeight="1">
      <c r="A35" s="100" t="s">
        <v>3</v>
      </c>
      <c r="B35" s="8"/>
      <c r="C35" s="8"/>
      <c r="D35" s="7">
        <v>1030</v>
      </c>
      <c r="E35" s="7"/>
      <c r="F35" s="7">
        <v>1702</v>
      </c>
      <c r="G35" s="7"/>
      <c r="H35" s="7">
        <v>326</v>
      </c>
      <c r="I35" s="7"/>
      <c r="J35" s="7">
        <v>1184</v>
      </c>
    </row>
    <row r="36" spans="1:10" ht="19.899999999999999" customHeight="1">
      <c r="A36" s="100" t="s">
        <v>9</v>
      </c>
      <c r="B36" s="8"/>
      <c r="C36" s="8"/>
      <c r="D36" s="7">
        <v>663</v>
      </c>
      <c r="E36" s="7"/>
      <c r="F36" s="7">
        <v>-2736</v>
      </c>
      <c r="G36" s="7"/>
      <c r="H36" s="7">
        <v>663</v>
      </c>
      <c r="I36" s="7"/>
      <c r="J36" s="7">
        <v>-2736</v>
      </c>
    </row>
    <row r="37" spans="1:10" ht="19.899999999999999" customHeight="1">
      <c r="A37" s="100" t="s">
        <v>10</v>
      </c>
      <c r="B37" s="8"/>
      <c r="C37" s="8"/>
      <c r="D37" s="7">
        <v>491</v>
      </c>
      <c r="E37" s="7"/>
      <c r="F37" s="7">
        <v>-889</v>
      </c>
      <c r="G37" s="7"/>
      <c r="H37" s="7">
        <v>88</v>
      </c>
      <c r="I37" s="7"/>
      <c r="J37" s="7">
        <v>-1216</v>
      </c>
    </row>
    <row r="38" spans="1:10" ht="19.899999999999999" customHeight="1">
      <c r="A38" s="15" t="s">
        <v>38</v>
      </c>
      <c r="B38" s="8"/>
      <c r="C38" s="8"/>
      <c r="D38" s="102"/>
      <c r="E38" s="102"/>
      <c r="F38" s="102"/>
      <c r="G38" s="102"/>
      <c r="H38" s="102"/>
      <c r="I38" s="102"/>
      <c r="J38" s="102"/>
    </row>
    <row r="39" spans="1:10" ht="19.899999999999999" customHeight="1">
      <c r="A39" s="100" t="s">
        <v>102</v>
      </c>
      <c r="B39" s="8"/>
      <c r="C39" s="8"/>
      <c r="D39" s="102">
        <v>33068</v>
      </c>
      <c r="E39" s="102"/>
      <c r="F39" s="102">
        <v>-25189</v>
      </c>
      <c r="G39" s="102"/>
      <c r="H39" s="102">
        <v>35714</v>
      </c>
      <c r="I39" s="102"/>
      <c r="J39" s="102">
        <v>-24837</v>
      </c>
    </row>
    <row r="40" spans="1:10" ht="19.899999999999999" customHeight="1">
      <c r="A40" s="100" t="s">
        <v>14</v>
      </c>
      <c r="B40" s="8"/>
      <c r="C40" s="8"/>
      <c r="D40" s="102">
        <v>-284</v>
      </c>
      <c r="E40" s="102"/>
      <c r="F40" s="102">
        <v>-897</v>
      </c>
      <c r="G40" s="102"/>
      <c r="H40" s="102">
        <v>339</v>
      </c>
      <c r="I40" s="102"/>
      <c r="J40" s="102">
        <v>-588</v>
      </c>
    </row>
    <row r="41" spans="1:10" ht="19.899999999999999" customHeight="1">
      <c r="A41" s="100" t="s">
        <v>187</v>
      </c>
      <c r="B41" s="8"/>
      <c r="C41" s="8"/>
      <c r="D41" s="103">
        <v>-8812</v>
      </c>
      <c r="E41" s="102"/>
      <c r="F41" s="103">
        <v>1727</v>
      </c>
      <c r="G41" s="102"/>
      <c r="H41" s="103">
        <v>-8812</v>
      </c>
      <c r="I41" s="102"/>
      <c r="J41" s="103">
        <v>1727</v>
      </c>
    </row>
    <row r="42" spans="1:10" ht="19.899999999999999" customHeight="1">
      <c r="A42" s="15" t="s">
        <v>156</v>
      </c>
      <c r="B42" s="8"/>
      <c r="C42" s="8"/>
      <c r="D42" s="102">
        <f>SUM(D31:D41)</f>
        <v>42183</v>
      </c>
      <c r="E42" s="102"/>
      <c r="F42" s="102">
        <f>SUM(F31:F41)</f>
        <v>140126</v>
      </c>
      <c r="G42" s="102"/>
      <c r="H42" s="102">
        <f>SUM(H31:H41)</f>
        <v>-33195</v>
      </c>
      <c r="I42" s="102"/>
      <c r="J42" s="102">
        <f>SUM(J31:J41)</f>
        <v>44989</v>
      </c>
    </row>
    <row r="43" spans="1:10" ht="19.899999999999999" customHeight="1">
      <c r="A43" s="100" t="s">
        <v>175</v>
      </c>
      <c r="B43" s="8"/>
      <c r="C43" s="8"/>
      <c r="D43" s="103">
        <v>2090</v>
      </c>
      <c r="E43" s="102"/>
      <c r="F43" s="103">
        <v>-4245</v>
      </c>
      <c r="G43" s="102"/>
      <c r="H43" s="103">
        <v>2401</v>
      </c>
      <c r="I43" s="102"/>
      <c r="J43" s="103">
        <v>-3860</v>
      </c>
    </row>
    <row r="44" spans="1:10" ht="19.899999999999999" customHeight="1">
      <c r="A44" s="21" t="s">
        <v>138</v>
      </c>
      <c r="B44" s="8"/>
      <c r="C44" s="8"/>
      <c r="D44" s="134">
        <f>SUM(D42:D43)</f>
        <v>44273</v>
      </c>
      <c r="E44" s="104"/>
      <c r="F44" s="134">
        <f>SUM(F42:F43)</f>
        <v>135881</v>
      </c>
      <c r="G44" s="104"/>
      <c r="H44" s="134">
        <f>SUM(H42:H43)</f>
        <v>-30794</v>
      </c>
      <c r="I44" s="104"/>
      <c r="J44" s="134">
        <f>SUM(J42:J43)</f>
        <v>41129</v>
      </c>
    </row>
    <row r="47" spans="1:10" ht="19.899999999999999" customHeight="1">
      <c r="A47" s="202" t="s">
        <v>67</v>
      </c>
      <c r="B47" s="202"/>
      <c r="C47" s="202"/>
      <c r="D47" s="202"/>
      <c r="E47" s="202"/>
      <c r="F47" s="202"/>
      <c r="G47" s="202"/>
      <c r="H47" s="202"/>
      <c r="I47" s="202"/>
      <c r="J47" s="202"/>
    </row>
    <row r="48" spans="1:10" ht="19.899999999999999" customHeight="1">
      <c r="A48" s="202" t="s">
        <v>89</v>
      </c>
      <c r="B48" s="202"/>
      <c r="C48" s="202"/>
      <c r="D48" s="202"/>
      <c r="E48" s="202"/>
      <c r="F48" s="202"/>
      <c r="G48" s="202"/>
      <c r="H48" s="202"/>
      <c r="I48" s="202"/>
      <c r="J48" s="202"/>
    </row>
    <row r="49" spans="1:10" ht="19.899999999999999" customHeight="1">
      <c r="A49" s="202" t="s">
        <v>169</v>
      </c>
      <c r="B49" s="203"/>
      <c r="C49" s="203"/>
      <c r="D49" s="203"/>
      <c r="E49" s="203"/>
      <c r="F49" s="203"/>
      <c r="G49" s="203"/>
      <c r="H49" s="203"/>
      <c r="I49" s="203"/>
      <c r="J49" s="203"/>
    </row>
    <row r="50" spans="1:10" ht="19.899999999999999" customHeight="1">
      <c r="A50" s="202" t="s">
        <v>85</v>
      </c>
      <c r="B50" s="202"/>
      <c r="C50" s="202"/>
      <c r="D50" s="202"/>
      <c r="E50" s="202"/>
      <c r="F50" s="202"/>
      <c r="G50" s="202"/>
      <c r="H50" s="202"/>
      <c r="I50" s="202"/>
      <c r="J50" s="202"/>
    </row>
    <row r="51" spans="1:10" ht="19.899999999999999" customHeight="1">
      <c r="A51" s="200" t="s">
        <v>107</v>
      </c>
      <c r="B51" s="200"/>
      <c r="C51" s="200"/>
      <c r="D51" s="200"/>
      <c r="E51" s="200"/>
      <c r="F51" s="200"/>
      <c r="G51" s="200"/>
      <c r="H51" s="200"/>
      <c r="I51" s="200"/>
      <c r="J51" s="200"/>
    </row>
    <row r="52" spans="1:10" ht="9" customHeight="1">
      <c r="A52" s="81"/>
      <c r="B52" s="81"/>
      <c r="C52" s="81"/>
      <c r="D52" s="81"/>
      <c r="E52" s="81"/>
      <c r="F52" s="81"/>
      <c r="G52" s="81"/>
      <c r="H52" s="81"/>
      <c r="I52" s="81"/>
      <c r="J52" s="81"/>
    </row>
    <row r="53" spans="1:10" ht="19.899999999999999" customHeight="1">
      <c r="A53" s="135"/>
      <c r="B53" s="135"/>
      <c r="C53" s="135"/>
      <c r="D53" s="199" t="s">
        <v>74</v>
      </c>
      <c r="E53" s="199"/>
      <c r="F53" s="199"/>
      <c r="G53" s="133"/>
      <c r="H53" s="201" t="s">
        <v>75</v>
      </c>
      <c r="I53" s="201"/>
      <c r="J53" s="201"/>
    </row>
    <row r="54" spans="1:10" ht="19.899999999999999" customHeight="1">
      <c r="A54" s="135"/>
      <c r="B54" s="4"/>
      <c r="C54" s="4"/>
      <c r="D54" s="199" t="s">
        <v>76</v>
      </c>
      <c r="E54" s="199"/>
      <c r="F54" s="199"/>
      <c r="G54" s="133"/>
      <c r="H54" s="201" t="s">
        <v>76</v>
      </c>
      <c r="I54" s="201"/>
      <c r="J54" s="201"/>
    </row>
    <row r="55" spans="1:10" ht="19.899999999999999" customHeight="1">
      <c r="A55" s="135"/>
      <c r="B55" s="4"/>
      <c r="C55" s="4"/>
      <c r="D55" s="132">
        <v>2021</v>
      </c>
      <c r="E55" s="132"/>
      <c r="F55" s="133">
        <v>2020</v>
      </c>
      <c r="G55" s="133"/>
      <c r="H55" s="132">
        <v>2021</v>
      </c>
      <c r="I55" s="132"/>
      <c r="J55" s="133">
        <v>2020</v>
      </c>
    </row>
    <row r="56" spans="1:10" ht="19.899999999999999" customHeight="1">
      <c r="A56" s="18" t="s">
        <v>39</v>
      </c>
      <c r="B56" s="8"/>
      <c r="C56" s="8"/>
      <c r="D56" s="109"/>
      <c r="E56" s="110"/>
      <c r="F56" s="109"/>
      <c r="G56" s="110"/>
      <c r="H56" s="109"/>
      <c r="I56" s="110"/>
      <c r="J56" s="109"/>
    </row>
    <row r="57" spans="1:10" ht="19.899999999999999" customHeight="1">
      <c r="A57" s="120" t="s">
        <v>158</v>
      </c>
      <c r="B57" s="8"/>
      <c r="C57" s="8"/>
      <c r="D57" s="102">
        <v>5419</v>
      </c>
      <c r="E57" s="102"/>
      <c r="F57" s="102">
        <v>-51</v>
      </c>
      <c r="G57" s="102"/>
      <c r="H57" s="102">
        <v>922</v>
      </c>
      <c r="I57" s="102"/>
      <c r="J57" s="102">
        <v>-51</v>
      </c>
    </row>
    <row r="58" spans="1:10" ht="19.899999999999999" customHeight="1">
      <c r="A58" s="120" t="s">
        <v>176</v>
      </c>
      <c r="B58" s="8"/>
      <c r="C58" s="8"/>
      <c r="D58" s="102">
        <v>66832</v>
      </c>
      <c r="E58" s="102"/>
      <c r="F58" s="102">
        <v>67835</v>
      </c>
      <c r="G58" s="102"/>
      <c r="H58" s="119">
        <v>0</v>
      </c>
      <c r="I58" s="102"/>
      <c r="J58" s="102">
        <v>84147</v>
      </c>
    </row>
    <row r="59" spans="1:10" ht="19.899999999999999" customHeight="1">
      <c r="A59" s="120" t="s">
        <v>178</v>
      </c>
      <c r="B59" s="8"/>
      <c r="C59" s="8"/>
      <c r="D59" s="119">
        <v>0</v>
      </c>
      <c r="E59" s="102"/>
      <c r="F59" s="119">
        <v>0</v>
      </c>
      <c r="G59" s="102"/>
      <c r="H59" s="102">
        <v>60327</v>
      </c>
      <c r="I59" s="102"/>
      <c r="J59" s="119">
        <v>0</v>
      </c>
    </row>
    <row r="60" spans="1:10" ht="19.899999999999999" customHeight="1">
      <c r="A60" s="120" t="s">
        <v>119</v>
      </c>
      <c r="B60" s="8"/>
      <c r="C60" s="8"/>
      <c r="D60" s="102">
        <v>21</v>
      </c>
      <c r="E60" s="102"/>
      <c r="F60" s="102">
        <v>24</v>
      </c>
      <c r="G60" s="102"/>
      <c r="H60" s="102">
        <v>21</v>
      </c>
      <c r="I60" s="102"/>
      <c r="J60" s="102">
        <v>24</v>
      </c>
    </row>
    <row r="61" spans="1:10" ht="19.899999999999999" customHeight="1">
      <c r="A61" s="120" t="s">
        <v>152</v>
      </c>
      <c r="B61" s="8"/>
      <c r="C61" s="8"/>
      <c r="D61" s="102"/>
      <c r="E61" s="102"/>
      <c r="F61" s="89"/>
      <c r="G61" s="102"/>
      <c r="H61" s="102"/>
      <c r="I61" s="102"/>
      <c r="J61" s="102"/>
    </row>
    <row r="62" spans="1:10" ht="19.899999999999999" customHeight="1">
      <c r="A62" s="128" t="s">
        <v>120</v>
      </c>
      <c r="B62" s="8"/>
      <c r="C62" s="8"/>
      <c r="D62" s="111">
        <v>-5503</v>
      </c>
      <c r="E62" s="102"/>
      <c r="F62" s="102">
        <v>-11913</v>
      </c>
      <c r="G62" s="102"/>
      <c r="H62" s="111">
        <v>-2140</v>
      </c>
      <c r="I62" s="102"/>
      <c r="J62" s="111">
        <v>-7424</v>
      </c>
    </row>
    <row r="63" spans="1:10" ht="19.899999999999999" customHeight="1">
      <c r="A63" s="120" t="s">
        <v>151</v>
      </c>
      <c r="B63" s="8"/>
      <c r="C63" s="8"/>
      <c r="D63" s="119">
        <v>0</v>
      </c>
      <c r="E63" s="102"/>
      <c r="F63" s="131">
        <v>-664</v>
      </c>
      <c r="G63" s="102"/>
      <c r="H63" s="119">
        <v>0</v>
      </c>
      <c r="I63" s="102"/>
      <c r="J63" s="131">
        <v>-664</v>
      </c>
    </row>
    <row r="64" spans="1:10" ht="19.899999999999999" customHeight="1">
      <c r="A64" s="120" t="s">
        <v>40</v>
      </c>
      <c r="B64" s="8"/>
      <c r="C64" s="8"/>
      <c r="D64" s="103">
        <v>34</v>
      </c>
      <c r="E64" s="102"/>
      <c r="F64" s="103">
        <v>130</v>
      </c>
      <c r="G64" s="102"/>
      <c r="H64" s="103">
        <v>29</v>
      </c>
      <c r="I64" s="102"/>
      <c r="J64" s="103">
        <v>105</v>
      </c>
    </row>
    <row r="65" spans="1:10" ht="19.899999999999999" customHeight="1">
      <c r="A65" s="21" t="s">
        <v>177</v>
      </c>
      <c r="B65" s="8"/>
      <c r="C65" s="8"/>
      <c r="D65" s="103">
        <f>SUM(D57:D64)</f>
        <v>66803</v>
      </c>
      <c r="E65" s="102"/>
      <c r="F65" s="103">
        <f>SUM(F57:F64)</f>
        <v>55361</v>
      </c>
      <c r="G65" s="102"/>
      <c r="H65" s="103">
        <f>SUM(H57:H64)</f>
        <v>59159</v>
      </c>
      <c r="I65" s="102"/>
      <c r="J65" s="103">
        <f>SUM(J57:J64)</f>
        <v>76137</v>
      </c>
    </row>
    <row r="66" spans="1:10" ht="19.899999999999999" customHeight="1">
      <c r="A66" s="22" t="s">
        <v>41</v>
      </c>
      <c r="B66" s="8"/>
      <c r="C66" s="8"/>
      <c r="D66" s="102"/>
      <c r="E66" s="102"/>
      <c r="F66" s="102"/>
      <c r="G66" s="102"/>
      <c r="H66" s="102"/>
      <c r="I66" s="102"/>
      <c r="J66" s="102"/>
    </row>
    <row r="67" spans="1:10" ht="19.899999999999999" customHeight="1">
      <c r="A67" s="120" t="s">
        <v>184</v>
      </c>
      <c r="B67" s="8"/>
      <c r="C67" s="8"/>
      <c r="D67" s="102">
        <v>247</v>
      </c>
      <c r="E67" s="102"/>
      <c r="F67" s="119">
        <v>0</v>
      </c>
      <c r="G67" s="102"/>
      <c r="H67" s="102">
        <v>247</v>
      </c>
      <c r="I67" s="102"/>
      <c r="J67" s="119">
        <v>0</v>
      </c>
    </row>
    <row r="68" spans="1:10" ht="19.899999999999999" customHeight="1">
      <c r="A68" s="120" t="s">
        <v>193</v>
      </c>
      <c r="B68" s="8"/>
      <c r="C68" s="8"/>
      <c r="D68" s="102"/>
      <c r="E68" s="102"/>
      <c r="F68" s="102"/>
      <c r="G68" s="102"/>
      <c r="H68" s="102"/>
      <c r="I68" s="102"/>
      <c r="J68" s="102"/>
    </row>
    <row r="69" spans="1:10" ht="19.899999999999999" customHeight="1">
      <c r="A69" s="128" t="s">
        <v>116</v>
      </c>
      <c r="B69" s="8"/>
      <c r="C69" s="8"/>
      <c r="D69" s="102">
        <v>-60000</v>
      </c>
      <c r="E69" s="102"/>
      <c r="F69" s="102">
        <v>-50000</v>
      </c>
      <c r="G69" s="102"/>
      <c r="H69" s="102">
        <v>-60000</v>
      </c>
      <c r="I69" s="102"/>
      <c r="J69" s="102">
        <v>-50000</v>
      </c>
    </row>
    <row r="70" spans="1:10" ht="19.899999999999999" customHeight="1">
      <c r="A70" s="120" t="s">
        <v>194</v>
      </c>
      <c r="B70" s="8"/>
      <c r="C70" s="8"/>
      <c r="D70" s="119">
        <v>0</v>
      </c>
      <c r="E70" s="102"/>
      <c r="F70" s="119">
        <v>0</v>
      </c>
      <c r="G70" s="102"/>
      <c r="H70" s="102">
        <v>20000</v>
      </c>
      <c r="I70" s="102"/>
      <c r="J70" s="119">
        <v>0</v>
      </c>
    </row>
    <row r="71" spans="1:10" ht="19.899999999999999" customHeight="1">
      <c r="A71" s="120" t="s">
        <v>195</v>
      </c>
      <c r="B71" s="8"/>
      <c r="C71" s="8"/>
      <c r="D71" s="102">
        <v>-43065</v>
      </c>
      <c r="E71" s="102"/>
      <c r="F71" s="102">
        <v>-79235</v>
      </c>
      <c r="G71" s="102"/>
      <c r="H71" s="119">
        <v>0</v>
      </c>
      <c r="I71" s="102"/>
      <c r="J71" s="102">
        <v>-8520</v>
      </c>
    </row>
    <row r="72" spans="1:10" ht="19.899999999999999" customHeight="1">
      <c r="A72" s="120" t="s">
        <v>125</v>
      </c>
      <c r="B72" s="8"/>
      <c r="C72" s="8"/>
      <c r="D72" s="119">
        <v>0</v>
      </c>
      <c r="E72" s="102"/>
      <c r="F72" s="102">
        <v>-60000</v>
      </c>
      <c r="G72" s="102"/>
      <c r="H72" s="119">
        <v>0</v>
      </c>
      <c r="I72" s="102"/>
      <c r="J72" s="102">
        <v>-60000</v>
      </c>
    </row>
    <row r="73" spans="1:10" ht="19.899999999999999" customHeight="1">
      <c r="A73" s="120" t="s">
        <v>183</v>
      </c>
      <c r="B73" s="8"/>
      <c r="C73" s="8"/>
      <c r="D73" s="102">
        <v>-19472</v>
      </c>
      <c r="E73" s="102"/>
      <c r="F73" s="119">
        <v>0</v>
      </c>
      <c r="G73" s="102"/>
      <c r="H73" s="119">
        <v>0</v>
      </c>
      <c r="I73" s="102"/>
      <c r="J73" s="119">
        <v>0</v>
      </c>
    </row>
    <row r="74" spans="1:10" ht="19.899999999999999" customHeight="1">
      <c r="A74" s="120" t="s">
        <v>153</v>
      </c>
      <c r="B74" s="8"/>
      <c r="C74" s="8"/>
      <c r="D74" s="102">
        <v>-6233</v>
      </c>
      <c r="E74" s="102"/>
      <c r="F74" s="102">
        <v>-6896</v>
      </c>
      <c r="G74" s="102"/>
      <c r="H74" s="102">
        <v>-6058</v>
      </c>
      <c r="I74" s="102"/>
      <c r="J74" s="102">
        <v>-6730</v>
      </c>
    </row>
    <row r="75" spans="1:10" ht="19.899999999999999" customHeight="1">
      <c r="A75" s="120" t="s">
        <v>140</v>
      </c>
      <c r="B75" s="8"/>
      <c r="C75" s="8"/>
      <c r="D75" s="102">
        <v>-3183</v>
      </c>
      <c r="E75" s="111"/>
      <c r="F75" s="102">
        <v>-6479</v>
      </c>
      <c r="G75" s="111"/>
      <c r="H75" s="102">
        <v>-2553</v>
      </c>
      <c r="I75" s="111"/>
      <c r="J75" s="102">
        <v>-3281</v>
      </c>
    </row>
    <row r="76" spans="1:10" ht="19.899999999999999" customHeight="1">
      <c r="A76" s="22" t="s">
        <v>157</v>
      </c>
      <c r="B76" s="8"/>
      <c r="C76" s="8"/>
      <c r="D76" s="112">
        <f>SUM(D67:D75)</f>
        <v>-131706</v>
      </c>
      <c r="E76" s="102"/>
      <c r="F76" s="112">
        <f>SUM(F67:F75)</f>
        <v>-202610</v>
      </c>
      <c r="G76" s="102"/>
      <c r="H76" s="112">
        <f>SUM(H67:H75)</f>
        <v>-48364</v>
      </c>
      <c r="I76" s="102"/>
      <c r="J76" s="112">
        <f>SUM(J67:J75)</f>
        <v>-128531</v>
      </c>
    </row>
    <row r="77" spans="1:10" ht="19.899999999999999" customHeight="1">
      <c r="A77" s="21" t="s">
        <v>179</v>
      </c>
      <c r="B77" s="8"/>
      <c r="C77" s="8"/>
      <c r="D77" s="102">
        <f>SUM(D76,D65,D44)</f>
        <v>-20630</v>
      </c>
      <c r="E77" s="102"/>
      <c r="F77" s="102">
        <f>SUM(F76,F65,F44)</f>
        <v>-11368</v>
      </c>
      <c r="G77" s="102"/>
      <c r="H77" s="102">
        <f>SUM(H76,H65,H44)</f>
        <v>-19999</v>
      </c>
      <c r="I77" s="102"/>
      <c r="J77" s="102">
        <f>SUM(J76,J65,J44)</f>
        <v>-11265</v>
      </c>
    </row>
    <row r="78" spans="1:10" ht="19.899999999999999" customHeight="1">
      <c r="A78" s="8" t="s">
        <v>99</v>
      </c>
      <c r="B78" s="8"/>
      <c r="C78" s="8"/>
      <c r="D78" s="103">
        <v>29530</v>
      </c>
      <c r="E78" s="102"/>
      <c r="F78" s="103">
        <v>22374</v>
      </c>
      <c r="G78" s="102"/>
      <c r="H78" s="103">
        <v>28686</v>
      </c>
      <c r="I78" s="102"/>
      <c r="J78" s="103">
        <v>21931</v>
      </c>
    </row>
    <row r="79" spans="1:10" ht="19.899999999999999" customHeight="1" thickBot="1">
      <c r="A79" s="22" t="s">
        <v>172</v>
      </c>
      <c r="B79" s="8"/>
      <c r="C79" s="8"/>
      <c r="D79" s="113">
        <f>SUM(D77:D78)</f>
        <v>8900</v>
      </c>
      <c r="E79" s="102"/>
      <c r="F79" s="113">
        <f>SUM(F77:F78)</f>
        <v>11006</v>
      </c>
      <c r="G79" s="102"/>
      <c r="H79" s="113">
        <f>SUM(H77:H78)</f>
        <v>8687</v>
      </c>
      <c r="I79" s="102"/>
      <c r="J79" s="113">
        <f>SUM(J77:J78)</f>
        <v>10666</v>
      </c>
    </row>
    <row r="80" spans="1:10" ht="19.899999999999999" customHeight="1" thickTop="1"/>
    <row r="81" spans="1:10" ht="19.899999999999999" customHeight="1">
      <c r="A81" s="1"/>
      <c r="B81" s="105"/>
      <c r="C81" s="105"/>
      <c r="D81" s="9"/>
      <c r="E81" s="9"/>
      <c r="F81" s="9"/>
      <c r="G81" s="9"/>
      <c r="H81" s="9"/>
      <c r="I81" s="9"/>
      <c r="J81" s="9"/>
    </row>
    <row r="82" spans="1:10" ht="19.899999999999999" customHeight="1">
      <c r="A82" s="1"/>
      <c r="B82" s="105"/>
      <c r="C82" s="105"/>
      <c r="D82" s="9"/>
      <c r="E82" s="9"/>
      <c r="F82" s="9"/>
      <c r="G82" s="9"/>
      <c r="H82" s="9"/>
      <c r="I82" s="9"/>
      <c r="J82" s="9"/>
    </row>
    <row r="83" spans="1:10" ht="19.899999999999999" customHeight="1">
      <c r="A83" s="1"/>
      <c r="B83" s="105"/>
      <c r="C83" s="105"/>
      <c r="D83" s="9"/>
      <c r="E83" s="9"/>
      <c r="F83" s="9"/>
      <c r="G83" s="9"/>
      <c r="H83" s="9"/>
      <c r="I83" s="9"/>
      <c r="J83" s="9"/>
    </row>
    <row r="84" spans="1:10" ht="19.899999999999999" customHeight="1">
      <c r="A84" s="1"/>
      <c r="B84" s="105"/>
      <c r="C84" s="105"/>
      <c r="D84" s="9"/>
      <c r="E84" s="9"/>
      <c r="F84" s="9"/>
      <c r="G84" s="9"/>
      <c r="H84" s="9"/>
      <c r="I84" s="9"/>
      <c r="J84" s="9"/>
    </row>
    <row r="85" spans="1:10" ht="19.899999999999999" customHeight="1">
      <c r="A85" s="1"/>
      <c r="B85" s="105"/>
      <c r="C85" s="105"/>
      <c r="D85" s="9"/>
      <c r="E85" s="9"/>
      <c r="F85" s="9"/>
      <c r="G85" s="9"/>
      <c r="H85" s="9"/>
      <c r="I85" s="9"/>
      <c r="J85" s="9"/>
    </row>
    <row r="86" spans="1:10" ht="19.899999999999999" customHeight="1">
      <c r="A86" s="106"/>
      <c r="B86" s="105"/>
      <c r="C86" s="105"/>
      <c r="D86" s="9"/>
      <c r="E86" s="9"/>
      <c r="F86" s="9"/>
      <c r="G86" s="9"/>
      <c r="H86" s="9"/>
      <c r="I86" s="9"/>
      <c r="J86" s="9"/>
    </row>
    <row r="87" spans="1:10" ht="19.899999999999999" customHeight="1">
      <c r="A87" s="107"/>
      <c r="B87" s="105"/>
      <c r="C87" s="105"/>
      <c r="D87" s="9"/>
      <c r="E87" s="9"/>
      <c r="F87" s="9"/>
      <c r="G87" s="9"/>
      <c r="H87" s="9"/>
      <c r="I87" s="9"/>
      <c r="J87" s="9"/>
    </row>
    <row r="88" spans="1:10" ht="19.899999999999999" customHeight="1">
      <c r="A88" s="105"/>
      <c r="B88" s="105"/>
      <c r="C88" s="105"/>
      <c r="D88" s="108"/>
      <c r="E88" s="9"/>
      <c r="F88" s="9"/>
      <c r="G88" s="9"/>
      <c r="H88" s="108"/>
      <c r="I88" s="9"/>
      <c r="J88" s="9"/>
    </row>
    <row r="89" spans="1:10" ht="19.899999999999999" customHeight="1">
      <c r="A89" s="106"/>
      <c r="B89" s="105"/>
      <c r="C89" s="105"/>
      <c r="D89" s="9"/>
      <c r="E89" s="9"/>
      <c r="F89" s="9"/>
      <c r="G89" s="9"/>
      <c r="H89" s="9"/>
      <c r="I89" s="9"/>
      <c r="J89" s="9"/>
    </row>
    <row r="90" spans="1:10" ht="19.899999999999999" customHeight="1">
      <c r="A90" s="105"/>
      <c r="B90" s="105"/>
      <c r="C90" s="9"/>
      <c r="D90" s="9"/>
      <c r="E90" s="9"/>
      <c r="F90" s="9"/>
      <c r="G90" s="9"/>
      <c r="H90" s="9"/>
      <c r="I90" s="9"/>
      <c r="J90" s="9"/>
    </row>
    <row r="91" spans="1:10" ht="19.899999999999999" customHeight="1">
      <c r="A91" s="2" t="s">
        <v>78</v>
      </c>
    </row>
  </sheetData>
  <mergeCells count="18">
    <mergeCell ref="A51:J51"/>
    <mergeCell ref="D53:F53"/>
    <mergeCell ref="H53:J53"/>
    <mergeCell ref="D54:F54"/>
    <mergeCell ref="H54:J54"/>
    <mergeCell ref="A1:J1"/>
    <mergeCell ref="A2:J2"/>
    <mergeCell ref="A3:J3"/>
    <mergeCell ref="A4:J4"/>
    <mergeCell ref="A5:J5"/>
    <mergeCell ref="A50:J50"/>
    <mergeCell ref="D7:F7"/>
    <mergeCell ref="H7:J7"/>
    <mergeCell ref="D8:F8"/>
    <mergeCell ref="H8:J8"/>
    <mergeCell ref="A49:J49"/>
    <mergeCell ref="A48:J48"/>
    <mergeCell ref="A47:J47"/>
  </mergeCells>
  <printOptions horizontalCentered="1"/>
  <pageMargins left="0.59055118110236227" right="0" top="0.98425196850393704" bottom="0.51181102362204722" header="0.59055118110236227" footer="0.31496062992125984"/>
  <pageSetup paperSize="9" scale="75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</vt:lpstr>
      <vt:lpstr>PL6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Nadrudee Jattupornpong</dc:creator>
  <cp:lastModifiedBy>Chukiat Atchacharoe</cp:lastModifiedBy>
  <cp:lastPrinted>2021-08-09T04:00:24Z</cp:lastPrinted>
  <dcterms:created xsi:type="dcterms:W3CDTF">2015-07-29T04:18:24Z</dcterms:created>
  <dcterms:modified xsi:type="dcterms:W3CDTF">2021-08-09T04:00:27Z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2021-06-09T03:49:32Z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e6bfb4db-e6d4-4fe5-8ce3-de256d216e87</vt:lpwstr>
  </property>
  <property fmtid="{D5CDD505-2E9C-101B-9397-08002B2CF9AE}" pid="8" name="MSIP_Label_ea60d57e-af5b-4752-ac57-3e4f28ca11dc_ContentBits">
    <vt:lpwstr>0</vt:lpwstr>
  </property>
</Properties>
</file>