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M:\ABAS-Listed\Thai Union Group Public Company Limited\Thai Union Group_June21'☻\"/>
    </mc:Choice>
  </mc:AlternateContent>
  <xr:revisionPtr revIDLastSave="0" documentId="13_ncr:1_{C01A7ED8-BFC4-4F0A-B0FF-5820472D27D9}" xr6:coauthVersionLast="45" xr6:coauthVersionMax="45" xr10:uidLastSave="{00000000-0000-0000-0000-000000000000}"/>
  <bookViews>
    <workbookView xWindow="-120" yWindow="-120" windowWidth="21840" windowHeight="13140" tabRatio="822" activeTab="6" xr2:uid="{00000000-000D-0000-FFFF-FFFF00000000}"/>
  </bookViews>
  <sheets>
    <sheet name="BS 2-4" sheetId="20" r:id="rId1"/>
    <sheet name="PL (3month) 5" sheetId="15" r:id="rId2"/>
    <sheet name="PL (3month) 6" sheetId="16" r:id="rId3"/>
    <sheet name="PL 7" sheetId="19" r:id="rId4"/>
    <sheet name="PL 8" sheetId="11" r:id="rId5"/>
    <sheet name="EQ 9" sheetId="12" r:id="rId6"/>
    <sheet name="EQ 10" sheetId="13" r:id="rId7"/>
    <sheet name="CF 11" sheetId="14" r:id="rId8"/>
    <sheet name="CF Details" sheetId="21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\p" localSheetId="7">#REF!</definedName>
    <definedName name="\p" localSheetId="3">#REF!</definedName>
    <definedName name="\p" localSheetId="4">#REF!</definedName>
    <definedName name="\p">#REF!</definedName>
    <definedName name="_.._mik" localSheetId="0">#REF!</definedName>
    <definedName name="_.._mik" localSheetId="8">#REF!</definedName>
    <definedName name="_.._mik" localSheetId="3">#REF!</definedName>
    <definedName name="_.._mik" localSheetId="4">#REF!</definedName>
    <definedName name="_.._mik">#REF!</definedName>
    <definedName name="__kks1" localSheetId="3">#REF!</definedName>
    <definedName name="__kks1" localSheetId="4">#REF!</definedName>
    <definedName name="__kks1">#REF!</definedName>
    <definedName name="__W020798" localSheetId="3">#REF!</definedName>
    <definedName name="__W020798" localSheetId="4">#REF!</definedName>
    <definedName name="__W020798">#REF!</definedName>
    <definedName name="_1" localSheetId="3">#REF!</definedName>
    <definedName name="_1" localSheetId="4">#REF!</definedName>
    <definedName name="_1">#REF!</definedName>
    <definedName name="_1Excel_BuiltIn_Print_Area_4_1" localSheetId="3">#REF!</definedName>
    <definedName name="_1Excel_BuiltIn_Print_Area_4_1" localSheetId="4">#REF!</definedName>
    <definedName name="_1Excel_BuiltIn_Print_Area_4_1">#REF!</definedName>
    <definedName name="_2" localSheetId="3">#REF!</definedName>
    <definedName name="_2" localSheetId="4">#REF!</definedName>
    <definedName name="_2">#REF!</definedName>
    <definedName name="_4Excel_BuiltIn_Print_Area_4_1" localSheetId="3">#REF!</definedName>
    <definedName name="_4Excel_BuiltIn_Print_Area_4_1" localSheetId="4">#REF!</definedName>
    <definedName name="_4Excel_BuiltIn_Print_Area_4_1">#REF!</definedName>
    <definedName name="_CON1" localSheetId="3">#REF!</definedName>
    <definedName name="_CON1" localSheetId="4">#REF!</definedName>
    <definedName name="_CON1">#REF!</definedName>
    <definedName name="_CON2" localSheetId="3">#REF!</definedName>
    <definedName name="_CON2" localSheetId="4">#REF!</definedName>
    <definedName name="_CON2">#REF!</definedName>
    <definedName name="_DAT1" localSheetId="0">#REF!</definedName>
    <definedName name="_DAT1" localSheetId="8">#REF!</definedName>
    <definedName name="_DAT1" localSheetId="3">'[1]TB P12'!#REF!</definedName>
    <definedName name="_DAT1" localSheetId="4">'[1]TB P12'!#REF!</definedName>
    <definedName name="_DAT1">'[1]TB P12'!#REF!</definedName>
    <definedName name="_DAT3" localSheetId="0">#REF!</definedName>
    <definedName name="_DAT3" localSheetId="8">#REF!</definedName>
    <definedName name="_DAT3" localSheetId="3">'[1]TB P12'!#REF!</definedName>
    <definedName name="_DAT3" localSheetId="4">'[1]TB P12'!#REF!</definedName>
    <definedName name="_DAT3">'[1]TB P12'!#REF!</definedName>
    <definedName name="_DAT5" localSheetId="0">#REF!</definedName>
    <definedName name="_DAT5" localSheetId="8">#REF!</definedName>
    <definedName name="_DAT5" localSheetId="3">'[1]TB P12'!#REF!</definedName>
    <definedName name="_DAT5" localSheetId="4">'[1]TB P12'!#REF!</definedName>
    <definedName name="_DAT5">'[1]TB P12'!#REF!</definedName>
    <definedName name="_DAT6" localSheetId="0">#REF!</definedName>
    <definedName name="_DAT6" localSheetId="8">#REF!</definedName>
    <definedName name="_DAT6" localSheetId="3">'[1]TB P12'!#REF!</definedName>
    <definedName name="_DAT6" localSheetId="4">'[1]TB P12'!#REF!</definedName>
    <definedName name="_DAT6">'[1]TB P12'!#REF!</definedName>
    <definedName name="_Fill" localSheetId="7" hidden="1">#REF!</definedName>
    <definedName name="_Fill" localSheetId="3" hidden="1">#REF!</definedName>
    <definedName name="_Fill" localSheetId="4" hidden="1">#REF!</definedName>
    <definedName name="_Fill" hidden="1">#REF!</definedName>
    <definedName name="_GIA1" localSheetId="7">#REF!</definedName>
    <definedName name="_GIA1" localSheetId="8">#REF!</definedName>
    <definedName name="_GIA1" localSheetId="3">#REF!</definedName>
    <definedName name="_GIA1" localSheetId="4">#REF!</definedName>
    <definedName name="_GIA1">#REF!</definedName>
    <definedName name="_Key1" localSheetId="0">#REF!</definedName>
    <definedName name="_Key1" localSheetId="8">#REF!</definedName>
    <definedName name="_Key1" localSheetId="6" hidden="1">'[2]DETAIL-BS'!#REF!</definedName>
    <definedName name="_Key1" localSheetId="5" hidden="1">'[2]DETAIL-BS'!#REF!</definedName>
    <definedName name="_Key1" localSheetId="3" hidden="1">'[2]DETAIL-BS'!#REF!</definedName>
    <definedName name="_Key1" localSheetId="4" hidden="1">'[2]DETAIL-BS'!#REF!</definedName>
    <definedName name="_Key1" hidden="1">'[2]DETAIL-BS'!#REF!</definedName>
    <definedName name="_Key2" localSheetId="7" hidden="1">#REF!</definedName>
    <definedName name="_Key2" localSheetId="3" hidden="1">#REF!</definedName>
    <definedName name="_Key2" localSheetId="4" hidden="1">#REF!</definedName>
    <definedName name="_Key2" hidden="1">#REF!</definedName>
    <definedName name="_kks1" localSheetId="3">#REF!</definedName>
    <definedName name="_kks1" localSheetId="4">#REF!</definedName>
    <definedName name="_kks1">#REF!</definedName>
    <definedName name="_KL1" localSheetId="3">#REF!</definedName>
    <definedName name="_KL1" localSheetId="4">#REF!</definedName>
    <definedName name="_KL1">#REF!</definedName>
    <definedName name="_KL2" localSheetId="3">#REF!</definedName>
    <definedName name="_KL2" localSheetId="4">#REF!</definedName>
    <definedName name="_KL2">#REF!</definedName>
    <definedName name="_KL3" localSheetId="3">#REF!</definedName>
    <definedName name="_KL3" localSheetId="4">#REF!</definedName>
    <definedName name="_KL3">#REF!</definedName>
    <definedName name="_KL4" localSheetId="3">#REF!</definedName>
    <definedName name="_KL4" localSheetId="4">#REF!</definedName>
    <definedName name="_KL4">#REF!</definedName>
    <definedName name="_KL5" localSheetId="3">#REF!</definedName>
    <definedName name="_KL5" localSheetId="4">#REF!</definedName>
    <definedName name="_KL5">#REF!</definedName>
    <definedName name="_KL6" localSheetId="3">#REF!</definedName>
    <definedName name="_KL6" localSheetId="4">#REF!</definedName>
    <definedName name="_KL6">#REF!</definedName>
    <definedName name="_KL7" localSheetId="3">#REF!</definedName>
    <definedName name="_KL7" localSheetId="4">#REF!</definedName>
    <definedName name="_KL7">#REF!</definedName>
    <definedName name="_nc27" localSheetId="3">#REF!</definedName>
    <definedName name="_nc27" localSheetId="4">#REF!</definedName>
    <definedName name="_nc27">#REF!</definedName>
    <definedName name="_nc30" localSheetId="3">#REF!</definedName>
    <definedName name="_nc30" localSheetId="4">#REF!</definedName>
    <definedName name="_nc30">#REF!</definedName>
    <definedName name="_nc32" localSheetId="3">#REF!</definedName>
    <definedName name="_nc32" localSheetId="4">#REF!</definedName>
    <definedName name="_nc32">#REF!</definedName>
    <definedName name="_nc35" localSheetId="3">#REF!</definedName>
    <definedName name="_nc35" localSheetId="4">#REF!</definedName>
    <definedName name="_nc35">#REF!</definedName>
    <definedName name="_nc37" localSheetId="3">#REF!</definedName>
    <definedName name="_nc37" localSheetId="4">#REF!</definedName>
    <definedName name="_nc37">#REF!</definedName>
    <definedName name="_nc40" localSheetId="3">#REF!</definedName>
    <definedName name="_nc40" localSheetId="4">#REF!</definedName>
    <definedName name="_nc40">#REF!</definedName>
    <definedName name="_nc45" localSheetId="3">#REF!</definedName>
    <definedName name="_nc45" localSheetId="4">#REF!</definedName>
    <definedName name="_nc45">#REF!</definedName>
    <definedName name="_NET2" localSheetId="3">#REF!</definedName>
    <definedName name="_NET2" localSheetId="4">#REF!</definedName>
    <definedName name="_NET2">#REF!</definedName>
    <definedName name="_Order1" hidden="1">255</definedName>
    <definedName name="_Order2" hidden="1">255</definedName>
    <definedName name="_Sort" localSheetId="7" hidden="1">#REF!</definedName>
    <definedName name="_Sort" localSheetId="3" hidden="1">#REF!</definedName>
    <definedName name="_Sort" localSheetId="4" hidden="1">#REF!</definedName>
    <definedName name="_Sort" hidden="1">#REF!</definedName>
    <definedName name="_SQT10" localSheetId="3">#REF!</definedName>
    <definedName name="_SQT10" localSheetId="4">#REF!</definedName>
    <definedName name="_SQT10">#REF!</definedName>
    <definedName name="_SQT8" localSheetId="3">#REF!</definedName>
    <definedName name="_SQT8" localSheetId="4">#REF!</definedName>
    <definedName name="_SQT8">#REF!</definedName>
    <definedName name="_SQT9" localSheetId="3">#REF!</definedName>
    <definedName name="_SQT9" localSheetId="4">#REF!</definedName>
    <definedName name="_SQT9">#REF!</definedName>
    <definedName name="_st13" localSheetId="3">#REF!</definedName>
    <definedName name="_st13" localSheetId="4">#REF!</definedName>
    <definedName name="_st13">#REF!</definedName>
    <definedName name="_st14" localSheetId="3">#REF!</definedName>
    <definedName name="_st14" localSheetId="4">#REF!</definedName>
    <definedName name="_st14">#REF!</definedName>
    <definedName name="_st15" localSheetId="3">#REF!</definedName>
    <definedName name="_st15" localSheetId="4">#REF!</definedName>
    <definedName name="_st15">#REF!</definedName>
    <definedName name="_st16" localSheetId="3">#REF!</definedName>
    <definedName name="_st16" localSheetId="4">#REF!</definedName>
    <definedName name="_st16">#REF!</definedName>
    <definedName name="_st18" localSheetId="3">#REF!</definedName>
    <definedName name="_st18" localSheetId="4">#REF!</definedName>
    <definedName name="_st18">#REF!</definedName>
    <definedName name="_tnh10" localSheetId="3">#REF!</definedName>
    <definedName name="_tnh10" localSheetId="4">#REF!</definedName>
    <definedName name="_tnh10">#REF!</definedName>
    <definedName name="_TVL1" localSheetId="3">#REF!</definedName>
    <definedName name="_TVL1" localSheetId="4">#REF!</definedName>
    <definedName name="_TVL1">#REF!</definedName>
    <definedName name="_W020798" localSheetId="3">#REF!</definedName>
    <definedName name="_W020798" localSheetId="4">#REF!</definedName>
    <definedName name="_W020798">#REF!</definedName>
    <definedName name="a">'[3]q1-2003'!$C$1:$F$65536,'[3]q1-2003'!$A$1:$IV$2</definedName>
    <definedName name="a277Print_Titles" localSheetId="7">#REF!</definedName>
    <definedName name="a277Print_Titles" localSheetId="8">#REF!</definedName>
    <definedName name="a277Print_Titles" localSheetId="3">#REF!</definedName>
    <definedName name="a277Print_Titles" localSheetId="4">#REF!</definedName>
    <definedName name="a277Print_Titles">#REF!</definedName>
    <definedName name="abc" localSheetId="3">#REF!</definedName>
    <definedName name="abc" localSheetId="4">#REF!</definedName>
    <definedName name="abc">#REF!</definedName>
    <definedName name="account_code" localSheetId="3">#REF!</definedName>
    <definedName name="account_code" localSheetId="4">#REF!</definedName>
    <definedName name="account_code">#REF!</definedName>
    <definedName name="account_lao" localSheetId="3">#REF!</definedName>
    <definedName name="account_lao" localSheetId="4">#REF!</definedName>
    <definedName name="account_lao">#REF!</definedName>
    <definedName name="aø18" localSheetId="3">#REF!</definedName>
    <definedName name="aø18" localSheetId="4">#REF!</definedName>
    <definedName name="aø18">#REF!</definedName>
    <definedName name="ARA_Threshold">[4]Lead!$P$2</definedName>
    <definedName name="ARP_Threshold">[4]Lead!$O$2</definedName>
    <definedName name="AS2DocOpenMode" hidden="1">"AS2DocumentBrowse"</definedName>
    <definedName name="AS2ReportLS" hidden="1">1</definedName>
    <definedName name="AS2SyncStepLS" hidden="1">0</definedName>
    <definedName name="AS2TickmarkLS" localSheetId="3" hidden="1">#REF!</definedName>
    <definedName name="AS2TickmarkLS" localSheetId="4" hidden="1">#REF!</definedName>
    <definedName name="AS2TickmarkLS" hidden="1">#REF!</definedName>
    <definedName name="AS2VersionLS" hidden="1">300</definedName>
    <definedName name="avl" localSheetId="7">#REF!</definedName>
    <definedName name="avl" localSheetId="8">#REF!</definedName>
    <definedName name="avl" localSheetId="3">#REF!</definedName>
    <definedName name="avl" localSheetId="4">#REF!</definedName>
    <definedName name="avl">#REF!</definedName>
    <definedName name="B_Isc" localSheetId="3">#REF!</definedName>
    <definedName name="B_Isc" localSheetId="4">#REF!</definedName>
    <definedName name="B_Isc">#REF!</definedName>
    <definedName name="BarData" localSheetId="3">#REF!</definedName>
    <definedName name="BarData" localSheetId="4">#REF!</definedName>
    <definedName name="BarData">#REF!</definedName>
    <definedName name="BAÛNG_PHAÂN_TÍCH_THAØNH_PHAÀN_HAÏT__AASHTO_T_27___93" localSheetId="3">#REF!</definedName>
    <definedName name="BAÛNG_PHAÂN_TÍCH_THAØNH_PHAÀN_HAÏT__AASHTO_T_27___93" localSheetId="4">#REF!</definedName>
    <definedName name="BAÛNG_PHAÂN_TÍCH_THAØNH_PHAÀN_HAÏT__AASHTO_T_27___93">#REF!</definedName>
    <definedName name="beta">20</definedName>
    <definedName name="BG_Del" hidden="1">15</definedName>
    <definedName name="BG_Ins" hidden="1">4</definedName>
    <definedName name="BG_Mod" hidden="1">6</definedName>
    <definedName name="BGiacuoc" localSheetId="7">#REF!</definedName>
    <definedName name="BGiacuoc" localSheetId="8">#REF!</definedName>
    <definedName name="BGiacuoc" localSheetId="3">#REF!</definedName>
    <definedName name="BGiacuoc" localSheetId="4">#REF!</definedName>
    <definedName name="BGiacuoc">#REF!</definedName>
    <definedName name="BKP" localSheetId="3">#REF!</definedName>
    <definedName name="BKP" localSheetId="4">#REF!</definedName>
    <definedName name="BKP">#REF!</definedName>
    <definedName name="bnc" localSheetId="3">#REF!</definedName>
    <definedName name="bnc" localSheetId="4">#REF!</definedName>
    <definedName name="bnc">#REF!</definedName>
    <definedName name="BOQ" localSheetId="3">#REF!</definedName>
    <definedName name="BOQ" localSheetId="4">#REF!</definedName>
    <definedName name="BOQ">#REF!</definedName>
    <definedName name="BPK" localSheetId="3">#REF!</definedName>
    <definedName name="BPK" localSheetId="4">#REF!</definedName>
    <definedName name="BPK">#REF!</definedName>
    <definedName name="BPKLPG" localSheetId="3">#REF!</definedName>
    <definedName name="BPKLPG" localSheetId="4">#REF!</definedName>
    <definedName name="BPKLPG">#REF!</definedName>
    <definedName name="BSsheet" localSheetId="3">#REF!</definedName>
    <definedName name="BSsheet" localSheetId="4">#REF!</definedName>
    <definedName name="BSsheet">#REF!</definedName>
    <definedName name="BTH" localSheetId="3">#REF!</definedName>
    <definedName name="BTH" localSheetId="4">#REF!</definedName>
    <definedName name="BTH">#REF!</definedName>
    <definedName name="BTN" localSheetId="3">#REF!</definedName>
    <definedName name="BTN" localSheetId="4">#REF!</definedName>
    <definedName name="BTN">#REF!</definedName>
    <definedName name="BVCISUMMARY" localSheetId="3">#REF!</definedName>
    <definedName name="BVCISUMMARY" localSheetId="4">#REF!</definedName>
    <definedName name="BVCISUMMARY">#REF!</definedName>
    <definedName name="cao" localSheetId="3">#REF!</definedName>
    <definedName name="cao" localSheetId="4">#REF!</definedName>
    <definedName name="cao">#REF!</definedName>
    <definedName name="Category_All" localSheetId="3">#REF!</definedName>
    <definedName name="Category_All" localSheetId="4">#REF!</definedName>
    <definedName name="Category_All">#REF!</definedName>
    <definedName name="CATIN" localSheetId="0">#REF!</definedName>
    <definedName name="CATIN" localSheetId="8">#REF!</definedName>
    <definedName name="CATIN">#N/A</definedName>
    <definedName name="CATJYOU" localSheetId="0">#REF!</definedName>
    <definedName name="CATJYOU" localSheetId="8">#REF!</definedName>
    <definedName name="CATJYOU">#N/A</definedName>
    <definedName name="CATREC" localSheetId="0">#REF!</definedName>
    <definedName name="CATREC" localSheetId="8">#REF!</definedName>
    <definedName name="CATREC">#N/A</definedName>
    <definedName name="CATSYU" localSheetId="0">#REF!</definedName>
    <definedName name="CATSYU" localSheetId="8">#REF!</definedName>
    <definedName name="CATSYU">#N/A</definedName>
    <definedName name="cch" localSheetId="7">#REF!</definedName>
    <definedName name="cch" localSheetId="8">#REF!</definedName>
    <definedName name="cch" localSheetId="3">#REF!</definedName>
    <definedName name="cch" localSheetId="4">#REF!</definedName>
    <definedName name="cch">#REF!</definedName>
    <definedName name="cfk" localSheetId="3">#REF!</definedName>
    <definedName name="cfk" localSheetId="4">#REF!</definedName>
    <definedName name="cfk">#REF!</definedName>
    <definedName name="Chi_phí_chung" localSheetId="3">#REF!</definedName>
    <definedName name="Chi_phí_chung" localSheetId="4">#REF!</definedName>
    <definedName name="Chi_phí_chung">#REF!</definedName>
    <definedName name="chxe" localSheetId="3">#REF!</definedName>
    <definedName name="chxe" localSheetId="4">#REF!</definedName>
    <definedName name="chxe">#REF!</definedName>
    <definedName name="CLai" localSheetId="3">#REF!</definedName>
    <definedName name="CLai" localSheetId="4">#REF!</definedName>
    <definedName name="CLai">#REF!</definedName>
    <definedName name="CLIENT_NAME">'[5]Iron Curtain Method'!$F$3</definedName>
    <definedName name="CM" localSheetId="7">#REF!</definedName>
    <definedName name="CM" localSheetId="8">#REF!</definedName>
    <definedName name="CM" localSheetId="3">#REF!</definedName>
    <definedName name="CM" localSheetId="4">#REF!</definedName>
    <definedName name="CM">#REF!</definedName>
    <definedName name="Co" localSheetId="3">#REF!</definedName>
    <definedName name="Co" localSheetId="4">#REF!</definedName>
    <definedName name="Co">#REF!</definedName>
    <definedName name="COAT" localSheetId="3">#REF!</definedName>
    <definedName name="COAT" localSheetId="4">#REF!</definedName>
    <definedName name="COAT">#REF!</definedName>
    <definedName name="COCUOI" localSheetId="3">#REF!</definedName>
    <definedName name="COCUOI" localSheetId="4">#REF!</definedName>
    <definedName name="COCUOI">#REF!</definedName>
    <definedName name="CODE" localSheetId="3">#REF!</definedName>
    <definedName name="CODE" localSheetId="4">#REF!</definedName>
    <definedName name="CODE">#REF!</definedName>
    <definedName name="COMBPK" localSheetId="3">#REF!</definedName>
    <definedName name="COMBPK" localSheetId="4">#REF!</definedName>
    <definedName name="COMBPK">#REF!</definedName>
    <definedName name="COMMON" localSheetId="3">#REF!</definedName>
    <definedName name="COMMON" localSheetId="4">#REF!</definedName>
    <definedName name="COMMON">#REF!</definedName>
    <definedName name="COMOFF" localSheetId="3">#REF!</definedName>
    <definedName name="COMOFF" localSheetId="4">#REF!</definedName>
    <definedName name="COMOFF">#REF!</definedName>
    <definedName name="CON_EQP_COS" localSheetId="3">#REF!</definedName>
    <definedName name="CON_EQP_COS" localSheetId="4">#REF!</definedName>
    <definedName name="CON_EQP_COS">#REF!</definedName>
    <definedName name="CON_EQP_COST" localSheetId="3">#REF!</definedName>
    <definedName name="CON_EQP_COST" localSheetId="4">#REF!</definedName>
    <definedName name="CON_EQP_COST">#REF!</definedName>
    <definedName name="Cong_HM_DTCT" localSheetId="3">#REF!</definedName>
    <definedName name="Cong_HM_DTCT" localSheetId="4">#REF!</definedName>
    <definedName name="Cong_HM_DTCT">#REF!</definedName>
    <definedName name="Cong_M_DTCT" localSheetId="3">#REF!</definedName>
    <definedName name="Cong_M_DTCT" localSheetId="4">#REF!</definedName>
    <definedName name="Cong_M_DTCT">#REF!</definedName>
    <definedName name="Cong_NC_DTCT" localSheetId="3">#REF!</definedName>
    <definedName name="Cong_NC_DTCT" localSheetId="4">#REF!</definedName>
    <definedName name="Cong_NC_DTCT">#REF!</definedName>
    <definedName name="Cong_VL_DTCT" localSheetId="3">#REF!</definedName>
    <definedName name="Cong_VL_DTCT" localSheetId="4">#REF!</definedName>
    <definedName name="Cong_VL_DTCT">#REF!</definedName>
    <definedName name="congtron" localSheetId="3">#REF!</definedName>
    <definedName name="congtron" localSheetId="4">#REF!</definedName>
    <definedName name="congtron">#REF!</definedName>
    <definedName name="CONST_EQ" localSheetId="3">#REF!</definedName>
    <definedName name="CONST_EQ" localSheetId="4">#REF!</definedName>
    <definedName name="CONST_EQ">#REF!</definedName>
    <definedName name="Continue" localSheetId="3">#REF!</definedName>
    <definedName name="Continue" localSheetId="4">#REF!</definedName>
    <definedName name="Continue">#REF!</definedName>
    <definedName name="COST" localSheetId="3">#REF!</definedName>
    <definedName name="COST" localSheetId="4">#REF!</definedName>
    <definedName name="COST">#REF!</definedName>
    <definedName name="Cover" localSheetId="3">#REF!</definedName>
    <definedName name="Cover" localSheetId="4">#REF!</definedName>
    <definedName name="Cover">#REF!</definedName>
    <definedName name="CPC" localSheetId="3">#REF!</definedName>
    <definedName name="CPC" localSheetId="4">#REF!</definedName>
    <definedName name="CPC">#REF!</definedName>
    <definedName name="CPCC" localSheetId="3">#REF!</definedName>
    <definedName name="CPCC" localSheetId="4">#REF!</definedName>
    <definedName name="CPCC">#REF!</definedName>
    <definedName name="CPT" localSheetId="3">#REF!</definedName>
    <definedName name="CPT" localSheetId="4">#REF!</definedName>
    <definedName name="CPT">#REF!</definedName>
    <definedName name="CRITINST" localSheetId="3">#REF!</definedName>
    <definedName name="CRITINST" localSheetId="4">#REF!</definedName>
    <definedName name="CRITINST">#REF!</definedName>
    <definedName name="CRITPURC" localSheetId="3">#REF!</definedName>
    <definedName name="CRITPURC" localSheetId="4">#REF!</definedName>
    <definedName name="CRITPURC">#REF!</definedName>
    <definedName name="CS_10" localSheetId="3">#REF!</definedName>
    <definedName name="CS_10" localSheetId="4">#REF!</definedName>
    <definedName name="CS_10">#REF!</definedName>
    <definedName name="CS_100" localSheetId="3">#REF!</definedName>
    <definedName name="CS_100" localSheetId="4">#REF!</definedName>
    <definedName name="CS_100">#REF!</definedName>
    <definedName name="CS_10S" localSheetId="3">#REF!</definedName>
    <definedName name="CS_10S" localSheetId="4">#REF!</definedName>
    <definedName name="CS_10S">#REF!</definedName>
    <definedName name="CS_120" localSheetId="3">#REF!</definedName>
    <definedName name="CS_120" localSheetId="4">#REF!</definedName>
    <definedName name="CS_120">#REF!</definedName>
    <definedName name="CS_140" localSheetId="3">#REF!</definedName>
    <definedName name="CS_140" localSheetId="4">#REF!</definedName>
    <definedName name="CS_140">#REF!</definedName>
    <definedName name="CS_160" localSheetId="3">#REF!</definedName>
    <definedName name="CS_160" localSheetId="4">#REF!</definedName>
    <definedName name="CS_160">#REF!</definedName>
    <definedName name="CS_20" localSheetId="3">#REF!</definedName>
    <definedName name="CS_20" localSheetId="4">#REF!</definedName>
    <definedName name="CS_20">#REF!</definedName>
    <definedName name="CS_30" localSheetId="3">#REF!</definedName>
    <definedName name="CS_30" localSheetId="4">#REF!</definedName>
    <definedName name="CS_30">#REF!</definedName>
    <definedName name="CS_40" localSheetId="3">#REF!</definedName>
    <definedName name="CS_40" localSheetId="4">#REF!</definedName>
    <definedName name="CS_40">#REF!</definedName>
    <definedName name="CS_40S" localSheetId="3">#REF!</definedName>
    <definedName name="CS_40S" localSheetId="4">#REF!</definedName>
    <definedName name="CS_40S">#REF!</definedName>
    <definedName name="CS_5S" localSheetId="3">#REF!</definedName>
    <definedName name="CS_5S" localSheetId="4">#REF!</definedName>
    <definedName name="CS_5S">#REF!</definedName>
    <definedName name="CS_60" localSheetId="3">#REF!</definedName>
    <definedName name="CS_60" localSheetId="4">#REF!</definedName>
    <definedName name="CS_60">#REF!</definedName>
    <definedName name="CS_80" localSheetId="3">#REF!</definedName>
    <definedName name="CS_80" localSheetId="4">#REF!</definedName>
    <definedName name="CS_80">#REF!</definedName>
    <definedName name="CS_80S" localSheetId="3">#REF!</definedName>
    <definedName name="CS_80S" localSheetId="4">#REF!</definedName>
    <definedName name="CS_80S">#REF!</definedName>
    <definedName name="CS_STD" localSheetId="3">#REF!</definedName>
    <definedName name="CS_STD" localSheetId="4">#REF!</definedName>
    <definedName name="CS_STD">#REF!</definedName>
    <definedName name="CS_XS" localSheetId="3">#REF!</definedName>
    <definedName name="CS_XS" localSheetId="4">#REF!</definedName>
    <definedName name="CS_XS">#REF!</definedName>
    <definedName name="CS_XXS" localSheetId="3">#REF!</definedName>
    <definedName name="CS_XXS" localSheetId="4">#REF!</definedName>
    <definedName name="CS_XXS">#REF!</definedName>
    <definedName name="CTBTN" localSheetId="3">#REF!</definedName>
    <definedName name="CTBTN" localSheetId="4">#REF!</definedName>
    <definedName name="CTBTN">#REF!</definedName>
    <definedName name="CTHM1" localSheetId="3">#REF!</definedName>
    <definedName name="CTHM1" localSheetId="4">#REF!</definedName>
    <definedName name="CTHM1">#REF!</definedName>
    <definedName name="CTHM2" localSheetId="3">#REF!</definedName>
    <definedName name="CTHM2" localSheetId="4">#REF!</definedName>
    <definedName name="CTHM2">#REF!</definedName>
    <definedName name="ctiep" localSheetId="3">#REF!</definedName>
    <definedName name="ctiep" localSheetId="4">#REF!</definedName>
    <definedName name="ctiep">#REF!</definedName>
    <definedName name="ctr" localSheetId="3">#REF!</definedName>
    <definedName name="ctr" localSheetId="4">#REF!</definedName>
    <definedName name="ctr">#REF!</definedName>
    <definedName name="cu_ly" localSheetId="3">#REF!</definedName>
    <definedName name="cu_ly" localSheetId="4">#REF!</definedName>
    <definedName name="cu_ly">#REF!</definedName>
    <definedName name="cuoc_vc" localSheetId="3">#REF!</definedName>
    <definedName name="cuoc_vc" localSheetId="4">#REF!</definedName>
    <definedName name="cuoc_vc">#REF!</definedName>
    <definedName name="CURRENCY" localSheetId="3">#REF!</definedName>
    <definedName name="CURRENCY" localSheetId="4">#REF!</definedName>
    <definedName name="CURRENCY">#REF!</definedName>
    <definedName name="cust" localSheetId="0">#REF!</definedName>
    <definedName name="cust" localSheetId="8">#REF!</definedName>
    <definedName name="cust" localSheetId="3">'[6]73-9831'!#REF!</definedName>
    <definedName name="cust" localSheetId="4">'[6]73-9831'!#REF!</definedName>
    <definedName name="cust">'[6]73-9831'!#REF!</definedName>
    <definedName name="customer" localSheetId="0">#REF!</definedName>
    <definedName name="customer" localSheetId="8">#REF!</definedName>
    <definedName name="customer" localSheetId="3">'[6]73-9831'!#REF!</definedName>
    <definedName name="customer" localSheetId="4">'[6]73-9831'!#REF!</definedName>
    <definedName name="customer">'[6]73-9831'!#REF!</definedName>
    <definedName name="cxm" localSheetId="7">#REF!</definedName>
    <definedName name="cxm" localSheetId="8">#REF!</definedName>
    <definedName name="cxm" localSheetId="3">#REF!</definedName>
    <definedName name="cxm" localSheetId="4">#REF!</definedName>
    <definedName name="cxm">#REF!</definedName>
    <definedName name="d" localSheetId="3">#REF!</definedName>
    <definedName name="d" localSheetId="4">#REF!</definedName>
    <definedName name="d">#REF!</definedName>
    <definedName name="D_7101A_B" localSheetId="3">#REF!</definedName>
    <definedName name="D_7101A_B" localSheetId="4">#REF!</definedName>
    <definedName name="D_7101A_B">#REF!</definedName>
    <definedName name="d05x1" localSheetId="3">#REF!</definedName>
    <definedName name="d05x1" localSheetId="4">#REF!</definedName>
    <definedName name="d05x1">#REF!</definedName>
    <definedName name="d0x4" localSheetId="3">#REF!</definedName>
    <definedName name="d0x4" localSheetId="4">#REF!</definedName>
    <definedName name="d0x4">#REF!</definedName>
    <definedName name="d1x2" localSheetId="3">#REF!</definedName>
    <definedName name="d1x2" localSheetId="4">#REF!</definedName>
    <definedName name="d1x2">#REF!</definedName>
    <definedName name="d4x6" localSheetId="3">#REF!</definedName>
    <definedName name="d4x6" localSheetId="4">#REF!</definedName>
    <definedName name="d4x6">#REF!</definedName>
    <definedName name="Dæû_kiãún_thaïng_4" localSheetId="3">#REF!</definedName>
    <definedName name="Dæû_kiãún_thaïng_4" localSheetId="4">#REF!</definedName>
    <definedName name="Dæû_kiãún_thaïng_4">#REF!</definedName>
    <definedName name="data" localSheetId="3">#REF!</definedName>
    <definedName name="data" localSheetId="4">#REF!</definedName>
    <definedName name="data">#REF!</definedName>
    <definedName name="Data11" localSheetId="3">#REF!</definedName>
    <definedName name="Data11" localSheetId="4">#REF!</definedName>
    <definedName name="Data11">#REF!</definedName>
    <definedName name="Data41" localSheetId="3">#REF!</definedName>
    <definedName name="Data41" localSheetId="4">#REF!</definedName>
    <definedName name="Data41">#REF!</definedName>
    <definedName name="_xlnm.Database" localSheetId="3">#REF!</definedName>
    <definedName name="_xlnm.Database" localSheetId="4">#REF!</definedName>
    <definedName name="_xlnm.Database">#REF!</definedName>
    <definedName name="days" localSheetId="3">#REF!</definedName>
    <definedName name="days" localSheetId="4">#REF!</definedName>
    <definedName name="days">#REF!</definedName>
    <definedName name="dbt" localSheetId="3">#REF!</definedName>
    <definedName name="dbt" localSheetId="4">#REF!</definedName>
    <definedName name="dbt">#REF!</definedName>
    <definedName name="dd" localSheetId="3">#REF!</definedName>
    <definedName name="dd" localSheetId="4">#REF!</definedName>
    <definedName name="dd">#REF!</definedName>
    <definedName name="den_bu" localSheetId="3">#REF!</definedName>
    <definedName name="den_bu" localSheetId="4">#REF!</definedName>
    <definedName name="den_bu">#REF!</definedName>
    <definedName name="dencn" localSheetId="3">#REF!</definedName>
    <definedName name="dencn" localSheetId="4">#REF!</definedName>
    <definedName name="dencn">#REF!</definedName>
    <definedName name="dentk" localSheetId="3">#REF!</definedName>
    <definedName name="dentk" localSheetId="4">#REF!</definedName>
    <definedName name="dentk">#REF!</definedName>
    <definedName name="denvt" localSheetId="3">#REF!</definedName>
    <definedName name="denvt" localSheetId="4">#REF!</definedName>
    <definedName name="denvt">#REF!</definedName>
    <definedName name="df" localSheetId="3">#REF!</definedName>
    <definedName name="df" localSheetId="4">#REF!</definedName>
    <definedName name="df">#REF!</definedName>
    <definedName name="dg" localSheetId="3">#REF!</definedName>
    <definedName name="dg" localSheetId="4">#REF!</definedName>
    <definedName name="dg">#REF!</definedName>
    <definedName name="DGCT" localSheetId="3">#REF!</definedName>
    <definedName name="DGCT" localSheetId="4">#REF!</definedName>
    <definedName name="DGCT">#REF!</definedName>
    <definedName name="dgia" localSheetId="3">#REF!</definedName>
    <definedName name="dgia" localSheetId="4">#REF!</definedName>
    <definedName name="dgia">#REF!</definedName>
    <definedName name="dk" localSheetId="3">#REF!</definedName>
    <definedName name="dk" localSheetId="4">#REF!</definedName>
    <definedName name="dk">#REF!</definedName>
    <definedName name="dl_thue" localSheetId="3">#REF!</definedName>
    <definedName name="dl_thue" localSheetId="4">#REF!</definedName>
    <definedName name="dl_thue">#REF!</definedName>
    <definedName name="dl_vt" localSheetId="3">#REF!</definedName>
    <definedName name="dl_vt" localSheetId="4">#REF!</definedName>
    <definedName name="dl_vt">#REF!</definedName>
    <definedName name="dm" localSheetId="3">#REF!</definedName>
    <definedName name="dm" localSheetId="4">#REF!</definedName>
    <definedName name="dm">#REF!</definedName>
    <definedName name="DMBTN" localSheetId="3">#REF!</definedName>
    <definedName name="DMBTN" localSheetId="4">#REF!</definedName>
    <definedName name="DMBTN">#REF!</definedName>
    <definedName name="DOC" localSheetId="3">#REF!</definedName>
    <definedName name="DOC" localSheetId="4">#REF!</definedName>
    <definedName name="DOC">#REF!</definedName>
    <definedName name="Document_array" localSheetId="7">{"Book1"}</definedName>
    <definedName name="Document_array">{"Book1"}</definedName>
    <definedName name="Documents_array" localSheetId="3">#REF!</definedName>
    <definedName name="Documents_array" localSheetId="4">#REF!</definedName>
    <definedName name="Documents_array">#REF!</definedName>
    <definedName name="DÖÏ_THAÀU" localSheetId="3">#REF!</definedName>
    <definedName name="DÖÏ_THAÀU" localSheetId="4">#REF!</definedName>
    <definedName name="DÖÏ_THAÀU">#REF!</definedName>
    <definedName name="Dollar_Threshold">'[4]Vertical Analyze'!$G$3</definedName>
    <definedName name="DonGia" localSheetId="7">#REF!</definedName>
    <definedName name="DonGia" localSheetId="8">#REF!</definedName>
    <definedName name="DonGia" localSheetId="3">#REF!</definedName>
    <definedName name="DonGia" localSheetId="4">#REF!</definedName>
    <definedName name="DonGia">#REF!</definedName>
    <definedName name="DSUMDATA" localSheetId="3">#REF!</definedName>
    <definedName name="DSUMDATA" localSheetId="4">#REF!</definedName>
    <definedName name="DSUMDATA">#REF!</definedName>
    <definedName name="dtc" localSheetId="3">#REF!</definedName>
    <definedName name="dtc" localSheetId="4">#REF!</definedName>
    <definedName name="dtc">#REF!</definedName>
    <definedName name="duong" localSheetId="3">#REF!</definedName>
    <definedName name="duong" localSheetId="4">#REF!</definedName>
    <definedName name="duong">#REF!</definedName>
    <definedName name="End_1" localSheetId="3">#REF!</definedName>
    <definedName name="End_1" localSheetId="4">#REF!</definedName>
    <definedName name="End_1">#REF!</definedName>
    <definedName name="End_10" localSheetId="3">#REF!</definedName>
    <definedName name="End_10" localSheetId="4">#REF!</definedName>
    <definedName name="End_10">#REF!</definedName>
    <definedName name="End_11" localSheetId="3">#REF!</definedName>
    <definedName name="End_11" localSheetId="4">#REF!</definedName>
    <definedName name="End_11">#REF!</definedName>
    <definedName name="End_12" localSheetId="3">#REF!</definedName>
    <definedName name="End_12" localSheetId="4">#REF!</definedName>
    <definedName name="End_12">#REF!</definedName>
    <definedName name="End_13" localSheetId="3">#REF!</definedName>
    <definedName name="End_13" localSheetId="4">#REF!</definedName>
    <definedName name="End_13">#REF!</definedName>
    <definedName name="End_2" localSheetId="3">#REF!</definedName>
    <definedName name="End_2" localSheetId="4">#REF!</definedName>
    <definedName name="End_2">#REF!</definedName>
    <definedName name="End_3" localSheetId="3">#REF!</definedName>
    <definedName name="End_3" localSheetId="4">#REF!</definedName>
    <definedName name="End_3">#REF!</definedName>
    <definedName name="End_4" localSheetId="3">#REF!</definedName>
    <definedName name="End_4" localSheetId="4">#REF!</definedName>
    <definedName name="End_4">#REF!</definedName>
    <definedName name="End_5" localSheetId="3">#REF!</definedName>
    <definedName name="End_5" localSheetId="4">#REF!</definedName>
    <definedName name="End_5">#REF!</definedName>
    <definedName name="End_6" localSheetId="3">#REF!</definedName>
    <definedName name="End_6" localSheetId="4">#REF!</definedName>
    <definedName name="End_6">#REF!</definedName>
    <definedName name="End_7" localSheetId="3">#REF!</definedName>
    <definedName name="End_7" localSheetId="4">#REF!</definedName>
    <definedName name="End_7">#REF!</definedName>
    <definedName name="End_8" localSheetId="3">#REF!</definedName>
    <definedName name="End_8" localSheetId="4">#REF!</definedName>
    <definedName name="End_8">#REF!</definedName>
    <definedName name="End_9" localSheetId="3">#REF!</definedName>
    <definedName name="End_9" localSheetId="4">#REF!</definedName>
    <definedName name="End_9">#REF!</definedName>
    <definedName name="Excel_BuiltIn_Print_Area_5" localSheetId="3">#REF!</definedName>
    <definedName name="Excel_BuiltIn_Print_Area_5" localSheetId="4">#REF!</definedName>
    <definedName name="Excel_BuiltIn_Print_Area_5">#REF!</definedName>
    <definedName name="Excel_BuiltIn_Print_Titles_4_1" localSheetId="3">#REF!</definedName>
    <definedName name="Excel_BuiltIn_Print_Titles_4_1" localSheetId="4">#REF!</definedName>
    <definedName name="Excel_BuiltIn_Print_Titles_4_1">#REF!</definedName>
    <definedName name="_xlnm.Extract" localSheetId="3">#REF!</definedName>
    <definedName name="_xlnm.Extract" localSheetId="4">#REF!</definedName>
    <definedName name="_xlnm.Extract">#REF!</definedName>
    <definedName name="FACTOR" localSheetId="3">#REF!</definedName>
    <definedName name="FACTOR" localSheetId="4">#REF!</definedName>
    <definedName name="FACTOR">#REF!</definedName>
    <definedName name="ff" localSheetId="7" hidden="1">{"'Sheet1'!$L$16"}</definedName>
    <definedName name="ff" hidden="1">{"'Sheet1'!$L$16"}</definedName>
    <definedName name="FP" localSheetId="3">#REF!</definedName>
    <definedName name="FP" localSheetId="4">#REF!</definedName>
    <definedName name="FP">#REF!</definedName>
    <definedName name="g" localSheetId="0">#REF!</definedName>
    <definedName name="g" localSheetId="8">#REF!</definedName>
    <definedName name="g" localSheetId="3">'[1]TB P12'!#REF!</definedName>
    <definedName name="g" localSheetId="4">'[1]TB P12'!#REF!</definedName>
    <definedName name="g">'[1]TB P12'!#REF!</definedName>
    <definedName name="ghichu" localSheetId="7">#REF!</definedName>
    <definedName name="ghichu" localSheetId="8">#REF!</definedName>
    <definedName name="ghichu" localSheetId="3">#REF!</definedName>
    <definedName name="ghichu" localSheetId="4">#REF!</definedName>
    <definedName name="ghichu">#REF!</definedName>
    <definedName name="GIA" localSheetId="3">#REF!</definedName>
    <definedName name="GIA" localSheetId="4">#REF!</definedName>
    <definedName name="GIA">#REF!</definedName>
    <definedName name="Gia_tien" localSheetId="3">#REF!</definedName>
    <definedName name="Gia_tien" localSheetId="4">#REF!</definedName>
    <definedName name="Gia_tien">#REF!</definedName>
    <definedName name="gia_tien_BTN" localSheetId="3">#REF!</definedName>
    <definedName name="gia_tien_BTN" localSheetId="4">#REF!</definedName>
    <definedName name="gia_tien_BTN">#REF!</definedName>
    <definedName name="GiaBTN" localSheetId="3">#REF!</definedName>
    <definedName name="GiaBTN" localSheetId="4">#REF!</definedName>
    <definedName name="GiaBTN">#REF!</definedName>
    <definedName name="GiaVTBTN" localSheetId="3">#REF!</definedName>
    <definedName name="GiaVTBTN" localSheetId="4">#REF!</definedName>
    <definedName name="GiaVTBTN">#REF!</definedName>
    <definedName name="GT" localSheetId="3">#REF!</definedName>
    <definedName name="GT" localSheetId="4">#REF!</definedName>
    <definedName name="GT">#REF!</definedName>
    <definedName name="gvk" localSheetId="3">#REF!</definedName>
    <definedName name="gvk" localSheetId="4">#REF!</definedName>
    <definedName name="gvk">#REF!</definedName>
    <definedName name="h" localSheetId="7" hidden="1">{"'Sheet1'!$L$16"}</definedName>
    <definedName name="h" hidden="1">{"'Sheet1'!$L$16"}</definedName>
    <definedName name="ha" localSheetId="3">#REF!</definedName>
    <definedName name="ha" localSheetId="4">#REF!</definedName>
    <definedName name="ha">#REF!</definedName>
    <definedName name="HapCKVA" localSheetId="3">#REF!</definedName>
    <definedName name="HapCKVA" localSheetId="4">#REF!</definedName>
    <definedName name="HapCKVA">#REF!</definedName>
    <definedName name="HapCKvar" localSheetId="3">#REF!</definedName>
    <definedName name="HapCKvar" localSheetId="4">#REF!</definedName>
    <definedName name="HapCKvar">#REF!</definedName>
    <definedName name="HapCKW" localSheetId="3">#REF!</definedName>
    <definedName name="HapCKW" localSheetId="4">#REF!</definedName>
    <definedName name="HapCKW">#REF!</definedName>
    <definedName name="HapIKVA" localSheetId="3">#REF!</definedName>
    <definedName name="HapIKVA" localSheetId="4">#REF!</definedName>
    <definedName name="HapIKVA">#REF!</definedName>
    <definedName name="HapIKvar" localSheetId="3">#REF!</definedName>
    <definedName name="HapIKvar" localSheetId="4">#REF!</definedName>
    <definedName name="HapIKvar">#REF!</definedName>
    <definedName name="HapIKW" localSheetId="3">#REF!</definedName>
    <definedName name="HapIKW" localSheetId="4">#REF!</definedName>
    <definedName name="HapIKW">#REF!</definedName>
    <definedName name="HapKVA" localSheetId="3">#REF!</definedName>
    <definedName name="HapKVA" localSheetId="4">#REF!</definedName>
    <definedName name="HapKVA">#REF!</definedName>
    <definedName name="HapSKVA" localSheetId="3">#REF!</definedName>
    <definedName name="HapSKVA" localSheetId="4">#REF!</definedName>
    <definedName name="HapSKVA">#REF!</definedName>
    <definedName name="HapSKW" localSheetId="3">#REF!</definedName>
    <definedName name="HapSKW" localSheetId="4">#REF!</definedName>
    <definedName name="HapSKW">#REF!</definedName>
    <definedName name="hd" localSheetId="3">#REF!</definedName>
    <definedName name="hd" localSheetId="4">#REF!</definedName>
    <definedName name="hd">#REF!</definedName>
    <definedName name="Hello" localSheetId="3">#REF!</definedName>
    <definedName name="Hello" localSheetId="4">#REF!</definedName>
    <definedName name="Hello">#REF!</definedName>
    <definedName name="hg" localSheetId="3">#REF!</definedName>
    <definedName name="hg" localSheetId="4">#REF!</definedName>
    <definedName name="hg">#REF!</definedName>
    <definedName name="HH" localSheetId="3">#REF!</definedName>
    <definedName name="HH" localSheetId="4">#REF!</definedName>
    <definedName name="HH">#REF!</definedName>
    <definedName name="hien" localSheetId="3">#REF!</definedName>
    <definedName name="hien" localSheetId="4">#REF!</definedName>
    <definedName name="hien">#REF!</definedName>
    <definedName name="HM" localSheetId="3">#REF!</definedName>
    <definedName name="HM" localSheetId="4">#REF!</definedName>
    <definedName name="HM">#REF!</definedName>
    <definedName name="HMUC" localSheetId="3">#REF!</definedName>
    <definedName name="HMUC" localSheetId="4">#REF!</definedName>
    <definedName name="HMUC">#REF!</definedName>
    <definedName name="HNC" localSheetId="3">#REF!</definedName>
    <definedName name="HNC" localSheetId="4">#REF!</definedName>
    <definedName name="HNC">#REF!</definedName>
    <definedName name="HOME_MANP" localSheetId="3">#REF!</definedName>
    <definedName name="HOME_MANP" localSheetId="4">#REF!</definedName>
    <definedName name="HOME_MANP">#REF!</definedName>
    <definedName name="HOMEOFFICE_COST" localSheetId="3">#REF!</definedName>
    <definedName name="HOMEOFFICE_COST" localSheetId="4">#REF!</definedName>
    <definedName name="HOMEOFFICE_COST">#REF!</definedName>
    <definedName name="HSCPCC" localSheetId="3">#REF!</definedName>
    <definedName name="HSCPCC" localSheetId="4">#REF!</definedName>
    <definedName name="HSCPCC">#REF!</definedName>
    <definedName name="HSCPCD" localSheetId="3">#REF!</definedName>
    <definedName name="HSCPCD" localSheetId="4">#REF!</definedName>
    <definedName name="HSCPCD">#REF!</definedName>
    <definedName name="hscq" localSheetId="3">#REF!</definedName>
    <definedName name="hscq" localSheetId="4">#REF!</definedName>
    <definedName name="hscq">#REF!</definedName>
    <definedName name="HSKT1" localSheetId="3">#REF!</definedName>
    <definedName name="HSKT1" localSheetId="4">#REF!</definedName>
    <definedName name="HSKT1">#REF!</definedName>
    <definedName name="HSKT2" localSheetId="3">#REF!</definedName>
    <definedName name="HSKT2" localSheetId="4">#REF!</definedName>
    <definedName name="HSKT2">#REF!</definedName>
    <definedName name="HSNC" localSheetId="3">#REF!</definedName>
    <definedName name="HSNC" localSheetId="4">#REF!</definedName>
    <definedName name="HSNC">#REF!</definedName>
    <definedName name="hstn" localSheetId="3">#REF!</definedName>
    <definedName name="hstn" localSheetId="4">#REF!</definedName>
    <definedName name="hstn">#REF!</definedName>
    <definedName name="HSVC" localSheetId="3">#REF!</definedName>
    <definedName name="HSVC" localSheetId="4">#REF!</definedName>
    <definedName name="HSVC">#REF!</definedName>
    <definedName name="HSXM" localSheetId="3">#REF!</definedName>
    <definedName name="HSXM" localSheetId="4">#REF!</definedName>
    <definedName name="HSXM">#REF!</definedName>
    <definedName name="HTML_CodePage" hidden="1">950</definedName>
    <definedName name="HTML_Control" localSheetId="7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7" hidden="1">{"'Sheet1'!$L$16"}</definedName>
    <definedName name="huy" hidden="1">{"'Sheet1'!$L$16"}</definedName>
    <definedName name="HWSheet">1</definedName>
    <definedName name="HXM" localSheetId="7">#REF!</definedName>
    <definedName name="HXM" localSheetId="8">#REF!</definedName>
    <definedName name="HXM" localSheetId="3">#REF!</definedName>
    <definedName name="HXM" localSheetId="4">#REF!</definedName>
    <definedName name="HXM">#REF!</definedName>
    <definedName name="HY" localSheetId="3">#REF!</definedName>
    <definedName name="HY" localSheetId="4">#REF!</definedName>
    <definedName name="HY">#REF!</definedName>
    <definedName name="I" localSheetId="3">#REF!</definedName>
    <definedName name="I" localSheetId="4">#REF!</definedName>
    <definedName name="I">#REF!</definedName>
    <definedName name="I_A" localSheetId="3">#REF!</definedName>
    <definedName name="I_A" localSheetId="4">#REF!</definedName>
    <definedName name="I_A">#REF!</definedName>
    <definedName name="I_B" localSheetId="3">#REF!</definedName>
    <definedName name="I_B" localSheetId="4">#REF!</definedName>
    <definedName name="I_B">#REF!</definedName>
    <definedName name="I_c" localSheetId="3">#REF!</definedName>
    <definedName name="I_c" localSheetId="4">#REF!</definedName>
    <definedName name="I_c">#REF!</definedName>
    <definedName name="IDLAB_COST" localSheetId="3">#REF!</definedName>
    <definedName name="IDLAB_COST" localSheetId="4">#REF!</definedName>
    <definedName name="IDLAB_COST">#REF!</definedName>
    <definedName name="II_A" localSheetId="3">#REF!</definedName>
    <definedName name="II_A" localSheetId="4">#REF!</definedName>
    <definedName name="II_A">#REF!</definedName>
    <definedName name="II_B" localSheetId="3">#REF!</definedName>
    <definedName name="II_B" localSheetId="4">#REF!</definedName>
    <definedName name="II_B">#REF!</definedName>
    <definedName name="II_c" localSheetId="3">#REF!</definedName>
    <definedName name="II_c" localSheetId="4">#REF!</definedName>
    <definedName name="II_c">#REF!</definedName>
    <definedName name="III_a" localSheetId="3">#REF!</definedName>
    <definedName name="III_a" localSheetId="4">#REF!</definedName>
    <definedName name="III_a">#REF!</definedName>
    <definedName name="III_B" localSheetId="3">#REF!</definedName>
    <definedName name="III_B" localSheetId="4">#REF!</definedName>
    <definedName name="III_B">#REF!</definedName>
    <definedName name="III_c" localSheetId="3">#REF!</definedName>
    <definedName name="III_c" localSheetId="4">#REF!</definedName>
    <definedName name="III_c">#REF!</definedName>
    <definedName name="in" localSheetId="3">#REF!</definedName>
    <definedName name="in" localSheetId="4">#REF!</definedName>
    <definedName name="in">#REF!</definedName>
    <definedName name="IND_LAB" localSheetId="3">#REF!</definedName>
    <definedName name="IND_LAB" localSheetId="4">#REF!</definedName>
    <definedName name="IND_LAB">#REF!</definedName>
    <definedName name="INDMANP" localSheetId="3">#REF!</definedName>
    <definedName name="INDMANP" localSheetId="4">#REF!</definedName>
    <definedName name="INDMANP">#REF!</definedName>
    <definedName name="INPAY" localSheetId="3">#REF!</definedName>
    <definedName name="INPAY" localSheetId="4">#REF!</definedName>
    <definedName name="INPAY">#REF!</definedName>
    <definedName name="INREC" localSheetId="3">#REF!</definedName>
    <definedName name="INREC" localSheetId="4">#REF!</definedName>
    <definedName name="INREC">#REF!</definedName>
    <definedName name="IO" localSheetId="3">#REF!</definedName>
    <definedName name="IO" localSheetId="4">#REF!</definedName>
    <definedName name="IO">#REF!</definedName>
    <definedName name="j356C8" localSheetId="3">#REF!</definedName>
    <definedName name="j356C8" localSheetId="4">#REF!</definedName>
    <definedName name="j356C8">#REF!</definedName>
    <definedName name="jew" localSheetId="0">#REF!</definedName>
    <definedName name="jew" localSheetId="8">#REF!</definedName>
    <definedName name="jew" localSheetId="3">'[7]พ.ย.46-ม.ค.47'!#REF!</definedName>
    <definedName name="jew" localSheetId="4">'[7]พ.ย.46-ม.ค.47'!#REF!</definedName>
    <definedName name="jew">'[7]พ.ย.46-ม.ค.47'!#REF!</definedName>
    <definedName name="jkklj" localSheetId="7">#REF!</definedName>
    <definedName name="jkklj" localSheetId="8">#REF!</definedName>
    <definedName name="jkklj" localSheetId="3">#REF!</definedName>
    <definedName name="jkklj" localSheetId="4">#REF!</definedName>
    <definedName name="jkklj">#REF!</definedName>
    <definedName name="K.L" localSheetId="3">#REF!</definedName>
    <definedName name="K.L" localSheetId="4">#REF!</definedName>
    <definedName name="K.L">#REF!</definedName>
    <definedName name="ka">2</definedName>
    <definedName name="kb" localSheetId="7">#REF!</definedName>
    <definedName name="kb" localSheetId="8">#REF!</definedName>
    <definedName name="kb" localSheetId="3">#REF!</definedName>
    <definedName name="kb" localSheetId="4">#REF!</definedName>
    <definedName name="kb">#REF!</definedName>
    <definedName name="kcong" localSheetId="3">#REF!</definedName>
    <definedName name="kcong" localSheetId="4">#REF!</definedName>
    <definedName name="kcong">#REF!</definedName>
    <definedName name="KH" localSheetId="3">#REF!</definedName>
    <definedName name="KH" localSheetId="4">#REF!</definedName>
    <definedName name="KH">#REF!</definedName>
    <definedName name="khac" localSheetId="3">#REF!</definedName>
    <definedName name="khac" localSheetId="4">#REF!</definedName>
    <definedName name="khac">#REF!</definedName>
    <definedName name="khach1" localSheetId="3">#REF!</definedName>
    <definedName name="khach1" localSheetId="4">#REF!</definedName>
    <definedName name="khach1">#REF!</definedName>
    <definedName name="khach10" localSheetId="3">#REF!</definedName>
    <definedName name="khach10" localSheetId="4">#REF!</definedName>
    <definedName name="khach10">#REF!</definedName>
    <definedName name="khach100" localSheetId="3">#REF!</definedName>
    <definedName name="khach100" localSheetId="4">#REF!</definedName>
    <definedName name="khach100">#REF!</definedName>
    <definedName name="khach101" localSheetId="3">#REF!</definedName>
    <definedName name="khach101" localSheetId="4">#REF!</definedName>
    <definedName name="khach101">#REF!</definedName>
    <definedName name="khach102" localSheetId="3">#REF!</definedName>
    <definedName name="khach102" localSheetId="4">#REF!</definedName>
    <definedName name="khach102">#REF!</definedName>
    <definedName name="khach103" localSheetId="3">#REF!</definedName>
    <definedName name="khach103" localSheetId="4">#REF!</definedName>
    <definedName name="khach103">#REF!</definedName>
    <definedName name="khach104" localSheetId="3">#REF!</definedName>
    <definedName name="khach104" localSheetId="4">#REF!</definedName>
    <definedName name="khach104">#REF!</definedName>
    <definedName name="khach105" localSheetId="3">#REF!</definedName>
    <definedName name="khach105" localSheetId="4">#REF!</definedName>
    <definedName name="khach105">#REF!</definedName>
    <definedName name="khach106" localSheetId="3">#REF!</definedName>
    <definedName name="khach106" localSheetId="4">#REF!</definedName>
    <definedName name="khach106">#REF!</definedName>
    <definedName name="khach107" localSheetId="3">#REF!</definedName>
    <definedName name="khach107" localSheetId="4">#REF!</definedName>
    <definedName name="khach107">#REF!</definedName>
    <definedName name="khach108" localSheetId="3">#REF!</definedName>
    <definedName name="khach108" localSheetId="4">#REF!</definedName>
    <definedName name="khach108">#REF!</definedName>
    <definedName name="khach109" localSheetId="3">#REF!</definedName>
    <definedName name="khach109" localSheetId="4">#REF!</definedName>
    <definedName name="khach109">#REF!</definedName>
    <definedName name="khach11" localSheetId="3">#REF!</definedName>
    <definedName name="khach11" localSheetId="4">#REF!</definedName>
    <definedName name="khach11">#REF!</definedName>
    <definedName name="khach110" localSheetId="3">#REF!</definedName>
    <definedName name="khach110" localSheetId="4">#REF!</definedName>
    <definedName name="khach110">#REF!</definedName>
    <definedName name="khach111" localSheetId="3">#REF!</definedName>
    <definedName name="khach111" localSheetId="4">#REF!</definedName>
    <definedName name="khach111">#REF!</definedName>
    <definedName name="khach112" localSheetId="3">#REF!</definedName>
    <definedName name="khach112" localSheetId="4">#REF!</definedName>
    <definedName name="khach112">#REF!</definedName>
    <definedName name="khach113" localSheetId="3">#REF!</definedName>
    <definedName name="khach113" localSheetId="4">#REF!</definedName>
    <definedName name="khach113">#REF!</definedName>
    <definedName name="khach114" localSheetId="3">#REF!</definedName>
    <definedName name="khach114" localSheetId="4">#REF!</definedName>
    <definedName name="khach114">#REF!</definedName>
    <definedName name="khach115" localSheetId="3">#REF!</definedName>
    <definedName name="khach115" localSheetId="4">#REF!</definedName>
    <definedName name="khach115">#REF!</definedName>
    <definedName name="khach116" localSheetId="3">#REF!</definedName>
    <definedName name="khach116" localSheetId="4">#REF!</definedName>
    <definedName name="khach116">#REF!</definedName>
    <definedName name="khach117" localSheetId="3">#REF!</definedName>
    <definedName name="khach117" localSheetId="4">#REF!</definedName>
    <definedName name="khach117">#REF!</definedName>
    <definedName name="khach118" localSheetId="3">#REF!</definedName>
    <definedName name="khach118" localSheetId="4">#REF!</definedName>
    <definedName name="khach118">#REF!</definedName>
    <definedName name="khach119" localSheetId="3">#REF!</definedName>
    <definedName name="khach119" localSheetId="4">#REF!</definedName>
    <definedName name="khach119">#REF!</definedName>
    <definedName name="khach12" localSheetId="3">#REF!</definedName>
    <definedName name="khach12" localSheetId="4">#REF!</definedName>
    <definedName name="khach12">#REF!</definedName>
    <definedName name="khach120" localSheetId="3">#REF!</definedName>
    <definedName name="khach120" localSheetId="4">#REF!</definedName>
    <definedName name="khach120">#REF!</definedName>
    <definedName name="khach121" localSheetId="3">#REF!</definedName>
    <definedName name="khach121" localSheetId="4">#REF!</definedName>
    <definedName name="khach121">#REF!</definedName>
    <definedName name="khach122" localSheetId="3">#REF!</definedName>
    <definedName name="khach122" localSheetId="4">#REF!</definedName>
    <definedName name="khach122">#REF!</definedName>
    <definedName name="khach123" localSheetId="3">#REF!</definedName>
    <definedName name="khach123" localSheetId="4">#REF!</definedName>
    <definedName name="khach123">#REF!</definedName>
    <definedName name="khach124" localSheetId="3">#REF!</definedName>
    <definedName name="khach124" localSheetId="4">#REF!</definedName>
    <definedName name="khach124">#REF!</definedName>
    <definedName name="khach125" localSheetId="3">#REF!</definedName>
    <definedName name="khach125" localSheetId="4">#REF!</definedName>
    <definedName name="khach125">#REF!</definedName>
    <definedName name="khach126" localSheetId="3">#REF!</definedName>
    <definedName name="khach126" localSheetId="4">#REF!</definedName>
    <definedName name="khach126">#REF!</definedName>
    <definedName name="khach127" localSheetId="3">#REF!</definedName>
    <definedName name="khach127" localSheetId="4">#REF!</definedName>
    <definedName name="khach127">#REF!</definedName>
    <definedName name="khach128" localSheetId="3">#REF!</definedName>
    <definedName name="khach128" localSheetId="4">#REF!</definedName>
    <definedName name="khach128">#REF!</definedName>
    <definedName name="khach129" localSheetId="3">#REF!</definedName>
    <definedName name="khach129" localSheetId="4">#REF!</definedName>
    <definedName name="khach129">#REF!</definedName>
    <definedName name="khach13" localSheetId="3">#REF!</definedName>
    <definedName name="khach13" localSheetId="4">#REF!</definedName>
    <definedName name="khach13">#REF!</definedName>
    <definedName name="khach130" localSheetId="3">#REF!</definedName>
    <definedName name="khach130" localSheetId="4">#REF!</definedName>
    <definedName name="khach130">#REF!</definedName>
    <definedName name="khach131" localSheetId="3">#REF!</definedName>
    <definedName name="khach131" localSheetId="4">#REF!</definedName>
    <definedName name="khach131">#REF!</definedName>
    <definedName name="khach132" localSheetId="3">#REF!</definedName>
    <definedName name="khach132" localSheetId="4">#REF!</definedName>
    <definedName name="khach132">#REF!</definedName>
    <definedName name="khach133" localSheetId="3">#REF!</definedName>
    <definedName name="khach133" localSheetId="4">#REF!</definedName>
    <definedName name="khach133">#REF!</definedName>
    <definedName name="khach134" localSheetId="3">#REF!</definedName>
    <definedName name="khach134" localSheetId="4">#REF!</definedName>
    <definedName name="khach134">#REF!</definedName>
    <definedName name="khach135" localSheetId="3">#REF!</definedName>
    <definedName name="khach135" localSheetId="4">#REF!</definedName>
    <definedName name="khach135">#REF!</definedName>
    <definedName name="khach136" localSheetId="3">#REF!</definedName>
    <definedName name="khach136" localSheetId="4">#REF!</definedName>
    <definedName name="khach136">#REF!</definedName>
    <definedName name="khach137" localSheetId="3">#REF!</definedName>
    <definedName name="khach137" localSheetId="4">#REF!</definedName>
    <definedName name="khach137">#REF!</definedName>
    <definedName name="khach138" localSheetId="3">#REF!</definedName>
    <definedName name="khach138" localSheetId="4">#REF!</definedName>
    <definedName name="khach138">#REF!</definedName>
    <definedName name="khach139" localSheetId="3">#REF!</definedName>
    <definedName name="khach139" localSheetId="4">#REF!</definedName>
    <definedName name="khach139">#REF!</definedName>
    <definedName name="khach14" localSheetId="3">#REF!</definedName>
    <definedName name="khach14" localSheetId="4">#REF!</definedName>
    <definedName name="khach14">#REF!</definedName>
    <definedName name="khach140" localSheetId="3">#REF!</definedName>
    <definedName name="khach140" localSheetId="4">#REF!</definedName>
    <definedName name="khach140">#REF!</definedName>
    <definedName name="khach141" localSheetId="3">#REF!</definedName>
    <definedName name="khach141" localSheetId="4">#REF!</definedName>
    <definedName name="khach141">#REF!</definedName>
    <definedName name="khach142" localSheetId="3">#REF!</definedName>
    <definedName name="khach142" localSheetId="4">#REF!</definedName>
    <definedName name="khach142">#REF!</definedName>
    <definedName name="khach143" localSheetId="3">#REF!</definedName>
    <definedName name="khach143" localSheetId="4">#REF!</definedName>
    <definedName name="khach143">#REF!</definedName>
    <definedName name="khach144" localSheetId="3">#REF!</definedName>
    <definedName name="khach144" localSheetId="4">#REF!</definedName>
    <definedName name="khach144">#REF!</definedName>
    <definedName name="khach145" localSheetId="3">#REF!</definedName>
    <definedName name="khach145" localSheetId="4">#REF!</definedName>
    <definedName name="khach145">#REF!</definedName>
    <definedName name="khach146" localSheetId="3">#REF!</definedName>
    <definedName name="khach146" localSheetId="4">#REF!</definedName>
    <definedName name="khach146">#REF!</definedName>
    <definedName name="khach147" localSheetId="3">#REF!</definedName>
    <definedName name="khach147" localSheetId="4">#REF!</definedName>
    <definedName name="khach147">#REF!</definedName>
    <definedName name="khach148" localSheetId="3">#REF!</definedName>
    <definedName name="khach148" localSheetId="4">#REF!</definedName>
    <definedName name="khach148">#REF!</definedName>
    <definedName name="khach15" localSheetId="3">#REF!</definedName>
    <definedName name="khach15" localSheetId="4">#REF!</definedName>
    <definedName name="khach15">#REF!</definedName>
    <definedName name="khach150" localSheetId="3">#REF!</definedName>
    <definedName name="khach150" localSheetId="4">#REF!</definedName>
    <definedName name="khach150">#REF!</definedName>
    <definedName name="khach151" localSheetId="3">#REF!</definedName>
    <definedName name="khach151" localSheetId="4">#REF!</definedName>
    <definedName name="khach151">#REF!</definedName>
    <definedName name="khach152" localSheetId="3">#REF!</definedName>
    <definedName name="khach152" localSheetId="4">#REF!</definedName>
    <definedName name="khach152">#REF!</definedName>
    <definedName name="khach153" localSheetId="3">#REF!</definedName>
    <definedName name="khach153" localSheetId="4">#REF!</definedName>
    <definedName name="khach153">#REF!</definedName>
    <definedName name="khach154" localSheetId="3">#REF!</definedName>
    <definedName name="khach154" localSheetId="4">#REF!</definedName>
    <definedName name="khach154">#REF!</definedName>
    <definedName name="khach155" localSheetId="3">#REF!</definedName>
    <definedName name="khach155" localSheetId="4">#REF!</definedName>
    <definedName name="khach155">#REF!</definedName>
    <definedName name="khach156" localSheetId="3">#REF!</definedName>
    <definedName name="khach156" localSheetId="4">#REF!</definedName>
    <definedName name="khach156">#REF!</definedName>
    <definedName name="khach157" localSheetId="3">#REF!</definedName>
    <definedName name="khach157" localSheetId="4">#REF!</definedName>
    <definedName name="khach157">#REF!</definedName>
    <definedName name="khach158" localSheetId="3">#REF!</definedName>
    <definedName name="khach158" localSheetId="4">#REF!</definedName>
    <definedName name="khach158">#REF!</definedName>
    <definedName name="khach159" localSheetId="3">#REF!</definedName>
    <definedName name="khach159" localSheetId="4">#REF!</definedName>
    <definedName name="khach159">#REF!</definedName>
    <definedName name="khach160" localSheetId="3">#REF!</definedName>
    <definedName name="khach160" localSheetId="4">#REF!</definedName>
    <definedName name="khach160">#REF!</definedName>
    <definedName name="khach161" localSheetId="3">#REF!</definedName>
    <definedName name="khach161" localSheetId="4">#REF!</definedName>
    <definedName name="khach161">#REF!</definedName>
    <definedName name="khach162" localSheetId="3">#REF!</definedName>
    <definedName name="khach162" localSheetId="4">#REF!</definedName>
    <definedName name="khach162">#REF!</definedName>
    <definedName name="khach1625" localSheetId="3">#REF!</definedName>
    <definedName name="khach1625" localSheetId="4">#REF!</definedName>
    <definedName name="khach1625">#REF!</definedName>
    <definedName name="khach163" localSheetId="3">#REF!</definedName>
    <definedName name="khach163" localSheetId="4">#REF!</definedName>
    <definedName name="khach163">#REF!</definedName>
    <definedName name="khach164" localSheetId="3">#REF!</definedName>
    <definedName name="khach164" localSheetId="4">#REF!</definedName>
    <definedName name="khach164">#REF!</definedName>
    <definedName name="khach165" localSheetId="3">#REF!</definedName>
    <definedName name="khach165" localSheetId="4">#REF!</definedName>
    <definedName name="khach165">#REF!</definedName>
    <definedName name="khach166" localSheetId="3">#REF!</definedName>
    <definedName name="khach166" localSheetId="4">#REF!</definedName>
    <definedName name="khach166">#REF!</definedName>
    <definedName name="khach167" localSheetId="3">#REF!</definedName>
    <definedName name="khach167" localSheetId="4">#REF!</definedName>
    <definedName name="khach167">#REF!</definedName>
    <definedName name="khach168" localSheetId="3">#REF!</definedName>
    <definedName name="khach168" localSheetId="4">#REF!</definedName>
    <definedName name="khach168">#REF!</definedName>
    <definedName name="khach169" localSheetId="3">#REF!</definedName>
    <definedName name="khach169" localSheetId="4">#REF!</definedName>
    <definedName name="khach169">#REF!</definedName>
    <definedName name="khach170" localSheetId="3">#REF!</definedName>
    <definedName name="khach170" localSheetId="4">#REF!</definedName>
    <definedName name="khach170">#REF!</definedName>
    <definedName name="khach171" localSheetId="3">#REF!</definedName>
    <definedName name="khach171" localSheetId="4">#REF!</definedName>
    <definedName name="khach171">#REF!</definedName>
    <definedName name="khach172" localSheetId="3">#REF!</definedName>
    <definedName name="khach172" localSheetId="4">#REF!</definedName>
    <definedName name="khach172">#REF!</definedName>
    <definedName name="khach173" localSheetId="3">#REF!</definedName>
    <definedName name="khach173" localSheetId="4">#REF!</definedName>
    <definedName name="khach173">#REF!</definedName>
    <definedName name="khach174" localSheetId="3">#REF!</definedName>
    <definedName name="khach174" localSheetId="4">#REF!</definedName>
    <definedName name="khach174">#REF!</definedName>
    <definedName name="khach175" localSheetId="3">#REF!</definedName>
    <definedName name="khach175" localSheetId="4">#REF!</definedName>
    <definedName name="khach175">#REF!</definedName>
    <definedName name="khach176" localSheetId="3">#REF!</definedName>
    <definedName name="khach176" localSheetId="4">#REF!</definedName>
    <definedName name="khach176">#REF!</definedName>
    <definedName name="khach177" localSheetId="3">#REF!</definedName>
    <definedName name="khach177" localSheetId="4">#REF!</definedName>
    <definedName name="khach177">#REF!</definedName>
    <definedName name="khach178" localSheetId="3">#REF!</definedName>
    <definedName name="khach178" localSheetId="4">#REF!</definedName>
    <definedName name="khach178">#REF!</definedName>
    <definedName name="khach179" localSheetId="3">#REF!</definedName>
    <definedName name="khach179" localSheetId="4">#REF!</definedName>
    <definedName name="khach179">#REF!</definedName>
    <definedName name="khach180" localSheetId="3">#REF!</definedName>
    <definedName name="khach180" localSheetId="4">#REF!</definedName>
    <definedName name="khach180">#REF!</definedName>
    <definedName name="khach181" localSheetId="3">#REF!</definedName>
    <definedName name="khach181" localSheetId="4">#REF!</definedName>
    <definedName name="khach181">#REF!</definedName>
    <definedName name="khach182" localSheetId="3">#REF!</definedName>
    <definedName name="khach182" localSheetId="4">#REF!</definedName>
    <definedName name="khach182">#REF!</definedName>
    <definedName name="khach183" localSheetId="3">#REF!</definedName>
    <definedName name="khach183" localSheetId="4">#REF!</definedName>
    <definedName name="khach183">#REF!</definedName>
    <definedName name="khach184" localSheetId="3">#REF!</definedName>
    <definedName name="khach184" localSheetId="4">#REF!</definedName>
    <definedName name="khach184">#REF!</definedName>
    <definedName name="khach185" localSheetId="3">#REF!</definedName>
    <definedName name="khach185" localSheetId="4">#REF!</definedName>
    <definedName name="khach185">#REF!</definedName>
    <definedName name="khach186" localSheetId="3">#REF!</definedName>
    <definedName name="khach186" localSheetId="4">#REF!</definedName>
    <definedName name="khach186">#REF!</definedName>
    <definedName name="khach187" localSheetId="3">#REF!</definedName>
    <definedName name="khach187" localSheetId="4">#REF!</definedName>
    <definedName name="khach187">#REF!</definedName>
    <definedName name="khach188" localSheetId="3">#REF!</definedName>
    <definedName name="khach188" localSheetId="4">#REF!</definedName>
    <definedName name="khach188">#REF!</definedName>
    <definedName name="khach189" localSheetId="3">#REF!</definedName>
    <definedName name="khach189" localSheetId="4">#REF!</definedName>
    <definedName name="khach189">#REF!</definedName>
    <definedName name="khach190" localSheetId="3">#REF!</definedName>
    <definedName name="khach190" localSheetId="4">#REF!</definedName>
    <definedName name="khach190">#REF!</definedName>
    <definedName name="khach191" localSheetId="3">#REF!</definedName>
    <definedName name="khach191" localSheetId="4">#REF!</definedName>
    <definedName name="khach191">#REF!</definedName>
    <definedName name="khach192" localSheetId="3">#REF!</definedName>
    <definedName name="khach192" localSheetId="4">#REF!</definedName>
    <definedName name="khach192">#REF!</definedName>
    <definedName name="khach193" localSheetId="3">#REF!</definedName>
    <definedName name="khach193" localSheetId="4">#REF!</definedName>
    <definedName name="khach193">#REF!</definedName>
    <definedName name="khach194" localSheetId="3">#REF!</definedName>
    <definedName name="khach194" localSheetId="4">#REF!</definedName>
    <definedName name="khach194">#REF!</definedName>
    <definedName name="khach195" localSheetId="3">#REF!</definedName>
    <definedName name="khach195" localSheetId="4">#REF!</definedName>
    <definedName name="khach195">#REF!</definedName>
    <definedName name="khach196" localSheetId="3">#REF!</definedName>
    <definedName name="khach196" localSheetId="4">#REF!</definedName>
    <definedName name="khach196">#REF!</definedName>
    <definedName name="khach197" localSheetId="3">#REF!</definedName>
    <definedName name="khach197" localSheetId="4">#REF!</definedName>
    <definedName name="khach197">#REF!</definedName>
    <definedName name="khach198" localSheetId="3">#REF!</definedName>
    <definedName name="khach198" localSheetId="4">#REF!</definedName>
    <definedName name="khach198">#REF!</definedName>
    <definedName name="khach199" localSheetId="3">#REF!</definedName>
    <definedName name="khach199" localSheetId="4">#REF!</definedName>
    <definedName name="khach199">#REF!</definedName>
    <definedName name="khach2" localSheetId="3">#REF!</definedName>
    <definedName name="khach2" localSheetId="4">#REF!</definedName>
    <definedName name="khach2">#REF!</definedName>
    <definedName name="khach200" localSheetId="3">#REF!</definedName>
    <definedName name="khach200" localSheetId="4">#REF!</definedName>
    <definedName name="khach200">#REF!</definedName>
    <definedName name="khach201" localSheetId="3">#REF!</definedName>
    <definedName name="khach201" localSheetId="4">#REF!</definedName>
    <definedName name="khach201">#REF!</definedName>
    <definedName name="khach202" localSheetId="3">#REF!</definedName>
    <definedName name="khach202" localSheetId="4">#REF!</definedName>
    <definedName name="khach202">#REF!</definedName>
    <definedName name="khach203" localSheetId="3">#REF!</definedName>
    <definedName name="khach203" localSheetId="4">#REF!</definedName>
    <definedName name="khach203">#REF!</definedName>
    <definedName name="khach204" localSheetId="3">#REF!</definedName>
    <definedName name="khach204" localSheetId="4">#REF!</definedName>
    <definedName name="khach204">#REF!</definedName>
    <definedName name="khach205" localSheetId="3">#REF!</definedName>
    <definedName name="khach205" localSheetId="4">#REF!</definedName>
    <definedName name="khach205">#REF!</definedName>
    <definedName name="khach206" localSheetId="3">#REF!</definedName>
    <definedName name="khach206" localSheetId="4">#REF!</definedName>
    <definedName name="khach206">#REF!</definedName>
    <definedName name="khach207" localSheetId="3">#REF!</definedName>
    <definedName name="khach207" localSheetId="4">#REF!</definedName>
    <definedName name="khach207">#REF!</definedName>
    <definedName name="khach208" localSheetId="3">#REF!</definedName>
    <definedName name="khach208" localSheetId="4">#REF!</definedName>
    <definedName name="khach208">#REF!</definedName>
    <definedName name="khach209" localSheetId="3">#REF!</definedName>
    <definedName name="khach209" localSheetId="4">#REF!</definedName>
    <definedName name="khach209">#REF!</definedName>
    <definedName name="khach210" localSheetId="3">#REF!</definedName>
    <definedName name="khach210" localSheetId="4">#REF!</definedName>
    <definedName name="khach210">#REF!</definedName>
    <definedName name="khach211" localSheetId="3">#REF!</definedName>
    <definedName name="khach211" localSheetId="4">#REF!</definedName>
    <definedName name="khach211">#REF!</definedName>
    <definedName name="khach212" localSheetId="3">#REF!</definedName>
    <definedName name="khach212" localSheetId="4">#REF!</definedName>
    <definedName name="khach212">#REF!</definedName>
    <definedName name="khach213" localSheetId="3">#REF!</definedName>
    <definedName name="khach213" localSheetId="4">#REF!</definedName>
    <definedName name="khach213">#REF!</definedName>
    <definedName name="khach214" localSheetId="3">#REF!</definedName>
    <definedName name="khach214" localSheetId="4">#REF!</definedName>
    <definedName name="khach214">#REF!</definedName>
    <definedName name="khach215" localSheetId="3">#REF!</definedName>
    <definedName name="khach215" localSheetId="4">#REF!</definedName>
    <definedName name="khach215">#REF!</definedName>
    <definedName name="khach216" localSheetId="3">#REF!</definedName>
    <definedName name="khach216" localSheetId="4">#REF!</definedName>
    <definedName name="khach216">#REF!</definedName>
    <definedName name="khach217" localSheetId="3">#REF!</definedName>
    <definedName name="khach217" localSheetId="4">#REF!</definedName>
    <definedName name="khach217">#REF!</definedName>
    <definedName name="khach218" localSheetId="3">#REF!</definedName>
    <definedName name="khach218" localSheetId="4">#REF!</definedName>
    <definedName name="khach218">#REF!</definedName>
    <definedName name="khach219" localSheetId="3">#REF!</definedName>
    <definedName name="khach219" localSheetId="4">#REF!</definedName>
    <definedName name="khach219">#REF!</definedName>
    <definedName name="khach220" localSheetId="3">#REF!</definedName>
    <definedName name="khach220" localSheetId="4">#REF!</definedName>
    <definedName name="khach220">#REF!</definedName>
    <definedName name="khach221" localSheetId="3">#REF!</definedName>
    <definedName name="khach221" localSheetId="4">#REF!</definedName>
    <definedName name="khach221">#REF!</definedName>
    <definedName name="khach222" localSheetId="3">#REF!</definedName>
    <definedName name="khach222" localSheetId="4">#REF!</definedName>
    <definedName name="khach222">#REF!</definedName>
    <definedName name="khach223" localSheetId="3">#REF!</definedName>
    <definedName name="khach223" localSheetId="4">#REF!</definedName>
    <definedName name="khach223">#REF!</definedName>
    <definedName name="khach224" localSheetId="3">#REF!</definedName>
    <definedName name="khach224" localSheetId="4">#REF!</definedName>
    <definedName name="khach224">#REF!</definedName>
    <definedName name="khach225" localSheetId="3">#REF!</definedName>
    <definedName name="khach225" localSheetId="4">#REF!</definedName>
    <definedName name="khach225">#REF!</definedName>
    <definedName name="khach226" localSheetId="3">#REF!</definedName>
    <definedName name="khach226" localSheetId="4">#REF!</definedName>
    <definedName name="khach226">#REF!</definedName>
    <definedName name="khach227" localSheetId="3">#REF!</definedName>
    <definedName name="khach227" localSheetId="4">#REF!</definedName>
    <definedName name="khach227">#REF!</definedName>
    <definedName name="khach228" localSheetId="3">#REF!</definedName>
    <definedName name="khach228" localSheetId="4">#REF!</definedName>
    <definedName name="khach228">#REF!</definedName>
    <definedName name="khach229" localSheetId="3">#REF!</definedName>
    <definedName name="khach229" localSheetId="4">#REF!</definedName>
    <definedName name="khach229">#REF!</definedName>
    <definedName name="khach230" localSheetId="3">#REF!</definedName>
    <definedName name="khach230" localSheetId="4">#REF!</definedName>
    <definedName name="khach230">#REF!</definedName>
    <definedName name="khach3" localSheetId="3">#REF!</definedName>
    <definedName name="khach3" localSheetId="4">#REF!</definedName>
    <definedName name="khach3">#REF!</definedName>
    <definedName name="khach4" localSheetId="3">#REF!</definedName>
    <definedName name="khach4" localSheetId="4">#REF!</definedName>
    <definedName name="khach4">#REF!</definedName>
    <definedName name="khach5" localSheetId="3">#REF!</definedName>
    <definedName name="khach5" localSheetId="4">#REF!</definedName>
    <definedName name="khach5">#REF!</definedName>
    <definedName name="khach51" localSheetId="3">#REF!</definedName>
    <definedName name="khach51" localSheetId="4">#REF!</definedName>
    <definedName name="khach51">#REF!</definedName>
    <definedName name="khach52" localSheetId="3">#REF!</definedName>
    <definedName name="khach52" localSheetId="4">#REF!</definedName>
    <definedName name="khach52">#REF!</definedName>
    <definedName name="khach53" localSheetId="3">#REF!</definedName>
    <definedName name="khach53" localSheetId="4">#REF!</definedName>
    <definedName name="khach53">#REF!</definedName>
    <definedName name="khach54" localSheetId="3">#REF!</definedName>
    <definedName name="khach54" localSheetId="4">#REF!</definedName>
    <definedName name="khach54">#REF!</definedName>
    <definedName name="khach55" localSheetId="3">#REF!</definedName>
    <definedName name="khach55" localSheetId="4">#REF!</definedName>
    <definedName name="khach55">#REF!</definedName>
    <definedName name="khach56" localSheetId="3">#REF!</definedName>
    <definedName name="khach56" localSheetId="4">#REF!</definedName>
    <definedName name="khach56">#REF!</definedName>
    <definedName name="khach57" localSheetId="3">#REF!</definedName>
    <definedName name="khach57" localSheetId="4">#REF!</definedName>
    <definedName name="khach57">#REF!</definedName>
    <definedName name="khach58" localSheetId="3">#REF!</definedName>
    <definedName name="khach58" localSheetId="4">#REF!</definedName>
    <definedName name="khach58">#REF!</definedName>
    <definedName name="khach59" localSheetId="3">#REF!</definedName>
    <definedName name="khach59" localSheetId="4">#REF!</definedName>
    <definedName name="khach59">#REF!</definedName>
    <definedName name="khach6" localSheetId="3">#REF!</definedName>
    <definedName name="khach6" localSheetId="4">#REF!</definedName>
    <definedName name="khach6">#REF!</definedName>
    <definedName name="khach60" localSheetId="3">#REF!</definedName>
    <definedName name="khach60" localSheetId="4">#REF!</definedName>
    <definedName name="khach60">#REF!</definedName>
    <definedName name="khach61" localSheetId="3">#REF!</definedName>
    <definedName name="khach61" localSheetId="4">#REF!</definedName>
    <definedName name="khach61">#REF!</definedName>
    <definedName name="khach62" localSheetId="3">#REF!</definedName>
    <definedName name="khach62" localSheetId="4">#REF!</definedName>
    <definedName name="khach62">#REF!</definedName>
    <definedName name="khach63" localSheetId="3">#REF!</definedName>
    <definedName name="khach63" localSheetId="4">#REF!</definedName>
    <definedName name="khach63">#REF!</definedName>
    <definedName name="khach64" localSheetId="3">#REF!</definedName>
    <definedName name="khach64" localSheetId="4">#REF!</definedName>
    <definedName name="khach64">#REF!</definedName>
    <definedName name="khach65" localSheetId="3">#REF!</definedName>
    <definedName name="khach65" localSheetId="4">#REF!</definedName>
    <definedName name="khach65">#REF!</definedName>
    <definedName name="khach66" localSheetId="3">#REF!</definedName>
    <definedName name="khach66" localSheetId="4">#REF!</definedName>
    <definedName name="khach66">#REF!</definedName>
    <definedName name="khach67" localSheetId="3">#REF!</definedName>
    <definedName name="khach67" localSheetId="4">#REF!</definedName>
    <definedName name="khach67">#REF!</definedName>
    <definedName name="khach68" localSheetId="3">#REF!</definedName>
    <definedName name="khach68" localSheetId="4">#REF!</definedName>
    <definedName name="khach68">#REF!</definedName>
    <definedName name="khach69" localSheetId="3">#REF!</definedName>
    <definedName name="khach69" localSheetId="4">#REF!</definedName>
    <definedName name="khach69">#REF!</definedName>
    <definedName name="khach7" localSheetId="3">#REF!</definedName>
    <definedName name="khach7" localSheetId="4">#REF!</definedName>
    <definedName name="khach7">#REF!</definedName>
    <definedName name="khach70" localSheetId="3">#REF!</definedName>
    <definedName name="khach70" localSheetId="4">#REF!</definedName>
    <definedName name="khach70">#REF!</definedName>
    <definedName name="khach71" localSheetId="3">#REF!</definedName>
    <definedName name="khach71" localSheetId="4">#REF!</definedName>
    <definedName name="khach71">#REF!</definedName>
    <definedName name="khach72" localSheetId="3">#REF!</definedName>
    <definedName name="khach72" localSheetId="4">#REF!</definedName>
    <definedName name="khach72">#REF!</definedName>
    <definedName name="khach73" localSheetId="3">#REF!</definedName>
    <definedName name="khach73" localSheetId="4">#REF!</definedName>
    <definedName name="khach73">#REF!</definedName>
    <definedName name="khach74" localSheetId="3">#REF!</definedName>
    <definedName name="khach74" localSheetId="4">#REF!</definedName>
    <definedName name="khach74">#REF!</definedName>
    <definedName name="khach75" localSheetId="3">#REF!</definedName>
    <definedName name="khach75" localSheetId="4">#REF!</definedName>
    <definedName name="khach75">#REF!</definedName>
    <definedName name="khach76" localSheetId="3">#REF!</definedName>
    <definedName name="khach76" localSheetId="4">#REF!</definedName>
    <definedName name="khach76">#REF!</definedName>
    <definedName name="khach77" localSheetId="3">#REF!</definedName>
    <definedName name="khach77" localSheetId="4">#REF!</definedName>
    <definedName name="khach77">#REF!</definedName>
    <definedName name="khach78" localSheetId="3">#REF!</definedName>
    <definedName name="khach78" localSheetId="4">#REF!</definedName>
    <definedName name="khach78">#REF!</definedName>
    <definedName name="khach79" localSheetId="3">#REF!</definedName>
    <definedName name="khach79" localSheetId="4">#REF!</definedName>
    <definedName name="khach79">#REF!</definedName>
    <definedName name="khach8" localSheetId="3">#REF!</definedName>
    <definedName name="khach8" localSheetId="4">#REF!</definedName>
    <definedName name="khach8">#REF!</definedName>
    <definedName name="khach80" localSheetId="3">#REF!</definedName>
    <definedName name="khach80" localSheetId="4">#REF!</definedName>
    <definedName name="khach80">#REF!</definedName>
    <definedName name="khach81" localSheetId="3">#REF!</definedName>
    <definedName name="khach81" localSheetId="4">#REF!</definedName>
    <definedName name="khach81">#REF!</definedName>
    <definedName name="khach82" localSheetId="3">#REF!</definedName>
    <definedName name="khach82" localSheetId="4">#REF!</definedName>
    <definedName name="khach82">#REF!</definedName>
    <definedName name="khach83" localSheetId="3">#REF!</definedName>
    <definedName name="khach83" localSheetId="4">#REF!</definedName>
    <definedName name="khach83">#REF!</definedName>
    <definedName name="khach84" localSheetId="3">#REF!</definedName>
    <definedName name="khach84" localSheetId="4">#REF!</definedName>
    <definedName name="khach84">#REF!</definedName>
    <definedName name="khach85" localSheetId="3">#REF!</definedName>
    <definedName name="khach85" localSheetId="4">#REF!</definedName>
    <definedName name="khach85">#REF!</definedName>
    <definedName name="khach86" localSheetId="3">#REF!</definedName>
    <definedName name="khach86" localSheetId="4">#REF!</definedName>
    <definedName name="khach86">#REF!</definedName>
    <definedName name="khach87" localSheetId="3">#REF!</definedName>
    <definedName name="khach87" localSheetId="4">#REF!</definedName>
    <definedName name="khach87">#REF!</definedName>
    <definedName name="khach88" localSheetId="3">#REF!</definedName>
    <definedName name="khach88" localSheetId="4">#REF!</definedName>
    <definedName name="khach88">#REF!</definedName>
    <definedName name="khach89" localSheetId="3">#REF!</definedName>
    <definedName name="khach89" localSheetId="4">#REF!</definedName>
    <definedName name="khach89">#REF!</definedName>
    <definedName name="khach9" localSheetId="3">#REF!</definedName>
    <definedName name="khach9" localSheetId="4">#REF!</definedName>
    <definedName name="khach9">#REF!</definedName>
    <definedName name="khach90" localSheetId="3">#REF!</definedName>
    <definedName name="khach90" localSheetId="4">#REF!</definedName>
    <definedName name="khach90">#REF!</definedName>
    <definedName name="khach91" localSheetId="3">#REF!</definedName>
    <definedName name="khach91" localSheetId="4">#REF!</definedName>
    <definedName name="khach91">#REF!</definedName>
    <definedName name="khach92" localSheetId="3">#REF!</definedName>
    <definedName name="khach92" localSheetId="4">#REF!</definedName>
    <definedName name="khach92">#REF!</definedName>
    <definedName name="khach93" localSheetId="3">#REF!</definedName>
    <definedName name="khach93" localSheetId="4">#REF!</definedName>
    <definedName name="khach93">#REF!</definedName>
    <definedName name="khach94" localSheetId="3">#REF!</definedName>
    <definedName name="khach94" localSheetId="4">#REF!</definedName>
    <definedName name="khach94">#REF!</definedName>
    <definedName name="khach95" localSheetId="3">#REF!</definedName>
    <definedName name="khach95" localSheetId="4">#REF!</definedName>
    <definedName name="khach95">#REF!</definedName>
    <definedName name="khach96" localSheetId="3">#REF!</definedName>
    <definedName name="khach96" localSheetId="4">#REF!</definedName>
    <definedName name="khach96">#REF!</definedName>
    <definedName name="khach97" localSheetId="3">#REF!</definedName>
    <definedName name="khach97" localSheetId="4">#REF!</definedName>
    <definedName name="khach97">#REF!</definedName>
    <definedName name="khach98" localSheetId="3">#REF!</definedName>
    <definedName name="khach98" localSheetId="4">#REF!</definedName>
    <definedName name="khach98">#REF!</definedName>
    <definedName name="khach99" localSheetId="3">#REF!</definedName>
    <definedName name="khach99" localSheetId="4">#REF!</definedName>
    <definedName name="khach99">#REF!</definedName>
    <definedName name="khmay" localSheetId="3">#REF!</definedName>
    <definedName name="khmay" localSheetId="4">#REF!</definedName>
    <definedName name="khmay">#REF!</definedName>
    <definedName name="KHN" localSheetId="3">#REF!</definedName>
    <definedName name="KHN" localSheetId="4">#REF!</definedName>
    <definedName name="KHN">#REF!</definedName>
    <definedName name="KhoiLuong" localSheetId="3">#REF!</definedName>
    <definedName name="KhoiLuong" localSheetId="4">#REF!</definedName>
    <definedName name="KhoiLuong">#REF!</definedName>
    <definedName name="Kiem_tra_trung_ten" localSheetId="3">#REF!</definedName>
    <definedName name="Kiem_tra_trung_ten" localSheetId="4">#REF!</definedName>
    <definedName name="Kiem_tra_trung_ten">#REF!</definedName>
    <definedName name="KL" localSheetId="3">#REF!</definedName>
    <definedName name="KL" localSheetId="4">#REF!</definedName>
    <definedName name="KL">#REF!</definedName>
    <definedName name="KLBTN" localSheetId="3">#REF!</definedName>
    <definedName name="KLBTN" localSheetId="4">#REF!</definedName>
    <definedName name="KLBTN">#REF!</definedName>
    <definedName name="KLC" localSheetId="3">#REF!</definedName>
    <definedName name="KLC" localSheetId="4">#REF!</definedName>
    <definedName name="KLC">#REF!</definedName>
    <definedName name="KLD" localSheetId="3">#REF!</definedName>
    <definedName name="KLD" localSheetId="4">#REF!</definedName>
    <definedName name="KLD">#REF!</definedName>
    <definedName name="KLVL1" localSheetId="3">#REF!</definedName>
    <definedName name="KLVL1" localSheetId="4">#REF!</definedName>
    <definedName name="KLVL1">#REF!</definedName>
    <definedName name="KNB" localSheetId="3">#REF!</definedName>
    <definedName name="KNB" localSheetId="4">#REF!</definedName>
    <definedName name="KNB">#REF!</definedName>
    <definedName name="KR" localSheetId="3">#REF!</definedName>
    <definedName name="KR" localSheetId="4">#REF!</definedName>
    <definedName name="KR">#REF!</definedName>
    <definedName name="L_Adjust">[4]Links!$H$1:$H$65536</definedName>
    <definedName name="L_AJE_Tot">[4]Links!$G$1:$G$65536</definedName>
    <definedName name="L_CY_Beg">[4]Links!$F$1:$F$65536</definedName>
    <definedName name="L_CY_End">[4]Links!$J$1:$J$65536</definedName>
    <definedName name="L_PY_End">[4]Links!$K$1:$K$65536</definedName>
    <definedName name="L_RJE_Tot">[4]Links!$I$1:$I$65536</definedName>
    <definedName name="LANANH4" localSheetId="7">#REF!</definedName>
    <definedName name="LANANH4" localSheetId="8">#REF!</definedName>
    <definedName name="LANANH4" localSheetId="3">#REF!</definedName>
    <definedName name="LANANH4" localSheetId="4">#REF!</definedName>
    <definedName name="LANANH4">#REF!</definedName>
    <definedName name="line15" localSheetId="3">#REF!</definedName>
    <definedName name="line15" localSheetId="4">#REF!</definedName>
    <definedName name="line15">#REF!</definedName>
    <definedName name="Lnsc" localSheetId="3">#REF!</definedName>
    <definedName name="Lnsc" localSheetId="4">#REF!</definedName>
    <definedName name="Lnsc">#REF!</definedName>
    <definedName name="loai" localSheetId="3">#REF!</definedName>
    <definedName name="loai" localSheetId="4">#REF!</definedName>
    <definedName name="loai">#REF!</definedName>
    <definedName name="LOAI_DUONG" localSheetId="3">#REF!</definedName>
    <definedName name="LOAI_DUONG" localSheetId="4">#REF!</definedName>
    <definedName name="LOAI_DUONG">#REF!</definedName>
    <definedName name="lsthu" localSheetId="3">#REF!</definedName>
    <definedName name="lsthu" localSheetId="4">#REF!</definedName>
    <definedName name="lsthu">#REF!</definedName>
    <definedName name="LT" localSheetId="3">#REF!</definedName>
    <definedName name="LT" localSheetId="4">#REF!</definedName>
    <definedName name="LT">#REF!</definedName>
    <definedName name="ltdbgt" localSheetId="3">#REF!</definedName>
    <definedName name="ltdbgt" localSheetId="4">#REF!</definedName>
    <definedName name="ltdbgt">#REF!</definedName>
    <definedName name="m" localSheetId="3">#REF!</definedName>
    <definedName name="m" localSheetId="4">#REF!</definedName>
    <definedName name="m">#REF!</definedName>
    <definedName name="MAJ_CON_EQP" localSheetId="3">#REF!</definedName>
    <definedName name="MAJ_CON_EQP" localSheetId="4">#REF!</definedName>
    <definedName name="MAJ_CON_EQP">#REF!</definedName>
    <definedName name="MAT" localSheetId="3">#REF!</definedName>
    <definedName name="MAT" localSheetId="4">#REF!</definedName>
    <definedName name="MAT">#REF!</definedName>
    <definedName name="may" localSheetId="3">#REF!</definedName>
    <definedName name="may" localSheetId="4">#REF!</definedName>
    <definedName name="may">#REF!</definedName>
    <definedName name="me" localSheetId="3">#REF!</definedName>
    <definedName name="me" localSheetId="4">#REF!</definedName>
    <definedName name="me">#REF!</definedName>
    <definedName name="MF" localSheetId="3">#REF!</definedName>
    <definedName name="MF" localSheetId="4">#REF!</definedName>
    <definedName name="MF">#REF!</definedName>
    <definedName name="MG_A" localSheetId="3">#REF!</definedName>
    <definedName name="MG_A" localSheetId="4">#REF!</definedName>
    <definedName name="MG_A">#REF!</definedName>
    <definedName name="MHDM" localSheetId="3">#REF!</definedName>
    <definedName name="MHDM" localSheetId="4">#REF!</definedName>
    <definedName name="MHDM">#REF!</definedName>
    <definedName name="Module.Prix_SMC" localSheetId="3">[8]!Module.Prix_SMC</definedName>
    <definedName name="Module.Prix_SMC" localSheetId="4">[8]!Module.Prix_SMC</definedName>
    <definedName name="Module.Prix_SMC">[8]!Module.Prix_SMC</definedName>
    <definedName name="Morong" localSheetId="7">#REF!</definedName>
    <definedName name="Morong" localSheetId="8">#REF!</definedName>
    <definedName name="Morong" localSheetId="3">#REF!</definedName>
    <definedName name="Morong" localSheetId="4">#REF!</definedName>
    <definedName name="Morong">#REF!</definedName>
    <definedName name="Morong4054_85" localSheetId="3">#REF!</definedName>
    <definedName name="Morong4054_85" localSheetId="4">#REF!</definedName>
    <definedName name="Morong4054_85">#REF!</definedName>
    <definedName name="my" localSheetId="3">#REF!</definedName>
    <definedName name="my" localSheetId="4">#REF!</definedName>
    <definedName name="my">#REF!</definedName>
    <definedName name="NC" localSheetId="3">#REF!</definedName>
    <definedName name="NC" localSheetId="4">#REF!</definedName>
    <definedName name="NC">#REF!</definedName>
    <definedName name="NCBTN" localSheetId="3">#REF!</definedName>
    <definedName name="NCBTN" localSheetId="4">#REF!</definedName>
    <definedName name="NCBTN">#REF!</definedName>
    <definedName name="NCD" localSheetId="3">#REF!</definedName>
    <definedName name="NCD" localSheetId="4">#REF!</definedName>
    <definedName name="NCD">#REF!</definedName>
    <definedName name="nen" localSheetId="3">#REF!</definedName>
    <definedName name="nen" localSheetId="4">#REF!</definedName>
    <definedName name="nen">#REF!</definedName>
    <definedName name="NenCPDD" localSheetId="3">#REF!</definedName>
    <definedName name="NenCPDD" localSheetId="4">#REF!</definedName>
    <definedName name="NenCPDD">#REF!</definedName>
    <definedName name="NET" localSheetId="3">#REF!</definedName>
    <definedName name="NET" localSheetId="4">#REF!</definedName>
    <definedName name="NET">#REF!</definedName>
    <definedName name="NET_1" localSheetId="3">#REF!</definedName>
    <definedName name="NET_1" localSheetId="4">#REF!</definedName>
    <definedName name="NET_1">#REF!</definedName>
    <definedName name="NET_ANA" localSheetId="3">#REF!</definedName>
    <definedName name="NET_ANA" localSheetId="4">#REF!</definedName>
    <definedName name="NET_ANA">#REF!</definedName>
    <definedName name="NET_ANA_1" localSheetId="3">#REF!</definedName>
    <definedName name="NET_ANA_1" localSheetId="4">#REF!</definedName>
    <definedName name="NET_ANA_1">#REF!</definedName>
    <definedName name="NET_ANA_2" localSheetId="3">#REF!</definedName>
    <definedName name="NET_ANA_2" localSheetId="4">#REF!</definedName>
    <definedName name="NET_ANA_2">#REF!</definedName>
    <definedName name="new" localSheetId="3">#REF!</definedName>
    <definedName name="new" localSheetId="4">#REF!</definedName>
    <definedName name="new">#REF!</definedName>
    <definedName name="NH" localSheetId="3">#REF!</definedName>
    <definedName name="NH" localSheetId="4">#REF!</definedName>
    <definedName name="NH">#REF!</definedName>
    <definedName name="nhd" localSheetId="3">#REF!</definedName>
    <definedName name="nhd" localSheetId="4">#REF!</definedName>
    <definedName name="nhd">#REF!</definedName>
    <definedName name="NHot" localSheetId="3">#REF!</definedName>
    <definedName name="NHot" localSheetId="4">#REF!</definedName>
    <definedName name="NHot">#REF!</definedName>
    <definedName name="Nhucau" localSheetId="3">#REF!</definedName>
    <definedName name="Nhucau" localSheetId="4">#REF!</definedName>
    <definedName name="Nhucau">#REF!</definedName>
    <definedName name="nhucauvl" localSheetId="3">#REF!</definedName>
    <definedName name="nhucauvl" localSheetId="4">#REF!</definedName>
    <definedName name="nhucauvl">#REF!</definedName>
    <definedName name="No" localSheetId="3">#REF!</definedName>
    <definedName name="No" localSheetId="4">#REF!</definedName>
    <definedName name="No">#REF!</definedName>
    <definedName name="NOCUOI" localSheetId="3">#REF!</definedName>
    <definedName name="NOCUOI" localSheetId="4">#REF!</definedName>
    <definedName name="NOCUOI">#REF!</definedName>
    <definedName name="Notes" localSheetId="3">#REF!</definedName>
    <definedName name="Notes" localSheetId="4">#REF!</definedName>
    <definedName name="Notes">#REF!</definedName>
    <definedName name="NS" localSheetId="3">#REF!</definedName>
    <definedName name="NS" localSheetId="4">#REF!</definedName>
    <definedName name="NS">#REF!</definedName>
    <definedName name="NTB" localSheetId="3">#REF!</definedName>
    <definedName name="NTB" localSheetId="4">#REF!</definedName>
    <definedName name="NTB">#REF!</definedName>
    <definedName name="NVT" localSheetId="3">#REF!</definedName>
    <definedName name="NVT" localSheetId="4">#REF!</definedName>
    <definedName name="NVT">#REF!</definedName>
    <definedName name="OFF" localSheetId="3">#REF!</definedName>
    <definedName name="OFF" localSheetId="4">#REF!</definedName>
    <definedName name="OFF">#REF!</definedName>
    <definedName name="p" localSheetId="3">#REF!</definedName>
    <definedName name="p" localSheetId="4">#REF!</definedName>
    <definedName name="p">#REF!</definedName>
    <definedName name="PA" localSheetId="3">#REF!</definedName>
    <definedName name="PA" localSheetId="4">#REF!</definedName>
    <definedName name="PA">#REF!</definedName>
    <definedName name="PEJM" localSheetId="3">#REF!</definedName>
    <definedName name="PEJM" localSheetId="4">#REF!</definedName>
    <definedName name="PEJM">#REF!</definedName>
    <definedName name="Percent_Threshold">'[4]Vertical Analyze'!$F$3</definedName>
    <definedName name="PERIOD_END">'[5]Iron Curtain Method'!$F$4</definedName>
    <definedName name="PeriodsInYear" localSheetId="7">#REF!</definedName>
    <definedName name="PeriodsInYear" localSheetId="8">#REF!</definedName>
    <definedName name="PeriodsInYear" localSheetId="3">#REF!</definedName>
    <definedName name="PeriodsInYear" localSheetId="4">#REF!</definedName>
    <definedName name="PeriodsInYear">#REF!</definedName>
    <definedName name="PF" localSheetId="3">#REF!</definedName>
    <definedName name="PF" localSheetId="4">#REF!</definedName>
    <definedName name="PF">#REF!</definedName>
    <definedName name="Phuongtrinh" localSheetId="3">#REF!</definedName>
    <definedName name="Phuongtrinh" localSheetId="4">#REF!</definedName>
    <definedName name="Phuongtrinh">#REF!</definedName>
    <definedName name="PLstment" localSheetId="3">#REF!</definedName>
    <definedName name="PLstment" localSheetId="4">#REF!</definedName>
    <definedName name="PLstment">#REF!</definedName>
    <definedName name="PPD" localSheetId="3">#REF!</definedName>
    <definedName name="PPD" localSheetId="4">#REF!</definedName>
    <definedName name="PPD">#REF!</definedName>
    <definedName name="PREPARED_BY">'[5]Iron Curtain Method'!$L$3</definedName>
    <definedName name="PREPARED_DATE">'[5]Iron Curtain Method'!$L$4</definedName>
    <definedName name="price" localSheetId="7">#REF!</definedName>
    <definedName name="price" localSheetId="8">#REF!</definedName>
    <definedName name="price" localSheetId="3">#REF!</definedName>
    <definedName name="price" localSheetId="4">#REF!</definedName>
    <definedName name="price">#REF!</definedName>
    <definedName name="PRICE1" localSheetId="3">#REF!</definedName>
    <definedName name="PRICE1" localSheetId="4">#REF!</definedName>
    <definedName name="PRICE1">#REF!</definedName>
    <definedName name="_xlnm.Print_Area" localSheetId="7">'CF 11'!$A$1:$M$72</definedName>
    <definedName name="_xlnm.Print_Area" localSheetId="6">'EQ 10'!$A$1:$Z$38</definedName>
    <definedName name="_xlnm.Print_Area" localSheetId="5">'EQ 9'!$A$1:$AL$54</definedName>
    <definedName name="_xlnm.Print_Area" localSheetId="1">'PL (3month) 5'!$A$1:$N$60</definedName>
    <definedName name="_xlnm.Print_Area" localSheetId="2">'PL (3month) 6'!$A$1:$L$56</definedName>
    <definedName name="_xlnm.Print_Area" localSheetId="4">'PL 8'!$A$1:$L$57</definedName>
    <definedName name="_xlnm.Print_Area">#REF!</definedName>
    <definedName name="PRINT_AREA_MI" localSheetId="3">#REF!</definedName>
    <definedName name="PRINT_AREA_MI" localSheetId="4">#REF!</definedName>
    <definedName name="PRINT_AREA_MI">#REF!</definedName>
    <definedName name="Print_Area1" localSheetId="3">#REF!</definedName>
    <definedName name="Print_Area1" localSheetId="4">#REF!</definedName>
    <definedName name="Print_Area1">#REF!</definedName>
    <definedName name="_xlnm.Print_Titles">'[3]q1-2003'!$C$1:$F$65536,'[3]q1-2003'!$A$1:$IV$2</definedName>
    <definedName name="PRINT_TITLES_MI" localSheetId="7">#REF!</definedName>
    <definedName name="PRINT_TITLES_MI" localSheetId="8">#REF!</definedName>
    <definedName name="PRINT_TITLES_MI" localSheetId="3">#REF!</definedName>
    <definedName name="PRINT_TITLES_MI" localSheetId="4">#REF!</definedName>
    <definedName name="PRINT_TITLES_MI">#REF!</definedName>
    <definedName name="PRINTA" localSheetId="3">#REF!</definedName>
    <definedName name="PRINTA" localSheetId="4">#REF!</definedName>
    <definedName name="PRINTA">#REF!</definedName>
    <definedName name="PRINTB" localSheetId="3">#REF!</definedName>
    <definedName name="PRINTB" localSheetId="4">#REF!</definedName>
    <definedName name="PRINTB">#REF!</definedName>
    <definedName name="PRINTC" localSheetId="3">#REF!</definedName>
    <definedName name="PRINTC" localSheetId="4">#REF!</definedName>
    <definedName name="PRINTC">#REF!</definedName>
    <definedName name="Prix_SMC" localSheetId="3">[8]!Prix_SMC</definedName>
    <definedName name="Prix_SMC" localSheetId="4">[8]!Prix_SMC</definedName>
    <definedName name="Prix_SMC">[8]!Prix_SMC</definedName>
    <definedName name="prjName" localSheetId="7">#REF!</definedName>
    <definedName name="prjName" localSheetId="8">#REF!</definedName>
    <definedName name="prjName" localSheetId="3">#REF!</definedName>
    <definedName name="prjName" localSheetId="4">#REF!</definedName>
    <definedName name="prjName">#REF!</definedName>
    <definedName name="prjNo" localSheetId="3">#REF!</definedName>
    <definedName name="prjNo" localSheetId="4">#REF!</definedName>
    <definedName name="prjNo">#REF!</definedName>
    <definedName name="PROPOSAL" localSheetId="3">#REF!</definedName>
    <definedName name="PROPOSAL" localSheetId="4">#REF!</definedName>
    <definedName name="PROPOSAL">#REF!</definedName>
    <definedName name="PTB" localSheetId="3">#REF!</definedName>
    <definedName name="PTB" localSheetId="4">#REF!</definedName>
    <definedName name="PTB">#REF!</definedName>
    <definedName name="PTC" localSheetId="3">#REF!</definedName>
    <definedName name="PTC" localSheetId="4">#REF!</definedName>
    <definedName name="PTC">#REF!</definedName>
    <definedName name="PTD" localSheetId="3">#REF!</definedName>
    <definedName name="PTD" localSheetId="4">#REF!</definedName>
    <definedName name="PTD">#REF!</definedName>
    <definedName name="PTDG_cau" localSheetId="3">#REF!</definedName>
    <definedName name="PTDG_cau" localSheetId="4">#REF!</definedName>
    <definedName name="PTDG_cau">#REF!</definedName>
    <definedName name="PTDGBPTC" localSheetId="3">#REF!</definedName>
    <definedName name="PTDGBPTC" localSheetId="4">#REF!</definedName>
    <definedName name="PTDGBPTC">#REF!</definedName>
    <definedName name="ptdgc" localSheetId="3">#REF!</definedName>
    <definedName name="ptdgc" localSheetId="4">#REF!</definedName>
    <definedName name="ptdgc">#REF!</definedName>
    <definedName name="ptdgcd" localSheetId="3">#REF!</definedName>
    <definedName name="ptdgcd" localSheetId="4">#REF!</definedName>
    <definedName name="ptdgcd">#REF!</definedName>
    <definedName name="ptdgcdt" localSheetId="3">#REF!</definedName>
    <definedName name="ptdgcdt" localSheetId="4">#REF!</definedName>
    <definedName name="ptdgcdt">#REF!</definedName>
    <definedName name="ptdgd" localSheetId="3">#REF!</definedName>
    <definedName name="ptdgd" localSheetId="4">#REF!</definedName>
    <definedName name="ptdgd">#REF!</definedName>
    <definedName name="ptdggc" localSheetId="3">#REF!</definedName>
    <definedName name="ptdggc" localSheetId="4">#REF!</definedName>
    <definedName name="ptdggc">#REF!</definedName>
    <definedName name="ptdghg" localSheetId="3">#REF!</definedName>
    <definedName name="ptdghg" localSheetId="4">#REF!</definedName>
    <definedName name="ptdghg">#REF!</definedName>
    <definedName name="ptdgnv" localSheetId="3">#REF!</definedName>
    <definedName name="ptdgnv" localSheetId="4">#REF!</definedName>
    <definedName name="ptdgnv">#REF!</definedName>
    <definedName name="PTK" localSheetId="3">#REF!</definedName>
    <definedName name="PTK" localSheetId="4">#REF!</definedName>
    <definedName name="PTK">#REF!</definedName>
    <definedName name="PTY" localSheetId="3">#REF!</definedName>
    <definedName name="PTY" localSheetId="4">#REF!</definedName>
    <definedName name="PTY">#REF!</definedName>
    <definedName name="RECOUT" localSheetId="0">#REF!</definedName>
    <definedName name="RECOUT" localSheetId="8">#REF!</definedName>
    <definedName name="RECOUT">#N/A</definedName>
    <definedName name="Report" localSheetId="7">#REF!</definedName>
    <definedName name="Report" localSheetId="8">#REF!</definedName>
    <definedName name="Report" localSheetId="3">#REF!</definedName>
    <definedName name="Report" localSheetId="4">#REF!</definedName>
    <definedName name="Report">#REF!</definedName>
    <definedName name="RFP003A" localSheetId="3">#REF!</definedName>
    <definedName name="RFP003A" localSheetId="4">#REF!</definedName>
    <definedName name="RFP003A">#REF!</definedName>
    <definedName name="RFP003B" localSheetId="3">#REF!</definedName>
    <definedName name="RFP003B" localSheetId="4">#REF!</definedName>
    <definedName name="RFP003B">#REF!</definedName>
    <definedName name="RFP003C" localSheetId="3">#REF!</definedName>
    <definedName name="RFP003C" localSheetId="4">#REF!</definedName>
    <definedName name="RFP003C">#REF!</definedName>
    <definedName name="RFP003D" localSheetId="3">#REF!</definedName>
    <definedName name="RFP003D" localSheetId="4">#REF!</definedName>
    <definedName name="RFP003D">#REF!</definedName>
    <definedName name="RFP003E" localSheetId="3">#REF!</definedName>
    <definedName name="RFP003E" localSheetId="4">#REF!</definedName>
    <definedName name="RFP003E">#REF!</definedName>
    <definedName name="RFP003F" localSheetId="3">#REF!</definedName>
    <definedName name="RFP003F" localSheetId="4">#REF!</definedName>
    <definedName name="RFP003F">#REF!</definedName>
    <definedName name="RT" localSheetId="3">#REF!</definedName>
    <definedName name="RT" localSheetId="4">#REF!</definedName>
    <definedName name="RT">#REF!</definedName>
    <definedName name="S_Adjust_Data">[4]Lead!$J$1:$J$213</definedName>
    <definedName name="S_AJE_Tot_Data">[4]Lead!$I$1:$I$213</definedName>
    <definedName name="S_CY_Beg_Data">[4]Lead!$G$1:$G$213</definedName>
    <definedName name="S_CY_End_Data">[4]Lead!$L$1:$L$213</definedName>
    <definedName name="S_PY_End_Data">[4]Lead!$N$1:$N$213</definedName>
    <definedName name="S_RJE_Tot_Data">[4]Lead!$K$1:$K$213</definedName>
    <definedName name="SALE_TSTC" localSheetId="7">#REF!</definedName>
    <definedName name="SALE_TSTC" localSheetId="8">#REF!</definedName>
    <definedName name="SALE_TSTC" localSheetId="3">#REF!</definedName>
    <definedName name="SALE_TSTC" localSheetId="4">#REF!</definedName>
    <definedName name="SALE_TSTC">#REF!</definedName>
    <definedName name="SB" localSheetId="3">#REF!</definedName>
    <definedName name="SB" localSheetId="4">#REF!</definedName>
    <definedName name="SB">#REF!</definedName>
    <definedName name="SCH" localSheetId="3">#REF!</definedName>
    <definedName name="SCH" localSheetId="4">#REF!</definedName>
    <definedName name="SCH">#REF!</definedName>
    <definedName name="SD" localSheetId="3">#REF!</definedName>
    <definedName name="SD" localSheetId="4">#REF!</definedName>
    <definedName name="SD">#REF!</definedName>
    <definedName name="SHDGC" localSheetId="3">#REF!</definedName>
    <definedName name="SHDGC" localSheetId="4">#REF!</definedName>
    <definedName name="SHDGC">#REF!</definedName>
    <definedName name="SHDGD" localSheetId="3">#REF!</definedName>
    <definedName name="SHDGD" localSheetId="4">#REF!</definedName>
    <definedName name="SHDGD">#REF!</definedName>
    <definedName name="Sheet1" localSheetId="3">#REF!</definedName>
    <definedName name="Sheet1" localSheetId="4">#REF!</definedName>
    <definedName name="Sheet1">#REF!</definedName>
    <definedName name="SHPC" localSheetId="3">#REF!</definedName>
    <definedName name="SHPC" localSheetId="4">#REF!</definedName>
    <definedName name="SHPC">#REF!</definedName>
    <definedName name="SHPD" localSheetId="3">#REF!</definedName>
    <definedName name="SHPD" localSheetId="4">#REF!</definedName>
    <definedName name="SHPD">#REF!</definedName>
    <definedName name="sieucao" localSheetId="3">#REF!</definedName>
    <definedName name="sieucao" localSheetId="4">#REF!</definedName>
    <definedName name="sieucao">#REF!</definedName>
    <definedName name="SIZE" localSheetId="3">#REF!</definedName>
    <definedName name="SIZE" localSheetId="4">#REF!</definedName>
    <definedName name="SIZE">#REF!</definedName>
    <definedName name="SL" localSheetId="3">#REF!</definedName>
    <definedName name="SL" localSheetId="4">#REF!</definedName>
    <definedName name="SL">#REF!</definedName>
    <definedName name="SORT" localSheetId="3">#REF!</definedName>
    <definedName name="SORT" localSheetId="4">#REF!</definedName>
    <definedName name="SORT">#REF!</definedName>
    <definedName name="SOTKCDKT" localSheetId="0">#REF!</definedName>
    <definedName name="SOTKCDKT" localSheetId="7">#REF!,#REF!,#REF!</definedName>
    <definedName name="SOTKCDKT" localSheetId="8">#REF!</definedName>
    <definedName name="SOTKCDKT" localSheetId="3">#REF!,#REF!,#REF!</definedName>
    <definedName name="SOTKCDKT" localSheetId="4">#REF!,#REF!,#REF!</definedName>
    <definedName name="SOTKCDKT">#REF!,#REF!,#REF!</definedName>
    <definedName name="SP" localSheetId="7">#REF!</definedName>
    <definedName name="SP" localSheetId="8">#REF!</definedName>
    <definedName name="SP" localSheetId="3">#REF!</definedName>
    <definedName name="SP" localSheetId="4">#REF!</definedName>
    <definedName name="SP">#REF!</definedName>
    <definedName name="Spec" localSheetId="3">#REF!</definedName>
    <definedName name="Spec" localSheetId="4">#REF!</definedName>
    <definedName name="Spec">#REF!</definedName>
    <definedName name="SPECSUMMARY" localSheetId="3">#REF!</definedName>
    <definedName name="SPECSUMMARY" localSheetId="4">#REF!</definedName>
    <definedName name="SPECSUMMARY">#REF!</definedName>
    <definedName name="sq">0.195*1.21</definedName>
    <definedName name="SQDKT10" localSheetId="7">#REF!</definedName>
    <definedName name="SQDKT10" localSheetId="8">#REF!</definedName>
    <definedName name="SQDKT10" localSheetId="3">#REF!</definedName>
    <definedName name="SQDKT10" localSheetId="4">#REF!</definedName>
    <definedName name="SQDKT10">#REF!</definedName>
    <definedName name="SQDKT11" localSheetId="3">#REF!</definedName>
    <definedName name="SQDKT11" localSheetId="4">#REF!</definedName>
    <definedName name="SQDKT11">#REF!</definedName>
    <definedName name="SQDKT9" localSheetId="3">#REF!</definedName>
    <definedName name="SQDKT9" localSheetId="4">#REF!</definedName>
    <definedName name="SQDKT9">#REF!</definedName>
    <definedName name="SR" localSheetId="3">#REF!</definedName>
    <definedName name="SR" localSheetId="4">#REF!</definedName>
    <definedName name="SR">#REF!</definedName>
    <definedName name="SRSQI" localSheetId="3">#REF!</definedName>
    <definedName name="SRSQI" localSheetId="4">#REF!</definedName>
    <definedName name="SRSQI">#REF!</definedName>
    <definedName name="st14.1" localSheetId="3">#REF!</definedName>
    <definedName name="st14.1" localSheetId="4">#REF!</definedName>
    <definedName name="st14.1">#REF!</definedName>
    <definedName name="st14.2" localSheetId="3">#REF!</definedName>
    <definedName name="st14.2" localSheetId="4">#REF!</definedName>
    <definedName name="st14.2">#REF!</definedName>
    <definedName name="st15.0" localSheetId="3">#REF!</definedName>
    <definedName name="st15.0" localSheetId="4">#REF!</definedName>
    <definedName name="st15.0">#REF!</definedName>
    <definedName name="st15.1" localSheetId="3">#REF!</definedName>
    <definedName name="st15.1" localSheetId="4">#REF!</definedName>
    <definedName name="st15.1">#REF!</definedName>
    <definedName name="st15.2" localSheetId="3">#REF!</definedName>
    <definedName name="st15.2" localSheetId="4">#REF!</definedName>
    <definedName name="st15.2">#REF!</definedName>
    <definedName name="Start_1" localSheetId="3">#REF!</definedName>
    <definedName name="Start_1" localSheetId="4">#REF!</definedName>
    <definedName name="Start_1">#REF!</definedName>
    <definedName name="Start_10" localSheetId="3">#REF!</definedName>
    <definedName name="Start_10" localSheetId="4">#REF!</definedName>
    <definedName name="Start_10">#REF!</definedName>
    <definedName name="Start_11" localSheetId="3">#REF!</definedName>
    <definedName name="Start_11" localSheetId="4">#REF!</definedName>
    <definedName name="Start_11">#REF!</definedName>
    <definedName name="Start_12" localSheetId="3">#REF!</definedName>
    <definedName name="Start_12" localSheetId="4">#REF!</definedName>
    <definedName name="Start_12">#REF!</definedName>
    <definedName name="Start_13" localSheetId="3">#REF!</definedName>
    <definedName name="Start_13" localSheetId="4">#REF!</definedName>
    <definedName name="Start_13">#REF!</definedName>
    <definedName name="Start_2" localSheetId="3">#REF!</definedName>
    <definedName name="Start_2" localSheetId="4">#REF!</definedName>
    <definedName name="Start_2">#REF!</definedName>
    <definedName name="Start_3" localSheetId="3">#REF!</definedName>
    <definedName name="Start_3" localSheetId="4">#REF!</definedName>
    <definedName name="Start_3">#REF!</definedName>
    <definedName name="Start_4" localSheetId="3">#REF!</definedName>
    <definedName name="Start_4" localSheetId="4">#REF!</definedName>
    <definedName name="Start_4">#REF!</definedName>
    <definedName name="Start_5" localSheetId="3">#REF!</definedName>
    <definedName name="Start_5" localSheetId="4">#REF!</definedName>
    <definedName name="Start_5">#REF!</definedName>
    <definedName name="Start_6" localSheetId="3">#REF!</definedName>
    <definedName name="Start_6" localSheetId="4">#REF!</definedName>
    <definedName name="Start_6">#REF!</definedName>
    <definedName name="Start_7" localSheetId="3">#REF!</definedName>
    <definedName name="Start_7" localSheetId="4">#REF!</definedName>
    <definedName name="Start_7">#REF!</definedName>
    <definedName name="Start_8" localSheetId="3">#REF!</definedName>
    <definedName name="Start_8" localSheetId="4">#REF!</definedName>
    <definedName name="Start_8">#REF!</definedName>
    <definedName name="Start_9" localSheetId="3">#REF!</definedName>
    <definedName name="Start_9" localSheetId="4">#REF!</definedName>
    <definedName name="Start_9">#REF!</definedName>
    <definedName name="SUM" localSheetId="0">#REF!</definedName>
    <definedName name="SUM" localSheetId="7">#REF!,#REF!</definedName>
    <definedName name="SUM" localSheetId="8">#REF!</definedName>
    <definedName name="SUM" localSheetId="3">#REF!,#REF!</definedName>
    <definedName name="SUM" localSheetId="4">#REF!,#REF!</definedName>
    <definedName name="SUM">#REF!,#REF!</definedName>
    <definedName name="SUMMARY" localSheetId="7">#REF!</definedName>
    <definedName name="SUMMARY" localSheetId="8">#REF!</definedName>
    <definedName name="SUMMARY" localSheetId="3">#REF!</definedName>
    <definedName name="SUMMARY" localSheetId="4">#REF!</definedName>
    <definedName name="SUMMARY">#REF!</definedName>
    <definedName name="T" localSheetId="3">#REF!</definedName>
    <definedName name="T" localSheetId="4">#REF!</definedName>
    <definedName name="T">#REF!</definedName>
    <definedName name="tam" localSheetId="3">#REF!</definedName>
    <definedName name="tam" localSheetId="4">#REF!</definedName>
    <definedName name="tam">#REF!</definedName>
    <definedName name="taovungloc" localSheetId="3">#REF!</definedName>
    <definedName name="taovungloc" localSheetId="4">#REF!</definedName>
    <definedName name="taovungloc">#REF!</definedName>
    <definedName name="taweepong" localSheetId="3">#REF!</definedName>
    <definedName name="taweepong" localSheetId="4">#REF!</definedName>
    <definedName name="taweepong">#REF!</definedName>
    <definedName name="TaxTV">10%</definedName>
    <definedName name="TaxXL">5%</definedName>
    <definedName name="tbtn" localSheetId="7">#REF!</definedName>
    <definedName name="tbtn" localSheetId="8">#REF!</definedName>
    <definedName name="tbtn" localSheetId="3">#REF!</definedName>
    <definedName name="tbtn" localSheetId="4">#REF!</definedName>
    <definedName name="tbtn">#REF!</definedName>
    <definedName name="tca" localSheetId="3">#REF!</definedName>
    <definedName name="tca" localSheetId="4">#REF!</definedName>
    <definedName name="tca">#REF!</definedName>
    <definedName name="Tchuan" localSheetId="3">#REF!</definedName>
    <definedName name="Tchuan" localSheetId="4">#REF!</definedName>
    <definedName name="Tchuan">#REF!</definedName>
    <definedName name="TCVN">"Text Box 43"</definedName>
    <definedName name="ten" localSheetId="7">#REF!</definedName>
    <definedName name="ten" localSheetId="8">#REF!</definedName>
    <definedName name="ten" localSheetId="3">#REF!</definedName>
    <definedName name="ten" localSheetId="4">#REF!</definedName>
    <definedName name="ten">#REF!</definedName>
    <definedName name="tencongviec" localSheetId="3">#REF!</definedName>
    <definedName name="tencongviec" localSheetId="4">#REF!</definedName>
    <definedName name="tencongviec">#REF!</definedName>
    <definedName name="test" localSheetId="3">#REF!</definedName>
    <definedName name="test" localSheetId="4">#REF!</definedName>
    <definedName name="test">#REF!</definedName>
    <definedName name="TESTHKEY" localSheetId="0">#REF!</definedName>
    <definedName name="TESTHKEY" localSheetId="7">'[1]TB P12'!#REF!</definedName>
    <definedName name="TESTHKEY" localSheetId="8">#REF!</definedName>
    <definedName name="TESTHKEY" localSheetId="3">'[1]TB P12'!#REF!</definedName>
    <definedName name="TESTHKEY" localSheetId="4">'[1]TB P12'!#REF!</definedName>
    <definedName name="TESTHKEY">'[1]TB P12'!#REF!</definedName>
    <definedName name="TESTVKEY" localSheetId="0">#REF!</definedName>
    <definedName name="TESTVKEY" localSheetId="7">'[1]TB P12'!#REF!</definedName>
    <definedName name="TESTVKEY" localSheetId="8">#REF!</definedName>
    <definedName name="TESTVKEY" localSheetId="3">'[1]TB P12'!#REF!</definedName>
    <definedName name="TESTVKEY" localSheetId="4">'[1]TB P12'!#REF!</definedName>
    <definedName name="TESTVKEY">'[1]TB P12'!#REF!</definedName>
    <definedName name="TextRefCopy1" localSheetId="7">#REF!</definedName>
    <definedName name="TextRefCopy1" localSheetId="8">#REF!</definedName>
    <definedName name="TextRefCopy1" localSheetId="3">#REF!</definedName>
    <definedName name="TextRefCopy1" localSheetId="4">#REF!</definedName>
    <definedName name="TextRefCopy1">#REF!</definedName>
    <definedName name="TextRefCopy2" localSheetId="3">#REF!</definedName>
    <definedName name="TextRefCopy2" localSheetId="4">#REF!</definedName>
    <definedName name="TextRefCopy2">#REF!</definedName>
    <definedName name="TextRefCopy3" localSheetId="0">#REF!</definedName>
    <definedName name="TextRefCopy3" localSheetId="7">'[9]Adjust entry'!#REF!</definedName>
    <definedName name="TextRefCopy3" localSheetId="8">#REF!</definedName>
    <definedName name="TextRefCopy3" localSheetId="3">'[9]Adjust entry'!#REF!</definedName>
    <definedName name="TextRefCopy3" localSheetId="4">'[9]Adjust entry'!#REF!</definedName>
    <definedName name="TextRefCopy3">'[9]Adjust entry'!#REF!</definedName>
    <definedName name="TextRefCopy4" localSheetId="0">#REF!</definedName>
    <definedName name="TextRefCopy4" localSheetId="7">'[9]Adjust entry'!#REF!</definedName>
    <definedName name="TextRefCopy4" localSheetId="8">#REF!</definedName>
    <definedName name="TextRefCopy4" localSheetId="3">'[9]Adjust entry'!#REF!</definedName>
    <definedName name="TextRefCopy4" localSheetId="4">'[9]Adjust entry'!#REF!</definedName>
    <definedName name="TextRefCopy4">'[9]Adjust entry'!#REF!</definedName>
    <definedName name="TextRefCopyRangeCount" hidden="1">1</definedName>
    <definedName name="TG" localSheetId="7">#REF!</definedName>
    <definedName name="TG" localSheetId="8">#REF!</definedName>
    <definedName name="TG" localSheetId="3">#REF!</definedName>
    <definedName name="TG" localSheetId="4">#REF!</definedName>
    <definedName name="TG">#REF!</definedName>
    <definedName name="thcnkhach" localSheetId="3">#REF!</definedName>
    <definedName name="thcnkhach" localSheetId="4">#REF!</definedName>
    <definedName name="thcnkhach">#REF!</definedName>
    <definedName name="thh" localSheetId="3">#REF!</definedName>
    <definedName name="thh" localSheetId="4">#REF!</definedName>
    <definedName name="thh">#REF!</definedName>
    <definedName name="THI" localSheetId="3">#REF!</definedName>
    <definedName name="THI" localSheetId="4">#REF!</definedName>
    <definedName name="THI">#REF!</definedName>
    <definedName name="THK" localSheetId="3">#REF!</definedName>
    <definedName name="THK" localSheetId="4">#REF!</definedName>
    <definedName name="THK">#REF!</definedName>
    <definedName name="Tien" localSheetId="3">#REF!</definedName>
    <definedName name="Tien" localSheetId="4">#REF!</definedName>
    <definedName name="Tien">#REF!</definedName>
    <definedName name="TITAN" localSheetId="3">#REF!</definedName>
    <definedName name="TITAN" localSheetId="4">#REF!</definedName>
    <definedName name="TITAN">#REF!</definedName>
    <definedName name="TKTHCNK" localSheetId="3">#REF!</definedName>
    <definedName name="TKTHCNK" localSheetId="4">#REF!</definedName>
    <definedName name="TKTHCNK">#REF!</definedName>
    <definedName name="TLD" localSheetId="3">#REF!</definedName>
    <definedName name="TLD" localSheetId="4">#REF!</definedName>
    <definedName name="TLD">#REF!</definedName>
    <definedName name="TLTT_KHO1" localSheetId="3">#REF!</definedName>
    <definedName name="TLTT_KHO1" localSheetId="4">#REF!</definedName>
    <definedName name="TLTT_KHO1">#REF!</definedName>
    <definedName name="TLTT_UOT1" localSheetId="3">#REF!</definedName>
    <definedName name="TLTT_UOT1" localSheetId="4">#REF!</definedName>
    <definedName name="TLTT_UOT1">#REF!</definedName>
    <definedName name="TLTT_UOT2" localSheetId="3">#REF!</definedName>
    <definedName name="TLTT_UOT2" localSheetId="4">#REF!</definedName>
    <definedName name="TLTT_UOT2">#REF!</definedName>
    <definedName name="TLTT_UOT3" localSheetId="3">#REF!</definedName>
    <definedName name="TLTT_UOT3" localSheetId="4">#REF!</definedName>
    <definedName name="TLTT_UOT3">#REF!</definedName>
    <definedName name="TLTT_UOT4" localSheetId="3">#REF!</definedName>
    <definedName name="TLTT_UOT4" localSheetId="4">#REF!</definedName>
    <definedName name="TLTT_UOT4">#REF!</definedName>
    <definedName name="TLTT_UOT5" localSheetId="3">#REF!</definedName>
    <definedName name="TLTT_UOT5" localSheetId="4">#REF!</definedName>
    <definedName name="TLTT_UOT5">#REF!</definedName>
    <definedName name="TLTT_UOT6" localSheetId="3">#REF!</definedName>
    <definedName name="TLTT_UOT6" localSheetId="4">#REF!</definedName>
    <definedName name="TLTT_UOT6">#REF!</definedName>
    <definedName name="TLTT_UOT7" localSheetId="3">#REF!</definedName>
    <definedName name="TLTT_UOT7" localSheetId="4">#REF!</definedName>
    <definedName name="TLTT_UOT7">#REF!</definedName>
    <definedName name="TLY" localSheetId="3">#REF!</definedName>
    <definedName name="TLY" localSheetId="4">#REF!</definedName>
    <definedName name="TLY">#REF!</definedName>
    <definedName name="TN" localSheetId="3">#REF!</definedName>
    <definedName name="TN" localSheetId="4">#REF!</definedName>
    <definedName name="TN">#REF!</definedName>
    <definedName name="TNN" localSheetId="3">#REF!</definedName>
    <definedName name="TNN" localSheetId="4">#REF!</definedName>
    <definedName name="TNN">#REF!</definedName>
    <definedName name="Tong" localSheetId="3">#REF!</definedName>
    <definedName name="Tong" localSheetId="4">#REF!</definedName>
    <definedName name="Tong">#REF!</definedName>
    <definedName name="TOTAL" localSheetId="3">#REF!</definedName>
    <definedName name="TOTAL" localSheetId="4">#REF!</definedName>
    <definedName name="TOTAL">#REF!</definedName>
    <definedName name="TPLRP" localSheetId="3">#REF!</definedName>
    <definedName name="TPLRP" localSheetId="4">#REF!</definedName>
    <definedName name="TPLRP">#REF!</definedName>
    <definedName name="Tra_Cot" localSheetId="3">#REF!</definedName>
    <definedName name="Tra_Cot" localSheetId="4">#REF!</definedName>
    <definedName name="Tra_Cot">#REF!</definedName>
    <definedName name="Tra_DM_su_dung" localSheetId="3">#REF!</definedName>
    <definedName name="Tra_DM_su_dung" localSheetId="4">#REF!</definedName>
    <definedName name="Tra_DM_su_dung">#REF!</definedName>
    <definedName name="Tra_don_gia_KS" localSheetId="3">#REF!</definedName>
    <definedName name="Tra_don_gia_KS" localSheetId="4">#REF!</definedName>
    <definedName name="Tra_don_gia_KS">#REF!</definedName>
    <definedName name="Tra_DTCT" localSheetId="3">#REF!</definedName>
    <definedName name="Tra_DTCT" localSheetId="4">#REF!</definedName>
    <definedName name="Tra_DTCT">#REF!</definedName>
    <definedName name="Tra_GTDTXLST" localSheetId="3">#REF!</definedName>
    <definedName name="Tra_GTDTXLST" localSheetId="4">#REF!</definedName>
    <definedName name="Tra_GTDTXLST">#REF!</definedName>
    <definedName name="Tra_ten_cong" localSheetId="3">#REF!</definedName>
    <definedName name="Tra_ten_cong" localSheetId="4">#REF!</definedName>
    <definedName name="Tra_ten_cong">#REF!</definedName>
    <definedName name="Tra_tim_hang_mucPT_trung" localSheetId="3">#REF!</definedName>
    <definedName name="Tra_tim_hang_mucPT_trung" localSheetId="4">#REF!</definedName>
    <definedName name="Tra_tim_hang_mucPT_trung">#REF!</definedName>
    <definedName name="TRA_VAT_LIEU" localSheetId="3">#REF!</definedName>
    <definedName name="TRA_VAT_LIEU" localSheetId="4">#REF!</definedName>
    <definedName name="TRA_VAT_LIEU">#REF!</definedName>
    <definedName name="Tra_vËt_liÖu" localSheetId="3">#REF!</definedName>
    <definedName name="Tra_vËt_liÖu" localSheetId="4">#REF!</definedName>
    <definedName name="Tra_vËt_liÖu">#REF!</definedName>
    <definedName name="TRA_VL" localSheetId="3">#REF!</definedName>
    <definedName name="TRA_VL" localSheetId="4">#REF!</definedName>
    <definedName name="TRA_VL">#REF!</definedName>
    <definedName name="Tracp" localSheetId="3">#REF!</definedName>
    <definedName name="Tracp" localSheetId="4">#REF!</definedName>
    <definedName name="Tracp">#REF!</definedName>
    <definedName name="TRADE2" localSheetId="3">#REF!</definedName>
    <definedName name="TRADE2" localSheetId="4">#REF!</definedName>
    <definedName name="TRADE2">#REF!</definedName>
    <definedName name="tthi" localSheetId="3">#REF!</definedName>
    <definedName name="tthi" localSheetId="4">#REF!</definedName>
    <definedName name="tthi">#REF!</definedName>
    <definedName name="TTN" localSheetId="3">#REF!</definedName>
    <definedName name="TTN" localSheetId="4">#REF!</definedName>
    <definedName name="TTN">#REF!</definedName>
    <definedName name="tucn" localSheetId="3">#REF!</definedName>
    <definedName name="tucn" localSheetId="4">#REF!</definedName>
    <definedName name="tucn">#REF!</definedName>
    <definedName name="tung" localSheetId="3">#REF!</definedName>
    <definedName name="tung" localSheetId="4">#REF!</definedName>
    <definedName name="tung">#REF!</definedName>
    <definedName name="tutk" localSheetId="3">#REF!</definedName>
    <definedName name="tutk" localSheetId="4">#REF!</definedName>
    <definedName name="tutk">#REF!</definedName>
    <definedName name="ty_le" localSheetId="3">#REF!</definedName>
    <definedName name="ty_le" localSheetId="4">#REF!</definedName>
    <definedName name="ty_le">#REF!</definedName>
    <definedName name="ty_le_BTN" localSheetId="3">#REF!</definedName>
    <definedName name="ty_le_BTN" localSheetId="4">#REF!</definedName>
    <definedName name="ty_le_BTN">#REF!</definedName>
    <definedName name="type" localSheetId="0">#REF!</definedName>
    <definedName name="type" localSheetId="7">[10]Masterประเภท!$A$2:$A$10</definedName>
    <definedName name="type" localSheetId="8">#REF!</definedName>
    <definedName name="type">#N/A</definedName>
    <definedName name="UB" localSheetId="7">#REF!</definedName>
    <definedName name="UB" localSheetId="8">#REF!</definedName>
    <definedName name="UB" localSheetId="3">#REF!</definedName>
    <definedName name="UB" localSheetId="4">#REF!</definedName>
    <definedName name="UB">#REF!</definedName>
    <definedName name="ui" localSheetId="3">#REF!</definedName>
    <definedName name="ui" localSheetId="4">#REF!</definedName>
    <definedName name="ui">#REF!</definedName>
    <definedName name="UP" localSheetId="0">#REF!</definedName>
    <definedName name="UP" localSheetId="7">#REF!,#REF!,#REF!,#REF!,#REF!,#REF!,#REF!,#REF!,#REF!,#REF!,#REF!</definedName>
    <definedName name="UP" localSheetId="8">#REF!</definedName>
    <definedName name="UP" localSheetId="3">#REF!,#REF!,#REF!,#REF!,#REF!,#REF!,#REF!,#REF!,#REF!,#REF!,#REF!</definedName>
    <definedName name="UP" localSheetId="4">#REF!,#REF!,#REF!,#REF!,#REF!,#REF!,#REF!,#REF!,#REF!,#REF!,#REF!</definedName>
    <definedName name="UP">#REF!,#REF!,#REF!,#REF!,#REF!,#REF!,#REF!,#REF!,#REF!,#REF!,#REF!</definedName>
    <definedName name="USD">15200</definedName>
    <definedName name="VARIINST" localSheetId="7">#REF!</definedName>
    <definedName name="VARIINST" localSheetId="8">#REF!</definedName>
    <definedName name="VARIINST" localSheetId="3">#REF!</definedName>
    <definedName name="VARIINST" localSheetId="4">#REF!</definedName>
    <definedName name="VARIINST">#REF!</definedName>
    <definedName name="VARIPURC" localSheetId="3">#REF!</definedName>
    <definedName name="VARIPURC" localSheetId="4">#REF!</definedName>
    <definedName name="VARIPURC">#REF!</definedName>
    <definedName name="VAT" localSheetId="3">#REF!</definedName>
    <definedName name="VAT" localSheetId="4">#REF!</definedName>
    <definedName name="VAT">#REF!</definedName>
    <definedName name="vd" localSheetId="3">#REF!</definedName>
    <definedName name="vd" localSheetId="4">#REF!</definedName>
    <definedName name="vd">#REF!</definedName>
    <definedName name="VT" localSheetId="3">#REF!</definedName>
    <definedName name="VT" localSheetId="4">#REF!</definedName>
    <definedName name="VT">#REF!</definedName>
    <definedName name="vungchon" localSheetId="3">#REF!</definedName>
    <definedName name="vungchon" localSheetId="4">#REF!</definedName>
    <definedName name="vungchon">#REF!</definedName>
    <definedName name="W" localSheetId="3">#REF!</definedName>
    <definedName name="W" localSheetId="4">#REF!</definedName>
    <definedName name="W">#REF!</definedName>
    <definedName name="WG" localSheetId="3">#REF!</definedName>
    <definedName name="WG" localSheetId="4">#REF!</definedName>
    <definedName name="WG">#REF!</definedName>
    <definedName name="X" localSheetId="3">#REF!</definedName>
    <definedName name="X" localSheetId="4">#REF!</definedName>
    <definedName name="X">#REF!</definedName>
    <definedName name="x_max" localSheetId="3">#REF!</definedName>
    <definedName name="x_max" localSheetId="4">#REF!</definedName>
    <definedName name="x_max">#REF!</definedName>
    <definedName name="x_min" localSheetId="3">#REF!</definedName>
    <definedName name="x_min" localSheetId="4">#REF!</definedName>
    <definedName name="x_min">#REF!</definedName>
    <definedName name="xangcu" localSheetId="3">#REF!</definedName>
    <definedName name="xangcu" localSheetId="4">#REF!</definedName>
    <definedName name="xangcu">#REF!</definedName>
    <definedName name="xangmoi" localSheetId="3">#REF!</definedName>
    <definedName name="xangmoi" localSheetId="4">#REF!</definedName>
    <definedName name="xangmoi">#REF!</definedName>
    <definedName name="xh" localSheetId="3">#REF!</definedName>
    <definedName name="xh" localSheetId="4">#REF!</definedName>
    <definedName name="xh">#REF!</definedName>
    <definedName name="xl" localSheetId="3">#REF!</definedName>
    <definedName name="xl" localSheetId="4">#REF!</definedName>
    <definedName name="xl">#REF!</definedName>
    <definedName name="xlc" localSheetId="3">#REF!</definedName>
    <definedName name="xlc" localSheetId="4">#REF!</definedName>
    <definedName name="xlc">#REF!</definedName>
    <definedName name="xlk" localSheetId="3">#REF!</definedName>
    <definedName name="xlk" localSheetId="4">#REF!</definedName>
    <definedName name="xlk">#REF!</definedName>
    <definedName name="xmax" localSheetId="3">#REF!</definedName>
    <definedName name="xmax" localSheetId="4">#REF!</definedName>
    <definedName name="xmax">#REF!</definedName>
    <definedName name="xn" localSheetId="3">#REF!</definedName>
    <definedName name="xn" localSheetId="4">#REF!</definedName>
    <definedName name="xn">#REF!</definedName>
    <definedName name="y_max" localSheetId="3">#REF!</definedName>
    <definedName name="y_max" localSheetId="4">#REF!</definedName>
    <definedName name="y_max">#REF!</definedName>
    <definedName name="y_min" localSheetId="3">#REF!</definedName>
    <definedName name="y_min" localSheetId="4">#REF!</definedName>
    <definedName name="y_min">#REF!</definedName>
    <definedName name="yc" localSheetId="3">#REF!</definedName>
    <definedName name="yc" localSheetId="4">#REF!</definedName>
    <definedName name="yc">#REF!</definedName>
    <definedName name="ymax" localSheetId="3">#REF!</definedName>
    <definedName name="ymax" localSheetId="4">#REF!</definedName>
    <definedName name="ymax">#REF!</definedName>
    <definedName name="ZYX" localSheetId="3">#REF!</definedName>
    <definedName name="ZYX" localSheetId="4">#REF!</definedName>
    <definedName name="ZYX">#REF!</definedName>
    <definedName name="ZZZ" localSheetId="3">#REF!</definedName>
    <definedName name="ZZZ" localSheetId="4">#REF!</definedName>
    <definedName name="ZZZ">#REF!</definedName>
    <definedName name="เงินโอนจาก_ธ._มหานคร" localSheetId="3">[11]รับจ่าย!#REF!</definedName>
    <definedName name="เงินโอนจาก_ธ._มหานคร" localSheetId="4">[11]รับจ่าย!#REF!</definedName>
    <definedName name="เงินโอนจาก_ธ._มหานคร">[11]รับจ่าย!#REF!</definedName>
    <definedName name="ค่าภาชนะบรรจุ" localSheetId="7">#REF!</definedName>
    <definedName name="ค่าภาชนะบรรจุ" localSheetId="3">#REF!</definedName>
    <definedName name="ค่าภาชนะบรรจุ" localSheetId="4">#REF!</definedName>
    <definedName name="ค่าภาชนะบรรจุ">#REF!</definedName>
    <definedName name="จ่าย_T_R_ครบกำหนด" localSheetId="7">[11]รับจ่าย!#REF!</definedName>
    <definedName name="จ่าย_T_R_ครบกำหนด" localSheetId="3">[11]รับจ่าย!#REF!</definedName>
    <definedName name="จ่าย_T_R_ครบกำหนด" localSheetId="4">[11]รับจ่าย!#REF!</definedName>
    <definedName name="จ่าย_T_R_ครบกำหนด">[11]รับจ่าย!#REF!</definedName>
    <definedName name="จำนวนทรายขาว" localSheetId="7">#REF!</definedName>
    <definedName name="จำนวนทรายขาว" localSheetId="8">#REF!</definedName>
    <definedName name="จำนวนทรายขาว" localSheetId="3">#REF!</definedName>
    <definedName name="จำนวนทรายขาว" localSheetId="4">#REF!</definedName>
    <definedName name="จำนวนทรายขาว">#REF!</definedName>
    <definedName name="จำนวนทรายดิบ" localSheetId="3">#REF!</definedName>
    <definedName name="จำนวนทรายดิบ" localSheetId="4">#REF!</definedName>
    <definedName name="จำนวนทรายดิบ">#REF!</definedName>
    <definedName name="ต้นทุนทรายดิบ" localSheetId="3">#REF!</definedName>
    <definedName name="ต้นทุนทรายดิบ" localSheetId="4">#REF!</definedName>
    <definedName name="ต้นทุนทรายดิบ">#REF!</definedName>
    <definedName name="ต้นทุนทรายดิบต่อกระสอบ" localSheetId="3">#REF!</definedName>
    <definedName name="ต้นทุนทรายดิบต่อกระสอบ" localSheetId="4">#REF!</definedName>
    <definedName name="ต้นทุนทรายดิบต่อกระสอบ">#REF!</definedName>
    <definedName name="ทรายดิบที่ใช้ทำทรายขาว" localSheetId="3">#REF!</definedName>
    <definedName name="ทรายดิบที่ใช้ทำทรายขาว" localSheetId="4">#REF!</definedName>
    <definedName name="ทรายดิบที่ใช้ทำทรายขาว">#REF!</definedName>
    <definedName name="พพพ" localSheetId="3">#REF!</definedName>
    <definedName name="พพพ" localSheetId="4">#REF!</definedName>
    <definedName name="พพพ">#REF!</definedName>
    <definedName name="本月天数" localSheetId="3">#REF!</definedName>
    <definedName name="本月天数" localSheetId="4">#REF!</definedName>
    <definedName name="本月天数">#REF!</definedName>
  </definedNames>
  <calcPr calcId="191029"/>
</workbook>
</file>

<file path=xl/calcChain.xml><?xml version="1.0" encoding="utf-8"?>
<calcChain xmlns="http://schemas.openxmlformats.org/spreadsheetml/2006/main">
  <c r="N21" i="13" l="1"/>
  <c r="Z29" i="13"/>
  <c r="V29" i="13"/>
  <c r="Z19" i="13"/>
  <c r="V19" i="13"/>
  <c r="AJ43" i="12"/>
  <c r="AJ31" i="12"/>
  <c r="AD41" i="12"/>
  <c r="AH41" i="12" s="1"/>
  <c r="AL41" i="12" s="1"/>
  <c r="AD29" i="12"/>
  <c r="AH29" i="12" s="1"/>
  <c r="AL29" i="12" s="1"/>
  <c r="H28" i="11" l="1"/>
  <c r="G96" i="21" l="1"/>
  <c r="G35" i="21"/>
  <c r="G92" i="21"/>
  <c r="F18" i="20"/>
  <c r="F72" i="20"/>
  <c r="F21" i="20"/>
  <c r="F41" i="20"/>
  <c r="F40" i="20"/>
  <c r="K24" i="14"/>
  <c r="G24" i="14"/>
  <c r="G64" i="21"/>
  <c r="Z43" i="12"/>
  <c r="H21" i="16"/>
  <c r="O21" i="16" l="1"/>
  <c r="F20" i="11"/>
  <c r="F21" i="11" s="1"/>
  <c r="H21" i="11"/>
  <c r="J25" i="15"/>
  <c r="N25" i="15"/>
  <c r="H22" i="15"/>
  <c r="H24" i="15"/>
  <c r="S25" i="15"/>
  <c r="L24" i="15"/>
  <c r="H25" i="19"/>
  <c r="Q25" i="15"/>
  <c r="N25" i="19"/>
  <c r="L25" i="19"/>
  <c r="J25" i="19"/>
  <c r="F93" i="20"/>
  <c r="F45" i="20"/>
  <c r="K22" i="14"/>
  <c r="F20" i="16" l="1"/>
  <c r="H25" i="15"/>
  <c r="L25" i="15"/>
  <c r="F31" i="20" l="1"/>
  <c r="F23" i="20"/>
  <c r="K35" i="21"/>
  <c r="G63" i="21"/>
  <c r="G22" i="14" s="1"/>
  <c r="F133" i="20"/>
  <c r="AJ38" i="12"/>
  <c r="F28" i="11" l="1"/>
  <c r="Z36" i="12"/>
  <c r="X36" i="12"/>
  <c r="V36" i="12"/>
  <c r="V43" i="12"/>
  <c r="F135" i="20"/>
  <c r="Z20" i="12"/>
  <c r="AD36" i="12" l="1"/>
  <c r="AH36" i="12" s="1"/>
  <c r="G16" i="14"/>
  <c r="K45" i="14"/>
  <c r="G45" i="14"/>
  <c r="G59" i="21"/>
  <c r="G58" i="21"/>
  <c r="K38" i="21" l="1"/>
  <c r="K37" i="21"/>
  <c r="K36" i="21"/>
  <c r="G23" i="14"/>
  <c r="K23" i="14"/>
  <c r="K96" i="21"/>
  <c r="K58" i="21"/>
  <c r="G54" i="14" l="1"/>
  <c r="K48" i="14"/>
  <c r="K47" i="14"/>
  <c r="K46" i="14"/>
  <c r="K42" i="14"/>
  <c r="K41" i="14"/>
  <c r="K39" i="14"/>
  <c r="K38" i="14"/>
  <c r="K37" i="14"/>
  <c r="K36" i="14"/>
  <c r="K34" i="14"/>
  <c r="G39" i="14"/>
  <c r="G46" i="14"/>
  <c r="G47" i="14"/>
  <c r="G48" i="14"/>
  <c r="G42" i="14"/>
  <c r="G41" i="14"/>
  <c r="G38" i="14"/>
  <c r="G37" i="14"/>
  <c r="G36" i="14"/>
  <c r="G34" i="14"/>
  <c r="K29" i="14"/>
  <c r="K28" i="14"/>
  <c r="K27" i="14"/>
  <c r="K26" i="14"/>
  <c r="K25" i="14"/>
  <c r="G26" i="14"/>
  <c r="G27" i="14"/>
  <c r="G28" i="14"/>
  <c r="G29" i="14"/>
  <c r="G25" i="14"/>
  <c r="G21" i="14"/>
  <c r="K21" i="14"/>
  <c r="G20" i="14"/>
  <c r="K20" i="14"/>
  <c r="K18" i="14"/>
  <c r="G18" i="14"/>
  <c r="K16" i="14"/>
  <c r="M32" i="21" l="1"/>
  <c r="I32" i="21"/>
  <c r="M38" i="21"/>
  <c r="M37" i="21"/>
  <c r="I38" i="21"/>
  <c r="I37" i="21"/>
  <c r="K32" i="21"/>
  <c r="G37" i="21"/>
  <c r="G32" i="21"/>
  <c r="G38" i="21"/>
  <c r="G36" i="21"/>
  <c r="G26" i="21"/>
  <c r="G17" i="14"/>
  <c r="G31" i="14" s="1"/>
  <c r="I72" i="21"/>
  <c r="M72" i="21"/>
  <c r="I106" i="21"/>
  <c r="M106" i="21"/>
  <c r="K54" i="14"/>
  <c r="G106" i="21" l="1"/>
  <c r="G40" i="14"/>
  <c r="K72" i="21"/>
  <c r="K17" i="14"/>
  <c r="K106" i="21"/>
  <c r="K40" i="14"/>
  <c r="G72" i="21"/>
  <c r="AD43" i="12"/>
  <c r="R45" i="12"/>
  <c r="X33" i="12" l="1"/>
  <c r="V31" i="13"/>
  <c r="V28" i="13"/>
  <c r="Z28" i="13" s="1"/>
  <c r="V27" i="13"/>
  <c r="Z27" i="13" s="1"/>
  <c r="V21" i="13"/>
  <c r="Z21" i="13" s="1"/>
  <c r="V18" i="13"/>
  <c r="Z18" i="13" s="1"/>
  <c r="V17" i="13"/>
  <c r="Z17" i="13" s="1"/>
  <c r="V16" i="13"/>
  <c r="Z16" i="13" s="1"/>
  <c r="V15" i="13"/>
  <c r="Z15" i="13" s="1"/>
  <c r="R23" i="13"/>
  <c r="L54" i="15"/>
  <c r="H54" i="15"/>
  <c r="F28" i="16" l="1"/>
  <c r="F48" i="16"/>
  <c r="F47" i="16"/>
  <c r="J35" i="16"/>
  <c r="F35" i="16"/>
  <c r="F33" i="16"/>
  <c r="J33" i="16"/>
  <c r="J31" i="16"/>
  <c r="F31" i="16"/>
  <c r="J28" i="16"/>
  <c r="J21" i="16"/>
  <c r="F21" i="16"/>
  <c r="F18" i="16"/>
  <c r="J24" i="11"/>
  <c r="J38" i="11"/>
  <c r="J18" i="16"/>
  <c r="Q50" i="16"/>
  <c r="O50" i="16"/>
  <c r="Q38" i="16"/>
  <c r="O38" i="16"/>
  <c r="Q24" i="16"/>
  <c r="O24" i="16"/>
  <c r="H28" i="16"/>
  <c r="L47" i="15"/>
  <c r="L44" i="15"/>
  <c r="H47" i="15"/>
  <c r="H44" i="15"/>
  <c r="H34" i="15"/>
  <c r="L37" i="15"/>
  <c r="H37" i="15"/>
  <c r="L34" i="15"/>
  <c r="L31" i="15"/>
  <c r="H31" i="15"/>
  <c r="L26" i="15"/>
  <c r="H26" i="15"/>
  <c r="L22" i="15"/>
  <c r="L21" i="15"/>
  <c r="H21" i="15"/>
  <c r="L18" i="15"/>
  <c r="H18" i="15"/>
  <c r="H17" i="15"/>
  <c r="L17" i="15"/>
  <c r="H16" i="15"/>
  <c r="L16" i="15"/>
  <c r="H13" i="15"/>
  <c r="L13" i="15"/>
  <c r="H12" i="15"/>
  <c r="L12" i="15"/>
  <c r="S46" i="15"/>
  <c r="S49" i="15" s="1"/>
  <c r="Q43" i="15"/>
  <c r="Q46" i="15" s="1"/>
  <c r="Q49" i="15" s="1"/>
  <c r="S15" i="15"/>
  <c r="S20" i="15" s="1"/>
  <c r="S33" i="15" s="1"/>
  <c r="S36" i="15" s="1"/>
  <c r="S39" i="15" s="1"/>
  <c r="Q15" i="15"/>
  <c r="Q20" i="15" s="1"/>
  <c r="Q33" i="15" s="1"/>
  <c r="Q36" i="15" s="1"/>
  <c r="Q39" i="15" s="1"/>
  <c r="O41" i="16" l="1"/>
  <c r="O43" i="16"/>
  <c r="Q43" i="16"/>
  <c r="Q41" i="16"/>
  <c r="H43" i="15"/>
  <c r="J27" i="20" l="1"/>
  <c r="A72" i="14"/>
  <c r="I50" i="14"/>
  <c r="I31" i="14"/>
  <c r="M50" i="14"/>
  <c r="M31" i="14"/>
  <c r="V14" i="13"/>
  <c r="V26" i="13"/>
  <c r="V23" i="13" l="1"/>
  <c r="Z14" i="13"/>
  <c r="Z26" i="13"/>
  <c r="V33" i="13"/>
  <c r="I52" i="14"/>
  <c r="I56" i="14" s="1"/>
  <c r="M52" i="14"/>
  <c r="M56" i="14" s="1"/>
  <c r="A38" i="13"/>
  <c r="T33" i="13"/>
  <c r="R33" i="13"/>
  <c r="P33" i="13"/>
  <c r="L33" i="13"/>
  <c r="J33" i="13"/>
  <c r="H33" i="13"/>
  <c r="F33" i="13"/>
  <c r="A54" i="12"/>
  <c r="AF45" i="12"/>
  <c r="AB45" i="12"/>
  <c r="Z45" i="12"/>
  <c r="X45" i="12"/>
  <c r="V45" i="12"/>
  <c r="T45" i="12"/>
  <c r="P45" i="12"/>
  <c r="L45" i="12"/>
  <c r="J45" i="12"/>
  <c r="H45" i="12"/>
  <c r="F45" i="12"/>
  <c r="AD40" i="12"/>
  <c r="AH40" i="12" s="1"/>
  <c r="AL40" i="12" s="1"/>
  <c r="AD39" i="12"/>
  <c r="AH39" i="12" s="1"/>
  <c r="AL39" i="12" s="1"/>
  <c r="AD38" i="12"/>
  <c r="AH38" i="12" l="1"/>
  <c r="AL38" i="12" s="1"/>
  <c r="AD45" i="12"/>
  <c r="AL36" i="12"/>
  <c r="X33" i="13"/>
  <c r="H50" i="11" l="1"/>
  <c r="H38" i="11"/>
  <c r="H24" i="11"/>
  <c r="L50" i="11"/>
  <c r="L38" i="11"/>
  <c r="L24" i="11"/>
  <c r="J57" i="19"/>
  <c r="J46" i="19"/>
  <c r="J15" i="19"/>
  <c r="J20" i="19" s="1"/>
  <c r="N57" i="19"/>
  <c r="N46" i="19"/>
  <c r="N49" i="19" s="1"/>
  <c r="N15" i="19"/>
  <c r="N20" i="19" s="1"/>
  <c r="A57" i="11"/>
  <c r="J49" i="19" l="1"/>
  <c r="N31" i="12"/>
  <c r="N29" i="19"/>
  <c r="N33" i="19" s="1"/>
  <c r="M14" i="21" s="1"/>
  <c r="M17" i="21" s="1"/>
  <c r="M40" i="21" s="1"/>
  <c r="M51" i="21" s="1"/>
  <c r="M54" i="21" s="1"/>
  <c r="J29" i="19"/>
  <c r="J33" i="19" s="1"/>
  <c r="L43" i="11"/>
  <c r="H41" i="11"/>
  <c r="H43" i="11"/>
  <c r="L41" i="11"/>
  <c r="J36" i="19" l="1"/>
  <c r="J39" i="19" s="1"/>
  <c r="I14" i="21"/>
  <c r="I17" i="21" s="1"/>
  <c r="I40" i="21" s="1"/>
  <c r="I51" i="21" s="1"/>
  <c r="I54" i="21" s="1"/>
  <c r="I108" i="21" s="1"/>
  <c r="I112" i="21" s="1"/>
  <c r="N36" i="19"/>
  <c r="N39" i="19" s="1"/>
  <c r="M108" i="21"/>
  <c r="M112" i="21" s="1"/>
  <c r="H50" i="16"/>
  <c r="H38" i="16"/>
  <c r="H24" i="16"/>
  <c r="L50" i="16"/>
  <c r="L38" i="16"/>
  <c r="L24" i="16"/>
  <c r="L41" i="16" l="1"/>
  <c r="H41" i="16"/>
  <c r="L43" i="16"/>
  <c r="H43" i="16"/>
  <c r="J57" i="15"/>
  <c r="J46" i="15"/>
  <c r="J49" i="15" s="1"/>
  <c r="J15" i="15"/>
  <c r="J20" i="15" s="1"/>
  <c r="N57" i="15"/>
  <c r="N46" i="15"/>
  <c r="N49" i="15" s="1"/>
  <c r="N13" i="15"/>
  <c r="N15" i="15" s="1"/>
  <c r="N20" i="15" s="1"/>
  <c r="A59" i="19"/>
  <c r="A56" i="16"/>
  <c r="J29" i="15" l="1"/>
  <c r="J33" i="15" s="1"/>
  <c r="J36" i="15" s="1"/>
  <c r="J39" i="15" s="1"/>
  <c r="N29" i="15"/>
  <c r="N33" i="15" s="1"/>
  <c r="N36" i="15" s="1"/>
  <c r="N39" i="15" s="1"/>
  <c r="A60" i="15"/>
  <c r="A156" i="20"/>
  <c r="L137" i="20"/>
  <c r="L141" i="20" s="1"/>
  <c r="L144" i="20" s="1"/>
  <c r="J137" i="20"/>
  <c r="J141" i="20" s="1"/>
  <c r="J144" i="20" s="1"/>
  <c r="H137" i="20"/>
  <c r="H141" i="20" s="1"/>
  <c r="H144" i="20" s="1"/>
  <c r="F137" i="20"/>
  <c r="F141" i="20" s="1"/>
  <c r="A107" i="20"/>
  <c r="A104" i="20"/>
  <c r="L97" i="20"/>
  <c r="J97" i="20"/>
  <c r="H97" i="20"/>
  <c r="F97" i="20"/>
  <c r="L85" i="20"/>
  <c r="J85" i="20"/>
  <c r="H85" i="20"/>
  <c r="F85" i="20"/>
  <c r="A56" i="20"/>
  <c r="L48" i="20"/>
  <c r="J48" i="20"/>
  <c r="H48" i="20"/>
  <c r="F48" i="20"/>
  <c r="L27" i="20"/>
  <c r="H27" i="20"/>
  <c r="F27" i="20"/>
  <c r="F144" i="20" l="1"/>
  <c r="F99" i="20"/>
  <c r="L50" i="20"/>
  <c r="H50" i="20"/>
  <c r="H99" i="20"/>
  <c r="H146" i="20" s="1"/>
  <c r="L99" i="20"/>
  <c r="L146" i="20" s="1"/>
  <c r="J99" i="20"/>
  <c r="J146" i="20" s="1"/>
  <c r="J50" i="20"/>
  <c r="F50" i="20"/>
  <c r="F146" i="20" l="1"/>
  <c r="AD26" i="12"/>
  <c r="AH26" i="12" s="1"/>
  <c r="AL26" i="12" s="1"/>
  <c r="L33" i="12"/>
  <c r="A3" i="11" l="1"/>
  <c r="AJ33" i="12" l="1"/>
  <c r="AJ45" i="12"/>
  <c r="R31" i="12"/>
  <c r="AD24" i="12"/>
  <c r="F50" i="11" l="1"/>
  <c r="AH24" i="12"/>
  <c r="AL24" i="12" s="1"/>
  <c r="AD28" i="12" l="1"/>
  <c r="AD27" i="12"/>
  <c r="AD25" i="12"/>
  <c r="AH25" i="12" s="1"/>
  <c r="AL25" i="12" s="1"/>
  <c r="AD22" i="12"/>
  <c r="AH22" i="12" s="1"/>
  <c r="G50" i="14" l="1"/>
  <c r="K50" i="14"/>
  <c r="F24" i="11" l="1"/>
  <c r="F38" i="11"/>
  <c r="F41" i="11" l="1"/>
  <c r="H57" i="19" l="1"/>
  <c r="L23" i="13" l="1"/>
  <c r="P23" i="13"/>
  <c r="P33" i="12"/>
  <c r="J24" i="16" l="1"/>
  <c r="F24" i="16"/>
  <c r="L57" i="19" l="1"/>
  <c r="H46" i="19"/>
  <c r="N43" i="12" s="1"/>
  <c r="L15" i="19"/>
  <c r="L20" i="19" s="1"/>
  <c r="H15" i="19"/>
  <c r="H20" i="19" s="1"/>
  <c r="F50" i="16"/>
  <c r="J38" i="16"/>
  <c r="F38" i="16"/>
  <c r="L57" i="15"/>
  <c r="H57" i="15"/>
  <c r="L15" i="15"/>
  <c r="H15" i="15"/>
  <c r="H29" i="19" l="1"/>
  <c r="H33" i="19" s="1"/>
  <c r="L29" i="19"/>
  <c r="L33" i="19" s="1"/>
  <c r="AH43" i="12"/>
  <c r="N45" i="12"/>
  <c r="J41" i="16"/>
  <c r="F41" i="16"/>
  <c r="H20" i="15"/>
  <c r="H29" i="15" s="1"/>
  <c r="L20" i="15"/>
  <c r="L29" i="15" s="1"/>
  <c r="H49" i="19"/>
  <c r="H46" i="15"/>
  <c r="G14" i="21" l="1"/>
  <c r="G17" i="21" s="1"/>
  <c r="G40" i="21" s="1"/>
  <c r="G51" i="21" s="1"/>
  <c r="G54" i="21" s="1"/>
  <c r="G13" i="14" s="1"/>
  <c r="H36" i="19"/>
  <c r="H39" i="19" s="1"/>
  <c r="K14" i="21"/>
  <c r="K17" i="21" s="1"/>
  <c r="K40" i="21" s="1"/>
  <c r="K51" i="21" s="1"/>
  <c r="K54" i="21" s="1"/>
  <c r="K13" i="14" s="1"/>
  <c r="L36" i="19"/>
  <c r="L39" i="19" s="1"/>
  <c r="L43" i="19" s="1"/>
  <c r="L43" i="15" s="1"/>
  <c r="L46" i="15" s="1"/>
  <c r="L49" i="15" s="1"/>
  <c r="AL43" i="12"/>
  <c r="AL45" i="12" s="1"/>
  <c r="F12" i="11"/>
  <c r="H49" i="15"/>
  <c r="F33" i="12"/>
  <c r="G108" i="21" l="1"/>
  <c r="G112" i="21" s="1"/>
  <c r="K108" i="21"/>
  <c r="K112" i="21" s="1"/>
  <c r="L46" i="19"/>
  <c r="N31" i="13" s="1"/>
  <c r="F43" i="11"/>
  <c r="F12" i="16"/>
  <c r="AL22" i="12"/>
  <c r="L49" i="19" l="1"/>
  <c r="J12" i="11" s="1"/>
  <c r="J12" i="16" s="1"/>
  <c r="J43" i="16" s="1"/>
  <c r="N33" i="13"/>
  <c r="Z31" i="13"/>
  <c r="Z33" i="13" s="1"/>
  <c r="F43" i="16"/>
  <c r="L33" i="15"/>
  <c r="H33" i="15"/>
  <c r="AD31" i="12"/>
  <c r="AH31" i="12" s="1"/>
  <c r="AH27" i="12"/>
  <c r="H23" i="13"/>
  <c r="AL31" i="12" l="1"/>
  <c r="AH45" i="12"/>
  <c r="H36" i="15"/>
  <c r="L36" i="15"/>
  <c r="AH28" i="12"/>
  <c r="AL28" i="12" s="1"/>
  <c r="AD20" i="12"/>
  <c r="L39" i="15" l="1"/>
  <c r="H39" i="15"/>
  <c r="AH20" i="12"/>
  <c r="AL20" i="12" s="1"/>
  <c r="K31" i="14"/>
  <c r="X23" i="13"/>
  <c r="AL27" i="12"/>
  <c r="AF33" i="12"/>
  <c r="Z23" i="13" l="1"/>
  <c r="T23" i="13"/>
  <c r="N23" i="13"/>
  <c r="J23" i="13"/>
  <c r="F23" i="13"/>
  <c r="AL33" i="12"/>
  <c r="AH33" i="12"/>
  <c r="AD33" i="12"/>
  <c r="AB33" i="12"/>
  <c r="Z33" i="12"/>
  <c r="V33" i="12"/>
  <c r="T33" i="12"/>
  <c r="R33" i="12"/>
  <c r="N33" i="12"/>
  <c r="J33" i="12"/>
  <c r="H33" i="12"/>
  <c r="K52" i="14" l="1"/>
  <c r="K56" i="14" s="1"/>
  <c r="G52" i="14"/>
  <c r="G56" i="14" s="1"/>
  <c r="J41" i="11"/>
  <c r="J43" i="11" l="1"/>
  <c r="J47" i="11" l="1"/>
  <c r="J47" i="16" l="1"/>
  <c r="J50" i="16" s="1"/>
  <c r="J50" i="11"/>
</calcChain>
</file>

<file path=xl/sharedStrings.xml><?xml version="1.0" encoding="utf-8"?>
<sst xmlns="http://schemas.openxmlformats.org/spreadsheetml/2006/main" count="767" uniqueCount="316">
  <si>
    <t>Thai Union Group Public Company Limited</t>
  </si>
  <si>
    <t>Statement of Financial Position</t>
  </si>
  <si>
    <t>31 December</t>
  </si>
  <si>
    <t>Notes</t>
  </si>
  <si>
    <t>Assets</t>
  </si>
  <si>
    <t>Current assets</t>
  </si>
  <si>
    <t>Cash and cash equivalents</t>
  </si>
  <si>
    <t>Trade and other receivables, net</t>
  </si>
  <si>
    <t>Inventories, net</t>
  </si>
  <si>
    <t>Other current assets</t>
  </si>
  <si>
    <t>Total current assets</t>
  </si>
  <si>
    <t>Non-current assets</t>
  </si>
  <si>
    <t>Property, plant and equipment, net</t>
  </si>
  <si>
    <t>Intangible assets, net</t>
  </si>
  <si>
    <t>Deferred tax assets</t>
  </si>
  <si>
    <t>Other non-current assets</t>
  </si>
  <si>
    <t>Total non-current assets</t>
  </si>
  <si>
    <t>Total assets</t>
  </si>
  <si>
    <t>Current liabilities</t>
  </si>
  <si>
    <t>Bank overdrafts and short-term loans</t>
  </si>
  <si>
    <t>from financial institutions</t>
  </si>
  <si>
    <t>Trade and other payables</t>
  </si>
  <si>
    <t>Income tax payable</t>
  </si>
  <si>
    <t>Other current liabilities</t>
  </si>
  <si>
    <t>Total current liabilities</t>
  </si>
  <si>
    <t>Non-current liabilities</t>
  </si>
  <si>
    <t>Debentures, net</t>
  </si>
  <si>
    <t>Employee benefit obligations</t>
  </si>
  <si>
    <t>Deferred tax liabilities</t>
  </si>
  <si>
    <t>Other non-current liabilities</t>
  </si>
  <si>
    <t xml:space="preserve">Total non-current liabilities </t>
  </si>
  <si>
    <t>Total liabilities</t>
  </si>
  <si>
    <t>Share capital</t>
  </si>
  <si>
    <t>Authorised share capital</t>
  </si>
  <si>
    <t>5,971,815,496 ordinary shares at</t>
  </si>
  <si>
    <t>a par value of Baht 0.25 per share</t>
  </si>
  <si>
    <t xml:space="preserve">4,771,815,496 ordinary shares at </t>
  </si>
  <si>
    <t>Premium on share capital</t>
  </si>
  <si>
    <t>Retained earnings</t>
  </si>
  <si>
    <t>Appropriated - legal reserve</t>
  </si>
  <si>
    <t>Unappropriated</t>
  </si>
  <si>
    <t>Other components of equity</t>
  </si>
  <si>
    <t>Non-controlling interests</t>
  </si>
  <si>
    <t>Sales</t>
  </si>
  <si>
    <t>Cost of sales</t>
  </si>
  <si>
    <t xml:space="preserve">Gross profit </t>
  </si>
  <si>
    <t>Dividend income</t>
  </si>
  <si>
    <t xml:space="preserve">Other income </t>
  </si>
  <si>
    <t>Selling expenses</t>
  </si>
  <si>
    <t>Administrative expenses</t>
  </si>
  <si>
    <t>Finance costs</t>
  </si>
  <si>
    <t xml:space="preserve">Owners of the parent </t>
  </si>
  <si>
    <t xml:space="preserve">Items that will not be reclassified </t>
  </si>
  <si>
    <t>subsequently to profit or loss</t>
  </si>
  <si>
    <t xml:space="preserve">Items that will be reclassified </t>
  </si>
  <si>
    <t>Owners of the parent</t>
  </si>
  <si>
    <t>Attributable to owners of the parent</t>
  </si>
  <si>
    <t>Total equity</t>
  </si>
  <si>
    <t>Issued and</t>
  </si>
  <si>
    <t>Premium</t>
  </si>
  <si>
    <t>Appropriated</t>
  </si>
  <si>
    <t>Total other</t>
  </si>
  <si>
    <t>attributable</t>
  </si>
  <si>
    <t>paid-up</t>
  </si>
  <si>
    <t>on share</t>
  </si>
  <si>
    <t>components</t>
  </si>
  <si>
    <t>to owners of</t>
  </si>
  <si>
    <t>share capital</t>
  </si>
  <si>
    <t>capital</t>
  </si>
  <si>
    <t>reserve</t>
  </si>
  <si>
    <t>translation</t>
  </si>
  <si>
    <t>subsidiaries</t>
  </si>
  <si>
    <t>of equity</t>
  </si>
  <si>
    <t>the parent</t>
  </si>
  <si>
    <t>interests</t>
  </si>
  <si>
    <t>Dividend payment</t>
  </si>
  <si>
    <t>Total</t>
  </si>
  <si>
    <t>equity</t>
  </si>
  <si>
    <t>Baht</t>
  </si>
  <si>
    <t>Interest income</t>
  </si>
  <si>
    <t>Cash flows from investing activities</t>
  </si>
  <si>
    <t>Cash payment for investments in associates</t>
  </si>
  <si>
    <t>Interest received</t>
  </si>
  <si>
    <t>Dividend received</t>
  </si>
  <si>
    <t>Cash flows from financing activities</t>
  </si>
  <si>
    <t>Dividends paid to non-controlling interests</t>
  </si>
  <si>
    <t>Cash and cash equivalents - opening balance</t>
  </si>
  <si>
    <t>interest in</t>
  </si>
  <si>
    <t>Changes in</t>
  </si>
  <si>
    <t>ownership</t>
  </si>
  <si>
    <t>Thousand Baht</t>
  </si>
  <si>
    <t>Thousand</t>
  </si>
  <si>
    <t>Separate financial statements</t>
  </si>
  <si>
    <t>Current portion of debentures, net</t>
  </si>
  <si>
    <t>From continuing operations</t>
  </si>
  <si>
    <t>Cash payment for investments in subsidiaries</t>
  </si>
  <si>
    <t>Liabilities and equity</t>
  </si>
  <si>
    <t>Equity</t>
  </si>
  <si>
    <t>Total liabilities and equity</t>
  </si>
  <si>
    <t>Other comprehensive income (expenses):</t>
  </si>
  <si>
    <t>Exchange</t>
  </si>
  <si>
    <t>differences on</t>
  </si>
  <si>
    <t>Other</t>
  </si>
  <si>
    <t>reserves</t>
  </si>
  <si>
    <t>Dividends paid to the owners of the parent</t>
  </si>
  <si>
    <t>Restricted deposits with financial institutions</t>
  </si>
  <si>
    <t>financial institutions, net</t>
  </si>
  <si>
    <t xml:space="preserve">Current portion of long-term loans from </t>
  </si>
  <si>
    <t>Income tax</t>
  </si>
  <si>
    <t>Total items that will be reclassified subsequently</t>
  </si>
  <si>
    <t xml:space="preserve">Total items that will not be </t>
  </si>
  <si>
    <t>Goodwill, net</t>
  </si>
  <si>
    <t>From discontinued operations</t>
  </si>
  <si>
    <t>Director   ___________________________________        Director   ___________________________________</t>
  </si>
  <si>
    <t>to the owners of the parent (Baht)</t>
  </si>
  <si>
    <t>Profit before expenses</t>
  </si>
  <si>
    <t>Lease liabilities, net</t>
  </si>
  <si>
    <t>Current portion of lease liabilities, net</t>
  </si>
  <si>
    <t>Hedging</t>
  </si>
  <si>
    <t>Right-of-use assets, net</t>
  </si>
  <si>
    <t>instruments</t>
  </si>
  <si>
    <t>fair value of</t>
  </si>
  <si>
    <t>Derivative assets</t>
  </si>
  <si>
    <t>Derivative liabilities</t>
  </si>
  <si>
    <t>Non-controlling</t>
  </si>
  <si>
    <t>Repayments for debentures</t>
  </si>
  <si>
    <t>Interest and other finance costs paid</t>
  </si>
  <si>
    <t xml:space="preserve">Other comprehensive income (expenses) </t>
  </si>
  <si>
    <t>Other gains (losses), net</t>
  </si>
  <si>
    <t xml:space="preserve">Investments accounted for using </t>
  </si>
  <si>
    <t xml:space="preserve">Total equity attributable to owners </t>
  </si>
  <si>
    <t xml:space="preserve">   of the parent</t>
  </si>
  <si>
    <t>2020</t>
  </si>
  <si>
    <t>(Unaudited)</t>
  </si>
  <si>
    <t>(Audited)</t>
  </si>
  <si>
    <r>
      <t xml:space="preserve">Statement of Income </t>
    </r>
    <r>
      <rPr>
        <sz val="9"/>
        <rFont val="Arial"/>
        <family val="2"/>
      </rPr>
      <t>(Unaudited)</t>
    </r>
  </si>
  <si>
    <r>
      <t xml:space="preserve">Statement of Comprehensive Income </t>
    </r>
    <r>
      <rPr>
        <sz val="9"/>
        <rFont val="Arial"/>
        <family val="2"/>
      </rPr>
      <t>(Unaudited)</t>
    </r>
  </si>
  <si>
    <t>Consolidated financial information</t>
  </si>
  <si>
    <t>Note</t>
  </si>
  <si>
    <t>Separate financial information</t>
  </si>
  <si>
    <t>Perpetual</t>
  </si>
  <si>
    <t>debentures</t>
  </si>
  <si>
    <t>and intangible assets</t>
  </si>
  <si>
    <t>Non-cash items</t>
  </si>
  <si>
    <t>Opening balance as at 1 January 2020</t>
  </si>
  <si>
    <t xml:space="preserve">Interest paid on perpetual debentures
</t>
  </si>
  <si>
    <t>Cash paid for lease liabilities</t>
  </si>
  <si>
    <t>Interest paid on perpetual debentures</t>
  </si>
  <si>
    <t>Loss for the period from discontinued operations</t>
  </si>
  <si>
    <t>for the period, net of income tax</t>
  </si>
  <si>
    <t xml:space="preserve">Net increase in non-controlling interests </t>
  </si>
  <si>
    <t>from change in investment in subsidiary</t>
  </si>
  <si>
    <t>Profit (Loss) before income tax</t>
  </si>
  <si>
    <t>Profit (Loss) attributable to:</t>
  </si>
  <si>
    <t xml:space="preserve">Issued and fully paid-up share capital </t>
  </si>
  <si>
    <t>Perpetual debentures</t>
  </si>
  <si>
    <t>Assets of disposal groups classified as</t>
  </si>
  <si>
    <t>Liabilities of disposal groups classified as</t>
  </si>
  <si>
    <r>
      <t>Statement of Cash Flows</t>
    </r>
    <r>
      <rPr>
        <sz val="9"/>
        <rFont val="Arial"/>
        <family val="2"/>
      </rPr>
      <t xml:space="preserve"> (Unaudited)</t>
    </r>
  </si>
  <si>
    <t>30 June</t>
  </si>
  <si>
    <t>Closing balance as at 30 June 2020</t>
  </si>
  <si>
    <t>Treasury</t>
  </si>
  <si>
    <t>Payments for treasury shares</t>
  </si>
  <si>
    <t>shares</t>
  </si>
  <si>
    <t>Treasury shares</t>
  </si>
  <si>
    <t xml:space="preserve">Acquisition of non-controlling interests </t>
  </si>
  <si>
    <t>through business combination</t>
  </si>
  <si>
    <t>for the period</t>
  </si>
  <si>
    <t>Reserve for</t>
  </si>
  <si>
    <t>- Legal</t>
  </si>
  <si>
    <t>treasury</t>
  </si>
  <si>
    <t>Reserve for treasury shares</t>
  </si>
  <si>
    <t>for treasury</t>
  </si>
  <si>
    <t>Reserve</t>
  </si>
  <si>
    <t>The accompanying notes are integral part of these consolidated and separate financial information.</t>
  </si>
  <si>
    <t>Profit for the period</t>
  </si>
  <si>
    <t>Total comprehensive income for the period</t>
  </si>
  <si>
    <t>Profit before income tax</t>
  </si>
  <si>
    <t>Total basic earnings per share</t>
  </si>
  <si>
    <t>Total comprehensive income attributable to:</t>
  </si>
  <si>
    <t>Consolidated</t>
  </si>
  <si>
    <t>financial information</t>
  </si>
  <si>
    <t>Separate</t>
  </si>
  <si>
    <r>
      <t>Statement of Changes in Equity</t>
    </r>
    <r>
      <rPr>
        <sz val="9"/>
        <rFont val="Arial"/>
        <family val="2"/>
      </rPr>
      <t xml:space="preserve"> (Unaudited)</t>
    </r>
  </si>
  <si>
    <r>
      <t xml:space="preserve">Statement of Changes in Equity </t>
    </r>
    <r>
      <rPr>
        <sz val="9"/>
        <rFont val="Arial"/>
        <family val="2"/>
      </rPr>
      <t>(Unaudited)</t>
    </r>
  </si>
  <si>
    <t xml:space="preserve">Cash receipts from long-term loans to related parties </t>
  </si>
  <si>
    <t>Net cash receipts from operating activities</t>
  </si>
  <si>
    <t>Cash and cash equivalents - closing balance</t>
  </si>
  <si>
    <t>2021</t>
  </si>
  <si>
    <t>held-for-sale from discontinued operations</t>
  </si>
  <si>
    <t>Investments in subsidiaries, associates</t>
  </si>
  <si>
    <t>and joint ventures using cost method, net</t>
  </si>
  <si>
    <t>the equity method, net</t>
  </si>
  <si>
    <t>Financial assets measured at fair value</t>
  </si>
  <si>
    <r>
      <t xml:space="preserve">Statement of Financial Position </t>
    </r>
    <r>
      <rPr>
        <sz val="9"/>
        <color theme="1"/>
        <rFont val="Arial"/>
        <family val="2"/>
      </rPr>
      <t>(continued)</t>
    </r>
  </si>
  <si>
    <t>Long-term loans from financial institutions, net</t>
  </si>
  <si>
    <r>
      <t>Liabilities and equity</t>
    </r>
    <r>
      <rPr>
        <sz val="9"/>
        <color theme="1"/>
        <rFont val="Arial"/>
        <family val="2"/>
      </rPr>
      <t xml:space="preserve"> (continued)</t>
    </r>
  </si>
  <si>
    <r>
      <rPr>
        <u/>
        <sz val="9"/>
        <color theme="1"/>
        <rFont val="Arial"/>
        <family val="2"/>
      </rPr>
      <t>Less</t>
    </r>
    <r>
      <rPr>
        <sz val="9"/>
        <color theme="1"/>
        <rFont val="Arial"/>
        <family val="2"/>
      </rPr>
      <t xml:space="preserve"> Treasury shares</t>
    </r>
  </si>
  <si>
    <t>As at 30 June 2021</t>
  </si>
  <si>
    <t>For the three-month period ended 30 June 2021</t>
  </si>
  <si>
    <t>For the six-month period ended 30 June 2021</t>
  </si>
  <si>
    <t>Share of other</t>
  </si>
  <si>
    <t>comprehensive</t>
  </si>
  <si>
    <t>income</t>
  </si>
  <si>
    <t>(expenses) from</t>
  </si>
  <si>
    <t xml:space="preserve">investments </t>
  </si>
  <si>
    <t xml:space="preserve">accounted for </t>
  </si>
  <si>
    <t>using the</t>
  </si>
  <si>
    <t>equity method</t>
  </si>
  <si>
    <t>Opening balance as at 1 January 2021</t>
  </si>
  <si>
    <t>Closing balance as at 30 June 2021</t>
  </si>
  <si>
    <t>Change in fair</t>
  </si>
  <si>
    <t>value of equity</t>
  </si>
  <si>
    <t xml:space="preserve">   net of income tax</t>
  </si>
  <si>
    <t>31 March</t>
  </si>
  <si>
    <t>The accompanying notes are an integral part of these consolidated and separate financial information.</t>
  </si>
  <si>
    <t>Increase in investment in a subsidiary by converting loan receivables to investment</t>
  </si>
  <si>
    <t>Increase in long-term loans to by transferring accrued interest income to loans</t>
  </si>
  <si>
    <t>Acquisition and remeasurement of right-of-use assets under lease contracts</t>
  </si>
  <si>
    <t>intangible assets (included in trade and other payables)</t>
  </si>
  <si>
    <t>Payable balances from purchase of property, plant and equipment and</t>
  </si>
  <si>
    <t>Non-cash items:</t>
  </si>
  <si>
    <t>Exchange gain (loss) on cash and cash equivalents</t>
  </si>
  <si>
    <t>Net decrease in cash and cash equivalents</t>
  </si>
  <si>
    <t>Net cash receipts from (payments for) financing activities</t>
  </si>
  <si>
    <t>in a subsidiary</t>
  </si>
  <si>
    <t>Cash receipts from non-controlling interests for additional share capital</t>
  </si>
  <si>
    <t>Deferred financial costs paid</t>
  </si>
  <si>
    <t>Repayments for long-term loans from financial institutions</t>
  </si>
  <si>
    <t>Cash receipts from long-term loans from financial institutions</t>
  </si>
  <si>
    <t>Net cash receipts from (payments for) short-term loans from related parties</t>
  </si>
  <si>
    <t>Net cash receipts from (payments for) short-term loans from financial institutions</t>
  </si>
  <si>
    <t>For the three-month period ended 31 March 2021</t>
  </si>
  <si>
    <r>
      <rPr>
        <b/>
        <sz val="9"/>
        <color theme="1"/>
        <rFont val="Arial"/>
        <family val="2"/>
      </rPr>
      <t>Statement of Cash Flows</t>
    </r>
    <r>
      <rPr>
        <sz val="9"/>
        <color theme="1"/>
        <rFont val="Arial"/>
        <family val="2"/>
      </rPr>
      <t xml:space="preserve"> (Unaudited)</t>
    </r>
  </si>
  <si>
    <t>Net cash payments for investing activities</t>
  </si>
  <si>
    <t xml:space="preserve">Cash payments for long-term loans to related parties </t>
  </si>
  <si>
    <t>Net cash receipts from (payments for) short-term loans to</t>
  </si>
  <si>
    <t>Cash payment for investments in joint ventures</t>
  </si>
  <si>
    <t>Proceeds from disposals of property, plant and equipment and intangible assets</t>
  </si>
  <si>
    <t>Purchases of property, plant and equipment and intangible assets</t>
  </si>
  <si>
    <t>Increase in restricted deposits with financial institutions</t>
  </si>
  <si>
    <t>Income tax paid</t>
  </si>
  <si>
    <t>-</t>
  </si>
  <si>
    <t>Cash receipts from operations</t>
  </si>
  <si>
    <t>Cash paid for employee benefit obligations</t>
  </si>
  <si>
    <t>Decrease in other non-current liabilities</t>
  </si>
  <si>
    <t>Increase (Decrease) in other current liabilities</t>
  </si>
  <si>
    <t>Decrease in trade and other payables</t>
  </si>
  <si>
    <t>(Increase) Decrease in other non-current assets</t>
  </si>
  <si>
    <t>Decrease in other current assets</t>
  </si>
  <si>
    <t>(Increase) Decrease in inventories</t>
  </si>
  <si>
    <t>(Increase) Decrease in trade and other receivables</t>
  </si>
  <si>
    <t>Changes in operating assets and liabilities</t>
  </si>
  <si>
    <t>Gain on exchange rates</t>
  </si>
  <si>
    <t>Fair value adjustments to financial instruments, net</t>
  </si>
  <si>
    <t>Fair value adjustment to investments</t>
  </si>
  <si>
    <t>Share of loss from investments accounted for using the equity method</t>
  </si>
  <si>
    <t>and intangible assets, net</t>
  </si>
  <si>
    <t>(Gain) loss on disposals and write-offs of property, plant and equipment</t>
  </si>
  <si>
    <t>Loss allowance for loans to related parties</t>
  </si>
  <si>
    <t>Allowance for impairment loss on non-financial assets</t>
  </si>
  <si>
    <t>(Reversal of) Allowance for diminution in value of inventories</t>
  </si>
  <si>
    <t>(Reversal of) Allowance for impairment losses on trade receivables</t>
  </si>
  <si>
    <t>Amortisation expenses</t>
  </si>
  <si>
    <t>Depreciation expenses</t>
  </si>
  <si>
    <t>Adjustment items:</t>
  </si>
  <si>
    <t>Cash flows from operating activities</t>
  </si>
  <si>
    <t>Loss on disposals of assets of disposal group classified as held-for-sale</t>
  </si>
  <si>
    <t>Proceeds from disposals of assets of disposal group classified as held-for-sale</t>
  </si>
  <si>
    <t>Increase in long-term loans to subsidiary by transferring</t>
  </si>
  <si>
    <t>accrued interest income to loans</t>
  </si>
  <si>
    <t>Cash paid for non-controlling interests from change in interest in subsidiaries</t>
  </si>
  <si>
    <t xml:space="preserve">Net decrease in non-controlling interests </t>
  </si>
  <si>
    <t>(Reversal of) Allowance for loss on impairment of investments</t>
  </si>
  <si>
    <t>(Reversal of) Allowance for loss on impairment of goodwill</t>
  </si>
  <si>
    <t>accounted for using the equity method</t>
  </si>
  <si>
    <t>Share of loss from investments</t>
  </si>
  <si>
    <t>Profit for the period from continuing operations</t>
  </si>
  <si>
    <t>Earnings per share for profit attributable</t>
  </si>
  <si>
    <t>Basic earnings per share</t>
  </si>
  <si>
    <t>Increase (decrease) in other reserves</t>
  </si>
  <si>
    <t>Change in fair value of equity instruments,</t>
  </si>
  <si>
    <t>Exchange differences on translation</t>
  </si>
  <si>
    <t xml:space="preserve">Share of comprehensive income </t>
  </si>
  <si>
    <t>Change in fair value of hedging derivatives,</t>
  </si>
  <si>
    <t xml:space="preserve">   from investments accounted for using</t>
  </si>
  <si>
    <t xml:space="preserve">   the equity method, net of income tax</t>
  </si>
  <si>
    <t>Hedging reserve reclassified to profit or loss,</t>
  </si>
  <si>
    <t xml:space="preserve">   reclassified subsequently to profit or loss</t>
  </si>
  <si>
    <t xml:space="preserve">   to profit or loss</t>
  </si>
  <si>
    <t>Cash payment for investments in equity instruments</t>
  </si>
  <si>
    <t>Cash payment for investments in debt instruments</t>
  </si>
  <si>
    <t>9, 21</t>
  </si>
  <si>
    <t>14, 21</t>
  </si>
  <si>
    <t>Investment properties, net</t>
  </si>
  <si>
    <t xml:space="preserve">Change in fair value of an equity instrument </t>
  </si>
  <si>
    <t xml:space="preserve">   option, net of income tax</t>
  </si>
  <si>
    <t>Purchases of property, plant and equipment, and intangible assets</t>
  </si>
  <si>
    <t>Net increase (decrease) in cash and cash equivalents</t>
  </si>
  <si>
    <t>Proceeds from disposals of property, plant and equipment, and intangible assets</t>
  </si>
  <si>
    <t>Acquisitions and remeasurement of right-of-use assets under lease contracts</t>
  </si>
  <si>
    <t>Payable balances from purchases of property, plant and equipment,</t>
  </si>
  <si>
    <t>Profit before share of loss from investments</t>
  </si>
  <si>
    <t>Cash receipts from long-term loans to related parties</t>
  </si>
  <si>
    <t>Net cash receipt (payments) for short-term loans to related and third parties</t>
  </si>
  <si>
    <t>Cash payments from long-term loans to related and third parties</t>
  </si>
  <si>
    <t>Net cash receipts from (payments for) investing activities</t>
  </si>
  <si>
    <t>Short-term loans from related and</t>
  </si>
  <si>
    <t>third parties</t>
  </si>
  <si>
    <t xml:space="preserve">Short-term loans to related and </t>
  </si>
  <si>
    <t>third parties, net</t>
  </si>
  <si>
    <t xml:space="preserve">Long-term loans to related and </t>
  </si>
  <si>
    <t>Net cash receipts from (payments for) short-term loans from related and third parties</t>
  </si>
  <si>
    <t xml:space="preserve">Cash receipts from non-controlling interests for additional share capital </t>
  </si>
  <si>
    <t xml:space="preserve">Reversal of (Loss from) impairment of </t>
  </si>
  <si>
    <t>financial assets,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</si>
</sst>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* #,##0_);_(* \(#,##0\);_(* &quot;-&quot;??_);_(@_)"/>
    <numFmt numFmtId="167" formatCode="#,##0;\(#,##0\);\-"/>
    <numFmt numFmtId="168" formatCode="_(* #,##0_);_(* \(#,##0\);_(* &quot;-&quot;_)\ \ \ \ \ ;_(@_)"/>
    <numFmt numFmtId="169" formatCode="#,##0.00;\(#,##0.00\)"/>
    <numFmt numFmtId="170" formatCode="#,##0;\(#,##0\);_(* &quot;-&quot;???_);_(@_)"/>
    <numFmt numFmtId="171" formatCode="&quot;£&quot;#,##0"/>
    <numFmt numFmtId="172" formatCode="#,##0.00;\(#,##0.00\);\-"/>
  </numFmts>
  <fonts count="37" x14ac:knownFonts="1">
    <font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4"/>
      <name val="Cordia New"/>
      <family val="2"/>
    </font>
    <font>
      <sz val="10"/>
      <name val="Microsoft Sans Serif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  <font>
      <sz val="14"/>
      <color rgb="FF000000"/>
      <name val="Angsana New"/>
      <family val="1"/>
    </font>
    <font>
      <b/>
      <sz val="9"/>
      <color theme="1"/>
      <name val="Arial"/>
      <family val="2"/>
    </font>
    <font>
      <sz val="14"/>
      <color rgb="FF000000"/>
      <name val="Arial"/>
      <family val="2"/>
    </font>
    <font>
      <sz val="14"/>
      <name val="Arial"/>
      <family val="2"/>
    </font>
    <font>
      <u/>
      <sz val="9"/>
      <color theme="1"/>
      <name val="Arial"/>
      <family val="2"/>
    </font>
    <font>
      <sz val="9"/>
      <color rgb="FF000000"/>
      <name val="Arial"/>
      <family val="2"/>
    </font>
    <font>
      <sz val="14"/>
      <color rgb="FF000000"/>
      <name val="Angsana New"/>
      <family val="1"/>
    </font>
    <font>
      <sz val="14"/>
      <color theme="1"/>
      <name val="Angsana New"/>
      <family val="1"/>
    </font>
  </fonts>
  <fills count="41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rgb="FFFAFAFA"/>
        <bgColor rgb="FFFAFAFA"/>
      </patternFill>
    </fill>
    <fill>
      <patternFill patternType="solid">
        <fgColor rgb="FFFAFAFA"/>
        <bgColor rgb="FFFFFF00"/>
      </patternFill>
    </fill>
    <fill>
      <patternFill patternType="solid">
        <fgColor theme="0"/>
        <bgColor theme="0"/>
      </patternFill>
    </fill>
    <fill>
      <patternFill patternType="solid">
        <fgColor rgb="FF97E4FF"/>
        <bgColor rgb="FFFAFAFA"/>
      </patternFill>
    </fill>
    <fill>
      <patternFill patternType="solid">
        <fgColor rgb="FFCCFFCC"/>
        <bgColor rgb="FFFAFAFA"/>
      </patternFill>
    </fill>
    <fill>
      <patternFill patternType="solid">
        <fgColor rgb="FFCCFFCC"/>
        <bgColor indexed="64"/>
      </patternFill>
    </fill>
    <fill>
      <patternFill patternType="solid">
        <fgColor rgb="FFFFCCFF"/>
        <bgColor rgb="FFFAFAFA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</borders>
  <cellStyleXfs count="67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5" applyNumberFormat="0" applyAlignment="0" applyProtection="0"/>
    <xf numFmtId="0" fontId="14" fillId="28" borderId="6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30" borderId="5" applyNumberFormat="0" applyAlignment="0" applyProtection="0"/>
    <xf numFmtId="0" fontId="21" fillId="0" borderId="10" applyNumberFormat="0" applyFill="0" applyAlignment="0" applyProtection="0"/>
    <xf numFmtId="0" fontId="22" fillId="31" borderId="0" applyNumberFormat="0" applyBorder="0" applyAlignment="0" applyProtection="0"/>
    <xf numFmtId="0" fontId="2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3" fillId="0" borderId="0"/>
    <xf numFmtId="0" fontId="2" fillId="0" borderId="0"/>
    <xf numFmtId="0" fontId="10" fillId="32" borderId="11" applyNumberFormat="0" applyFont="0" applyAlignment="0" applyProtection="0"/>
    <xf numFmtId="0" fontId="23" fillId="27" borderId="12" applyNumberFormat="0" applyAlignment="0" applyProtection="0"/>
    <xf numFmtId="9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3" applyNumberFormat="0" applyFill="0" applyAlignment="0" applyProtection="0"/>
    <xf numFmtId="0" fontId="2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0" fontId="35" fillId="0" borderId="0"/>
  </cellStyleXfs>
  <cellXfs count="398">
    <xf numFmtId="0" fontId="0" fillId="0" borderId="0" xfId="0"/>
    <xf numFmtId="0" fontId="6" fillId="0" borderId="0" xfId="0" applyFont="1" applyFill="1" applyBorder="1" applyAlignment="1">
      <alignment horizontal="left" vertical="center"/>
    </xf>
    <xf numFmtId="167" fontId="6" fillId="0" borderId="0" xfId="28" applyNumberFormat="1" applyFont="1" applyFill="1" applyBorder="1" applyAlignment="1">
      <alignment horizontal="right" vertical="center"/>
    </xf>
    <xf numFmtId="0" fontId="7" fillId="0" borderId="0" xfId="0" applyFont="1" applyFill="1"/>
    <xf numFmtId="0" fontId="7" fillId="0" borderId="0" xfId="53" applyFont="1" applyFill="1" applyAlignment="1">
      <alignment vertical="center"/>
    </xf>
    <xf numFmtId="0" fontId="6" fillId="0" borderId="0" xfId="51" applyFont="1" applyFill="1" applyAlignment="1">
      <alignment vertical="center"/>
    </xf>
    <xf numFmtId="167" fontId="6" fillId="0" borderId="0" xfId="28" quotePrefix="1" applyNumberFormat="1" applyFont="1" applyFill="1" applyAlignment="1">
      <alignment horizontal="right" vertical="center"/>
    </xf>
    <xf numFmtId="37" fontId="6" fillId="0" borderId="0" xfId="51" applyNumberFormat="1" applyFont="1" applyFill="1" applyAlignment="1">
      <alignment horizontal="left" vertical="center"/>
    </xf>
    <xf numFmtId="0" fontId="7" fillId="0" borderId="0" xfId="44" applyFont="1" applyFill="1" applyAlignment="1">
      <alignment horizontal="center" vertical="center"/>
    </xf>
    <xf numFmtId="0" fontId="7" fillId="0" borderId="0" xfId="44" applyFont="1" applyFill="1" applyAlignment="1">
      <alignment vertical="center"/>
    </xf>
    <xf numFmtId="168" fontId="7" fillId="0" borderId="0" xfId="44" applyNumberFormat="1" applyFont="1" applyFill="1" applyAlignment="1">
      <alignment vertical="center"/>
    </xf>
    <xf numFmtId="0" fontId="6" fillId="0" borderId="0" xfId="44" applyFont="1" applyFill="1" applyAlignment="1">
      <alignment vertical="center"/>
    </xf>
    <xf numFmtId="0" fontId="6" fillId="0" borderId="1" xfId="44" applyFont="1" applyFill="1" applyBorder="1" applyAlignment="1">
      <alignment vertical="center"/>
    </xf>
    <xf numFmtId="0" fontId="7" fillId="0" borderId="1" xfId="44" applyFont="1" applyFill="1" applyBorder="1" applyAlignment="1">
      <alignment vertical="center"/>
    </xf>
    <xf numFmtId="0" fontId="7" fillId="0" borderId="1" xfId="44" applyFont="1" applyFill="1" applyBorder="1" applyAlignment="1">
      <alignment horizontal="center" vertical="center"/>
    </xf>
    <xf numFmtId="168" fontId="7" fillId="0" borderId="1" xfId="44" applyNumberFormat="1" applyFont="1" applyFill="1" applyBorder="1" applyAlignment="1">
      <alignment vertical="center"/>
    </xf>
    <xf numFmtId="0" fontId="6" fillId="0" borderId="0" xfId="44" applyFont="1" applyFill="1" applyBorder="1" applyAlignment="1">
      <alignment vertical="center"/>
    </xf>
    <xf numFmtId="0" fontId="7" fillId="0" borderId="0" xfId="44" applyFont="1" applyFill="1" applyBorder="1" applyAlignment="1">
      <alignment vertical="center"/>
    </xf>
    <xf numFmtId="0" fontId="7" fillId="0" borderId="0" xfId="44" applyFont="1" applyFill="1" applyBorder="1" applyAlignment="1">
      <alignment horizontal="center" vertical="center"/>
    </xf>
    <xf numFmtId="168" fontId="7" fillId="0" borderId="0" xfId="44" applyNumberFormat="1" applyFont="1" applyFill="1" applyBorder="1" applyAlignment="1">
      <alignment vertical="center"/>
    </xf>
    <xf numFmtId="0" fontId="7" fillId="0" borderId="0" xfId="44" applyFont="1" applyFill="1" applyAlignment="1">
      <alignment horizontal="right" vertical="center"/>
    </xf>
    <xf numFmtId="0" fontId="6" fillId="0" borderId="1" xfId="44" applyFont="1" applyFill="1" applyBorder="1" applyAlignment="1">
      <alignment horizontal="center" vertical="center"/>
    </xf>
    <xf numFmtId="0" fontId="6" fillId="0" borderId="0" xfId="44" applyFont="1" applyFill="1" applyAlignment="1">
      <alignment horizontal="right" vertical="center"/>
    </xf>
    <xf numFmtId="165" fontId="6" fillId="0" borderId="1" xfId="51" applyNumberFormat="1" applyFont="1" applyFill="1" applyBorder="1" applyAlignment="1">
      <alignment horizontal="right" vertical="center"/>
    </xf>
    <xf numFmtId="165" fontId="6" fillId="0" borderId="0" xfId="51" applyNumberFormat="1" applyFont="1" applyFill="1" applyBorder="1" applyAlignment="1">
      <alignment horizontal="right" vertical="center"/>
    </xf>
    <xf numFmtId="165" fontId="7" fillId="33" borderId="0" xfId="44" applyNumberFormat="1" applyFont="1" applyFill="1" applyAlignment="1">
      <alignment vertical="center"/>
    </xf>
    <xf numFmtId="165" fontId="7" fillId="0" borderId="0" xfId="44" applyNumberFormat="1" applyFont="1" applyFill="1" applyAlignment="1">
      <alignment vertical="center"/>
    </xf>
    <xf numFmtId="167" fontId="7" fillId="33" borderId="0" xfId="52" applyNumberFormat="1" applyFont="1" applyFill="1" applyBorder="1" applyAlignment="1">
      <alignment horizontal="right" vertical="center"/>
    </xf>
    <xf numFmtId="167" fontId="7" fillId="0" borderId="0" xfId="52" applyNumberFormat="1" applyFont="1" applyFill="1" applyBorder="1" applyAlignment="1">
      <alignment horizontal="right" vertical="center"/>
    </xf>
    <xf numFmtId="167" fontId="7" fillId="33" borderId="1" xfId="52" applyNumberFormat="1" applyFont="1" applyFill="1" applyBorder="1" applyAlignment="1">
      <alignment horizontal="right" vertical="center"/>
    </xf>
    <xf numFmtId="167" fontId="7" fillId="0" borderId="1" xfId="52" applyNumberFormat="1" applyFont="1" applyFill="1" applyBorder="1" applyAlignment="1">
      <alignment horizontal="right" vertical="center"/>
    </xf>
    <xf numFmtId="165" fontId="7" fillId="33" borderId="0" xfId="51" applyNumberFormat="1" applyFont="1" applyFill="1" applyBorder="1" applyAlignment="1">
      <alignment horizontal="right" vertical="center"/>
    </xf>
    <xf numFmtId="165" fontId="7" fillId="0" borderId="0" xfId="51" applyNumberFormat="1" applyFont="1" applyFill="1" applyBorder="1" applyAlignment="1">
      <alignment horizontal="right" vertical="center"/>
    </xf>
    <xf numFmtId="0" fontId="6" fillId="0" borderId="0" xfId="44" applyFont="1" applyFill="1" applyAlignment="1">
      <alignment horizontal="left" vertical="center"/>
    </xf>
    <xf numFmtId="167" fontId="7" fillId="33" borderId="0" xfId="44" applyNumberFormat="1" applyFont="1" applyFill="1" applyBorder="1" applyAlignment="1">
      <alignment horizontal="right" vertical="center"/>
    </xf>
    <xf numFmtId="167" fontId="7" fillId="0" borderId="0" xfId="44" applyNumberFormat="1" applyFont="1" applyFill="1" applyBorder="1" applyAlignment="1">
      <alignment horizontal="right" vertical="center"/>
    </xf>
    <xf numFmtId="165" fontId="7" fillId="0" borderId="0" xfId="44" applyNumberFormat="1" applyFont="1" applyFill="1" applyBorder="1" applyAlignment="1">
      <alignment horizontal="right" vertical="center"/>
    </xf>
    <xf numFmtId="0" fontId="7" fillId="0" borderId="0" xfId="44" applyFont="1" applyFill="1" applyAlignment="1">
      <alignment horizontal="left" vertical="center"/>
    </xf>
    <xf numFmtId="167" fontId="7" fillId="33" borderId="0" xfId="0" applyNumberFormat="1" applyFont="1" applyFill="1" applyBorder="1" applyAlignment="1">
      <alignment horizontal="right" vertical="center"/>
    </xf>
    <xf numFmtId="167" fontId="7" fillId="0" borderId="0" xfId="0" applyNumberFormat="1" applyFont="1" applyFill="1" applyBorder="1" applyAlignment="1">
      <alignment horizontal="right" vertical="center"/>
    </xf>
    <xf numFmtId="167" fontId="7" fillId="0" borderId="0" xfId="0" applyNumberFormat="1" applyFont="1" applyFill="1" applyBorder="1" applyAlignment="1">
      <alignment horizontal="center" vertical="center"/>
    </xf>
    <xf numFmtId="167" fontId="7" fillId="33" borderId="3" xfId="0" applyNumberFormat="1" applyFont="1" applyFill="1" applyBorder="1" applyAlignment="1">
      <alignment horizontal="right" vertical="center"/>
    </xf>
    <xf numFmtId="167" fontId="7" fillId="0" borderId="3" xfId="0" applyNumberFormat="1" applyFont="1" applyFill="1" applyBorder="1" applyAlignment="1">
      <alignment horizontal="right" vertical="center"/>
    </xf>
    <xf numFmtId="165" fontId="6" fillId="0" borderId="0" xfId="43" applyNumberFormat="1" applyFont="1" applyFill="1" applyAlignment="1">
      <alignment vertical="center"/>
    </xf>
    <xf numFmtId="165" fontId="7" fillId="0" borderId="0" xfId="43" applyNumberFormat="1" applyFont="1" applyFill="1" applyAlignment="1">
      <alignment vertical="center"/>
    </xf>
    <xf numFmtId="167" fontId="7" fillId="33" borderId="0" xfId="0" applyNumberFormat="1" applyFont="1" applyFill="1" applyAlignment="1">
      <alignment horizontal="right" vertical="center"/>
    </xf>
    <xf numFmtId="167" fontId="7" fillId="0" borderId="0" xfId="0" applyNumberFormat="1" applyFont="1" applyFill="1" applyAlignment="1">
      <alignment horizontal="right" vertical="center"/>
    </xf>
    <xf numFmtId="167" fontId="7" fillId="0" borderId="0" xfId="0" applyNumberFormat="1" applyFont="1" applyFill="1" applyAlignment="1">
      <alignment horizontal="center" vertical="center"/>
    </xf>
    <xf numFmtId="167" fontId="7" fillId="33" borderId="1" xfId="0" applyNumberFormat="1" applyFont="1" applyFill="1" applyBorder="1" applyAlignment="1">
      <alignment horizontal="right" vertical="center"/>
    </xf>
    <xf numFmtId="167" fontId="7" fillId="0" borderId="1" xfId="0" applyNumberFormat="1" applyFont="1" applyFill="1" applyBorder="1" applyAlignment="1">
      <alignment horizontal="right" vertical="center"/>
    </xf>
    <xf numFmtId="167" fontId="7" fillId="0" borderId="0" xfId="44" applyNumberFormat="1" applyFont="1" applyFill="1" applyAlignment="1">
      <alignment vertical="center"/>
    </xf>
    <xf numFmtId="167" fontId="7" fillId="33" borderId="0" xfId="44" applyNumberFormat="1" applyFont="1" applyFill="1" applyAlignment="1">
      <alignment horizontal="right" vertical="center"/>
    </xf>
    <xf numFmtId="167" fontId="7" fillId="0" borderId="0" xfId="44" applyNumberFormat="1" applyFont="1" applyFill="1" applyAlignment="1">
      <alignment horizontal="right" vertical="center"/>
    </xf>
    <xf numFmtId="167" fontId="7" fillId="33" borderId="3" xfId="44" applyNumberFormat="1" applyFont="1" applyFill="1" applyBorder="1" applyAlignment="1">
      <alignment horizontal="right" vertical="center"/>
    </xf>
    <xf numFmtId="167" fontId="7" fillId="0" borderId="3" xfId="44" applyNumberFormat="1" applyFont="1" applyFill="1" applyBorder="1" applyAlignment="1">
      <alignment horizontal="right" vertical="center"/>
    </xf>
    <xf numFmtId="167" fontId="7" fillId="33" borderId="2" xfId="44" applyNumberFormat="1" applyFont="1" applyFill="1" applyBorder="1" applyAlignment="1">
      <alignment horizontal="right" vertical="center"/>
    </xf>
    <xf numFmtId="167" fontId="7" fillId="0" borderId="2" xfId="44" applyNumberFormat="1" applyFont="1" applyFill="1" applyBorder="1" applyAlignment="1">
      <alignment horizontal="right" vertical="center"/>
    </xf>
    <xf numFmtId="164" fontId="7" fillId="0" borderId="0" xfId="28" applyFont="1" applyFill="1" applyAlignment="1">
      <alignment horizontal="right" vertical="center"/>
    </xf>
    <xf numFmtId="164" fontId="7" fillId="0" borderId="0" xfId="28" applyFont="1" applyFill="1" applyBorder="1" applyAlignment="1">
      <alignment horizontal="right" vertical="center"/>
    </xf>
    <xf numFmtId="0" fontId="7" fillId="33" borderId="0" xfId="0" applyFont="1" applyFill="1"/>
    <xf numFmtId="167" fontId="7" fillId="0" borderId="0" xfId="44" applyNumberFormat="1" applyFont="1" applyFill="1" applyBorder="1" applyAlignment="1">
      <alignment vertical="center"/>
    </xf>
    <xf numFmtId="164" fontId="7" fillId="33" borderId="0" xfId="28" applyFont="1" applyFill="1" applyAlignment="1">
      <alignment horizontal="right" vertical="center"/>
    </xf>
    <xf numFmtId="169" fontId="7" fillId="33" borderId="0" xfId="44" applyNumberFormat="1" applyFont="1" applyFill="1" applyAlignment="1">
      <alignment horizontal="right" vertical="center"/>
    </xf>
    <xf numFmtId="169" fontId="7" fillId="0" borderId="0" xfId="44" applyNumberFormat="1" applyFont="1" applyFill="1" applyAlignment="1">
      <alignment horizontal="right" vertical="center"/>
    </xf>
    <xf numFmtId="166" fontId="7" fillId="33" borderId="0" xfId="28" applyNumberFormat="1" applyFont="1" applyFill="1" applyAlignment="1">
      <alignment vertical="center"/>
    </xf>
    <xf numFmtId="166" fontId="7" fillId="0" borderId="0" xfId="28" applyNumberFormat="1" applyFont="1" applyFill="1" applyAlignment="1">
      <alignment vertical="center"/>
    </xf>
    <xf numFmtId="168" fontId="7" fillId="33" borderId="0" xfId="44" applyNumberFormat="1" applyFont="1" applyFill="1" applyAlignment="1">
      <alignment vertical="center"/>
    </xf>
    <xf numFmtId="4" fontId="7" fillId="33" borderId="0" xfId="0" applyNumberFormat="1" applyFont="1" applyFill="1" applyBorder="1" applyAlignment="1">
      <alignment horizontal="right" vertical="center"/>
    </xf>
    <xf numFmtId="4" fontId="7" fillId="0" borderId="0" xfId="0" applyNumberFormat="1" applyFont="1" applyFill="1" applyBorder="1" applyAlignment="1">
      <alignment horizontal="right" vertical="center"/>
    </xf>
    <xf numFmtId="172" fontId="7" fillId="33" borderId="3" xfId="0" applyNumberFormat="1" applyFont="1" applyFill="1" applyBorder="1" applyAlignment="1">
      <alignment horizontal="right" vertical="center"/>
    </xf>
    <xf numFmtId="4" fontId="7" fillId="0" borderId="0" xfId="0" applyNumberFormat="1" applyFont="1" applyFill="1" applyBorder="1" applyAlignment="1">
      <alignment horizontal="center" vertical="center"/>
    </xf>
    <xf numFmtId="172" fontId="7" fillId="33" borderId="0" xfId="0" applyNumberFormat="1" applyFont="1" applyFill="1" applyBorder="1" applyAlignment="1">
      <alignment horizontal="right" vertical="center"/>
    </xf>
    <xf numFmtId="172" fontId="7" fillId="0" borderId="0" xfId="0" applyNumberFormat="1" applyFont="1" applyFill="1" applyBorder="1" applyAlignment="1">
      <alignment horizontal="right" vertical="center"/>
    </xf>
    <xf numFmtId="0" fontId="7" fillId="0" borderId="0" xfId="44" applyFont="1" applyFill="1" applyAlignment="1">
      <alignment horizontal="right" vertical="top"/>
    </xf>
    <xf numFmtId="0" fontId="7" fillId="0" borderId="0" xfId="44" applyFont="1" applyFill="1" applyAlignment="1">
      <alignment vertical="top"/>
    </xf>
    <xf numFmtId="167" fontId="7" fillId="0" borderId="0" xfId="28" applyNumberFormat="1" applyFont="1" applyFill="1" applyAlignment="1">
      <alignment horizontal="center" vertical="center"/>
    </xf>
    <xf numFmtId="168" fontId="6" fillId="0" borderId="0" xfId="44" applyNumberFormat="1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166" fontId="6" fillId="0" borderId="0" xfId="0" applyNumberFormat="1" applyFont="1" applyFill="1" applyAlignment="1">
      <alignment vertical="center"/>
    </xf>
    <xf numFmtId="167" fontId="7" fillId="0" borderId="0" xfId="29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165" fontId="8" fillId="0" borderId="0" xfId="0" applyNumberFormat="1" applyFont="1" applyFill="1" applyBorder="1" applyAlignment="1">
      <alignment horizontal="right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7" fillId="33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justify" vertical="center" wrapText="1"/>
    </xf>
    <xf numFmtId="0" fontId="7" fillId="0" borderId="0" xfId="0" applyFont="1" applyFill="1" applyAlignment="1">
      <alignment horizontal="left" vertical="center"/>
    </xf>
    <xf numFmtId="166" fontId="7" fillId="0" borderId="0" xfId="0" applyNumberFormat="1" applyFont="1" applyFill="1" applyAlignment="1">
      <alignment vertical="center"/>
    </xf>
    <xf numFmtId="167" fontId="7" fillId="33" borderId="1" xfId="31" applyNumberFormat="1" applyFont="1" applyFill="1" applyBorder="1" applyAlignment="1">
      <alignment horizontal="right" vertical="center"/>
    </xf>
    <xf numFmtId="167" fontId="7" fillId="0" borderId="0" xfId="29" applyNumberFormat="1" applyFont="1" applyFill="1" applyBorder="1" applyAlignment="1">
      <alignment horizontal="right" vertical="center"/>
    </xf>
    <xf numFmtId="167" fontId="7" fillId="0" borderId="1" xfId="31" applyNumberFormat="1" applyFont="1" applyFill="1" applyBorder="1" applyAlignment="1">
      <alignment horizontal="right" vertical="center"/>
    </xf>
    <xf numFmtId="167" fontId="7" fillId="33" borderId="0" xfId="31" applyNumberFormat="1" applyFont="1" applyFill="1" applyBorder="1" applyAlignment="1">
      <alignment horizontal="right" vertical="center"/>
    </xf>
    <xf numFmtId="167" fontId="7" fillId="0" borderId="0" xfId="31" applyNumberFormat="1" applyFont="1" applyFill="1" applyBorder="1" applyAlignment="1">
      <alignment horizontal="right" vertical="center"/>
    </xf>
    <xf numFmtId="167" fontId="7" fillId="0" borderId="0" xfId="29" applyNumberFormat="1" applyFont="1" applyFill="1" applyAlignment="1">
      <alignment horizontal="right" vertical="center"/>
    </xf>
    <xf numFmtId="167" fontId="7" fillId="33" borderId="0" xfId="29" applyNumberFormat="1" applyFont="1" applyFill="1" applyAlignment="1">
      <alignment horizontal="right" vertical="center"/>
    </xf>
    <xf numFmtId="0" fontId="7" fillId="0" borderId="0" xfId="0" quotePrefix="1" applyFont="1" applyFill="1" applyAlignment="1">
      <alignment vertical="center"/>
    </xf>
    <xf numFmtId="167" fontId="7" fillId="0" borderId="0" xfId="0" applyNumberFormat="1" applyFont="1" applyFill="1" applyBorder="1" applyAlignment="1">
      <alignment vertical="center"/>
    </xf>
    <xf numFmtId="167" fontId="7" fillId="33" borderId="0" xfId="29" applyNumberFormat="1" applyFont="1" applyFill="1" applyBorder="1" applyAlignment="1">
      <alignment horizontal="right" vertical="center"/>
    </xf>
    <xf numFmtId="167" fontId="7" fillId="33" borderId="1" xfId="0" applyNumberFormat="1" applyFont="1" applyFill="1" applyBorder="1" applyAlignment="1">
      <alignment vertical="center"/>
    </xf>
    <xf numFmtId="167" fontId="7" fillId="33" borderId="0" xfId="0" applyNumberFormat="1" applyFont="1" applyFill="1" applyBorder="1" applyAlignment="1">
      <alignment vertical="center"/>
    </xf>
    <xf numFmtId="167" fontId="6" fillId="0" borderId="0" xfId="28" applyNumberFormat="1" applyFont="1" applyFill="1" applyAlignment="1">
      <alignment horizontal="right" vertical="center"/>
    </xf>
    <xf numFmtId="168" fontId="7" fillId="0" borderId="0" xfId="44" applyNumberFormat="1" applyFont="1" applyFill="1" applyBorder="1" applyAlignment="1" applyProtection="1">
      <alignment horizontal="center" vertical="center"/>
      <protection locked="0"/>
    </xf>
    <xf numFmtId="168" fontId="7" fillId="0" borderId="0" xfId="44" applyNumberFormat="1" applyFont="1" applyFill="1" applyBorder="1" applyAlignment="1" applyProtection="1">
      <alignment horizontal="right" vertical="center"/>
      <protection locked="0"/>
    </xf>
    <xf numFmtId="165" fontId="7" fillId="0" borderId="0" xfId="44" applyNumberFormat="1" applyFont="1" applyFill="1" applyAlignment="1">
      <alignment horizontal="right" vertical="center"/>
    </xf>
    <xf numFmtId="168" fontId="7" fillId="0" borderId="0" xfId="44" applyNumberFormat="1" applyFont="1" applyFill="1" applyAlignment="1">
      <alignment horizontal="right" vertical="center"/>
    </xf>
    <xf numFmtId="0" fontId="6" fillId="0" borderId="1" xfId="44" applyFont="1" applyFill="1" applyBorder="1" applyAlignment="1">
      <alignment horizontal="left" vertical="center"/>
    </xf>
    <xf numFmtId="168" fontId="7" fillId="0" borderId="1" xfId="44" applyNumberFormat="1" applyFont="1" applyFill="1" applyBorder="1" applyAlignment="1" applyProtection="1">
      <alignment horizontal="center" vertical="center"/>
      <protection locked="0"/>
    </xf>
    <xf numFmtId="168" fontId="7" fillId="0" borderId="1" xfId="44" applyNumberFormat="1" applyFont="1" applyFill="1" applyBorder="1" applyAlignment="1" applyProtection="1">
      <alignment horizontal="right" vertical="center"/>
      <protection locked="0"/>
    </xf>
    <xf numFmtId="168" fontId="7" fillId="0" borderId="0" xfId="44" applyNumberFormat="1" applyFont="1" applyFill="1" applyBorder="1" applyAlignment="1">
      <alignment horizontal="right" vertical="center"/>
    </xf>
    <xf numFmtId="0" fontId="6" fillId="0" borderId="0" xfId="44" applyFont="1" applyFill="1" applyBorder="1" applyAlignment="1">
      <alignment horizontal="center" vertical="center"/>
    </xf>
    <xf numFmtId="165" fontId="6" fillId="33" borderId="0" xfId="51" applyNumberFormat="1" applyFont="1" applyFill="1" applyBorder="1" applyAlignment="1">
      <alignment horizontal="right" vertical="center"/>
    </xf>
    <xf numFmtId="167" fontId="7" fillId="0" borderId="1" xfId="44" applyNumberFormat="1" applyFont="1" applyFill="1" applyBorder="1" applyAlignment="1">
      <alignment horizontal="right" vertical="center"/>
    </xf>
    <xf numFmtId="165" fontId="6" fillId="33" borderId="0" xfId="51" applyNumberFormat="1" applyFont="1" applyFill="1" applyAlignment="1">
      <alignment horizontal="right" vertical="center"/>
    </xf>
    <xf numFmtId="0" fontId="7" fillId="0" borderId="0" xfId="46" applyFont="1" applyFill="1" applyAlignment="1">
      <alignment vertical="center"/>
    </xf>
    <xf numFmtId="165" fontId="7" fillId="33" borderId="0" xfId="44" applyNumberFormat="1" applyFont="1" applyFill="1" applyAlignment="1">
      <alignment horizontal="right" vertical="center"/>
    </xf>
    <xf numFmtId="167" fontId="7" fillId="33" borderId="0" xfId="33" applyNumberFormat="1" applyFont="1" applyFill="1" applyBorder="1" applyAlignment="1">
      <alignment horizontal="right" vertical="center"/>
    </xf>
    <xf numFmtId="167" fontId="7" fillId="0" borderId="0" xfId="33" applyNumberFormat="1" applyFont="1" applyFill="1" applyBorder="1" applyAlignment="1">
      <alignment horizontal="right" vertical="center"/>
    </xf>
    <xf numFmtId="167" fontId="7" fillId="33" borderId="1" xfId="44" applyNumberFormat="1" applyFont="1" applyFill="1" applyBorder="1" applyAlignment="1">
      <alignment horizontal="right" vertical="center"/>
    </xf>
    <xf numFmtId="167" fontId="7" fillId="33" borderId="0" xfId="33" applyNumberFormat="1" applyFont="1" applyFill="1" applyAlignment="1">
      <alignment horizontal="right" vertical="center"/>
    </xf>
    <xf numFmtId="167" fontId="7" fillId="0" borderId="0" xfId="33" applyNumberFormat="1" applyFont="1" applyFill="1" applyAlignment="1">
      <alignment horizontal="right" vertical="center"/>
    </xf>
    <xf numFmtId="167" fontId="7" fillId="33" borderId="1" xfId="33" applyNumberFormat="1" applyFont="1" applyFill="1" applyBorder="1" applyAlignment="1">
      <alignment horizontal="right" vertical="center"/>
    </xf>
    <xf numFmtId="167" fontId="7" fillId="0" borderId="1" xfId="33" applyNumberFormat="1" applyFont="1" applyFill="1" applyBorder="1" applyAlignment="1">
      <alignment horizontal="right" vertical="center"/>
    </xf>
    <xf numFmtId="165" fontId="7" fillId="33" borderId="0" xfId="47" applyNumberFormat="1" applyFont="1" applyFill="1" applyAlignment="1">
      <alignment horizontal="right" vertical="center"/>
    </xf>
    <xf numFmtId="165" fontId="7" fillId="0" borderId="0" xfId="47" applyNumberFormat="1" applyFont="1" applyFill="1" applyBorder="1" applyAlignment="1">
      <alignment horizontal="right" vertical="center"/>
    </xf>
    <xf numFmtId="167" fontId="7" fillId="33" borderId="1" xfId="47" applyNumberFormat="1" applyFont="1" applyFill="1" applyBorder="1" applyAlignment="1">
      <alignment horizontal="right" vertical="center"/>
    </xf>
    <xf numFmtId="167" fontId="7" fillId="0" borderId="1" xfId="47" applyNumberFormat="1" applyFont="1" applyFill="1" applyBorder="1" applyAlignment="1">
      <alignment horizontal="right" vertical="center"/>
    </xf>
    <xf numFmtId="3" fontId="7" fillId="0" borderId="0" xfId="0" applyNumberFormat="1" applyFont="1" applyFill="1"/>
    <xf numFmtId="3" fontId="7" fillId="33" borderId="0" xfId="0" applyNumberFormat="1" applyFont="1" applyFill="1"/>
    <xf numFmtId="0" fontId="7" fillId="0" borderId="0" xfId="44" applyFont="1" applyAlignment="1">
      <alignment vertical="center"/>
    </xf>
    <xf numFmtId="167" fontId="7" fillId="0" borderId="0" xfId="44" applyNumberFormat="1" applyFont="1" applyAlignment="1">
      <alignment horizontal="right" vertical="center"/>
    </xf>
    <xf numFmtId="0" fontId="7" fillId="0" borderId="1" xfId="51" applyFont="1" applyFill="1" applyBorder="1" applyAlignment="1">
      <alignment vertical="center"/>
    </xf>
    <xf numFmtId="1" fontId="7" fillId="0" borderId="0" xfId="44" applyNumberFormat="1" applyFont="1" applyFill="1" applyAlignment="1">
      <alignment horizontal="center" vertical="center"/>
    </xf>
    <xf numFmtId="167" fontId="7" fillId="33" borderId="0" xfId="29" applyNumberFormat="1" applyFont="1" applyFill="1" applyAlignment="1">
      <alignment horizontal="right" vertical="center" wrapText="1"/>
    </xf>
    <xf numFmtId="166" fontId="27" fillId="33" borderId="0" xfId="28" applyNumberFormat="1" applyFont="1" applyFill="1"/>
    <xf numFmtId="172" fontId="7" fillId="0" borderId="0" xfId="44" applyNumberFormat="1" applyFont="1" applyFill="1" applyBorder="1" applyAlignment="1">
      <alignment horizontal="right" vertical="center"/>
    </xf>
    <xf numFmtId="168" fontId="7" fillId="0" borderId="0" xfId="44" applyNumberFormat="1" applyFont="1" applyFill="1" applyAlignment="1" applyProtection="1">
      <alignment horizontal="right" vertical="center"/>
      <protection locked="0"/>
    </xf>
    <xf numFmtId="168" fontId="6" fillId="0" borderId="0" xfId="44" applyNumberFormat="1" applyFont="1" applyFill="1" applyAlignment="1" applyProtection="1">
      <alignment horizontal="right" vertical="center"/>
      <protection locked="0"/>
    </xf>
    <xf numFmtId="0" fontId="6" fillId="0" borderId="0" xfId="44" applyFont="1" applyFill="1" applyAlignment="1" applyProtection="1">
      <alignment horizontal="left" vertical="center"/>
      <protection locked="0"/>
    </xf>
    <xf numFmtId="168" fontId="6" fillId="0" borderId="1" xfId="44" applyNumberFormat="1" applyFont="1" applyFill="1" applyBorder="1" applyAlignment="1" applyProtection="1">
      <alignment horizontal="right" vertical="center"/>
      <protection locked="0"/>
    </xf>
    <xf numFmtId="0" fontId="6" fillId="0" borderId="0" xfId="44" applyFont="1" applyFill="1" applyBorder="1" applyAlignment="1" applyProtection="1">
      <alignment horizontal="left" vertical="center"/>
      <protection locked="0"/>
    </xf>
    <xf numFmtId="165" fontId="6" fillId="0" borderId="0" xfId="44" applyNumberFormat="1" applyFont="1" applyFill="1" applyBorder="1" applyAlignment="1" applyProtection="1">
      <alignment horizontal="center" vertical="center"/>
      <protection locked="0"/>
    </xf>
    <xf numFmtId="0" fontId="7" fillId="0" borderId="0" xfId="44" applyFont="1" applyFill="1" applyAlignment="1" applyProtection="1">
      <alignment vertical="center"/>
      <protection locked="0"/>
    </xf>
    <xf numFmtId="165" fontId="6" fillId="0" borderId="0" xfId="44" applyNumberFormat="1" applyFont="1" applyFill="1" applyAlignment="1" applyProtection="1">
      <alignment horizontal="right" vertical="center"/>
      <protection locked="0"/>
    </xf>
    <xf numFmtId="165" fontId="6" fillId="0" borderId="0" xfId="44" applyNumberFormat="1" applyFont="1" applyFill="1" applyBorder="1" applyAlignment="1" applyProtection="1">
      <alignment horizontal="right" vertical="center"/>
      <protection locked="0"/>
    </xf>
    <xf numFmtId="165" fontId="6" fillId="0" borderId="0" xfId="44" applyNumberFormat="1" applyFont="1" applyFill="1" applyAlignment="1">
      <alignment horizontal="right" vertical="center"/>
    </xf>
    <xf numFmtId="0" fontId="6" fillId="0" borderId="0" xfId="44" applyFont="1" applyFill="1" applyAlignment="1" applyProtection="1">
      <alignment vertical="center"/>
      <protection locked="0"/>
    </xf>
    <xf numFmtId="165" fontId="7" fillId="0" borderId="0" xfId="44" applyNumberFormat="1" applyFont="1" applyFill="1" applyBorder="1" applyAlignment="1" applyProtection="1">
      <alignment horizontal="right" vertical="center"/>
      <protection locked="0"/>
    </xf>
    <xf numFmtId="0" fontId="7" fillId="0" borderId="0" xfId="49" applyFont="1" applyFill="1" applyAlignment="1">
      <alignment vertical="center"/>
    </xf>
    <xf numFmtId="165" fontId="6" fillId="0" borderId="0" xfId="44" quotePrefix="1" applyNumberFormat="1" applyFont="1" applyFill="1" applyBorder="1" applyAlignment="1" applyProtection="1">
      <alignment horizontal="right" vertical="center"/>
      <protection locked="0"/>
    </xf>
    <xf numFmtId="165" fontId="7" fillId="0" borderId="0" xfId="44" applyNumberFormat="1" applyFont="1" applyFill="1" applyAlignment="1" applyProtection="1">
      <alignment horizontal="right" vertical="center"/>
      <protection locked="0"/>
    </xf>
    <xf numFmtId="165" fontId="6" fillId="0" borderId="1" xfId="44" applyNumberFormat="1" applyFont="1" applyFill="1" applyBorder="1" applyAlignment="1" applyProtection="1">
      <alignment horizontal="center" vertical="center"/>
      <protection locked="0"/>
    </xf>
    <xf numFmtId="165" fontId="6" fillId="0" borderId="1" xfId="44" applyNumberFormat="1" applyFont="1" applyFill="1" applyBorder="1" applyAlignment="1" applyProtection="1">
      <alignment horizontal="right" vertical="center"/>
      <protection locked="0"/>
    </xf>
    <xf numFmtId="170" fontId="7" fillId="0" borderId="0" xfId="31" applyNumberFormat="1" applyFont="1" applyFill="1" applyBorder="1" applyAlignment="1">
      <alignment horizontal="right" vertical="center"/>
    </xf>
    <xf numFmtId="0" fontId="7" fillId="0" borderId="0" xfId="49" applyFont="1" applyFill="1" applyAlignment="1">
      <alignment horizontal="center" vertical="center"/>
    </xf>
    <xf numFmtId="170" fontId="7" fillId="0" borderId="0" xfId="44" applyNumberFormat="1" applyFont="1" applyFill="1" applyBorder="1" applyAlignment="1">
      <alignment horizontal="right" vertical="center"/>
    </xf>
    <xf numFmtId="167" fontId="7" fillId="0" borderId="0" xfId="30" applyNumberFormat="1" applyFont="1" applyFill="1" applyBorder="1" applyAlignment="1">
      <alignment horizontal="right" vertical="center"/>
    </xf>
    <xf numFmtId="170" fontId="7" fillId="0" borderId="0" xfId="30" applyNumberFormat="1" applyFont="1" applyFill="1" applyBorder="1" applyAlignment="1">
      <alignment horizontal="right" vertical="center"/>
    </xf>
    <xf numFmtId="167" fontId="7" fillId="0" borderId="3" xfId="30" applyNumberFormat="1" applyFont="1" applyFill="1" applyBorder="1" applyAlignment="1">
      <alignment horizontal="right" vertical="center"/>
    </xf>
    <xf numFmtId="167" fontId="7" fillId="0" borderId="0" xfId="43" applyNumberFormat="1" applyFont="1" applyFill="1" applyBorder="1" applyAlignment="1">
      <alignment vertical="center"/>
    </xf>
    <xf numFmtId="167" fontId="7" fillId="0" borderId="1" xfId="30" applyNumberFormat="1" applyFont="1" applyFill="1" applyBorder="1" applyAlignment="1">
      <alignment horizontal="right" vertical="center"/>
    </xf>
    <xf numFmtId="167" fontId="7" fillId="0" borderId="2" xfId="31" applyNumberFormat="1" applyFont="1" applyFill="1" applyBorder="1" applyAlignment="1">
      <alignment horizontal="right" vertical="center"/>
    </xf>
    <xf numFmtId="166" fontId="6" fillId="0" borderId="0" xfId="44" applyNumberFormat="1" applyFont="1" applyFill="1" applyBorder="1" applyAlignment="1" applyProtection="1">
      <alignment horizontal="right" vertical="center"/>
      <protection locked="0"/>
    </xf>
    <xf numFmtId="166" fontId="6" fillId="0" borderId="0" xfId="44" applyNumberFormat="1" applyFont="1" applyFill="1" applyBorder="1" applyAlignment="1" applyProtection="1">
      <alignment horizontal="center" vertical="center"/>
      <protection locked="0"/>
    </xf>
    <xf numFmtId="165" fontId="6" fillId="0" borderId="0" xfId="44" applyNumberFormat="1" applyFont="1" applyFill="1" applyAlignment="1" applyProtection="1">
      <alignment horizontal="right"/>
      <protection locked="0"/>
    </xf>
    <xf numFmtId="165" fontId="6" fillId="0" borderId="0" xfId="44" applyNumberFormat="1" applyFont="1" applyFill="1" applyBorder="1" applyAlignment="1" applyProtection="1">
      <alignment horizontal="right"/>
      <protection locked="0"/>
    </xf>
    <xf numFmtId="165" fontId="6" fillId="0" borderId="1" xfId="44" applyNumberFormat="1" applyFont="1" applyFill="1" applyBorder="1" applyAlignment="1" applyProtection="1">
      <alignment horizontal="centerContinuous" vertical="center"/>
      <protection locked="0"/>
    </xf>
    <xf numFmtId="165" fontId="6" fillId="0" borderId="0" xfId="44" applyNumberFormat="1" applyFont="1" applyFill="1" applyBorder="1" applyAlignment="1">
      <alignment horizontal="right" vertical="center"/>
    </xf>
    <xf numFmtId="165" fontId="6" fillId="0" borderId="0" xfId="44" applyNumberFormat="1" applyFont="1" applyFill="1" applyBorder="1" applyAlignment="1">
      <alignment vertical="center"/>
    </xf>
    <xf numFmtId="165" fontId="7" fillId="0" borderId="0" xfId="44" applyNumberFormat="1" applyFont="1" applyFill="1" applyBorder="1" applyAlignment="1">
      <alignment vertical="center"/>
    </xf>
    <xf numFmtId="165" fontId="6" fillId="0" borderId="0" xfId="44" applyNumberFormat="1" applyFont="1" applyAlignment="1">
      <alignment horizontal="right" vertical="center"/>
    </xf>
    <xf numFmtId="168" fontId="6" fillId="0" borderId="0" xfId="44" applyNumberFormat="1" applyFont="1" applyFill="1" applyBorder="1" applyAlignment="1">
      <alignment horizontal="right" vertical="center"/>
    </xf>
    <xf numFmtId="168" fontId="6" fillId="0" borderId="0" xfId="44" applyNumberFormat="1" applyFont="1" applyFill="1" applyBorder="1" applyAlignment="1" applyProtection="1">
      <alignment horizontal="right" vertical="center"/>
      <protection locked="0"/>
    </xf>
    <xf numFmtId="167" fontId="7" fillId="0" borderId="0" xfId="44" applyNumberFormat="1" applyFont="1" applyFill="1" applyBorder="1" applyAlignment="1" applyProtection="1">
      <alignment horizontal="right" vertical="center"/>
      <protection locked="0"/>
    </xf>
    <xf numFmtId="170" fontId="7" fillId="0" borderId="0" xfId="44" applyNumberFormat="1" applyFont="1" applyFill="1" applyBorder="1" applyAlignment="1" applyProtection="1">
      <alignment horizontal="right" vertical="center"/>
      <protection locked="0"/>
    </xf>
    <xf numFmtId="167" fontId="7" fillId="0" borderId="2" xfId="44" applyNumberFormat="1" applyFont="1" applyFill="1" applyBorder="1" applyAlignment="1" applyProtection="1">
      <alignment horizontal="right" vertical="center"/>
      <protection locked="0"/>
    </xf>
    <xf numFmtId="0" fontId="7" fillId="0" borderId="1" xfId="44" applyFont="1" applyFill="1" applyBorder="1" applyAlignment="1" applyProtection="1">
      <alignment vertical="center"/>
      <protection locked="0"/>
    </xf>
    <xf numFmtId="166" fontId="7" fillId="0" borderId="1" xfId="44" applyNumberFormat="1" applyFont="1" applyFill="1" applyBorder="1" applyAlignment="1" applyProtection="1">
      <alignment horizontal="right" vertical="center"/>
      <protection locked="0"/>
    </xf>
    <xf numFmtId="0" fontId="6" fillId="0" borderId="0" xfId="0" quotePrefix="1" applyFont="1" applyFill="1"/>
    <xf numFmtId="0" fontId="7" fillId="0" borderId="0" xfId="0" applyFont="1"/>
    <xf numFmtId="0" fontId="30" fillId="0" borderId="0" xfId="65" applyFont="1" applyAlignment="1">
      <alignment horizontal="left" vertical="center"/>
    </xf>
    <xf numFmtId="167" fontId="30" fillId="0" borderId="0" xfId="65" applyNumberFormat="1" applyFont="1" applyAlignment="1">
      <alignment horizontal="left" vertical="center"/>
    </xf>
    <xf numFmtId="167" fontId="30" fillId="0" borderId="0" xfId="65" applyNumberFormat="1" applyFont="1" applyAlignment="1">
      <alignment horizontal="right" vertical="center"/>
    </xf>
    <xf numFmtId="0" fontId="28" fillId="0" borderId="0" xfId="65" applyFont="1" applyAlignment="1">
      <alignment vertical="center"/>
    </xf>
    <xf numFmtId="0" fontId="31" fillId="0" borderId="0" xfId="65" applyFont="1"/>
    <xf numFmtId="0" fontId="30" fillId="0" borderId="0" xfId="65" applyFont="1" applyAlignment="1">
      <alignment vertical="center"/>
    </xf>
    <xf numFmtId="0" fontId="30" fillId="0" borderId="14" xfId="65" quotePrefix="1" applyFont="1" applyBorder="1" applyAlignment="1">
      <alignment vertical="center"/>
    </xf>
    <xf numFmtId="0" fontId="30" fillId="0" borderId="14" xfId="65" applyFont="1" applyBorder="1" applyAlignment="1">
      <alignment vertical="center"/>
    </xf>
    <xf numFmtId="0" fontId="28" fillId="0" borderId="14" xfId="65" applyFont="1" applyBorder="1" applyAlignment="1">
      <alignment vertical="center"/>
    </xf>
    <xf numFmtId="0" fontId="28" fillId="0" borderId="0" xfId="65" applyFont="1" applyAlignment="1">
      <alignment horizontal="center" vertical="center"/>
    </xf>
    <xf numFmtId="0" fontId="28" fillId="0" borderId="0" xfId="65" applyFont="1" applyAlignment="1">
      <alignment horizontal="right" vertical="center"/>
    </xf>
    <xf numFmtId="167" fontId="28" fillId="0" borderId="0" xfId="65" applyNumberFormat="1" applyFont="1" applyAlignment="1">
      <alignment horizontal="right" vertical="center"/>
    </xf>
    <xf numFmtId="0" fontId="30" fillId="0" borderId="0" xfId="65" applyFont="1" applyAlignment="1">
      <alignment horizontal="center" vertical="center"/>
    </xf>
    <xf numFmtId="0" fontId="30" fillId="0" borderId="0" xfId="65" applyFont="1" applyAlignment="1">
      <alignment horizontal="right" vertical="center"/>
    </xf>
    <xf numFmtId="167" fontId="28" fillId="0" borderId="0" xfId="65" applyNumberFormat="1" applyFont="1" applyAlignment="1">
      <alignment horizontal="center" vertical="center"/>
    </xf>
    <xf numFmtId="0" fontId="30" fillId="0" borderId="0" xfId="65" quotePrefix="1" applyFont="1" applyAlignment="1">
      <alignment horizontal="right" vertical="center"/>
    </xf>
    <xf numFmtId="167" fontId="30" fillId="0" borderId="0" xfId="65" quotePrefix="1" applyNumberFormat="1" applyFont="1" applyAlignment="1">
      <alignment horizontal="right" vertical="center"/>
    </xf>
    <xf numFmtId="0" fontId="30" fillId="0" borderId="14" xfId="65" applyFont="1" applyBorder="1" applyAlignment="1">
      <alignment horizontal="center" vertical="center"/>
    </xf>
    <xf numFmtId="167" fontId="30" fillId="0" borderId="14" xfId="65" quotePrefix="1" applyNumberFormat="1" applyFont="1" applyBorder="1" applyAlignment="1">
      <alignment horizontal="right" vertical="center"/>
    </xf>
    <xf numFmtId="167" fontId="30" fillId="34" borderId="0" xfId="65" applyNumberFormat="1" applyFont="1" applyFill="1" applyAlignment="1">
      <alignment horizontal="right" vertical="center"/>
    </xf>
    <xf numFmtId="167" fontId="28" fillId="34" borderId="0" xfId="65" applyNumberFormat="1" applyFont="1" applyFill="1" applyAlignment="1">
      <alignment horizontal="right" vertical="center"/>
    </xf>
    <xf numFmtId="0" fontId="28" fillId="0" borderId="0" xfId="65" applyFont="1"/>
    <xf numFmtId="167" fontId="28" fillId="34" borderId="14" xfId="65" applyNumberFormat="1" applyFont="1" applyFill="1" applyBorder="1" applyAlignment="1">
      <alignment horizontal="right" vertical="center"/>
    </xf>
    <xf numFmtId="167" fontId="28" fillId="0" borderId="14" xfId="65" applyNumberFormat="1" applyFont="1" applyBorder="1" applyAlignment="1">
      <alignment horizontal="right" vertical="center"/>
    </xf>
    <xf numFmtId="167" fontId="28" fillId="34" borderId="16" xfId="65" applyNumberFormat="1" applyFont="1" applyFill="1" applyBorder="1" applyAlignment="1">
      <alignment horizontal="right" vertical="center"/>
    </xf>
    <xf numFmtId="167" fontId="28" fillId="0" borderId="16" xfId="65" applyNumberFormat="1" applyFont="1" applyBorder="1" applyAlignment="1">
      <alignment horizontal="right" vertical="center"/>
    </xf>
    <xf numFmtId="167" fontId="28" fillId="34" borderId="15" xfId="65" applyNumberFormat="1" applyFont="1" applyFill="1" applyBorder="1" applyAlignment="1">
      <alignment horizontal="right" vertical="center"/>
    </xf>
    <xf numFmtId="167" fontId="28" fillId="0" borderId="15" xfId="65" applyNumberFormat="1" applyFont="1" applyBorder="1" applyAlignment="1">
      <alignment horizontal="right" vertical="center"/>
    </xf>
    <xf numFmtId="37" fontId="30" fillId="0" borderId="0" xfId="65" applyNumberFormat="1" applyFont="1" applyAlignment="1">
      <alignment horizontal="left" vertical="center"/>
    </xf>
    <xf numFmtId="167" fontId="28" fillId="0" borderId="0" xfId="65" applyNumberFormat="1" applyFont="1" applyAlignment="1">
      <alignment vertical="center"/>
    </xf>
    <xf numFmtId="167" fontId="28" fillId="34" borderId="0" xfId="65" applyNumberFormat="1" applyFont="1" applyFill="1" applyAlignment="1">
      <alignment vertical="center"/>
    </xf>
    <xf numFmtId="0" fontId="28" fillId="34" borderId="0" xfId="65" applyFont="1" applyFill="1" applyAlignment="1">
      <alignment vertical="center"/>
    </xf>
    <xf numFmtId="171" fontId="28" fillId="34" borderId="0" xfId="65" applyNumberFormat="1" applyFont="1" applyFill="1" applyAlignment="1">
      <alignment horizontal="right" vertical="center"/>
    </xf>
    <xf numFmtId="171" fontId="28" fillId="0" borderId="0" xfId="65" applyNumberFormat="1" applyFont="1" applyAlignment="1">
      <alignment horizontal="right" vertical="center"/>
    </xf>
    <xf numFmtId="0" fontId="30" fillId="0" borderId="14" xfId="65" applyFont="1" applyBorder="1" applyAlignment="1">
      <alignment horizontal="left" vertical="center"/>
    </xf>
    <xf numFmtId="167" fontId="30" fillId="0" borderId="14" xfId="65" applyNumberFormat="1" applyFont="1" applyBorder="1" applyAlignment="1">
      <alignment horizontal="right" vertical="center"/>
    </xf>
    <xf numFmtId="0" fontId="28" fillId="0" borderId="0" xfId="65" applyFont="1" applyAlignment="1">
      <alignment horizontal="center" vertical="center" wrapText="1"/>
    </xf>
    <xf numFmtId="167" fontId="28" fillId="0" borderId="0" xfId="65" applyNumberFormat="1" applyFont="1" applyAlignment="1">
      <alignment horizontal="right" vertical="center" wrapText="1"/>
    </xf>
    <xf numFmtId="165" fontId="28" fillId="0" borderId="0" xfId="65" applyNumberFormat="1" applyFont="1" applyAlignment="1">
      <alignment vertical="center"/>
    </xf>
    <xf numFmtId="167" fontId="27" fillId="0" borderId="0" xfId="65" applyNumberFormat="1" applyFont="1" applyAlignment="1">
      <alignment horizontal="right" vertical="center"/>
    </xf>
    <xf numFmtId="165" fontId="30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7" fontId="30" fillId="0" borderId="0" xfId="0" applyNumberFormat="1" applyFont="1" applyAlignment="1">
      <alignment horizontal="right" vertical="center"/>
    </xf>
    <xf numFmtId="167" fontId="7" fillId="0" borderId="3" xfId="31" applyNumberFormat="1" applyFont="1" applyFill="1" applyBorder="1" applyAlignment="1">
      <alignment horizontal="right" vertical="center"/>
    </xf>
    <xf numFmtId="0" fontId="30" fillId="0" borderId="0" xfId="0" applyFont="1" applyAlignment="1">
      <alignment vertical="center"/>
    </xf>
    <xf numFmtId="170" fontId="28" fillId="0" borderId="0" xfId="0" applyNumberFormat="1" applyFont="1" applyAlignment="1">
      <alignment horizontal="right" vertical="center"/>
    </xf>
    <xf numFmtId="167" fontId="28" fillId="34" borderId="0" xfId="0" applyNumberFormat="1" applyFont="1" applyFill="1" applyAlignment="1">
      <alignment horizontal="right" vertical="center"/>
    </xf>
    <xf numFmtId="167" fontId="28" fillId="0" borderId="0" xfId="0" applyNumberFormat="1" applyFont="1" applyAlignment="1">
      <alignment horizontal="right" vertical="center"/>
    </xf>
    <xf numFmtId="0" fontId="31" fillId="0" borderId="0" xfId="0" applyFont="1"/>
    <xf numFmtId="0" fontId="28" fillId="0" borderId="0" xfId="0" applyFont="1" applyAlignment="1">
      <alignment vertical="center"/>
    </xf>
    <xf numFmtId="0" fontId="28" fillId="0" borderId="0" xfId="0" applyFont="1"/>
    <xf numFmtId="167" fontId="28" fillId="34" borderId="14" xfId="0" applyNumberFormat="1" applyFont="1" applyFill="1" applyBorder="1" applyAlignment="1">
      <alignment horizontal="right" vertical="center"/>
    </xf>
    <xf numFmtId="167" fontId="28" fillId="0" borderId="0" xfId="0" applyNumberFormat="1" applyFont="1" applyAlignment="1">
      <alignment vertical="center"/>
    </xf>
    <xf numFmtId="0" fontId="30" fillId="0" borderId="0" xfId="0" applyFont="1" applyAlignment="1">
      <alignment horizontal="left" vertical="center"/>
    </xf>
    <xf numFmtId="168" fontId="28" fillId="0" borderId="0" xfId="0" applyNumberFormat="1" applyFont="1" applyAlignment="1">
      <alignment horizontal="right" vertical="center"/>
    </xf>
    <xf numFmtId="168" fontId="28" fillId="34" borderId="0" xfId="0" applyNumberFormat="1" applyFont="1" applyFill="1" applyAlignment="1">
      <alignment horizontal="right" vertical="center"/>
    </xf>
    <xf numFmtId="168" fontId="28" fillId="34" borderId="0" xfId="0" applyNumberFormat="1" applyFont="1" applyFill="1" applyAlignment="1">
      <alignment vertical="center"/>
    </xf>
    <xf numFmtId="168" fontId="28" fillId="0" borderId="0" xfId="0" applyNumberFormat="1" applyFont="1" applyAlignment="1">
      <alignment vertical="center"/>
    </xf>
    <xf numFmtId="167" fontId="28" fillId="34" borderId="15" xfId="0" applyNumberFormat="1" applyFont="1" applyFill="1" applyBorder="1" applyAlignment="1">
      <alignment horizontal="right" vertical="center"/>
    </xf>
    <xf numFmtId="0" fontId="7" fillId="0" borderId="3" xfId="44" applyFont="1" applyFill="1" applyBorder="1" applyAlignment="1" applyProtection="1">
      <alignment horizontal="left" vertical="center"/>
      <protection locked="0"/>
    </xf>
    <xf numFmtId="0" fontId="6" fillId="0" borderId="3" xfId="44" applyFont="1" applyFill="1" applyBorder="1" applyAlignment="1" applyProtection="1">
      <alignment vertical="center"/>
      <protection locked="0"/>
    </xf>
    <xf numFmtId="170" fontId="7" fillId="0" borderId="3" xfId="31" applyNumberFormat="1" applyFont="1" applyFill="1" applyBorder="1" applyAlignment="1">
      <alignment horizontal="right" vertical="center"/>
    </xf>
    <xf numFmtId="0" fontId="34" fillId="0" borderId="0" xfId="0" applyFont="1"/>
    <xf numFmtId="0" fontId="7" fillId="0" borderId="0" xfId="0" applyFont="1" applyFill="1" applyBorder="1"/>
    <xf numFmtId="167" fontId="28" fillId="0" borderId="0" xfId="0" applyNumberFormat="1" applyFont="1" applyFill="1" applyBorder="1" applyAlignment="1">
      <alignment horizontal="right" vertical="center"/>
    </xf>
    <xf numFmtId="167" fontId="28" fillId="34" borderId="3" xfId="0" applyNumberFormat="1" applyFont="1" applyFill="1" applyBorder="1" applyAlignment="1">
      <alignment horizontal="right" vertical="center"/>
    </xf>
    <xf numFmtId="166" fontId="7" fillId="33" borderId="0" xfId="28" applyNumberFormat="1" applyFont="1" applyFill="1" applyAlignment="1">
      <alignment horizontal="right" vertical="center"/>
    </xf>
    <xf numFmtId="164" fontId="7" fillId="0" borderId="0" xfId="28" applyFont="1" applyFill="1" applyAlignment="1">
      <alignment vertical="center"/>
    </xf>
    <xf numFmtId="172" fontId="7" fillId="33" borderId="2" xfId="44" applyNumberFormat="1" applyFont="1" applyFill="1" applyBorder="1" applyAlignment="1">
      <alignment horizontal="right" vertical="center"/>
    </xf>
    <xf numFmtId="167" fontId="7" fillId="33" borderId="2" xfId="0" applyNumberFormat="1" applyFont="1" applyFill="1" applyBorder="1" applyAlignment="1">
      <alignment vertical="center"/>
    </xf>
    <xf numFmtId="167" fontId="7" fillId="33" borderId="2" xfId="29" applyNumberFormat="1" applyFont="1" applyFill="1" applyBorder="1" applyAlignment="1">
      <alignment vertical="center"/>
    </xf>
    <xf numFmtId="165" fontId="6" fillId="0" borderId="0" xfId="51" applyNumberFormat="1" applyFont="1" applyFill="1" applyAlignment="1">
      <alignment horizontal="right" vertical="center"/>
    </xf>
    <xf numFmtId="165" fontId="7" fillId="0" borderId="0" xfId="47" applyNumberFormat="1" applyFont="1" applyFill="1" applyAlignment="1">
      <alignment horizontal="right" vertical="center"/>
    </xf>
    <xf numFmtId="166" fontId="27" fillId="0" borderId="0" xfId="28" applyNumberFormat="1" applyFont="1" applyFill="1"/>
    <xf numFmtId="164" fontId="27" fillId="0" borderId="0" xfId="28" applyFont="1" applyFill="1"/>
    <xf numFmtId="167" fontId="7" fillId="0" borderId="0" xfId="29" applyNumberFormat="1" applyFont="1" applyFill="1" applyAlignment="1">
      <alignment horizontal="right" vertical="center" wrapText="1"/>
    </xf>
    <xf numFmtId="167" fontId="7" fillId="0" borderId="1" xfId="0" applyNumberFormat="1" applyFont="1" applyFill="1" applyBorder="1" applyAlignment="1">
      <alignment vertical="center"/>
    </xf>
    <xf numFmtId="167" fontId="7" fillId="0" borderId="2" xfId="0" applyNumberFormat="1" applyFont="1" applyFill="1" applyBorder="1" applyAlignment="1">
      <alignment vertical="center"/>
    </xf>
    <xf numFmtId="167" fontId="7" fillId="0" borderId="2" xfId="29" applyNumberFormat="1" applyFont="1" applyFill="1" applyBorder="1" applyAlignment="1">
      <alignment vertical="center"/>
    </xf>
    <xf numFmtId="166" fontId="7" fillId="0" borderId="0" xfId="28" applyNumberFormat="1" applyFont="1" applyFill="1" applyAlignment="1">
      <alignment horizontal="right" vertical="center"/>
    </xf>
    <xf numFmtId="172" fontId="7" fillId="0" borderId="3" xfId="0" applyNumberFormat="1" applyFont="1" applyFill="1" applyBorder="1" applyAlignment="1">
      <alignment horizontal="right" vertical="center"/>
    </xf>
    <xf numFmtId="172" fontId="7" fillId="0" borderId="2" xfId="44" applyNumberFormat="1" applyFont="1" applyFill="1" applyBorder="1" applyAlignment="1">
      <alignment horizontal="right" vertical="center"/>
    </xf>
    <xf numFmtId="167" fontId="28" fillId="0" borderId="0" xfId="0" applyNumberFormat="1" applyFont="1" applyAlignment="1">
      <alignment horizontal="center" vertical="center"/>
    </xf>
    <xf numFmtId="167" fontId="30" fillId="0" borderId="0" xfId="0" quotePrefix="1" applyNumberFormat="1" applyFont="1" applyAlignment="1">
      <alignment horizontal="right" vertical="center"/>
    </xf>
    <xf numFmtId="165" fontId="30" fillId="0" borderId="14" xfId="0" applyNumberFormat="1" applyFont="1" applyBorder="1" applyAlignment="1">
      <alignment horizontal="right" vertical="center"/>
    </xf>
    <xf numFmtId="165" fontId="28" fillId="34" borderId="0" xfId="0" applyNumberFormat="1" applyFont="1" applyFill="1" applyAlignment="1">
      <alignment vertical="center"/>
    </xf>
    <xf numFmtId="165" fontId="28" fillId="0" borderId="0" xfId="0" applyNumberFormat="1" applyFont="1" applyAlignment="1">
      <alignment vertical="center"/>
    </xf>
    <xf numFmtId="165" fontId="28" fillId="34" borderId="0" xfId="0" applyNumberFormat="1" applyFont="1" applyFill="1" applyAlignment="1">
      <alignment horizontal="right" vertical="center"/>
    </xf>
    <xf numFmtId="165" fontId="28" fillId="0" borderId="0" xfId="0" applyNumberFormat="1" applyFont="1" applyAlignment="1">
      <alignment horizontal="right" vertical="center"/>
    </xf>
    <xf numFmtId="166" fontId="27" fillId="34" borderId="0" xfId="0" applyNumberFormat="1" applyFont="1" applyFill="1" applyAlignment="1">
      <alignment horizontal="right" vertical="center"/>
    </xf>
    <xf numFmtId="164" fontId="28" fillId="0" borderId="0" xfId="0" applyNumberFormat="1" applyFont="1" applyAlignment="1">
      <alignment horizontal="right" vertical="center"/>
    </xf>
    <xf numFmtId="0" fontId="28" fillId="34" borderId="0" xfId="0" applyFont="1" applyFill="1"/>
    <xf numFmtId="167" fontId="30" fillId="0" borderId="0" xfId="0" applyNumberFormat="1" applyFont="1" applyAlignment="1">
      <alignment horizontal="center" vertical="center"/>
    </xf>
    <xf numFmtId="167" fontId="30" fillId="0" borderId="14" xfId="0" applyNumberFormat="1" applyFont="1" applyBorder="1" applyAlignment="1">
      <alignment horizontal="center" vertical="center"/>
    </xf>
    <xf numFmtId="0" fontId="28" fillId="34" borderId="0" xfId="0" applyFont="1" applyFill="1" applyAlignment="1">
      <alignment horizontal="center" vertical="center" wrapText="1"/>
    </xf>
    <xf numFmtId="0" fontId="33" fillId="0" borderId="0" xfId="0" applyFont="1" applyAlignment="1">
      <alignment horizontal="left" vertical="center" wrapText="1"/>
    </xf>
    <xf numFmtId="167" fontId="28" fillId="35" borderId="14" xfId="0" applyNumberFormat="1" applyFont="1" applyFill="1" applyBorder="1" applyAlignment="1">
      <alignment horizontal="right" vertical="center"/>
    </xf>
    <xf numFmtId="167" fontId="28" fillId="35" borderId="0" xfId="0" applyNumberFormat="1" applyFont="1" applyFill="1" applyAlignment="1">
      <alignment horizontal="right" vertical="center"/>
    </xf>
    <xf numFmtId="0" fontId="28" fillId="0" borderId="0" xfId="0" applyFont="1" applyAlignment="1">
      <alignment vertical="top"/>
    </xf>
    <xf numFmtId="167" fontId="28" fillId="34" borderId="14" xfId="0" applyNumberFormat="1" applyFont="1" applyFill="1" applyBorder="1" applyAlignment="1">
      <alignment vertical="center"/>
    </xf>
    <xf numFmtId="167" fontId="28" fillId="34" borderId="0" xfId="0" applyNumberFormat="1" applyFont="1" applyFill="1" applyAlignment="1">
      <alignment vertical="center"/>
    </xf>
    <xf numFmtId="167" fontId="28" fillId="34" borderId="15" xfId="0" applyNumberFormat="1" applyFont="1" applyFill="1" applyBorder="1" applyAlignment="1">
      <alignment vertical="center"/>
    </xf>
    <xf numFmtId="167" fontId="27" fillId="34" borderId="0" xfId="0" applyNumberFormat="1" applyFont="1" applyFill="1" applyAlignment="1">
      <alignment horizontal="right" vertical="center"/>
    </xf>
    <xf numFmtId="167" fontId="27" fillId="0" borderId="0" xfId="0" applyNumberFormat="1" applyFont="1" applyAlignment="1">
      <alignment horizontal="right" vertical="center"/>
    </xf>
    <xf numFmtId="4" fontId="7" fillId="0" borderId="0" xfId="0" applyNumberFormat="1" applyFont="1" applyFill="1"/>
    <xf numFmtId="172" fontId="28" fillId="34" borderId="0" xfId="0" applyNumberFormat="1" applyFont="1" applyFill="1" applyAlignment="1">
      <alignment horizontal="right" vertical="center"/>
    </xf>
    <xf numFmtId="0" fontId="35" fillId="0" borderId="0" xfId="66"/>
    <xf numFmtId="164" fontId="36" fillId="0" borderId="0" xfId="66" applyNumberFormat="1" applyFont="1"/>
    <xf numFmtId="0" fontId="28" fillId="0" borderId="0" xfId="66" applyFont="1" applyAlignment="1">
      <alignment horizontal="left" vertical="top"/>
    </xf>
    <xf numFmtId="164" fontId="28" fillId="0" borderId="0" xfId="66" applyNumberFormat="1" applyFont="1" applyAlignment="1">
      <alignment horizontal="left" vertical="top"/>
    </xf>
    <xf numFmtId="0" fontId="28" fillId="0" borderId="0" xfId="66" applyFont="1" applyAlignment="1">
      <alignment vertical="top"/>
    </xf>
    <xf numFmtId="0" fontId="28" fillId="0" borderId="0" xfId="66" applyFont="1" applyAlignment="1">
      <alignment vertical="center"/>
    </xf>
    <xf numFmtId="167" fontId="28" fillId="0" borderId="0" xfId="66" applyNumberFormat="1" applyFont="1" applyAlignment="1">
      <alignment horizontal="right" vertical="center"/>
    </xf>
    <xf numFmtId="167" fontId="28" fillId="34" borderId="0" xfId="66" applyNumberFormat="1" applyFont="1" applyFill="1" applyAlignment="1">
      <alignment horizontal="right" vertical="center"/>
    </xf>
    <xf numFmtId="164" fontId="28" fillId="34" borderId="0" xfId="66" applyNumberFormat="1" applyFont="1" applyFill="1" applyAlignment="1">
      <alignment horizontal="right" vertical="center"/>
    </xf>
    <xf numFmtId="0" fontId="28" fillId="0" borderId="0" xfId="66" applyFont="1" applyAlignment="1">
      <alignment horizontal="center" vertical="center"/>
    </xf>
    <xf numFmtId="166" fontId="28" fillId="34" borderId="0" xfId="66" applyNumberFormat="1" applyFont="1" applyFill="1" applyAlignment="1">
      <alignment horizontal="right" vertical="center"/>
    </xf>
    <xf numFmtId="0" fontId="28" fillId="0" borderId="0" xfId="66" applyFont="1"/>
    <xf numFmtId="167" fontId="27" fillId="34" borderId="0" xfId="66" applyNumberFormat="1" applyFont="1" applyFill="1" applyAlignment="1">
      <alignment horizontal="right" vertical="center"/>
    </xf>
    <xf numFmtId="0" fontId="30" fillId="0" borderId="0" xfId="66" applyFont="1" applyAlignment="1">
      <alignment vertical="center"/>
    </xf>
    <xf numFmtId="0" fontId="28" fillId="0" borderId="0" xfId="66" applyFont="1" applyAlignment="1">
      <alignment horizontal="right" vertical="center"/>
    </xf>
    <xf numFmtId="0" fontId="28" fillId="0" borderId="0" xfId="66" applyFont="1" applyAlignment="1">
      <alignment horizontal="left" vertical="center"/>
    </xf>
    <xf numFmtId="167" fontId="28" fillId="0" borderId="15" xfId="66" applyNumberFormat="1" applyFont="1" applyBorder="1" applyAlignment="1">
      <alignment horizontal="right" vertical="center"/>
    </xf>
    <xf numFmtId="167" fontId="28" fillId="34" borderId="15" xfId="66" applyNumberFormat="1" applyFont="1" applyFill="1" applyBorder="1" applyAlignment="1">
      <alignment horizontal="right" vertical="center"/>
    </xf>
    <xf numFmtId="166" fontId="28" fillId="34" borderId="15" xfId="66" applyNumberFormat="1" applyFont="1" applyFill="1" applyBorder="1" applyAlignment="1">
      <alignment horizontal="right" vertical="center"/>
    </xf>
    <xf numFmtId="167" fontId="28" fillId="0" borderId="14" xfId="66" applyNumberFormat="1" applyFont="1" applyBorder="1" applyAlignment="1">
      <alignment horizontal="right" vertical="center"/>
    </xf>
    <xf numFmtId="165" fontId="28" fillId="0" borderId="0" xfId="66" applyNumberFormat="1" applyFont="1" applyAlignment="1">
      <alignment horizontal="right" vertical="center"/>
    </xf>
    <xf numFmtId="166" fontId="28" fillId="34" borderId="14" xfId="66" applyNumberFormat="1" applyFont="1" applyFill="1" applyBorder="1" applyAlignment="1">
      <alignment horizontal="right" vertical="center"/>
    </xf>
    <xf numFmtId="165" fontId="28" fillId="34" borderId="0" xfId="66" applyNumberFormat="1" applyFont="1" applyFill="1" applyAlignment="1">
      <alignment horizontal="right" vertical="center"/>
    </xf>
    <xf numFmtId="167" fontId="28" fillId="34" borderId="14" xfId="66" applyNumberFormat="1" applyFont="1" applyFill="1" applyBorder="1" applyAlignment="1">
      <alignment horizontal="right" vertical="center"/>
    </xf>
    <xf numFmtId="168" fontId="28" fillId="0" borderId="0" xfId="66" applyNumberFormat="1" applyFont="1" applyAlignment="1">
      <alignment horizontal="right" vertical="center"/>
    </xf>
    <xf numFmtId="165" fontId="30" fillId="0" borderId="0" xfId="66" applyNumberFormat="1" applyFont="1" applyAlignment="1">
      <alignment horizontal="right" vertical="center"/>
    </xf>
    <xf numFmtId="165" fontId="30" fillId="34" borderId="0" xfId="66" applyNumberFormat="1" applyFont="1" applyFill="1" applyAlignment="1">
      <alignment horizontal="right" vertical="center"/>
    </xf>
    <xf numFmtId="164" fontId="30" fillId="34" borderId="0" xfId="66" applyNumberFormat="1" applyFont="1" applyFill="1" applyAlignment="1">
      <alignment horizontal="right" vertical="center"/>
    </xf>
    <xf numFmtId="0" fontId="30" fillId="0" borderId="0" xfId="66" applyFont="1" applyAlignment="1">
      <alignment horizontal="right" vertical="center"/>
    </xf>
    <xf numFmtId="0" fontId="30" fillId="0" borderId="0" xfId="66" applyFont="1" applyAlignment="1">
      <alignment horizontal="center" vertical="center"/>
    </xf>
    <xf numFmtId="165" fontId="30" fillId="0" borderId="14" xfId="66" applyNumberFormat="1" applyFont="1" applyBorder="1" applyAlignment="1">
      <alignment horizontal="right" vertical="center"/>
    </xf>
    <xf numFmtId="164" fontId="30" fillId="0" borderId="14" xfId="66" applyNumberFormat="1" applyFont="1" applyBorder="1" applyAlignment="1">
      <alignment horizontal="right" vertical="center"/>
    </xf>
    <xf numFmtId="0" fontId="30" fillId="0" borderId="14" xfId="66" applyFont="1" applyBorder="1" applyAlignment="1">
      <alignment horizontal="center" vertical="center"/>
    </xf>
    <xf numFmtId="167" fontId="30" fillId="0" borderId="0" xfId="66" quotePrefix="1" applyNumberFormat="1" applyFont="1" applyAlignment="1">
      <alignment horizontal="right" vertical="center"/>
    </xf>
    <xf numFmtId="167" fontId="30" fillId="0" borderId="0" xfId="66" applyNumberFormat="1" applyFont="1" applyAlignment="1">
      <alignment horizontal="right" vertical="center"/>
    </xf>
    <xf numFmtId="164" fontId="30" fillId="0" borderId="0" xfId="66" quotePrefix="1" applyNumberFormat="1" applyFont="1" applyAlignment="1">
      <alignment horizontal="right" vertical="center"/>
    </xf>
    <xf numFmtId="164" fontId="28" fillId="0" borderId="0" xfId="66" applyNumberFormat="1" applyFont="1" applyAlignment="1">
      <alignment horizontal="right" vertical="center"/>
    </xf>
    <xf numFmtId="168" fontId="28" fillId="0" borderId="0" xfId="66" applyNumberFormat="1" applyFont="1" applyAlignment="1">
      <alignment horizontal="center" vertical="center"/>
    </xf>
    <xf numFmtId="0" fontId="30" fillId="0" borderId="0" xfId="66" applyFont="1" applyAlignment="1">
      <alignment horizontal="left" vertical="center"/>
    </xf>
    <xf numFmtId="168" fontId="28" fillId="0" borderId="14" xfId="66" applyNumberFormat="1" applyFont="1" applyBorder="1" applyAlignment="1">
      <alignment horizontal="right" vertical="center"/>
    </xf>
    <xf numFmtId="164" fontId="28" fillId="0" borderId="14" xfId="66" applyNumberFormat="1" applyFont="1" applyBorder="1" applyAlignment="1">
      <alignment horizontal="right" vertical="center"/>
    </xf>
    <xf numFmtId="168" fontId="28" fillId="0" borderId="14" xfId="66" applyNumberFormat="1" applyFont="1" applyBorder="1" applyAlignment="1">
      <alignment horizontal="center" vertical="center"/>
    </xf>
    <xf numFmtId="0" fontId="30" fillId="0" borderId="14" xfId="66" applyFont="1" applyBorder="1" applyAlignment="1">
      <alignment horizontal="left" vertical="center"/>
    </xf>
    <xf numFmtId="0" fontId="30" fillId="0" borderId="14" xfId="66" applyFont="1" applyBorder="1" applyAlignment="1">
      <alignment vertical="center"/>
    </xf>
    <xf numFmtId="37" fontId="30" fillId="0" borderId="0" xfId="66" applyNumberFormat="1" applyFont="1" applyAlignment="1">
      <alignment horizontal="left" vertical="center"/>
    </xf>
    <xf numFmtId="167" fontId="28" fillId="0" borderId="0" xfId="66" applyNumberFormat="1" applyFont="1" applyAlignment="1">
      <alignment vertical="center"/>
    </xf>
    <xf numFmtId="165" fontId="28" fillId="0" borderId="14" xfId="66" applyNumberFormat="1" applyFont="1" applyBorder="1" applyAlignment="1">
      <alignment horizontal="right" vertical="center"/>
    </xf>
    <xf numFmtId="165" fontId="28" fillId="34" borderId="14" xfId="66" applyNumberFormat="1" applyFont="1" applyFill="1" applyBorder="1" applyAlignment="1">
      <alignment horizontal="right" vertical="center"/>
    </xf>
    <xf numFmtId="1" fontId="28" fillId="0" borderId="0" xfId="66" applyNumberFormat="1" applyFont="1" applyAlignment="1">
      <alignment horizontal="center" vertical="center"/>
    </xf>
    <xf numFmtId="166" fontId="30" fillId="34" borderId="0" xfId="66" applyNumberFormat="1" applyFont="1" applyFill="1" applyAlignment="1">
      <alignment horizontal="right" vertical="center"/>
    </xf>
    <xf numFmtId="167" fontId="28" fillId="36" borderId="0" xfId="66" applyNumberFormat="1" applyFont="1" applyFill="1" applyAlignment="1">
      <alignment horizontal="right" vertical="center"/>
    </xf>
    <xf numFmtId="0" fontId="35" fillId="0" borderId="0" xfId="66"/>
    <xf numFmtId="0" fontId="28" fillId="0" borderId="0" xfId="66" applyFont="1" applyAlignment="1">
      <alignment vertical="center"/>
    </xf>
    <xf numFmtId="167" fontId="28" fillId="0" borderId="0" xfId="66" applyNumberFormat="1" applyFont="1" applyAlignment="1">
      <alignment horizontal="right" vertical="center"/>
    </xf>
    <xf numFmtId="0" fontId="28" fillId="0" borderId="0" xfId="66" applyFont="1" applyAlignment="1">
      <alignment horizontal="center" vertical="center"/>
    </xf>
    <xf numFmtId="166" fontId="7" fillId="34" borderId="0" xfId="66" applyNumberFormat="1" applyFont="1" applyFill="1" applyAlignment="1">
      <alignment horizontal="right" vertical="center"/>
    </xf>
    <xf numFmtId="167" fontId="7" fillId="33" borderId="0" xfId="0" applyNumberFormat="1" applyFont="1" applyFill="1"/>
    <xf numFmtId="0" fontId="35" fillId="0" borderId="0" xfId="66"/>
    <xf numFmtId="0" fontId="35" fillId="0" borderId="0" xfId="66"/>
    <xf numFmtId="164" fontId="27" fillId="34" borderId="0" xfId="28" applyFont="1" applyFill="1" applyAlignment="1">
      <alignment horizontal="right" vertical="center"/>
    </xf>
    <xf numFmtId="166" fontId="28" fillId="37" borderId="0" xfId="66" applyNumberFormat="1" applyFont="1" applyFill="1" applyAlignment="1">
      <alignment horizontal="right" vertical="center"/>
    </xf>
    <xf numFmtId="167" fontId="28" fillId="38" borderId="0" xfId="0" applyNumberFormat="1" applyFont="1" applyFill="1" applyAlignment="1">
      <alignment horizontal="right" vertical="center"/>
    </xf>
    <xf numFmtId="3" fontId="7" fillId="39" borderId="0" xfId="0" applyNumberFormat="1" applyFont="1" applyFill="1" applyAlignment="1">
      <alignment horizontal="right" vertical="center" wrapText="1"/>
    </xf>
    <xf numFmtId="0" fontId="27" fillId="0" borderId="0" xfId="0" applyFont="1" applyFill="1"/>
    <xf numFmtId="0" fontId="35" fillId="0" borderId="0" xfId="66"/>
    <xf numFmtId="0" fontId="28" fillId="0" borderId="0" xfId="65" applyFont="1" applyAlignment="1">
      <alignment horizontal="center" vertical="center"/>
    </xf>
    <xf numFmtId="166" fontId="28" fillId="40" borderId="0" xfId="66" applyNumberFormat="1" applyFont="1" applyFill="1" applyAlignment="1">
      <alignment horizontal="right" vertical="center"/>
    </xf>
    <xf numFmtId="167" fontId="28" fillId="40" borderId="0" xfId="66" applyNumberFormat="1" applyFont="1" applyFill="1" applyAlignment="1">
      <alignment horizontal="right" vertical="center"/>
    </xf>
    <xf numFmtId="0" fontId="6" fillId="0" borderId="0" xfId="44" quotePrefix="1" applyFont="1" applyFill="1" applyAlignment="1">
      <alignment vertical="center"/>
    </xf>
    <xf numFmtId="0" fontId="7" fillId="0" borderId="0" xfId="44" applyFont="1" applyFill="1" applyAlignment="1">
      <alignment horizontal="center" vertical="top"/>
    </xf>
    <xf numFmtId="0" fontId="30" fillId="0" borderId="0" xfId="0" applyFont="1" applyFill="1" applyAlignment="1">
      <alignment vertical="center"/>
    </xf>
    <xf numFmtId="0" fontId="28" fillId="0" borderId="0" xfId="0" applyFont="1" applyFill="1" applyAlignment="1">
      <alignment vertical="center"/>
    </xf>
    <xf numFmtId="0" fontId="28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horizontal="left" vertical="center"/>
    </xf>
    <xf numFmtId="165" fontId="30" fillId="0" borderId="0" xfId="0" applyNumberFormat="1" applyFont="1" applyFill="1" applyAlignment="1">
      <alignment horizontal="right" vertical="center"/>
    </xf>
    <xf numFmtId="167" fontId="7" fillId="0" borderId="0" xfId="0" applyNumberFormat="1" applyFont="1" applyFill="1"/>
    <xf numFmtId="167" fontId="31" fillId="0" borderId="0" xfId="65" applyNumberFormat="1" applyFont="1"/>
    <xf numFmtId="0" fontId="28" fillId="0" borderId="0" xfId="65" applyFont="1" applyFill="1" applyAlignment="1">
      <alignment vertical="center"/>
    </xf>
    <xf numFmtId="0" fontId="31" fillId="0" borderId="0" xfId="65" applyFont="1"/>
    <xf numFmtId="0" fontId="28" fillId="0" borderId="0" xfId="65" applyFont="1" applyAlignment="1">
      <alignment horizontal="center" vertical="center"/>
    </xf>
    <xf numFmtId="0" fontId="7" fillId="0" borderId="0" xfId="44" applyFont="1" applyFill="1" applyAlignment="1" applyProtection="1">
      <alignment horizontal="left" vertical="center"/>
      <protection locked="0"/>
    </xf>
    <xf numFmtId="0" fontId="28" fillId="0" borderId="0" xfId="0" applyFont="1" applyFill="1"/>
    <xf numFmtId="0" fontId="28" fillId="0" borderId="0" xfId="0" applyFont="1" applyFill="1" applyAlignment="1">
      <alignment horizontal="left" vertical="center"/>
    </xf>
    <xf numFmtId="0" fontId="28" fillId="0" borderId="0" xfId="65" applyFont="1" applyFill="1" applyAlignment="1">
      <alignment horizontal="center" vertical="center"/>
    </xf>
    <xf numFmtId="167" fontId="28" fillId="34" borderId="0" xfId="0" applyNumberFormat="1" applyFont="1" applyFill="1" applyBorder="1" applyAlignment="1">
      <alignment vertical="center"/>
    </xf>
    <xf numFmtId="167" fontId="28" fillId="0" borderId="0" xfId="65" applyNumberFormat="1" applyFont="1" applyBorder="1" applyAlignment="1">
      <alignment horizontal="right" vertical="center"/>
    </xf>
    <xf numFmtId="167" fontId="28" fillId="0" borderId="0" xfId="65" applyNumberFormat="1" applyFont="1" applyFill="1" applyBorder="1" applyAlignment="1">
      <alignment horizontal="right" vertical="center"/>
    </xf>
    <xf numFmtId="167" fontId="28" fillId="0" borderId="0" xfId="65" applyNumberFormat="1" applyFont="1" applyFill="1" applyAlignment="1">
      <alignment horizontal="right" vertical="center"/>
    </xf>
    <xf numFmtId="0" fontId="28" fillId="0" borderId="0" xfId="65" applyFont="1" applyFill="1"/>
    <xf numFmtId="0" fontId="30" fillId="0" borderId="0" xfId="65" applyFont="1" applyFill="1" applyAlignment="1">
      <alignment vertical="center"/>
    </xf>
    <xf numFmtId="0" fontId="31" fillId="0" borderId="0" xfId="65" applyFont="1"/>
    <xf numFmtId="0" fontId="28" fillId="0" borderId="0" xfId="65" applyFont="1" applyAlignment="1">
      <alignment horizontal="center" vertical="center"/>
    </xf>
    <xf numFmtId="0" fontId="31" fillId="0" borderId="0" xfId="65" applyFont="1"/>
    <xf numFmtId="0" fontId="28" fillId="0" borderId="0" xfId="65" applyFont="1" applyAlignment="1">
      <alignment horizontal="center" vertical="center"/>
    </xf>
    <xf numFmtId="0" fontId="28" fillId="0" borderId="14" xfId="65" applyFont="1" applyBorder="1" applyAlignment="1">
      <alignment horizontal="left" vertical="center" wrapText="1"/>
    </xf>
    <xf numFmtId="0" fontId="32" fillId="0" borderId="14" xfId="65" applyFont="1" applyBorder="1"/>
    <xf numFmtId="167" fontId="30" fillId="0" borderId="14" xfId="65" applyNumberFormat="1" applyFont="1" applyBorder="1" applyAlignment="1">
      <alignment horizontal="center" vertical="center"/>
    </xf>
    <xf numFmtId="167" fontId="30" fillId="0" borderId="0" xfId="65" applyNumberFormat="1" applyFont="1" applyAlignment="1">
      <alignment horizontal="center" vertical="center"/>
    </xf>
    <xf numFmtId="0" fontId="31" fillId="0" borderId="0" xfId="65" applyFont="1"/>
    <xf numFmtId="0" fontId="28" fillId="0" borderId="0" xfId="65" applyFont="1" applyAlignment="1">
      <alignment horizontal="center" vertical="center"/>
    </xf>
    <xf numFmtId="167" fontId="6" fillId="0" borderId="0" xfId="28" applyNumberFormat="1" applyFont="1" applyFill="1" applyBorder="1" applyAlignment="1">
      <alignment horizontal="center" vertical="center"/>
    </xf>
    <xf numFmtId="0" fontId="7" fillId="0" borderId="1" xfId="51" applyFont="1" applyFill="1" applyBorder="1" applyAlignment="1">
      <alignment horizontal="justify" vertical="center"/>
    </xf>
    <xf numFmtId="167" fontId="6" fillId="0" borderId="3" xfId="28" applyNumberFormat="1" applyFont="1" applyFill="1" applyBorder="1" applyAlignment="1">
      <alignment horizontal="center" vertical="center"/>
    </xf>
    <xf numFmtId="165" fontId="6" fillId="0" borderId="1" xfId="44" applyNumberFormat="1" applyFont="1" applyFill="1" applyBorder="1" applyAlignment="1" applyProtection="1">
      <alignment horizontal="center" vertical="center"/>
      <protection locked="0"/>
    </xf>
    <xf numFmtId="165" fontId="6" fillId="0" borderId="4" xfId="44" applyNumberFormat="1" applyFont="1" applyFill="1" applyBorder="1" applyAlignment="1" applyProtection="1">
      <alignment horizontal="center" vertical="center"/>
      <protection locked="0"/>
    </xf>
    <xf numFmtId="168" fontId="6" fillId="0" borderId="1" xfId="44" applyNumberFormat="1" applyFont="1" applyFill="1" applyBorder="1" applyAlignment="1" applyProtection="1">
      <alignment horizontal="center" vertical="center"/>
      <protection locked="0"/>
    </xf>
    <xf numFmtId="0" fontId="28" fillId="0" borderId="14" xfId="66" applyFont="1" applyBorder="1" applyAlignment="1">
      <alignment vertical="center"/>
    </xf>
    <xf numFmtId="0" fontId="1" fillId="0" borderId="14" xfId="66" applyFont="1" applyBorder="1"/>
    <xf numFmtId="167" fontId="30" fillId="0" borderId="0" xfId="66" applyNumberFormat="1" applyFont="1" applyAlignment="1">
      <alignment horizontal="right" vertical="center"/>
    </xf>
    <xf numFmtId="0" fontId="35" fillId="0" borderId="0" xfId="66"/>
    <xf numFmtId="167" fontId="30" fillId="0" borderId="14" xfId="66" applyNumberFormat="1" applyFont="1" applyBorder="1" applyAlignment="1">
      <alignment horizontal="right" vertical="center"/>
    </xf>
    <xf numFmtId="167" fontId="28" fillId="0" borderId="0" xfId="0" applyNumberFormat="1" applyFont="1" applyFill="1" applyAlignment="1">
      <alignment horizontal="right" vertical="center"/>
    </xf>
  </cellXfs>
  <cellStyles count="6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" xfId="29" xr:uid="{00000000-0005-0000-0000-00001C000000}"/>
    <cellStyle name="Comma 2 2" xfId="61" xr:uid="{00000000-0005-0000-0000-00001D000000}"/>
    <cellStyle name="Comma 2 3" xfId="30" xr:uid="{00000000-0005-0000-0000-00001E000000}"/>
    <cellStyle name="Comma 2 3 2" xfId="62" xr:uid="{00000000-0005-0000-0000-00001F000000}"/>
    <cellStyle name="Comma 3" xfId="31" xr:uid="{00000000-0005-0000-0000-000020000000}"/>
    <cellStyle name="Comma 3 2" xfId="32" xr:uid="{00000000-0005-0000-0000-000021000000}"/>
    <cellStyle name="Comma 3 3" xfId="63" xr:uid="{00000000-0005-0000-0000-000022000000}"/>
    <cellStyle name="Comma 3 3 2" xfId="33" xr:uid="{00000000-0005-0000-0000-000023000000}"/>
    <cellStyle name="Comma 3 3 2 2" xfId="64" xr:uid="{00000000-0005-0000-0000-000024000000}"/>
    <cellStyle name="Comma 4" xfId="60" xr:uid="{00000000-0005-0000-0000-000025000000}"/>
    <cellStyle name="Explanatory Text" xfId="34" builtinId="53" customBuiltin="1"/>
    <cellStyle name="Good" xfId="35" builtinId="26" customBuiltin="1"/>
    <cellStyle name="Heading 1" xfId="36" builtinId="16" customBuiltin="1"/>
    <cellStyle name="Heading 2" xfId="37" builtinId="17" customBuiltin="1"/>
    <cellStyle name="Heading 3" xfId="38" builtinId="18" customBuiltin="1"/>
    <cellStyle name="Heading 4" xfId="39" builtinId="19" customBuiltin="1"/>
    <cellStyle name="Input" xfId="40" builtinId="20" customBuiltin="1"/>
    <cellStyle name="Linked Cell" xfId="41" builtinId="24" customBuiltin="1"/>
    <cellStyle name="Neutral" xfId="42" builtinId="28" customBuiltin="1"/>
    <cellStyle name="Normal" xfId="0" builtinId="0" customBuiltin="1"/>
    <cellStyle name="Normal 11 2" xfId="43" xr:uid="{00000000-0005-0000-0000-000030000000}"/>
    <cellStyle name="Normal 2" xfId="44" xr:uid="{00000000-0005-0000-0000-000031000000}"/>
    <cellStyle name="Normal 2 14" xfId="45" xr:uid="{00000000-0005-0000-0000-000032000000}"/>
    <cellStyle name="Normal 2 2" xfId="46" xr:uid="{00000000-0005-0000-0000-000033000000}"/>
    <cellStyle name="Normal 27" xfId="47" xr:uid="{00000000-0005-0000-0000-000034000000}"/>
    <cellStyle name="Normal 3" xfId="48" xr:uid="{00000000-0005-0000-0000-000035000000}"/>
    <cellStyle name="Normal 3 2" xfId="49" xr:uid="{00000000-0005-0000-0000-000036000000}"/>
    <cellStyle name="Normal 4" xfId="50" xr:uid="{00000000-0005-0000-0000-000037000000}"/>
    <cellStyle name="Normal 5" xfId="65" xr:uid="{A7004AC5-845B-4BF3-9D9F-0F5F48E1E956}"/>
    <cellStyle name="Normal 6" xfId="66" xr:uid="{EA02B5CD-D6D7-495D-A1E4-68A90CC0DE8E}"/>
    <cellStyle name="Normal_Noble-E04" xfId="51" xr:uid="{00000000-0005-0000-0000-000039000000}"/>
    <cellStyle name="Normal_PAE(T)_310309" xfId="52" xr:uid="{00000000-0005-0000-0000-00003A000000}"/>
    <cellStyle name="Normal_PAE_FS" xfId="53" xr:uid="{00000000-0005-0000-0000-00003B000000}"/>
    <cellStyle name="Note" xfId="54" builtinId="10" customBuiltin="1"/>
    <cellStyle name="Output" xfId="55" builtinId="21" customBuiltin="1"/>
    <cellStyle name="Percent" xfId="56" builtinId="5" customBuiltin="1"/>
    <cellStyle name="Title" xfId="57" builtinId="15" customBuiltin="1"/>
    <cellStyle name="Total" xfId="58" builtinId="25" customBuiltin="1"/>
    <cellStyle name="Warning Text" xfId="59" builtinId="11" customBuiltin="1"/>
  </cellStyles>
  <dxfs count="0"/>
  <tableStyles count="0" defaultTableStyle="TableStyleMedium2" defaultPivotStyle="PivotStyleLight16"/>
  <colors>
    <mruColors>
      <color rgb="FFFAFAFA"/>
      <color rgb="FFFFCCFF"/>
      <color rgb="FFCCFFCC"/>
      <color rgb="FF97E4FF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4.0.41\GPC%20RC%20Finance%20Community\Documents%20and%20Settings\janechaya%20manoonsiri\Desktop\JOB\JNC\2008\Final\Documents%20and%20Settings\juthamas%20ounmonkol\My%20Documents\Nokia\2004\Lead%20Nokia%20301204%20(inc.%20adj%20RE%20BF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4.0.41\GPC%20RC%20Finance%20Community\Documents%20and%20Settings\yavittha%20sutthiattha\My%20Documents\My%20Job\2008\PAE\Cost-0309-update_3004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4.0.41\GPC%20RC%20Finance%20Community\ACpool\NOBLECEN\conso\CONSO%20SUB%20Q1%202003%20aaa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4.0.41\GPC%20RC%20Finance%20Community\Package%20Note\Documents%20and%20Settings\chawanin%20tritavornyu\My%20Documents\Aura%20Recovered%20Files\Worksheet%20in%20(C)%205000%20Assets%20Combined%20Leadsheet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lsugar\account_1\DOCUME~1\NALINE~1\LOCALS~1\Temp\notesC9812B\SUD_LJATS_Q2_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4.0.41\GPC%20RC%20Finance%20Community\KPI%20Database\LPG%20METER%20SEPTEMBER%202003%20N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lsugar\account_1\WINDOWS\TEMP\DEPCARF2(&#3594;&#3633;&#3618;&#3623;&#3633;&#3602;&#3609;&#3660;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4.0.41\GPC%20RC%20Finance%20Community\Shared%20folder\Lucanet\Conso%202016\Conso%202016%2012\Income%20Tax\TUE1%20CS16%20-%20compared%202015%20vs%202016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340A%20Testing%20leasing%20agreement-Nissan-%20for%20L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4.0.41\Users\saejewt\AppData\Roaming\Microsoft\Excel\&#3627;&#3633;&#3623;&#3586;&#3657;&#3629;&#3591;&#3634;&#3609;&#3586;&#3629;&#3591;&#3607;&#3637;&#3617;&#3591;&#3634;&#3609;&#3614;&#3633;&#3602;&#3609;&#3634;\16-&#3588;&#3641;&#3656;&#3617;&#3639;&#3629;&#3585;&#3634;&#3619;&#3648;&#3611;&#3636;&#3604;&#3610;&#3619;&#3636;&#3625;&#3633;&#3607;&#3651;&#3627;&#3617;&#3656;\07-&#3605;&#3657;&#3609;&#3607;&#3640;&#3609;&#3585;&#3634;&#3619;&#3592;&#3633;&#3604;&#3627;&#3634;&#3623;&#3633;&#3605;&#3606;&#3640;&#3604;&#3636;&#3610;(&#3611;&#3621;&#3641;&#3585;&#3629;&#3657;&#3629;&#3618;)\07-99-&#3615;&#3629;&#3619;&#3660;&#3617;-&#3626;&#3635;&#3627;&#3619;&#3633;&#3610;&#3648;&#3585;&#3655;&#3610;&#3586;&#3657;&#3629;&#3617;&#3641;&#3621;&#3605;&#3657;&#3609;&#3607;&#3640;&#3609;&#3611;&#3621;&#3641;&#3585;&#3629;&#3657;&#3629;&#3618;(60731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mrong-xp\account_1\Documents%20and%20Settings\wannipa.KSLGROUP\Local%20Settings\Temporary%20Internet%20Files\OLK4\6.&#3649;&#3610;&#3610;&#3615;&#3629;&#3619;&#3660;&#3617;&#3619;&#3634;&#3618;&#3591;&#3634;&#3609;&#3585;&#3634;&#3619;&#3648;&#3591;&#3636;&#3609;&#3611;&#3619;&#3632;&#3592;&#3635;&#3623;&#3633;&#360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ment RE BF"/>
      <sheetName val="Control BS"/>
      <sheetName val="Control PL"/>
      <sheetName val="3000 AR"/>
      <sheetName val="3100 Sales"/>
      <sheetName val="3300 AP"/>
      <sheetName val="3440 FG"/>
      <sheetName val="3700 CGS"/>
      <sheetName val="3750 Oper "/>
      <sheetName val="3800 FA"/>
      <sheetName val="4100 Cash"/>
      <sheetName val="4200 Market Secu"/>
      <sheetName val="4600 Fin In&amp;Ep"/>
      <sheetName val="5100 Prepaid"/>
      <sheetName val="5300 Interco"/>
      <sheetName val="5500 Provision"/>
      <sheetName val="5600 Current Tax"/>
      <sheetName val="5800 Non oper"/>
      <sheetName val="6100 Capital"/>
      <sheetName val="SUD"/>
      <sheetName val="TB 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E&amp;I"/>
      <sheetName val="Sheet2"/>
      <sheetName val="PL-ประมาณการ-Q109"/>
      <sheetName val="Ratio"/>
      <sheetName val="Total S&amp;A"/>
      <sheetName val="S&amp;A-05-07"/>
      <sheetName val="PL-M-E"/>
      <sheetName val="OF"/>
      <sheetName val="Petty Cash"/>
      <sheetName val="PL-BY-Division-Y"/>
      <sheetName val="รายการฝากปรับ-Q109"/>
      <sheetName val="Adj-E-Q308"/>
      <sheetName val="เจ้าหนี้ - ผ่อนชำระ"/>
      <sheetName val="acc. ANAX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  <sheetName val="Non-Statistical Sampling Master"/>
      <sheetName val="Two Step Revenue Test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Drydock"/>
      <sheetName val="Nature of account"/>
      <sheetName val="Vertical Analyze"/>
      <sheetName val="Liquidity ratio"/>
      <sheetName val="Tickmarks"/>
      <sheetName val="Detail- Deposit down payment"/>
      <sheetName val="Review fair value"/>
      <sheetName val="Scoping"/>
      <sheetName val="NTFS AR TMA"/>
      <sheetName val="Grouping 2018"/>
      <sheetName val="Group AR"/>
      <sheetName val="11200-05, 21400-05"/>
    </sheetNames>
    <sheetDataSet>
      <sheetData sheetId="0" refreshError="1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Mar. 31, 09</v>
          </cell>
          <cell r="N2" t="str">
            <v>Dec. 31, 08</v>
          </cell>
          <cell r="O2">
            <v>0</v>
          </cell>
          <cell r="P2">
            <v>3100000</v>
          </cell>
        </row>
        <row r="3">
          <cell r="G3" t="str">
            <v>GL</v>
          </cell>
          <cell r="N3" t="str">
            <v>PY</v>
          </cell>
        </row>
        <row r="4">
          <cell r="G4">
            <v>758000</v>
          </cell>
          <cell r="I4">
            <v>0</v>
          </cell>
          <cell r="J4">
            <v>758000</v>
          </cell>
          <cell r="K4">
            <v>0</v>
          </cell>
          <cell r="L4">
            <v>758000</v>
          </cell>
          <cell r="N4">
            <v>758000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111164.62</v>
          </cell>
          <cell r="I6">
            <v>0</v>
          </cell>
          <cell r="J6">
            <v>111164.62</v>
          </cell>
          <cell r="K6">
            <v>0</v>
          </cell>
          <cell r="L6">
            <v>111164.62</v>
          </cell>
          <cell r="N6">
            <v>25250.1</v>
          </cell>
        </row>
        <row r="7">
          <cell r="G7">
            <v>2703280.28</v>
          </cell>
          <cell r="I7">
            <v>0</v>
          </cell>
          <cell r="J7">
            <v>2703280.28</v>
          </cell>
          <cell r="K7">
            <v>0</v>
          </cell>
          <cell r="L7">
            <v>2703280.28</v>
          </cell>
          <cell r="N7">
            <v>297971.88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8977295.9100000001</v>
          </cell>
          <cell r="I9">
            <v>0</v>
          </cell>
          <cell r="J9">
            <v>8977295.9100000001</v>
          </cell>
          <cell r="K9">
            <v>0</v>
          </cell>
          <cell r="L9">
            <v>8977295.9100000001</v>
          </cell>
          <cell r="N9">
            <v>16827604.710000001</v>
          </cell>
        </row>
        <row r="10">
          <cell r="G10">
            <v>97247032.819999993</v>
          </cell>
          <cell r="I10">
            <v>0</v>
          </cell>
          <cell r="J10">
            <v>97247032.819999993</v>
          </cell>
          <cell r="K10">
            <v>0</v>
          </cell>
          <cell r="L10">
            <v>97247032.819999993</v>
          </cell>
          <cell r="N10">
            <v>70073797.730000004</v>
          </cell>
        </row>
        <row r="11"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N11">
            <v>0</v>
          </cell>
        </row>
        <row r="12">
          <cell r="G12">
            <v>1322504.6100000001</v>
          </cell>
          <cell r="I12">
            <v>0</v>
          </cell>
          <cell r="J12">
            <v>1322504.6100000001</v>
          </cell>
          <cell r="K12">
            <v>0</v>
          </cell>
          <cell r="L12">
            <v>1322504.6100000001</v>
          </cell>
          <cell r="N12">
            <v>1164248.25</v>
          </cell>
        </row>
        <row r="13">
          <cell r="G13">
            <v>34916767.039999999</v>
          </cell>
          <cell r="I13">
            <v>0</v>
          </cell>
          <cell r="J13">
            <v>34916767.039999999</v>
          </cell>
          <cell r="K13">
            <v>-180890</v>
          </cell>
          <cell r="L13">
            <v>34735877.039999999</v>
          </cell>
          <cell r="N13">
            <v>63169029.020000003</v>
          </cell>
        </row>
        <row r="14">
          <cell r="G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N14">
            <v>0</v>
          </cell>
        </row>
        <row r="15">
          <cell r="G15">
            <v>3709728.72</v>
          </cell>
          <cell r="I15">
            <v>0</v>
          </cell>
          <cell r="J15">
            <v>3709728.72</v>
          </cell>
          <cell r="K15">
            <v>0</v>
          </cell>
          <cell r="L15">
            <v>3709728.72</v>
          </cell>
          <cell r="N15">
            <v>12896269.199999999</v>
          </cell>
        </row>
        <row r="16">
          <cell r="G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N16">
            <v>0</v>
          </cell>
        </row>
        <row r="17">
          <cell r="G17">
            <v>2803.13</v>
          </cell>
          <cell r="I17">
            <v>0</v>
          </cell>
          <cell r="J17">
            <v>2803.13</v>
          </cell>
          <cell r="K17">
            <v>0</v>
          </cell>
          <cell r="L17">
            <v>2803.13</v>
          </cell>
          <cell r="N17">
            <v>2803.13</v>
          </cell>
        </row>
        <row r="18">
          <cell r="G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N18">
            <v>0</v>
          </cell>
        </row>
        <row r="19">
          <cell r="G19">
            <v>114158243.45999999</v>
          </cell>
          <cell r="I19">
            <v>0</v>
          </cell>
          <cell r="J19">
            <v>114158243.45999999</v>
          </cell>
          <cell r="K19">
            <v>0</v>
          </cell>
          <cell r="L19">
            <v>114158243.45999999</v>
          </cell>
          <cell r="N19">
            <v>172405812.50999999</v>
          </cell>
        </row>
        <row r="20">
          <cell r="G20">
            <v>725098.58</v>
          </cell>
          <cell r="I20">
            <v>0</v>
          </cell>
          <cell r="J20">
            <v>725098.58</v>
          </cell>
          <cell r="K20">
            <v>0</v>
          </cell>
          <cell r="L20">
            <v>725098.58</v>
          </cell>
          <cell r="N20">
            <v>488408.02</v>
          </cell>
        </row>
        <row r="21">
          <cell r="G21">
            <v>0</v>
          </cell>
          <cell r="I21">
            <v>0</v>
          </cell>
          <cell r="J21">
            <v>0</v>
          </cell>
          <cell r="K21">
            <v>14558248.630000001</v>
          </cell>
          <cell r="L21">
            <v>14558248.630000001</v>
          </cell>
          <cell r="N21">
            <v>8038721.8300000001</v>
          </cell>
        </row>
        <row r="22">
          <cell r="G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N22">
            <v>0</v>
          </cell>
        </row>
        <row r="23">
          <cell r="G23">
            <v>370000000</v>
          </cell>
          <cell r="I23">
            <v>0</v>
          </cell>
          <cell r="J23">
            <v>370000000</v>
          </cell>
          <cell r="K23">
            <v>0</v>
          </cell>
          <cell r="L23">
            <v>370000000</v>
          </cell>
          <cell r="N23">
            <v>70000000</v>
          </cell>
        </row>
        <row r="24">
          <cell r="G24">
            <v>634631919.16999996</v>
          </cell>
          <cell r="I24">
            <v>0</v>
          </cell>
          <cell r="J24">
            <v>634631919.16999996</v>
          </cell>
          <cell r="K24">
            <v>14377358.630000001</v>
          </cell>
          <cell r="L24">
            <v>649009277.79999995</v>
          </cell>
          <cell r="N24">
            <v>416147916.37999994</v>
          </cell>
        </row>
        <row r="25">
          <cell r="G25">
            <v>-2043346.51</v>
          </cell>
          <cell r="I25">
            <v>0</v>
          </cell>
          <cell r="J25">
            <v>-2043346.51</v>
          </cell>
          <cell r="K25">
            <v>12960</v>
          </cell>
          <cell r="L25">
            <v>-2030386.51</v>
          </cell>
          <cell r="N25">
            <v>0</v>
          </cell>
        </row>
        <row r="26">
          <cell r="G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N26">
            <v>0</v>
          </cell>
        </row>
        <row r="27">
          <cell r="G27">
            <v>116020000</v>
          </cell>
          <cell r="I27">
            <v>0</v>
          </cell>
          <cell r="J27">
            <v>116020000</v>
          </cell>
          <cell r="K27">
            <v>0</v>
          </cell>
          <cell r="L27">
            <v>116020000</v>
          </cell>
          <cell r="N27">
            <v>116020000</v>
          </cell>
        </row>
        <row r="28">
          <cell r="G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N28">
            <v>0</v>
          </cell>
        </row>
        <row r="29">
          <cell r="G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N29">
            <v>0</v>
          </cell>
        </row>
        <row r="30">
          <cell r="G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N30">
            <v>0</v>
          </cell>
        </row>
        <row r="31">
          <cell r="G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N31">
            <v>0</v>
          </cell>
        </row>
        <row r="32">
          <cell r="G32">
            <v>116020000</v>
          </cell>
          <cell r="I32">
            <v>0</v>
          </cell>
          <cell r="J32">
            <v>116020000</v>
          </cell>
          <cell r="K32">
            <v>0</v>
          </cell>
          <cell r="L32">
            <v>116020000</v>
          </cell>
          <cell r="N32">
            <v>116020000</v>
          </cell>
        </row>
        <row r="33">
          <cell r="G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N33">
            <v>0</v>
          </cell>
        </row>
        <row r="34">
          <cell r="G34">
            <v>597969376.34000003</v>
          </cell>
          <cell r="I34">
            <v>0</v>
          </cell>
          <cell r="J34">
            <v>597969376.34000003</v>
          </cell>
          <cell r="K34">
            <v>-3145464.86</v>
          </cell>
          <cell r="L34">
            <v>594823911.48000002</v>
          </cell>
          <cell r="N34">
            <v>596313388.04999995</v>
          </cell>
        </row>
        <row r="35">
          <cell r="G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N35">
            <v>1093710</v>
          </cell>
        </row>
        <row r="36">
          <cell r="G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N36">
            <v>-4031871.25</v>
          </cell>
        </row>
        <row r="37">
          <cell r="G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N37">
            <v>0</v>
          </cell>
        </row>
        <row r="38">
          <cell r="G38">
            <v>-10</v>
          </cell>
          <cell r="I38">
            <v>0</v>
          </cell>
          <cell r="J38">
            <v>-10</v>
          </cell>
          <cell r="K38">
            <v>0</v>
          </cell>
          <cell r="L38">
            <v>-10</v>
          </cell>
          <cell r="N38">
            <v>0</v>
          </cell>
        </row>
        <row r="39">
          <cell r="G39">
            <v>-12973840.130000001</v>
          </cell>
          <cell r="I39">
            <v>0</v>
          </cell>
          <cell r="J39">
            <v>-12973840.130000001</v>
          </cell>
          <cell r="K39">
            <v>0</v>
          </cell>
          <cell r="L39">
            <v>-12973840.130000001</v>
          </cell>
          <cell r="N39">
            <v>0</v>
          </cell>
        </row>
        <row r="40">
          <cell r="G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N40">
            <v>0</v>
          </cell>
        </row>
        <row r="41">
          <cell r="G41">
            <v>28941739.579999998</v>
          </cell>
          <cell r="I41">
            <v>0</v>
          </cell>
          <cell r="J41">
            <v>28941739.579999998</v>
          </cell>
          <cell r="K41">
            <v>0</v>
          </cell>
          <cell r="L41">
            <v>28941739.579999998</v>
          </cell>
          <cell r="N41">
            <v>28941739.579999998</v>
          </cell>
        </row>
        <row r="42">
          <cell r="G42">
            <v>-28941739.579999998</v>
          </cell>
          <cell r="I42">
            <v>0</v>
          </cell>
          <cell r="J42">
            <v>-28941739.579999998</v>
          </cell>
          <cell r="K42">
            <v>0</v>
          </cell>
          <cell r="L42">
            <v>-28941739.579999998</v>
          </cell>
          <cell r="N42">
            <v>-28941739.579999998</v>
          </cell>
        </row>
        <row r="43">
          <cell r="G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N43">
            <v>0</v>
          </cell>
        </row>
        <row r="44">
          <cell r="G44">
            <v>14871417.800000001</v>
          </cell>
          <cell r="I44">
            <v>0</v>
          </cell>
          <cell r="J44">
            <v>14871417.800000001</v>
          </cell>
          <cell r="K44">
            <v>-7568756.6299999999</v>
          </cell>
          <cell r="L44">
            <v>7302661.1699999999</v>
          </cell>
          <cell r="N44">
            <v>21244949.960000001</v>
          </cell>
        </row>
        <row r="45">
          <cell r="G45">
            <v>34949216.109999999</v>
          </cell>
          <cell r="I45">
            <v>0</v>
          </cell>
          <cell r="J45">
            <v>34949216.109999999</v>
          </cell>
          <cell r="K45">
            <v>-6989492</v>
          </cell>
          <cell r="L45">
            <v>27959724.109999999</v>
          </cell>
          <cell r="N45">
            <v>0</v>
          </cell>
        </row>
        <row r="46">
          <cell r="G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N46">
            <v>17949621.780000001</v>
          </cell>
        </row>
        <row r="47">
          <cell r="G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N47">
            <v>0</v>
          </cell>
        </row>
        <row r="48">
          <cell r="G48">
            <v>1311318.81</v>
          </cell>
          <cell r="I48">
            <v>0</v>
          </cell>
          <cell r="J48">
            <v>1311318.81</v>
          </cell>
          <cell r="K48">
            <v>0</v>
          </cell>
          <cell r="L48">
            <v>1311318.81</v>
          </cell>
          <cell r="N48">
            <v>224430.06</v>
          </cell>
        </row>
        <row r="49">
          <cell r="G49">
            <v>636127478.92999995</v>
          </cell>
          <cell r="I49">
            <v>0</v>
          </cell>
          <cell r="J49">
            <v>636127478.92999995</v>
          </cell>
          <cell r="K49">
            <v>-17703713.490000002</v>
          </cell>
          <cell r="L49">
            <v>618423765.43999994</v>
          </cell>
          <cell r="N49">
            <v>632794228.5999999</v>
          </cell>
        </row>
        <row r="50">
          <cell r="G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N50">
            <v>17949621.780000001</v>
          </cell>
        </row>
        <row r="51">
          <cell r="G51">
            <v>0</v>
          </cell>
          <cell r="I51">
            <v>0</v>
          </cell>
          <cell r="J51">
            <v>0</v>
          </cell>
          <cell r="K51">
            <v>3137464.36</v>
          </cell>
          <cell r="L51">
            <v>3137464.36</v>
          </cell>
          <cell r="N51">
            <v>5412875</v>
          </cell>
        </row>
        <row r="52">
          <cell r="G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N52">
            <v>922788.07</v>
          </cell>
        </row>
        <row r="53">
          <cell r="G53">
            <v>0</v>
          </cell>
          <cell r="I53">
            <v>0</v>
          </cell>
          <cell r="J53">
            <v>0</v>
          </cell>
          <cell r="K53">
            <v>3137464.36</v>
          </cell>
          <cell r="L53">
            <v>3137464.36</v>
          </cell>
          <cell r="N53">
            <v>6335663.0700000003</v>
          </cell>
        </row>
        <row r="55">
          <cell r="G55">
            <v>8570098.9100000001</v>
          </cell>
          <cell r="I55">
            <v>0</v>
          </cell>
          <cell r="J55">
            <v>8570098.9100000001</v>
          </cell>
          <cell r="K55">
            <v>0</v>
          </cell>
          <cell r="L55">
            <v>8570098.9100000001</v>
          </cell>
          <cell r="N55">
            <v>8570098.9100000001</v>
          </cell>
        </row>
        <row r="56">
          <cell r="G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N56">
            <v>0</v>
          </cell>
        </row>
        <row r="57">
          <cell r="G57">
            <v>0</v>
          </cell>
          <cell r="I57">
            <v>0</v>
          </cell>
          <cell r="J57">
            <v>0</v>
          </cell>
          <cell r="K57">
            <v>-8570098.9100000001</v>
          </cell>
          <cell r="L57">
            <v>-8570098.9100000001</v>
          </cell>
          <cell r="N57">
            <v>-8570098.9100000001</v>
          </cell>
        </row>
        <row r="58">
          <cell r="G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N58">
            <v>0</v>
          </cell>
        </row>
        <row r="59">
          <cell r="G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N59">
            <v>0</v>
          </cell>
        </row>
        <row r="60">
          <cell r="G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N60">
            <v>0</v>
          </cell>
        </row>
        <row r="61">
          <cell r="G61">
            <v>1323500000</v>
          </cell>
          <cell r="I61">
            <v>0</v>
          </cell>
          <cell r="J61">
            <v>1323500000</v>
          </cell>
          <cell r="K61">
            <v>-1323500000</v>
          </cell>
          <cell r="L61">
            <v>0</v>
          </cell>
          <cell r="N61">
            <v>0</v>
          </cell>
        </row>
        <row r="62">
          <cell r="G62">
            <v>0</v>
          </cell>
          <cell r="I62">
            <v>0</v>
          </cell>
          <cell r="J62">
            <v>0</v>
          </cell>
          <cell r="K62">
            <v>1323500000</v>
          </cell>
          <cell r="L62">
            <v>1323500000</v>
          </cell>
          <cell r="N62">
            <v>1314000000</v>
          </cell>
        </row>
        <row r="63">
          <cell r="G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N63">
            <v>0</v>
          </cell>
        </row>
        <row r="64">
          <cell r="G64">
            <v>40997421.149999999</v>
          </cell>
          <cell r="I64">
            <v>0</v>
          </cell>
          <cell r="J64">
            <v>40997421.149999999</v>
          </cell>
          <cell r="K64">
            <v>0</v>
          </cell>
          <cell r="L64">
            <v>40997421.149999999</v>
          </cell>
          <cell r="N64">
            <v>35368952.009999998</v>
          </cell>
        </row>
        <row r="65">
          <cell r="G65">
            <v>6080527</v>
          </cell>
          <cell r="I65">
            <v>0</v>
          </cell>
          <cell r="J65">
            <v>6080527</v>
          </cell>
          <cell r="K65">
            <v>8000</v>
          </cell>
          <cell r="L65">
            <v>6088527</v>
          </cell>
          <cell r="N65">
            <v>6056509.8200000003</v>
          </cell>
        </row>
        <row r="66">
          <cell r="G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N66">
            <v>0</v>
          </cell>
        </row>
        <row r="67">
          <cell r="G67">
            <v>151247.04000000001</v>
          </cell>
          <cell r="I67">
            <v>0</v>
          </cell>
          <cell r="J67">
            <v>151247.04000000001</v>
          </cell>
          <cell r="K67">
            <v>0</v>
          </cell>
          <cell r="L67">
            <v>151247.04000000001</v>
          </cell>
          <cell r="N67">
            <v>32055.22</v>
          </cell>
        </row>
        <row r="68">
          <cell r="G68">
            <v>1521327.62</v>
          </cell>
          <cell r="I68">
            <v>0</v>
          </cell>
          <cell r="J68">
            <v>1521327.62</v>
          </cell>
          <cell r="K68">
            <v>0</v>
          </cell>
          <cell r="L68">
            <v>1521327.62</v>
          </cell>
          <cell r="N68">
            <v>0</v>
          </cell>
        </row>
        <row r="69">
          <cell r="G69">
            <v>100800</v>
          </cell>
          <cell r="I69">
            <v>0</v>
          </cell>
          <cell r="J69">
            <v>100800</v>
          </cell>
          <cell r="K69">
            <v>0</v>
          </cell>
          <cell r="L69">
            <v>100800</v>
          </cell>
          <cell r="N69">
            <v>0</v>
          </cell>
        </row>
        <row r="70">
          <cell r="G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N70">
            <v>0</v>
          </cell>
        </row>
        <row r="71">
          <cell r="G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N71">
            <v>134260</v>
          </cell>
        </row>
        <row r="72">
          <cell r="G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N72">
            <v>0</v>
          </cell>
        </row>
        <row r="73">
          <cell r="G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N73">
            <v>1434006.47</v>
          </cell>
        </row>
        <row r="74">
          <cell r="G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N74">
            <v>43629125</v>
          </cell>
        </row>
        <row r="75">
          <cell r="G75">
            <v>1108970.97</v>
          </cell>
          <cell r="I75">
            <v>0</v>
          </cell>
          <cell r="J75">
            <v>1108970.97</v>
          </cell>
          <cell r="K75">
            <v>0</v>
          </cell>
          <cell r="L75">
            <v>1108970.97</v>
          </cell>
          <cell r="N75">
            <v>858094.27</v>
          </cell>
        </row>
        <row r="76">
          <cell r="G76">
            <v>-406782.39</v>
          </cell>
          <cell r="I76">
            <v>0</v>
          </cell>
          <cell r="J76">
            <v>-406782.39</v>
          </cell>
          <cell r="K76">
            <v>-37996.49</v>
          </cell>
          <cell r="L76">
            <v>-444778.88</v>
          </cell>
          <cell r="N76">
            <v>-322153.65999999997</v>
          </cell>
        </row>
        <row r="77">
          <cell r="G77">
            <v>39074920.229999997</v>
          </cell>
          <cell r="I77">
            <v>0</v>
          </cell>
          <cell r="J77">
            <v>39074920.229999997</v>
          </cell>
          <cell r="K77">
            <v>-39074919.840000004</v>
          </cell>
          <cell r="L77">
            <v>0.39</v>
          </cell>
          <cell r="N77">
            <v>0</v>
          </cell>
        </row>
        <row r="78">
          <cell r="G78">
            <v>526483.26</v>
          </cell>
          <cell r="I78">
            <v>0</v>
          </cell>
          <cell r="J78">
            <v>526483.26</v>
          </cell>
          <cell r="K78">
            <v>0</v>
          </cell>
          <cell r="L78">
            <v>526483.26</v>
          </cell>
          <cell r="N78">
            <v>609929.24</v>
          </cell>
        </row>
        <row r="79">
          <cell r="G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N79">
            <v>0</v>
          </cell>
        </row>
        <row r="80">
          <cell r="G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N80">
            <v>0</v>
          </cell>
        </row>
        <row r="81">
          <cell r="G81">
            <v>6618244.2699999996</v>
          </cell>
          <cell r="I81">
            <v>0</v>
          </cell>
          <cell r="J81">
            <v>6618244.2699999996</v>
          </cell>
          <cell r="K81">
            <v>-95783.1</v>
          </cell>
          <cell r="L81">
            <v>6522461.1699999999</v>
          </cell>
          <cell r="N81">
            <v>2457757.37</v>
          </cell>
        </row>
        <row r="82">
          <cell r="G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N82">
            <v>0</v>
          </cell>
        </row>
        <row r="83">
          <cell r="G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N83">
            <v>0</v>
          </cell>
        </row>
        <row r="84">
          <cell r="G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N84">
            <v>0</v>
          </cell>
        </row>
        <row r="85">
          <cell r="G85">
            <v>1427843258.0599999</v>
          </cell>
          <cell r="I85">
            <v>0</v>
          </cell>
          <cell r="J85">
            <v>1427843258.0599999</v>
          </cell>
          <cell r="K85">
            <v>-47770798.340000093</v>
          </cell>
          <cell r="L85">
            <v>1380072459.72</v>
          </cell>
          <cell r="N85">
            <v>1404258535.7399998</v>
          </cell>
        </row>
        <row r="86">
          <cell r="G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N86">
            <v>0</v>
          </cell>
        </row>
        <row r="87">
          <cell r="G87">
            <v>-56818938.789999999</v>
          </cell>
          <cell r="I87">
            <v>0</v>
          </cell>
          <cell r="J87">
            <v>-56818938.789999999</v>
          </cell>
          <cell r="K87">
            <v>8665882.0099999998</v>
          </cell>
          <cell r="L87">
            <v>-48153056.780000001</v>
          </cell>
          <cell r="N87">
            <v>-48153056.780000001</v>
          </cell>
        </row>
        <row r="88">
          <cell r="G88">
            <v>-56818938.789999999</v>
          </cell>
          <cell r="I88">
            <v>0</v>
          </cell>
          <cell r="J88">
            <v>-56818938.789999999</v>
          </cell>
          <cell r="K88">
            <v>8665882.0099999998</v>
          </cell>
          <cell r="L88">
            <v>-48153056.780000001</v>
          </cell>
          <cell r="N88">
            <v>-48153056.780000001</v>
          </cell>
        </row>
        <row r="89">
          <cell r="G89">
            <v>435024326.9600001</v>
          </cell>
          <cell r="I89">
            <v>0</v>
          </cell>
          <cell r="J89">
            <v>435024326.9600001</v>
          </cell>
          <cell r="K89">
            <v>-49813004.32000003</v>
          </cell>
          <cell r="L89">
            <v>385211322.64000005</v>
          </cell>
          <cell r="N89">
            <v>1404258535.7399998</v>
          </cell>
        </row>
        <row r="90">
          <cell r="G90">
            <v>145752201.40000001</v>
          </cell>
          <cell r="I90">
            <v>0</v>
          </cell>
          <cell r="J90">
            <v>145752201.40000001</v>
          </cell>
          <cell r="K90">
            <v>0</v>
          </cell>
          <cell r="L90">
            <v>145752201.40000001</v>
          </cell>
          <cell r="N90">
            <v>194556028.47</v>
          </cell>
        </row>
        <row r="91">
          <cell r="G91">
            <v>37140338.310000002</v>
          </cell>
          <cell r="I91">
            <v>0</v>
          </cell>
          <cell r="J91">
            <v>37140338.310000002</v>
          </cell>
          <cell r="K91">
            <v>0</v>
          </cell>
          <cell r="L91">
            <v>37140338.310000002</v>
          </cell>
          <cell r="N91">
            <v>54628586.009999998</v>
          </cell>
        </row>
        <row r="92">
          <cell r="G92">
            <v>5420006.0099999998</v>
          </cell>
          <cell r="I92">
            <v>0</v>
          </cell>
          <cell r="J92">
            <v>5420006.0099999998</v>
          </cell>
          <cell r="K92">
            <v>0</v>
          </cell>
          <cell r="L92">
            <v>5420006.0099999998</v>
          </cell>
          <cell r="N92">
            <v>5452196.6100000003</v>
          </cell>
        </row>
        <row r="93">
          <cell r="G93">
            <v>359766.69</v>
          </cell>
          <cell r="I93">
            <v>0</v>
          </cell>
          <cell r="J93">
            <v>359766.69</v>
          </cell>
          <cell r="K93">
            <v>0</v>
          </cell>
          <cell r="L93">
            <v>359766.69</v>
          </cell>
          <cell r="N93">
            <v>307495.46000000002</v>
          </cell>
        </row>
        <row r="94">
          <cell r="G94">
            <v>3006928.81</v>
          </cell>
          <cell r="I94">
            <v>0</v>
          </cell>
          <cell r="J94">
            <v>3006928.81</v>
          </cell>
          <cell r="K94">
            <v>0</v>
          </cell>
          <cell r="L94">
            <v>3006928.81</v>
          </cell>
          <cell r="N94">
            <v>1620565.87</v>
          </cell>
        </row>
        <row r="95">
          <cell r="G95">
            <v>191679241.22</v>
          </cell>
          <cell r="I95">
            <v>0</v>
          </cell>
          <cell r="J95">
            <v>191679241.22</v>
          </cell>
          <cell r="K95">
            <v>0</v>
          </cell>
          <cell r="L95">
            <v>191679241.22</v>
          </cell>
          <cell r="N95">
            <v>256564872.42000002</v>
          </cell>
        </row>
        <row r="96">
          <cell r="G96">
            <v>5253666.5999999996</v>
          </cell>
          <cell r="I96">
            <v>0</v>
          </cell>
          <cell r="J96">
            <v>5253666.5999999996</v>
          </cell>
          <cell r="K96">
            <v>0</v>
          </cell>
          <cell r="L96">
            <v>5253666.5999999996</v>
          </cell>
          <cell r="N96">
            <v>5452196.6100000003</v>
          </cell>
        </row>
        <row r="97">
          <cell r="G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N97">
            <v>0</v>
          </cell>
        </row>
        <row r="98">
          <cell r="G98">
            <v>3862127.55</v>
          </cell>
          <cell r="I98">
            <v>0</v>
          </cell>
          <cell r="J98">
            <v>3862127.55</v>
          </cell>
          <cell r="K98">
            <v>0</v>
          </cell>
          <cell r="L98">
            <v>3862127.55</v>
          </cell>
          <cell r="N98">
            <v>1620565.87</v>
          </cell>
        </row>
        <row r="99">
          <cell r="G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N99">
            <v>0</v>
          </cell>
        </row>
        <row r="101">
          <cell r="G101">
            <v>-740789.01</v>
          </cell>
          <cell r="I101">
            <v>0</v>
          </cell>
          <cell r="J101">
            <v>-740789.01</v>
          </cell>
          <cell r="K101">
            <v>0</v>
          </cell>
          <cell r="L101">
            <v>-740789.01</v>
          </cell>
          <cell r="N101">
            <v>-740789.01</v>
          </cell>
        </row>
        <row r="102">
          <cell r="G102">
            <v>-740789.01</v>
          </cell>
          <cell r="I102">
            <v>0</v>
          </cell>
          <cell r="J102">
            <v>-740789.01</v>
          </cell>
          <cell r="K102">
            <v>0</v>
          </cell>
          <cell r="L102">
            <v>-740789.01</v>
          </cell>
          <cell r="N102">
            <v>-740789.01</v>
          </cell>
        </row>
        <row r="103">
          <cell r="G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N103">
            <v>0</v>
          </cell>
        </row>
        <row r="104">
          <cell r="G104">
            <v>944469.98</v>
          </cell>
          <cell r="I104">
            <v>0</v>
          </cell>
          <cell r="J104">
            <v>944469.98</v>
          </cell>
          <cell r="K104">
            <v>0</v>
          </cell>
          <cell r="L104">
            <v>944469.98</v>
          </cell>
          <cell r="N104">
            <v>1031227.53</v>
          </cell>
        </row>
        <row r="105">
          <cell r="G105">
            <v>1634822.46</v>
          </cell>
          <cell r="I105">
            <v>0</v>
          </cell>
          <cell r="J105">
            <v>1634822.46</v>
          </cell>
          <cell r="K105">
            <v>0</v>
          </cell>
          <cell r="L105">
            <v>1634822.46</v>
          </cell>
          <cell r="N105">
            <v>1314071.94</v>
          </cell>
        </row>
        <row r="106">
          <cell r="G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N106">
            <v>0</v>
          </cell>
        </row>
        <row r="107">
          <cell r="G107">
            <v>2173174.9300000002</v>
          </cell>
          <cell r="I107">
            <v>0</v>
          </cell>
          <cell r="J107">
            <v>2173174.9300000002</v>
          </cell>
          <cell r="K107">
            <v>0</v>
          </cell>
          <cell r="L107">
            <v>2173174.9300000002</v>
          </cell>
          <cell r="N107">
            <v>2806963.84</v>
          </cell>
        </row>
        <row r="108">
          <cell r="G108">
            <v>339080.65</v>
          </cell>
          <cell r="I108">
            <v>0</v>
          </cell>
          <cell r="J108">
            <v>339080.65</v>
          </cell>
          <cell r="K108">
            <v>0</v>
          </cell>
          <cell r="L108">
            <v>339080.65</v>
          </cell>
          <cell r="N108">
            <v>637074.17000000004</v>
          </cell>
        </row>
        <row r="109">
          <cell r="G109">
            <v>264910.52</v>
          </cell>
          <cell r="I109">
            <v>0</v>
          </cell>
          <cell r="J109">
            <v>264910.52</v>
          </cell>
          <cell r="K109">
            <v>-264910.52</v>
          </cell>
          <cell r="L109">
            <v>0</v>
          </cell>
          <cell r="N109">
            <v>0</v>
          </cell>
        </row>
        <row r="110">
          <cell r="G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N110">
            <v>0</v>
          </cell>
        </row>
        <row r="111">
          <cell r="G111">
            <v>44217</v>
          </cell>
          <cell r="I111">
            <v>0</v>
          </cell>
          <cell r="J111">
            <v>44217</v>
          </cell>
          <cell r="K111">
            <v>0</v>
          </cell>
          <cell r="L111">
            <v>44217</v>
          </cell>
          <cell r="N111">
            <v>45284</v>
          </cell>
        </row>
        <row r="112">
          <cell r="G112">
            <v>5400675.540000001</v>
          </cell>
          <cell r="I112">
            <v>0</v>
          </cell>
          <cell r="J112">
            <v>5400675.540000001</v>
          </cell>
          <cell r="K112">
            <v>-264910.52</v>
          </cell>
          <cell r="L112">
            <v>5135765.0200000005</v>
          </cell>
          <cell r="N112">
            <v>5834621.4799999995</v>
          </cell>
        </row>
        <row r="113">
          <cell r="G113">
            <v>1125484.1200000001</v>
          </cell>
          <cell r="I113">
            <v>0</v>
          </cell>
          <cell r="J113">
            <v>1125484.1200000001</v>
          </cell>
          <cell r="K113">
            <v>-1125484.1200000001</v>
          </cell>
          <cell r="L113">
            <v>0</v>
          </cell>
          <cell r="N113">
            <v>0</v>
          </cell>
        </row>
        <row r="114">
          <cell r="G114">
            <v>237126850.58000001</v>
          </cell>
          <cell r="I114">
            <v>0</v>
          </cell>
          <cell r="J114">
            <v>237126850.58000001</v>
          </cell>
          <cell r="K114">
            <v>-11274048.25</v>
          </cell>
          <cell r="L114">
            <v>225852802.33000001</v>
          </cell>
          <cell r="N114">
            <v>225852802.33000001</v>
          </cell>
        </row>
        <row r="115">
          <cell r="G115">
            <v>237126850.58000001</v>
          </cell>
          <cell r="I115">
            <v>0</v>
          </cell>
          <cell r="J115">
            <v>237126850.58000001</v>
          </cell>
          <cell r="K115">
            <v>-11274048.25</v>
          </cell>
          <cell r="L115">
            <v>225852802.33000001</v>
          </cell>
          <cell r="N115">
            <v>225852802.33000001</v>
          </cell>
        </row>
        <row r="116">
          <cell r="G116">
            <v>6445261.54</v>
          </cell>
          <cell r="I116">
            <v>0</v>
          </cell>
          <cell r="J116">
            <v>6445261.54</v>
          </cell>
          <cell r="K116">
            <v>-1125484.1200000001</v>
          </cell>
          <cell r="L116">
            <v>5319777.42</v>
          </cell>
          <cell r="N116">
            <v>5834621.4799999995</v>
          </cell>
        </row>
        <row r="117">
          <cell r="G117">
            <v>204683463.22</v>
          </cell>
          <cell r="I117">
            <v>0</v>
          </cell>
          <cell r="J117">
            <v>204683463.22</v>
          </cell>
          <cell r="K117">
            <v>-60730446.240000002</v>
          </cell>
          <cell r="L117">
            <v>143953016.97999999</v>
          </cell>
          <cell r="N117">
            <v>143442244.12</v>
          </cell>
        </row>
        <row r="118">
          <cell r="G118">
            <v>204683463.22</v>
          </cell>
          <cell r="I118">
            <v>0</v>
          </cell>
          <cell r="J118">
            <v>204683463.22</v>
          </cell>
          <cell r="K118">
            <v>-60730446.240000002</v>
          </cell>
          <cell r="L118">
            <v>143953016.97999999</v>
          </cell>
          <cell r="N118">
            <v>143442244.12</v>
          </cell>
        </row>
        <row r="119">
          <cell r="G119">
            <v>237609850.58000001</v>
          </cell>
          <cell r="I119">
            <v>0</v>
          </cell>
          <cell r="J119">
            <v>237609850.58000001</v>
          </cell>
          <cell r="K119">
            <v>-11757048.25</v>
          </cell>
          <cell r="L119">
            <v>225852802.33000001</v>
          </cell>
          <cell r="N119">
            <v>225852802.33000001</v>
          </cell>
        </row>
        <row r="120">
          <cell r="G120">
            <v>-115619439.69</v>
          </cell>
          <cell r="I120">
            <v>0</v>
          </cell>
          <cell r="J120">
            <v>-115619439.69</v>
          </cell>
          <cell r="K120">
            <v>41131916.869999997</v>
          </cell>
          <cell r="L120">
            <v>-74487522.819999993</v>
          </cell>
          <cell r="N120">
            <v>-73021135.319999993</v>
          </cell>
        </row>
        <row r="121">
          <cell r="G121">
            <v>-115619439.69</v>
          </cell>
          <cell r="I121">
            <v>0</v>
          </cell>
          <cell r="J121">
            <v>-115619439.69</v>
          </cell>
          <cell r="K121">
            <v>41131916.869999997</v>
          </cell>
          <cell r="L121">
            <v>-74487522.819999993</v>
          </cell>
          <cell r="N121">
            <v>-73021135.319999993</v>
          </cell>
        </row>
        <row r="122">
          <cell r="G122">
            <v>204820463.22</v>
          </cell>
          <cell r="I122">
            <v>0</v>
          </cell>
          <cell r="J122">
            <v>204820463.22</v>
          </cell>
          <cell r="K122">
            <v>-60867446.240000002</v>
          </cell>
          <cell r="L122">
            <v>143953016.97999999</v>
          </cell>
          <cell r="N122">
            <v>143442244.12</v>
          </cell>
        </row>
        <row r="123">
          <cell r="G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N123">
            <v>0</v>
          </cell>
        </row>
        <row r="124">
          <cell r="G124">
            <v>-117521609.38</v>
          </cell>
          <cell r="I124">
            <v>0</v>
          </cell>
          <cell r="J124">
            <v>-117521609.38</v>
          </cell>
          <cell r="K124">
            <v>41131916.869999997</v>
          </cell>
          <cell r="L124">
            <v>-76389692.510000005</v>
          </cell>
          <cell r="N124">
            <v>-73021135.319999993</v>
          </cell>
        </row>
        <row r="125">
          <cell r="G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N125">
            <v>0</v>
          </cell>
        </row>
        <row r="127">
          <cell r="G127">
            <v>522143227.97000003</v>
          </cell>
          <cell r="I127">
            <v>0</v>
          </cell>
          <cell r="J127">
            <v>522143227.97000003</v>
          </cell>
          <cell r="K127">
            <v>0</v>
          </cell>
          <cell r="L127">
            <v>522143227.97000003</v>
          </cell>
          <cell r="N127">
            <v>476132822.52999997</v>
          </cell>
        </row>
        <row r="128">
          <cell r="G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N128">
            <v>0</v>
          </cell>
        </row>
        <row r="129">
          <cell r="G129">
            <v>522143227.97000003</v>
          </cell>
          <cell r="I129">
            <v>0</v>
          </cell>
          <cell r="J129">
            <v>522143227.97000003</v>
          </cell>
          <cell r="K129">
            <v>0</v>
          </cell>
          <cell r="L129">
            <v>522143227.97000003</v>
          </cell>
          <cell r="N129">
            <v>476132822.52999997</v>
          </cell>
        </row>
        <row r="131">
          <cell r="G131">
            <v>-271721460.74000001</v>
          </cell>
          <cell r="I131">
            <v>0</v>
          </cell>
          <cell r="J131">
            <v>-271721460.74000001</v>
          </cell>
          <cell r="K131">
            <v>0</v>
          </cell>
          <cell r="L131">
            <v>-271721460.74000001</v>
          </cell>
          <cell r="N131">
            <v>-264438483.13999999</v>
          </cell>
        </row>
        <row r="132">
          <cell r="G132">
            <v>-271721460.74000001</v>
          </cell>
          <cell r="I132">
            <v>0</v>
          </cell>
          <cell r="J132">
            <v>-271721460.74000001</v>
          </cell>
          <cell r="K132">
            <v>0</v>
          </cell>
          <cell r="L132">
            <v>-271721460.74000001</v>
          </cell>
          <cell r="N132">
            <v>-264438483.13999999</v>
          </cell>
        </row>
        <row r="133">
          <cell r="G133">
            <v>522189919.62</v>
          </cell>
          <cell r="I133">
            <v>0</v>
          </cell>
          <cell r="J133">
            <v>522189919.62</v>
          </cell>
          <cell r="K133">
            <v>0</v>
          </cell>
          <cell r="L133">
            <v>522189919.62</v>
          </cell>
          <cell r="N133">
            <v>476132822.52999997</v>
          </cell>
        </row>
        <row r="134">
          <cell r="G134">
            <v>98687847.859999999</v>
          </cell>
          <cell r="I134">
            <v>0</v>
          </cell>
          <cell r="J134">
            <v>98687847.859999999</v>
          </cell>
          <cell r="K134">
            <v>0</v>
          </cell>
          <cell r="L134">
            <v>98687847.859999999</v>
          </cell>
          <cell r="N134">
            <v>97588527.150000006</v>
          </cell>
        </row>
        <row r="135">
          <cell r="G135">
            <v>48433431.799999997</v>
          </cell>
          <cell r="I135">
            <v>0</v>
          </cell>
          <cell r="J135">
            <v>48433431.799999997</v>
          </cell>
          <cell r="K135">
            <v>-12714911.68</v>
          </cell>
          <cell r="L135">
            <v>35718520.119999997</v>
          </cell>
          <cell r="N135">
            <v>35660220.119999997</v>
          </cell>
        </row>
        <row r="136">
          <cell r="G136">
            <v>147121279.66</v>
          </cell>
          <cell r="I136">
            <v>0</v>
          </cell>
          <cell r="J136">
            <v>147121279.66</v>
          </cell>
          <cell r="K136">
            <v>-12714911.68</v>
          </cell>
          <cell r="L136">
            <v>134406367.97999999</v>
          </cell>
          <cell r="N136">
            <v>133248747.27000001</v>
          </cell>
        </row>
        <row r="138">
          <cell r="G138">
            <v>-84971392.620000005</v>
          </cell>
          <cell r="I138">
            <v>0</v>
          </cell>
          <cell r="J138">
            <v>-84971392.620000005</v>
          </cell>
          <cell r="K138">
            <v>0</v>
          </cell>
          <cell r="L138">
            <v>-84971392.620000005</v>
          </cell>
          <cell r="N138">
            <v>-83290177.079999998</v>
          </cell>
        </row>
        <row r="139">
          <cell r="G139">
            <v>-38960174.969999999</v>
          </cell>
          <cell r="I139">
            <v>0</v>
          </cell>
          <cell r="J139">
            <v>-38960174.969999999</v>
          </cell>
          <cell r="K139">
            <v>10319793.109999999</v>
          </cell>
          <cell r="L139">
            <v>-28640381.859999999</v>
          </cell>
          <cell r="N139">
            <v>-27723922.699999999</v>
          </cell>
        </row>
        <row r="140">
          <cell r="G140">
            <v>-123931567.59</v>
          </cell>
          <cell r="I140">
            <v>0</v>
          </cell>
          <cell r="J140">
            <v>-123931567.59</v>
          </cell>
          <cell r="K140">
            <v>10319793.109999999</v>
          </cell>
          <cell r="L140">
            <v>-113611774.48</v>
          </cell>
          <cell r="N140">
            <v>-111014099.78</v>
          </cell>
        </row>
        <row r="142">
          <cell r="G142">
            <v>97528870.049999997</v>
          </cell>
          <cell r="I142">
            <v>0</v>
          </cell>
          <cell r="J142">
            <v>97528870.049999997</v>
          </cell>
          <cell r="K142">
            <v>-235000</v>
          </cell>
          <cell r="L142">
            <v>97293870.049999997</v>
          </cell>
          <cell r="N142">
            <v>89974637.069999993</v>
          </cell>
        </row>
        <row r="143">
          <cell r="G143">
            <v>97528870.049999997</v>
          </cell>
          <cell r="I143">
            <v>0</v>
          </cell>
          <cell r="J143">
            <v>97528870.049999997</v>
          </cell>
          <cell r="K143">
            <v>-235000</v>
          </cell>
          <cell r="L143">
            <v>97293870.049999997</v>
          </cell>
          <cell r="N143">
            <v>89974637.069999993</v>
          </cell>
        </row>
        <row r="144">
          <cell r="G144">
            <v>-126261690.02000001</v>
          </cell>
          <cell r="I144">
            <v>0</v>
          </cell>
          <cell r="J144">
            <v>-126261690.02000001</v>
          </cell>
          <cell r="K144">
            <v>10418300.949999999</v>
          </cell>
          <cell r="L144">
            <v>-115843389.07000001</v>
          </cell>
          <cell r="N144">
            <v>-111014099.78</v>
          </cell>
        </row>
        <row r="145">
          <cell r="G145">
            <v>-72077752.700000003</v>
          </cell>
          <cell r="I145">
            <v>0</v>
          </cell>
          <cell r="J145">
            <v>-72077752.700000003</v>
          </cell>
          <cell r="K145">
            <v>234999</v>
          </cell>
          <cell r="L145">
            <v>-71842753.700000003</v>
          </cell>
          <cell r="N145">
            <v>-69248234.090000004</v>
          </cell>
        </row>
        <row r="146">
          <cell r="G146">
            <v>-72077752.700000003</v>
          </cell>
          <cell r="I146">
            <v>0</v>
          </cell>
          <cell r="J146">
            <v>-72077752.700000003</v>
          </cell>
          <cell r="K146">
            <v>234999</v>
          </cell>
          <cell r="L146">
            <v>-71842753.700000003</v>
          </cell>
          <cell r="N146">
            <v>-69248234.090000004</v>
          </cell>
        </row>
        <row r="147">
          <cell r="G147">
            <v>97217758.939999998</v>
          </cell>
          <cell r="I147">
            <v>0</v>
          </cell>
          <cell r="J147">
            <v>97217758.939999998</v>
          </cell>
          <cell r="K147">
            <v>-235000</v>
          </cell>
          <cell r="L147">
            <v>96982758.939999998</v>
          </cell>
          <cell r="N147">
            <v>89974637.069999993</v>
          </cell>
        </row>
        <row r="148">
          <cell r="G148">
            <v>25458745.16</v>
          </cell>
          <cell r="I148">
            <v>0</v>
          </cell>
          <cell r="J148">
            <v>25458745.16</v>
          </cell>
          <cell r="K148">
            <v>0</v>
          </cell>
          <cell r="L148">
            <v>25458745.16</v>
          </cell>
          <cell r="N148">
            <v>26052376.289999999</v>
          </cell>
        </row>
        <row r="149">
          <cell r="G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N149">
            <v>16111125.199999999</v>
          </cell>
        </row>
        <row r="150">
          <cell r="G150">
            <v>3772140</v>
          </cell>
          <cell r="I150">
            <v>0</v>
          </cell>
          <cell r="J150">
            <v>3772140</v>
          </cell>
          <cell r="K150">
            <v>-3697140</v>
          </cell>
          <cell r="L150">
            <v>75000</v>
          </cell>
          <cell r="N150">
            <v>75000</v>
          </cell>
        </row>
        <row r="151">
          <cell r="G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N151">
            <v>18683661.010000002</v>
          </cell>
        </row>
        <row r="152">
          <cell r="G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N152">
            <v>6732233</v>
          </cell>
        </row>
        <row r="153">
          <cell r="G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N153">
            <v>1454482.68</v>
          </cell>
        </row>
        <row r="154">
          <cell r="G154">
            <v>2502196.29</v>
          </cell>
          <cell r="I154">
            <v>0</v>
          </cell>
          <cell r="J154">
            <v>2502196.29</v>
          </cell>
          <cell r="K154">
            <v>0</v>
          </cell>
          <cell r="L154">
            <v>2502196.29</v>
          </cell>
          <cell r="N154">
            <v>4826286.29</v>
          </cell>
        </row>
        <row r="155">
          <cell r="G155">
            <v>2380586.5299999998</v>
          </cell>
          <cell r="I155">
            <v>0</v>
          </cell>
          <cell r="J155">
            <v>2380586.5299999998</v>
          </cell>
          <cell r="K155">
            <v>0</v>
          </cell>
          <cell r="L155">
            <v>2380586.5299999998</v>
          </cell>
          <cell r="N155">
            <v>0</v>
          </cell>
        </row>
        <row r="156">
          <cell r="G156">
            <v>17155431.920000002</v>
          </cell>
          <cell r="I156">
            <v>0</v>
          </cell>
          <cell r="J156">
            <v>17155431.920000002</v>
          </cell>
          <cell r="K156">
            <v>0</v>
          </cell>
          <cell r="L156">
            <v>17155431.920000002</v>
          </cell>
          <cell r="N156">
            <v>0</v>
          </cell>
        </row>
        <row r="157">
          <cell r="G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N157">
            <v>25005605.039999999</v>
          </cell>
        </row>
        <row r="158">
          <cell r="G158">
            <v>51269099.899999999</v>
          </cell>
          <cell r="I158">
            <v>0</v>
          </cell>
          <cell r="J158">
            <v>51269099.899999999</v>
          </cell>
          <cell r="K158">
            <v>-3697140</v>
          </cell>
          <cell r="L158">
            <v>47571959.900000006</v>
          </cell>
          <cell r="N158">
            <v>98940769.51000002</v>
          </cell>
        </row>
        <row r="159">
          <cell r="G159">
            <v>2339402.41</v>
          </cell>
          <cell r="I159">
            <v>0</v>
          </cell>
          <cell r="J159">
            <v>2339402.41</v>
          </cell>
          <cell r="K159">
            <v>0</v>
          </cell>
          <cell r="L159">
            <v>2339402.41</v>
          </cell>
          <cell r="N159">
            <v>0</v>
          </cell>
        </row>
        <row r="160">
          <cell r="G160">
            <v>2235674073.8200002</v>
          </cell>
          <cell r="I160">
            <v>0</v>
          </cell>
          <cell r="J160">
            <v>2235674073.8200002</v>
          </cell>
          <cell r="K160">
            <v>0</v>
          </cell>
          <cell r="L160">
            <v>2235674073.8200002</v>
          </cell>
          <cell r="N160">
            <v>2219158317.3000002</v>
          </cell>
        </row>
        <row r="161">
          <cell r="G161">
            <v>93358636.510000005</v>
          </cell>
          <cell r="I161">
            <v>0</v>
          </cell>
          <cell r="J161">
            <v>93358636.510000005</v>
          </cell>
          <cell r="K161">
            <v>0</v>
          </cell>
          <cell r="L161">
            <v>93358636.510000005</v>
          </cell>
          <cell r="N161">
            <v>93332828.310000002</v>
          </cell>
        </row>
        <row r="162">
          <cell r="G162">
            <v>188759863.86000001</v>
          </cell>
          <cell r="I162">
            <v>0</v>
          </cell>
          <cell r="J162">
            <v>188759863.86000001</v>
          </cell>
          <cell r="K162">
            <v>0</v>
          </cell>
          <cell r="L162">
            <v>188759863.86000001</v>
          </cell>
          <cell r="N162">
            <v>187153004.74000001</v>
          </cell>
        </row>
        <row r="163">
          <cell r="G163">
            <v>2517792574.1900005</v>
          </cell>
          <cell r="I163">
            <v>0</v>
          </cell>
          <cell r="J163">
            <v>2517792574.1900005</v>
          </cell>
          <cell r="K163">
            <v>0</v>
          </cell>
          <cell r="L163">
            <v>2517792574.1900005</v>
          </cell>
          <cell r="N163">
            <v>2499644150.3500004</v>
          </cell>
        </row>
        <row r="164">
          <cell r="G164">
            <v>2243379796.5799999</v>
          </cell>
          <cell r="I164">
            <v>0</v>
          </cell>
          <cell r="J164">
            <v>2243379796.5799999</v>
          </cell>
          <cell r="K164">
            <v>0</v>
          </cell>
          <cell r="L164">
            <v>2243379796.5799999</v>
          </cell>
          <cell r="N164">
            <v>2219158317.3000002</v>
          </cell>
        </row>
        <row r="165">
          <cell r="G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N165">
            <v>0</v>
          </cell>
        </row>
        <row r="166">
          <cell r="G166">
            <v>-1795460375.46</v>
          </cell>
          <cell r="I166">
            <v>0</v>
          </cell>
          <cell r="J166">
            <v>-1795460375.46</v>
          </cell>
          <cell r="K166">
            <v>0</v>
          </cell>
          <cell r="L166">
            <v>-1795460375.46</v>
          </cell>
          <cell r="N166">
            <v>-1773476955.25</v>
          </cell>
        </row>
        <row r="167">
          <cell r="G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N167">
            <v>0</v>
          </cell>
        </row>
        <row r="168">
          <cell r="G168">
            <v>-71739598.989999995</v>
          </cell>
          <cell r="I168">
            <v>0</v>
          </cell>
          <cell r="J168">
            <v>-71739598.989999995</v>
          </cell>
          <cell r="K168">
            <v>0</v>
          </cell>
          <cell r="L168">
            <v>-71739598.989999995</v>
          </cell>
          <cell r="N168">
            <v>-69811193.409999996</v>
          </cell>
        </row>
        <row r="169">
          <cell r="G169">
            <v>-134520745.16</v>
          </cell>
          <cell r="I169">
            <v>0</v>
          </cell>
          <cell r="J169">
            <v>-134520745.16</v>
          </cell>
          <cell r="K169">
            <v>0</v>
          </cell>
          <cell r="L169">
            <v>-134520745.16</v>
          </cell>
          <cell r="N169">
            <v>-130802039.78</v>
          </cell>
        </row>
        <row r="170">
          <cell r="G170">
            <v>-2001720719.6100001</v>
          </cell>
          <cell r="I170">
            <v>0</v>
          </cell>
          <cell r="J170">
            <v>-2001720719.6100001</v>
          </cell>
          <cell r="K170">
            <v>0</v>
          </cell>
          <cell r="L170">
            <v>-2001720719.6100001</v>
          </cell>
          <cell r="N170">
            <v>-1974090188.4400001</v>
          </cell>
        </row>
        <row r="171">
          <cell r="G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N171">
            <v>0</v>
          </cell>
        </row>
        <row r="172">
          <cell r="G172">
            <v>61624227.880000003</v>
          </cell>
          <cell r="I172">
            <v>0</v>
          </cell>
          <cell r="J172">
            <v>61624227.880000003</v>
          </cell>
          <cell r="K172">
            <v>0</v>
          </cell>
          <cell r="L172">
            <v>61624227.880000003</v>
          </cell>
          <cell r="N172">
            <v>0</v>
          </cell>
        </row>
        <row r="173">
          <cell r="G173">
            <v>27478619.780000001</v>
          </cell>
          <cell r="I173">
            <v>0</v>
          </cell>
          <cell r="J173">
            <v>27478619.780000001</v>
          </cell>
          <cell r="K173">
            <v>0</v>
          </cell>
          <cell r="L173">
            <v>27478619.780000001</v>
          </cell>
          <cell r="N173">
            <v>0</v>
          </cell>
        </row>
        <row r="174">
          <cell r="G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N174">
            <v>61624227.880000003</v>
          </cell>
        </row>
        <row r="175">
          <cell r="G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N175">
            <v>27478619.780000001</v>
          </cell>
        </row>
        <row r="176">
          <cell r="G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N176">
            <v>0</v>
          </cell>
        </row>
        <row r="177">
          <cell r="G177">
            <v>89102847.659999996</v>
          </cell>
          <cell r="I177">
            <v>0</v>
          </cell>
          <cell r="J177">
            <v>89102847.659999996</v>
          </cell>
          <cell r="K177">
            <v>0</v>
          </cell>
          <cell r="L177">
            <v>89102847.659999996</v>
          </cell>
          <cell r="N177">
            <v>89102847.659999996</v>
          </cell>
        </row>
        <row r="178">
          <cell r="G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N178">
            <v>61624227.880000003</v>
          </cell>
        </row>
        <row r="179">
          <cell r="G179">
            <v>-24483839.100000001</v>
          </cell>
          <cell r="I179">
            <v>0</v>
          </cell>
          <cell r="J179">
            <v>-24483839.100000001</v>
          </cell>
          <cell r="K179">
            <v>0</v>
          </cell>
          <cell r="L179">
            <v>-24483839.100000001</v>
          </cell>
          <cell r="N179">
            <v>0</v>
          </cell>
        </row>
        <row r="180">
          <cell r="G180">
            <v>-61399580.939999998</v>
          </cell>
          <cell r="I180">
            <v>0</v>
          </cell>
          <cell r="J180">
            <v>-61399580.939999998</v>
          </cell>
          <cell r="K180">
            <v>0</v>
          </cell>
          <cell r="L180">
            <v>-61399580.939999998</v>
          </cell>
          <cell r="N180">
            <v>-61369010.170000002</v>
          </cell>
        </row>
        <row r="181">
          <cell r="G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N181">
            <v>-23473533.440000001</v>
          </cell>
        </row>
        <row r="182">
          <cell r="G182">
            <v>-85883420.039999992</v>
          </cell>
          <cell r="I182">
            <v>0</v>
          </cell>
          <cell r="J182">
            <v>-85883420.039999992</v>
          </cell>
          <cell r="K182">
            <v>0</v>
          </cell>
          <cell r="L182">
            <v>-85883420.039999992</v>
          </cell>
          <cell r="N182">
            <v>-84842543.609999999</v>
          </cell>
        </row>
        <row r="183">
          <cell r="G183">
            <v>-25639998.109999999</v>
          </cell>
          <cell r="I183">
            <v>0</v>
          </cell>
          <cell r="J183">
            <v>-25639998.109999999</v>
          </cell>
          <cell r="K183">
            <v>0</v>
          </cell>
          <cell r="L183">
            <v>-25639998.109999999</v>
          </cell>
          <cell r="N183">
            <v>0</v>
          </cell>
        </row>
        <row r="184">
          <cell r="G184">
            <v>30084713.82</v>
          </cell>
          <cell r="I184">
            <v>0</v>
          </cell>
          <cell r="J184">
            <v>30084713.82</v>
          </cell>
          <cell r="K184">
            <v>0</v>
          </cell>
          <cell r="L184">
            <v>30084713.82</v>
          </cell>
          <cell r="N184">
            <v>30084713.82</v>
          </cell>
        </row>
        <row r="185">
          <cell r="G185">
            <v>11028437.4</v>
          </cell>
          <cell r="I185">
            <v>0</v>
          </cell>
          <cell r="J185">
            <v>11028437.4</v>
          </cell>
          <cell r="K185">
            <v>0</v>
          </cell>
          <cell r="L185">
            <v>11028437.4</v>
          </cell>
          <cell r="N185">
            <v>11028437.4</v>
          </cell>
        </row>
        <row r="186">
          <cell r="G186">
            <v>41113151.219999999</v>
          </cell>
          <cell r="I186">
            <v>0</v>
          </cell>
          <cell r="J186">
            <v>41113151.219999999</v>
          </cell>
          <cell r="K186">
            <v>0</v>
          </cell>
          <cell r="L186">
            <v>41113151.219999999</v>
          </cell>
          <cell r="N186">
            <v>41113151.219999999</v>
          </cell>
        </row>
        <row r="188">
          <cell r="G188">
            <v>-8672474.7599999998</v>
          </cell>
          <cell r="I188">
            <v>0</v>
          </cell>
          <cell r="J188">
            <v>-8672474.7599999998</v>
          </cell>
          <cell r="K188">
            <v>0</v>
          </cell>
          <cell r="L188">
            <v>-8672474.7599999998</v>
          </cell>
          <cell r="N188">
            <v>-8557296.5999999996</v>
          </cell>
        </row>
        <row r="189">
          <cell r="G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N189">
            <v>0</v>
          </cell>
        </row>
        <row r="190">
          <cell r="G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N190">
            <v>0</v>
          </cell>
        </row>
        <row r="191">
          <cell r="G191">
            <v>-8672474.7599999998</v>
          </cell>
          <cell r="I191">
            <v>0</v>
          </cell>
          <cell r="J191">
            <v>-8672474.7599999998</v>
          </cell>
          <cell r="K191">
            <v>0</v>
          </cell>
          <cell r="L191">
            <v>-8672474.7599999998</v>
          </cell>
          <cell r="N191">
            <v>-8557296.5999999996</v>
          </cell>
        </row>
        <row r="192">
          <cell r="G192">
            <v>-8789938.3599999994</v>
          </cell>
          <cell r="I192">
            <v>0</v>
          </cell>
          <cell r="J192">
            <v>-8789938.3599999994</v>
          </cell>
          <cell r="K192">
            <v>0</v>
          </cell>
          <cell r="L192">
            <v>-8789938.3599999994</v>
          </cell>
          <cell r="N192">
            <v>-8557296.5999999996</v>
          </cell>
        </row>
        <row r="193">
          <cell r="G193">
            <v>0</v>
          </cell>
          <cell r="I193">
            <v>0</v>
          </cell>
          <cell r="J193">
            <v>0</v>
          </cell>
          <cell r="K193">
            <v>180890</v>
          </cell>
          <cell r="L193">
            <v>180890</v>
          </cell>
          <cell r="N193">
            <v>180890</v>
          </cell>
        </row>
        <row r="194">
          <cell r="G194">
            <v>0</v>
          </cell>
          <cell r="I194">
            <v>0</v>
          </cell>
          <cell r="J194">
            <v>0</v>
          </cell>
          <cell r="K194">
            <v>11274048.25</v>
          </cell>
          <cell r="L194">
            <v>11274048.25</v>
          </cell>
          <cell r="N194">
            <v>11274048.25</v>
          </cell>
        </row>
        <row r="195">
          <cell r="G195">
            <v>0</v>
          </cell>
          <cell r="I195">
            <v>0</v>
          </cell>
          <cell r="J195">
            <v>0</v>
          </cell>
          <cell r="K195">
            <v>60730446.240000002</v>
          </cell>
          <cell r="L195">
            <v>60730446.240000002</v>
          </cell>
          <cell r="N195">
            <v>60730446.240000002</v>
          </cell>
        </row>
        <row r="196">
          <cell r="G196">
            <v>0</v>
          </cell>
          <cell r="I196">
            <v>0</v>
          </cell>
          <cell r="J196">
            <v>0</v>
          </cell>
          <cell r="K196">
            <v>12714911.68</v>
          </cell>
          <cell r="L196">
            <v>12714911.68</v>
          </cell>
          <cell r="N196">
            <v>12714911.68</v>
          </cell>
        </row>
        <row r="197">
          <cell r="G197">
            <v>0</v>
          </cell>
          <cell r="I197">
            <v>0</v>
          </cell>
          <cell r="J197">
            <v>0</v>
          </cell>
          <cell r="K197">
            <v>235000</v>
          </cell>
          <cell r="L197">
            <v>235000</v>
          </cell>
          <cell r="N197">
            <v>235000</v>
          </cell>
        </row>
        <row r="198">
          <cell r="G198">
            <v>0</v>
          </cell>
          <cell r="I198">
            <v>0</v>
          </cell>
          <cell r="J198">
            <v>0</v>
          </cell>
          <cell r="K198">
            <v>3697140</v>
          </cell>
          <cell r="L198">
            <v>3697140</v>
          </cell>
          <cell r="N198">
            <v>3697140</v>
          </cell>
        </row>
        <row r="199">
          <cell r="G199">
            <v>0</v>
          </cell>
          <cell r="I199">
            <v>0</v>
          </cell>
          <cell r="J199">
            <v>0</v>
          </cell>
          <cell r="K199">
            <v>-41131916.869999997</v>
          </cell>
          <cell r="L199">
            <v>-41131916.869999997</v>
          </cell>
          <cell r="N199">
            <v>-41131916.869999997</v>
          </cell>
        </row>
        <row r="200">
          <cell r="G200">
            <v>0</v>
          </cell>
          <cell r="I200">
            <v>0</v>
          </cell>
          <cell r="J200">
            <v>0</v>
          </cell>
          <cell r="K200">
            <v>-10319793.109999999</v>
          </cell>
          <cell r="L200">
            <v>-10319793.109999999</v>
          </cell>
          <cell r="N200">
            <v>-10252269.48</v>
          </cell>
        </row>
        <row r="201">
          <cell r="G201">
            <v>0</v>
          </cell>
          <cell r="I201">
            <v>0</v>
          </cell>
          <cell r="J201">
            <v>0</v>
          </cell>
          <cell r="K201">
            <v>-234999</v>
          </cell>
          <cell r="L201">
            <v>-234999</v>
          </cell>
          <cell r="N201">
            <v>-234999</v>
          </cell>
        </row>
        <row r="202">
          <cell r="G202">
            <v>6230000</v>
          </cell>
          <cell r="I202">
            <v>0</v>
          </cell>
          <cell r="J202">
            <v>6230000</v>
          </cell>
          <cell r="K202">
            <v>0</v>
          </cell>
          <cell r="L202">
            <v>6230000</v>
          </cell>
          <cell r="N202">
            <v>6230000</v>
          </cell>
        </row>
        <row r="203">
          <cell r="G203">
            <v>-6230000</v>
          </cell>
          <cell r="I203">
            <v>0</v>
          </cell>
          <cell r="J203">
            <v>-6230000</v>
          </cell>
          <cell r="K203">
            <v>0</v>
          </cell>
          <cell r="L203">
            <v>-6230000</v>
          </cell>
          <cell r="N203">
            <v>-6230000</v>
          </cell>
        </row>
        <row r="204">
          <cell r="G204">
            <v>6398710.8099999996</v>
          </cell>
          <cell r="I204">
            <v>0</v>
          </cell>
          <cell r="J204">
            <v>6398710.8099999996</v>
          </cell>
          <cell r="K204">
            <v>0</v>
          </cell>
          <cell r="L204">
            <v>6398710.8099999996</v>
          </cell>
          <cell r="N204">
            <v>6398710.8099999996</v>
          </cell>
        </row>
        <row r="205">
          <cell r="G205">
            <v>1309200</v>
          </cell>
          <cell r="I205">
            <v>0</v>
          </cell>
          <cell r="J205">
            <v>1309200</v>
          </cell>
          <cell r="K205">
            <v>0</v>
          </cell>
          <cell r="L205">
            <v>1309200</v>
          </cell>
          <cell r="N205">
            <v>2243810</v>
          </cell>
        </row>
        <row r="206">
          <cell r="G206">
            <v>49881.71</v>
          </cell>
          <cell r="I206">
            <v>0</v>
          </cell>
          <cell r="J206">
            <v>49881.71</v>
          </cell>
          <cell r="K206">
            <v>0</v>
          </cell>
          <cell r="L206">
            <v>49881.71</v>
          </cell>
          <cell r="N206">
            <v>49881.71</v>
          </cell>
        </row>
        <row r="207">
          <cell r="G207">
            <v>245691</v>
          </cell>
          <cell r="I207">
            <v>0</v>
          </cell>
          <cell r="J207">
            <v>245691</v>
          </cell>
          <cell r="K207">
            <v>0</v>
          </cell>
          <cell r="L207">
            <v>245691</v>
          </cell>
          <cell r="N207">
            <v>22531</v>
          </cell>
        </row>
        <row r="208">
          <cell r="G208">
            <v>21246397.170000002</v>
          </cell>
          <cell r="I208">
            <v>0</v>
          </cell>
          <cell r="J208">
            <v>21246397.170000002</v>
          </cell>
          <cell r="K208">
            <v>0</v>
          </cell>
          <cell r="L208">
            <v>21246397.170000002</v>
          </cell>
          <cell r="N208">
            <v>443507.17</v>
          </cell>
        </row>
        <row r="209">
          <cell r="G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N209">
            <v>0</v>
          </cell>
        </row>
        <row r="210">
          <cell r="G210">
            <v>1449300</v>
          </cell>
          <cell r="I210">
            <v>0</v>
          </cell>
          <cell r="J210">
            <v>1449300</v>
          </cell>
          <cell r="K210">
            <v>0</v>
          </cell>
          <cell r="L210">
            <v>1449300</v>
          </cell>
          <cell r="N210">
            <v>2389020</v>
          </cell>
        </row>
        <row r="211">
          <cell r="G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N211">
            <v>0</v>
          </cell>
        </row>
        <row r="212">
          <cell r="G212">
            <v>30699180.690000001</v>
          </cell>
          <cell r="I212">
            <v>0</v>
          </cell>
          <cell r="J212">
            <v>30699180.690000001</v>
          </cell>
          <cell r="K212">
            <v>37145727.19000002</v>
          </cell>
          <cell r="L212">
            <v>67844907.880000025</v>
          </cell>
          <cell r="N212">
            <v>48760711.510000028</v>
          </cell>
        </row>
        <row r="213">
          <cell r="G213">
            <v>4213096555.130002</v>
          </cell>
          <cell r="I213">
            <v>0</v>
          </cell>
          <cell r="J213">
            <v>4213096555.130002</v>
          </cell>
          <cell r="K213">
            <v>-39377827.350000091</v>
          </cell>
          <cell r="L213">
            <v>4173718727.7799997</v>
          </cell>
          <cell r="N213">
            <v>4050062894.4900002</v>
          </cell>
        </row>
      </sheetData>
      <sheetData sheetId="1" refreshError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'Mar. 31, 09</v>
          </cell>
          <cell r="K1" t="str">
            <v>'Dec. 31, 08</v>
          </cell>
        </row>
        <row r="3">
          <cell r="F3">
            <v>758000</v>
          </cell>
          <cell r="G3">
            <v>0</v>
          </cell>
          <cell r="H3">
            <v>758000</v>
          </cell>
          <cell r="I3">
            <v>0</v>
          </cell>
          <cell r="J3">
            <v>758000</v>
          </cell>
          <cell r="K3">
            <v>758000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111164.62</v>
          </cell>
          <cell r="G5">
            <v>0</v>
          </cell>
          <cell r="H5">
            <v>111164.62</v>
          </cell>
          <cell r="I5">
            <v>0</v>
          </cell>
          <cell r="J5">
            <v>111164.62</v>
          </cell>
          <cell r="K5">
            <v>25250.1</v>
          </cell>
        </row>
        <row r="6">
          <cell r="F6">
            <v>2703280.28</v>
          </cell>
          <cell r="G6">
            <v>0</v>
          </cell>
          <cell r="H6">
            <v>2703280.28</v>
          </cell>
          <cell r="I6">
            <v>0</v>
          </cell>
          <cell r="J6">
            <v>2703280.28</v>
          </cell>
          <cell r="K6">
            <v>297971.88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8977295.9100000001</v>
          </cell>
          <cell r="G8">
            <v>0</v>
          </cell>
          <cell r="H8">
            <v>8977295.9100000001</v>
          </cell>
          <cell r="I8">
            <v>0</v>
          </cell>
          <cell r="J8">
            <v>8977295.9100000001</v>
          </cell>
          <cell r="K8">
            <v>16827604.710000001</v>
          </cell>
        </row>
        <row r="9">
          <cell r="F9">
            <v>97247032.819999993</v>
          </cell>
          <cell r="G9">
            <v>0</v>
          </cell>
          <cell r="H9">
            <v>97247032.819999993</v>
          </cell>
          <cell r="I9">
            <v>0</v>
          </cell>
          <cell r="J9">
            <v>97247032.819999993</v>
          </cell>
          <cell r="K9">
            <v>70073797.730000004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1322504.6100000001</v>
          </cell>
          <cell r="G11">
            <v>0</v>
          </cell>
          <cell r="H11">
            <v>1322504.6100000001</v>
          </cell>
          <cell r="I11">
            <v>0</v>
          </cell>
          <cell r="J11">
            <v>1322504.6100000001</v>
          </cell>
          <cell r="K11">
            <v>1164248.25</v>
          </cell>
        </row>
        <row r="12">
          <cell r="F12">
            <v>34916767.039999999</v>
          </cell>
          <cell r="G12">
            <v>0</v>
          </cell>
          <cell r="H12">
            <v>34916767.039999999</v>
          </cell>
          <cell r="I12">
            <v>-180890</v>
          </cell>
          <cell r="J12">
            <v>34735877.039999999</v>
          </cell>
          <cell r="K12">
            <v>63169029.020000003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3709728.72</v>
          </cell>
          <cell r="G14">
            <v>0</v>
          </cell>
          <cell r="H14">
            <v>3709728.72</v>
          </cell>
          <cell r="I14">
            <v>0</v>
          </cell>
          <cell r="J14">
            <v>3709728.72</v>
          </cell>
          <cell r="K14">
            <v>12896269.199999999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F16">
            <v>2803.13</v>
          </cell>
          <cell r="G16">
            <v>0</v>
          </cell>
          <cell r="H16">
            <v>2803.13</v>
          </cell>
          <cell r="I16">
            <v>0</v>
          </cell>
          <cell r="J16">
            <v>2803.13</v>
          </cell>
          <cell r="K16">
            <v>2803.13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F18">
            <v>114158243.45999999</v>
          </cell>
          <cell r="G18">
            <v>0</v>
          </cell>
          <cell r="H18">
            <v>114158243.45999999</v>
          </cell>
          <cell r="I18">
            <v>0</v>
          </cell>
          <cell r="J18">
            <v>114158243.45999999</v>
          </cell>
          <cell r="K18">
            <v>172405812.50999999</v>
          </cell>
        </row>
        <row r="19">
          <cell r="F19">
            <v>725098.58</v>
          </cell>
          <cell r="G19">
            <v>0</v>
          </cell>
          <cell r="H19">
            <v>725098.58</v>
          </cell>
          <cell r="I19">
            <v>0</v>
          </cell>
          <cell r="J19">
            <v>725098.58</v>
          </cell>
          <cell r="K19">
            <v>488408.02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14558248.630000001</v>
          </cell>
          <cell r="J20">
            <v>14558248.630000001</v>
          </cell>
          <cell r="K20">
            <v>8038721.8300000001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2">
          <cell r="F22">
            <v>370000000</v>
          </cell>
          <cell r="G22">
            <v>0</v>
          </cell>
          <cell r="H22">
            <v>370000000</v>
          </cell>
          <cell r="I22">
            <v>0</v>
          </cell>
          <cell r="J22">
            <v>370000000</v>
          </cell>
          <cell r="K22">
            <v>70000000</v>
          </cell>
        </row>
        <row r="23">
          <cell r="F23">
            <v>634631919.16999996</v>
          </cell>
          <cell r="G23">
            <v>0</v>
          </cell>
          <cell r="H23">
            <v>634631919.16999996</v>
          </cell>
          <cell r="I23">
            <v>14377358.630000001</v>
          </cell>
          <cell r="J23">
            <v>649009277.79999995</v>
          </cell>
          <cell r="K23">
            <v>416147916.37999994</v>
          </cell>
        </row>
        <row r="24">
          <cell r="F24">
            <v>-2043346.51</v>
          </cell>
          <cell r="G24">
            <v>0</v>
          </cell>
          <cell r="H24">
            <v>-2043346.51</v>
          </cell>
          <cell r="I24">
            <v>12960</v>
          </cell>
          <cell r="J24">
            <v>-2030386.51</v>
          </cell>
          <cell r="K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116020000</v>
          </cell>
          <cell r="G26">
            <v>0</v>
          </cell>
          <cell r="H26">
            <v>116020000</v>
          </cell>
          <cell r="I26">
            <v>0</v>
          </cell>
          <cell r="J26">
            <v>116020000</v>
          </cell>
          <cell r="K26">
            <v>116020000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116020000</v>
          </cell>
          <cell r="G31">
            <v>0</v>
          </cell>
          <cell r="H31">
            <v>116020000</v>
          </cell>
          <cell r="I31">
            <v>0</v>
          </cell>
          <cell r="J31">
            <v>116020000</v>
          </cell>
          <cell r="K31">
            <v>116020000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597969376.34000003</v>
          </cell>
          <cell r="G33">
            <v>0</v>
          </cell>
          <cell r="H33">
            <v>597969376.34000003</v>
          </cell>
          <cell r="I33">
            <v>-3145464.86</v>
          </cell>
          <cell r="J33">
            <v>594823911.48000002</v>
          </cell>
          <cell r="K33">
            <v>596313388.04999995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1093710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-4031871.25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-10</v>
          </cell>
          <cell r="G37">
            <v>0</v>
          </cell>
          <cell r="H37">
            <v>-10</v>
          </cell>
          <cell r="I37">
            <v>0</v>
          </cell>
          <cell r="J37">
            <v>-10</v>
          </cell>
          <cell r="K37">
            <v>0</v>
          </cell>
        </row>
        <row r="38">
          <cell r="F38">
            <v>-12973840.130000001</v>
          </cell>
          <cell r="G38">
            <v>0</v>
          </cell>
          <cell r="H38">
            <v>-12973840.130000001</v>
          </cell>
          <cell r="I38">
            <v>0</v>
          </cell>
          <cell r="J38">
            <v>-12973840.130000001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28941739.579999998</v>
          </cell>
          <cell r="G40">
            <v>0</v>
          </cell>
          <cell r="H40">
            <v>28941739.579999998</v>
          </cell>
          <cell r="I40">
            <v>0</v>
          </cell>
          <cell r="J40">
            <v>28941739.579999998</v>
          </cell>
          <cell r="K40">
            <v>28941739.579999998</v>
          </cell>
        </row>
        <row r="41">
          <cell r="F41">
            <v>-28941739.579999998</v>
          </cell>
          <cell r="G41">
            <v>0</v>
          </cell>
          <cell r="H41">
            <v>-28941739.579999998</v>
          </cell>
          <cell r="I41">
            <v>0</v>
          </cell>
          <cell r="J41">
            <v>-28941739.579999998</v>
          </cell>
          <cell r="K41">
            <v>-28941739.579999998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F43">
            <v>14871417.800000001</v>
          </cell>
          <cell r="G43">
            <v>0</v>
          </cell>
          <cell r="H43">
            <v>14871417.800000001</v>
          </cell>
          <cell r="I43">
            <v>-7568756.6299999999</v>
          </cell>
          <cell r="J43">
            <v>7302661.1699999999</v>
          </cell>
          <cell r="K43">
            <v>21244949.960000001</v>
          </cell>
        </row>
        <row r="44">
          <cell r="F44">
            <v>34949216.109999999</v>
          </cell>
          <cell r="G44">
            <v>0</v>
          </cell>
          <cell r="H44">
            <v>34949216.109999999</v>
          </cell>
          <cell r="I44">
            <v>-6989492</v>
          </cell>
          <cell r="J44">
            <v>27959724.109999999</v>
          </cell>
          <cell r="K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17949621.780000001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1311318.81</v>
          </cell>
          <cell r="G47">
            <v>0</v>
          </cell>
          <cell r="H47">
            <v>1311318.81</v>
          </cell>
          <cell r="I47">
            <v>0</v>
          </cell>
          <cell r="J47">
            <v>1311318.81</v>
          </cell>
          <cell r="K47">
            <v>224430.06</v>
          </cell>
        </row>
        <row r="48">
          <cell r="F48">
            <v>636127478.92999995</v>
          </cell>
          <cell r="G48">
            <v>0</v>
          </cell>
          <cell r="H48">
            <v>636127478.92999995</v>
          </cell>
          <cell r="I48">
            <v>-17703713.490000002</v>
          </cell>
          <cell r="J48">
            <v>618423765.43999994</v>
          </cell>
          <cell r="K48">
            <v>632794228.5999999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17949621.780000001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3137464.36</v>
          </cell>
          <cell r="J50">
            <v>3137464.36</v>
          </cell>
          <cell r="K50">
            <v>5412875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922788.07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3137464.36</v>
          </cell>
          <cell r="J52">
            <v>3137464.36</v>
          </cell>
          <cell r="K52">
            <v>6335663.0700000003</v>
          </cell>
        </row>
        <row r="54">
          <cell r="F54">
            <v>8570098.9100000001</v>
          </cell>
          <cell r="G54">
            <v>0</v>
          </cell>
          <cell r="H54">
            <v>8570098.9100000001</v>
          </cell>
          <cell r="I54">
            <v>0</v>
          </cell>
          <cell r="J54">
            <v>8570098.9100000001</v>
          </cell>
          <cell r="K54">
            <v>8570098.9100000001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-8570098.9100000001</v>
          </cell>
          <cell r="J56">
            <v>-8570098.9100000001</v>
          </cell>
          <cell r="K56">
            <v>-8570098.9100000001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F60">
            <v>1323500000</v>
          </cell>
          <cell r="G60">
            <v>0</v>
          </cell>
          <cell r="H60">
            <v>1323500000</v>
          </cell>
          <cell r="I60">
            <v>-1323500000</v>
          </cell>
          <cell r="J60">
            <v>0</v>
          </cell>
          <cell r="K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1323500000</v>
          </cell>
          <cell r="J61">
            <v>1323500000</v>
          </cell>
          <cell r="K61">
            <v>1314000000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40997421.149999999</v>
          </cell>
          <cell r="G63">
            <v>0</v>
          </cell>
          <cell r="H63">
            <v>40997421.149999999</v>
          </cell>
          <cell r="I63">
            <v>0</v>
          </cell>
          <cell r="J63">
            <v>40997421.149999999</v>
          </cell>
          <cell r="K63">
            <v>35368952.009999998</v>
          </cell>
        </row>
        <row r="64">
          <cell r="F64">
            <v>6080527</v>
          </cell>
          <cell r="G64">
            <v>0</v>
          </cell>
          <cell r="H64">
            <v>6080527</v>
          </cell>
          <cell r="I64">
            <v>8000</v>
          </cell>
          <cell r="J64">
            <v>6088527</v>
          </cell>
          <cell r="K64">
            <v>6056509.8200000003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</row>
        <row r="66">
          <cell r="F66">
            <v>151247.04000000001</v>
          </cell>
          <cell r="G66">
            <v>0</v>
          </cell>
          <cell r="H66">
            <v>151247.04000000001</v>
          </cell>
          <cell r="I66">
            <v>0</v>
          </cell>
          <cell r="J66">
            <v>151247.04000000001</v>
          </cell>
          <cell r="K66">
            <v>32055.22</v>
          </cell>
        </row>
        <row r="67">
          <cell r="F67">
            <v>1521327.62</v>
          </cell>
          <cell r="G67">
            <v>0</v>
          </cell>
          <cell r="H67">
            <v>1521327.62</v>
          </cell>
          <cell r="I67">
            <v>0</v>
          </cell>
          <cell r="J67">
            <v>1521327.62</v>
          </cell>
          <cell r="K67">
            <v>0</v>
          </cell>
        </row>
        <row r="68">
          <cell r="F68">
            <v>100800</v>
          </cell>
          <cell r="G68">
            <v>0</v>
          </cell>
          <cell r="H68">
            <v>100800</v>
          </cell>
          <cell r="I68">
            <v>0</v>
          </cell>
          <cell r="J68">
            <v>100800</v>
          </cell>
          <cell r="K68">
            <v>0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134260</v>
          </cell>
        </row>
        <row r="71"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1434006.47</v>
          </cell>
        </row>
        <row r="73"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43629125</v>
          </cell>
        </row>
        <row r="74">
          <cell r="F74">
            <v>1108970.97</v>
          </cell>
          <cell r="G74">
            <v>0</v>
          </cell>
          <cell r="H74">
            <v>1108970.97</v>
          </cell>
          <cell r="I74">
            <v>0</v>
          </cell>
          <cell r="J74">
            <v>1108970.97</v>
          </cell>
          <cell r="K74">
            <v>858094.27</v>
          </cell>
        </row>
        <row r="75">
          <cell r="F75">
            <v>-406782.39</v>
          </cell>
          <cell r="G75">
            <v>0</v>
          </cell>
          <cell r="H75">
            <v>-406782.39</v>
          </cell>
          <cell r="I75">
            <v>-37996.49</v>
          </cell>
          <cell r="J75">
            <v>-444778.88</v>
          </cell>
          <cell r="K75">
            <v>-322153.65999999997</v>
          </cell>
        </row>
        <row r="76">
          <cell r="F76">
            <v>39074920.229999997</v>
          </cell>
          <cell r="G76">
            <v>0</v>
          </cell>
          <cell r="H76">
            <v>39074920.229999997</v>
          </cell>
          <cell r="I76">
            <v>-39074919.840000004</v>
          </cell>
          <cell r="J76">
            <v>0.39</v>
          </cell>
          <cell r="K76">
            <v>0</v>
          </cell>
        </row>
        <row r="77">
          <cell r="F77">
            <v>526483.26</v>
          </cell>
          <cell r="G77">
            <v>0</v>
          </cell>
          <cell r="H77">
            <v>526483.26</v>
          </cell>
          <cell r="I77">
            <v>0</v>
          </cell>
          <cell r="J77">
            <v>526483.26</v>
          </cell>
          <cell r="K77">
            <v>609929.24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  <row r="79"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F80">
            <v>6618244.2699999996</v>
          </cell>
          <cell r="G80">
            <v>0</v>
          </cell>
          <cell r="H80">
            <v>6618244.2699999996</v>
          </cell>
          <cell r="I80">
            <v>-95783.1</v>
          </cell>
          <cell r="J80">
            <v>6522461.1699999999</v>
          </cell>
          <cell r="K80">
            <v>2457757.37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</row>
        <row r="84">
          <cell r="F84">
            <v>1427843258.0599999</v>
          </cell>
          <cell r="G84">
            <v>0</v>
          </cell>
          <cell r="H84">
            <v>1427843258.0599999</v>
          </cell>
          <cell r="I84">
            <v>-47770798.340000093</v>
          </cell>
          <cell r="J84">
            <v>1380072459.72</v>
          </cell>
          <cell r="K84">
            <v>1404258535.7399998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F86">
            <v>-56818938.789999999</v>
          </cell>
          <cell r="G86">
            <v>0</v>
          </cell>
          <cell r="H86">
            <v>-56818938.789999999</v>
          </cell>
          <cell r="I86">
            <v>8665882.0099999998</v>
          </cell>
          <cell r="J86">
            <v>-48153056.780000001</v>
          </cell>
          <cell r="K86">
            <v>-48153056.780000001</v>
          </cell>
        </row>
        <row r="87">
          <cell r="F87">
            <v>-56818938.789999999</v>
          </cell>
          <cell r="G87">
            <v>0</v>
          </cell>
          <cell r="H87">
            <v>-56818938.789999999</v>
          </cell>
          <cell r="I87">
            <v>8665882.0099999998</v>
          </cell>
          <cell r="J87">
            <v>-48153056.780000001</v>
          </cell>
          <cell r="K87">
            <v>-48153056.780000001</v>
          </cell>
        </row>
        <row r="88">
          <cell r="F88">
            <v>435024326.9600001</v>
          </cell>
          <cell r="G88">
            <v>0</v>
          </cell>
          <cell r="H88">
            <v>435024326.9600001</v>
          </cell>
          <cell r="I88">
            <v>-49813004.32000003</v>
          </cell>
          <cell r="J88">
            <v>385211322.64000005</v>
          </cell>
          <cell r="K88">
            <v>1404258535.7399998</v>
          </cell>
        </row>
        <row r="89">
          <cell r="F89">
            <v>145752201.40000001</v>
          </cell>
          <cell r="G89">
            <v>0</v>
          </cell>
          <cell r="H89">
            <v>145752201.40000001</v>
          </cell>
          <cell r="I89">
            <v>0</v>
          </cell>
          <cell r="J89">
            <v>145752201.40000001</v>
          </cell>
          <cell r="K89">
            <v>194556028.47</v>
          </cell>
        </row>
        <row r="90">
          <cell r="F90">
            <v>37140338.310000002</v>
          </cell>
          <cell r="G90">
            <v>0</v>
          </cell>
          <cell r="H90">
            <v>37140338.310000002</v>
          </cell>
          <cell r="I90">
            <v>0</v>
          </cell>
          <cell r="J90">
            <v>37140338.310000002</v>
          </cell>
          <cell r="K90">
            <v>54628586.009999998</v>
          </cell>
        </row>
        <row r="91">
          <cell r="F91">
            <v>5420006.0099999998</v>
          </cell>
          <cell r="G91">
            <v>0</v>
          </cell>
          <cell r="H91">
            <v>5420006.0099999998</v>
          </cell>
          <cell r="I91">
            <v>0</v>
          </cell>
          <cell r="J91">
            <v>5420006.0099999998</v>
          </cell>
          <cell r="K91">
            <v>5452196.6100000003</v>
          </cell>
        </row>
        <row r="92">
          <cell r="F92">
            <v>359766.69</v>
          </cell>
          <cell r="G92">
            <v>0</v>
          </cell>
          <cell r="H92">
            <v>359766.69</v>
          </cell>
          <cell r="I92">
            <v>0</v>
          </cell>
          <cell r="J92">
            <v>359766.69</v>
          </cell>
          <cell r="K92">
            <v>307495.46000000002</v>
          </cell>
        </row>
        <row r="93">
          <cell r="F93">
            <v>3006928.81</v>
          </cell>
          <cell r="G93">
            <v>0</v>
          </cell>
          <cell r="H93">
            <v>3006928.81</v>
          </cell>
          <cell r="I93">
            <v>0</v>
          </cell>
          <cell r="J93">
            <v>3006928.81</v>
          </cell>
          <cell r="K93">
            <v>1620565.87</v>
          </cell>
        </row>
        <row r="94">
          <cell r="F94">
            <v>191679241.22</v>
          </cell>
          <cell r="G94">
            <v>0</v>
          </cell>
          <cell r="H94">
            <v>191679241.22</v>
          </cell>
          <cell r="I94">
            <v>0</v>
          </cell>
          <cell r="J94">
            <v>191679241.22</v>
          </cell>
          <cell r="K94">
            <v>256564872.42000002</v>
          </cell>
        </row>
        <row r="95">
          <cell r="F95">
            <v>5253666.5999999996</v>
          </cell>
          <cell r="G95">
            <v>0</v>
          </cell>
          <cell r="H95">
            <v>5253666.5999999996</v>
          </cell>
          <cell r="I95">
            <v>0</v>
          </cell>
          <cell r="J95">
            <v>5253666.5999999996</v>
          </cell>
          <cell r="K95">
            <v>5452196.6100000003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3862127.55</v>
          </cell>
          <cell r="G97">
            <v>0</v>
          </cell>
          <cell r="H97">
            <v>3862127.55</v>
          </cell>
          <cell r="I97">
            <v>0</v>
          </cell>
          <cell r="J97">
            <v>3862127.55</v>
          </cell>
          <cell r="K97">
            <v>1620565.87</v>
          </cell>
        </row>
        <row r="98"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</row>
        <row r="100">
          <cell r="F100">
            <v>-740789.01</v>
          </cell>
          <cell r="G100">
            <v>0</v>
          </cell>
          <cell r="H100">
            <v>-740789.01</v>
          </cell>
          <cell r="I100">
            <v>0</v>
          </cell>
          <cell r="J100">
            <v>-740789.01</v>
          </cell>
          <cell r="K100">
            <v>-740789.01</v>
          </cell>
        </row>
        <row r="101">
          <cell r="F101">
            <v>-740789.01</v>
          </cell>
          <cell r="G101">
            <v>0</v>
          </cell>
          <cell r="H101">
            <v>-740789.01</v>
          </cell>
          <cell r="I101">
            <v>0</v>
          </cell>
          <cell r="J101">
            <v>-740789.01</v>
          </cell>
          <cell r="K101">
            <v>-740789.01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944469.98</v>
          </cell>
          <cell r="G103">
            <v>0</v>
          </cell>
          <cell r="H103">
            <v>944469.98</v>
          </cell>
          <cell r="I103">
            <v>0</v>
          </cell>
          <cell r="J103">
            <v>944469.98</v>
          </cell>
          <cell r="K103">
            <v>1031227.53</v>
          </cell>
        </row>
        <row r="104">
          <cell r="F104">
            <v>1634822.46</v>
          </cell>
          <cell r="G104">
            <v>0</v>
          </cell>
          <cell r="H104">
            <v>1634822.46</v>
          </cell>
          <cell r="I104">
            <v>0</v>
          </cell>
          <cell r="J104">
            <v>1634822.46</v>
          </cell>
          <cell r="K104">
            <v>1314071.94</v>
          </cell>
        </row>
        <row r="105"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</row>
        <row r="106">
          <cell r="F106">
            <v>2173174.9300000002</v>
          </cell>
          <cell r="G106">
            <v>0</v>
          </cell>
          <cell r="H106">
            <v>2173174.9300000002</v>
          </cell>
          <cell r="I106">
            <v>0</v>
          </cell>
          <cell r="J106">
            <v>2173174.9300000002</v>
          </cell>
          <cell r="K106">
            <v>2806963.84</v>
          </cell>
        </row>
        <row r="107">
          <cell r="F107">
            <v>339080.65</v>
          </cell>
          <cell r="G107">
            <v>0</v>
          </cell>
          <cell r="H107">
            <v>339080.65</v>
          </cell>
          <cell r="I107">
            <v>0</v>
          </cell>
          <cell r="J107">
            <v>339080.65</v>
          </cell>
          <cell r="K107">
            <v>637074.17000000004</v>
          </cell>
        </row>
        <row r="108">
          <cell r="F108">
            <v>264910.52</v>
          </cell>
          <cell r="G108">
            <v>0</v>
          </cell>
          <cell r="H108">
            <v>264910.52</v>
          </cell>
          <cell r="I108">
            <v>-264910.52</v>
          </cell>
          <cell r="J108">
            <v>0</v>
          </cell>
          <cell r="K108">
            <v>0</v>
          </cell>
        </row>
        <row r="109"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</row>
        <row r="110">
          <cell r="F110">
            <v>44217</v>
          </cell>
          <cell r="G110">
            <v>0</v>
          </cell>
          <cell r="H110">
            <v>44217</v>
          </cell>
          <cell r="I110">
            <v>0</v>
          </cell>
          <cell r="J110">
            <v>44217</v>
          </cell>
          <cell r="K110">
            <v>45284</v>
          </cell>
        </row>
        <row r="111">
          <cell r="F111">
            <v>5400675.540000001</v>
          </cell>
          <cell r="G111">
            <v>0</v>
          </cell>
          <cell r="H111">
            <v>5400675.540000001</v>
          </cell>
          <cell r="I111">
            <v>-264910.52</v>
          </cell>
          <cell r="J111">
            <v>5135765.0200000005</v>
          </cell>
          <cell r="K111">
            <v>5834621.4799999995</v>
          </cell>
        </row>
        <row r="112">
          <cell r="F112">
            <v>1125484.1200000001</v>
          </cell>
          <cell r="G112">
            <v>0</v>
          </cell>
          <cell r="H112">
            <v>1125484.1200000001</v>
          </cell>
          <cell r="I112">
            <v>-1125484.1200000001</v>
          </cell>
          <cell r="J112">
            <v>0</v>
          </cell>
          <cell r="K112">
            <v>0</v>
          </cell>
        </row>
        <row r="113">
          <cell r="F113">
            <v>237126850.58000001</v>
          </cell>
          <cell r="G113">
            <v>0</v>
          </cell>
          <cell r="H113">
            <v>237126850.58000001</v>
          </cell>
          <cell r="I113">
            <v>-11274048.25</v>
          </cell>
          <cell r="J113">
            <v>225852802.33000001</v>
          </cell>
          <cell r="K113">
            <v>225852802.33000001</v>
          </cell>
        </row>
        <row r="114">
          <cell r="F114">
            <v>237126850.58000001</v>
          </cell>
          <cell r="G114">
            <v>0</v>
          </cell>
          <cell r="H114">
            <v>237126850.58000001</v>
          </cell>
          <cell r="I114">
            <v>-11274048.25</v>
          </cell>
          <cell r="J114">
            <v>225852802.33000001</v>
          </cell>
          <cell r="K114">
            <v>225852802.33000001</v>
          </cell>
        </row>
        <row r="115">
          <cell r="F115">
            <v>6445261.54</v>
          </cell>
          <cell r="G115">
            <v>0</v>
          </cell>
          <cell r="H115">
            <v>6445261.54</v>
          </cell>
          <cell r="I115">
            <v>-1125484.1200000001</v>
          </cell>
          <cell r="J115">
            <v>5319777.42</v>
          </cell>
          <cell r="K115">
            <v>5834621.4799999995</v>
          </cell>
        </row>
        <row r="116">
          <cell r="F116">
            <v>204683463.22</v>
          </cell>
          <cell r="G116">
            <v>0</v>
          </cell>
          <cell r="H116">
            <v>204683463.22</v>
          </cell>
          <cell r="I116">
            <v>-60730446.240000002</v>
          </cell>
          <cell r="J116">
            <v>143953016.97999999</v>
          </cell>
          <cell r="K116">
            <v>143442244.12</v>
          </cell>
        </row>
        <row r="117">
          <cell r="F117">
            <v>204683463.22</v>
          </cell>
          <cell r="G117">
            <v>0</v>
          </cell>
          <cell r="H117">
            <v>204683463.22</v>
          </cell>
          <cell r="I117">
            <v>-60730446.240000002</v>
          </cell>
          <cell r="J117">
            <v>143953016.97999999</v>
          </cell>
          <cell r="K117">
            <v>143442244.12</v>
          </cell>
        </row>
        <row r="118">
          <cell r="F118">
            <v>237609850.58000001</v>
          </cell>
          <cell r="G118">
            <v>0</v>
          </cell>
          <cell r="H118">
            <v>237609850.58000001</v>
          </cell>
          <cell r="I118">
            <v>-11757048.25</v>
          </cell>
          <cell r="J118">
            <v>225852802.33000001</v>
          </cell>
          <cell r="K118">
            <v>225852802.33000001</v>
          </cell>
        </row>
        <row r="119">
          <cell r="F119">
            <v>-115619439.69</v>
          </cell>
          <cell r="G119">
            <v>0</v>
          </cell>
          <cell r="H119">
            <v>-115619439.69</v>
          </cell>
          <cell r="I119">
            <v>41131916.869999997</v>
          </cell>
          <cell r="J119">
            <v>-74487522.819999993</v>
          </cell>
          <cell r="K119">
            <v>-73021135.319999993</v>
          </cell>
        </row>
        <row r="120">
          <cell r="F120">
            <v>-115619439.69</v>
          </cell>
          <cell r="G120">
            <v>0</v>
          </cell>
          <cell r="H120">
            <v>-115619439.69</v>
          </cell>
          <cell r="I120">
            <v>41131916.869999997</v>
          </cell>
          <cell r="J120">
            <v>-74487522.819999993</v>
          </cell>
          <cell r="K120">
            <v>-73021135.319999993</v>
          </cell>
        </row>
        <row r="121">
          <cell r="F121">
            <v>204820463.22</v>
          </cell>
          <cell r="G121">
            <v>0</v>
          </cell>
          <cell r="H121">
            <v>204820463.22</v>
          </cell>
          <cell r="I121">
            <v>-60867446.240000002</v>
          </cell>
          <cell r="J121">
            <v>143953016.97999999</v>
          </cell>
          <cell r="K121">
            <v>143442244.12</v>
          </cell>
        </row>
        <row r="122"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</row>
        <row r="123">
          <cell r="F123">
            <v>-117521609.38</v>
          </cell>
          <cell r="G123">
            <v>0</v>
          </cell>
          <cell r="H123">
            <v>-117521609.38</v>
          </cell>
          <cell r="I123">
            <v>41131916.869999997</v>
          </cell>
          <cell r="J123">
            <v>-76389692.510000005</v>
          </cell>
          <cell r="K123">
            <v>-73021135.319999993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6">
          <cell r="F126">
            <v>522143227.97000003</v>
          </cell>
          <cell r="G126">
            <v>0</v>
          </cell>
          <cell r="H126">
            <v>522143227.97000003</v>
          </cell>
          <cell r="I126">
            <v>0</v>
          </cell>
          <cell r="J126">
            <v>522143227.97000003</v>
          </cell>
          <cell r="K126">
            <v>476132822.52999997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8">
          <cell r="F128">
            <v>522143227.97000003</v>
          </cell>
          <cell r="G128">
            <v>0</v>
          </cell>
          <cell r="H128">
            <v>522143227.97000003</v>
          </cell>
          <cell r="I128">
            <v>0</v>
          </cell>
          <cell r="J128">
            <v>522143227.97000003</v>
          </cell>
          <cell r="K128">
            <v>476132822.52999997</v>
          </cell>
        </row>
        <row r="130">
          <cell r="F130">
            <v>-271721460.74000001</v>
          </cell>
          <cell r="G130">
            <v>0</v>
          </cell>
          <cell r="H130">
            <v>-271721460.74000001</v>
          </cell>
          <cell r="I130">
            <v>0</v>
          </cell>
          <cell r="J130">
            <v>-271721460.74000001</v>
          </cell>
          <cell r="K130">
            <v>-264438483.13999999</v>
          </cell>
        </row>
        <row r="131">
          <cell r="F131">
            <v>-271721460.74000001</v>
          </cell>
          <cell r="G131">
            <v>0</v>
          </cell>
          <cell r="H131">
            <v>-271721460.74000001</v>
          </cell>
          <cell r="I131">
            <v>0</v>
          </cell>
          <cell r="J131">
            <v>-271721460.74000001</v>
          </cell>
          <cell r="K131">
            <v>-264438483.13999999</v>
          </cell>
        </row>
        <row r="132">
          <cell r="F132">
            <v>522189919.62</v>
          </cell>
          <cell r="G132">
            <v>0</v>
          </cell>
          <cell r="H132">
            <v>522189919.62</v>
          </cell>
          <cell r="I132">
            <v>0</v>
          </cell>
          <cell r="J132">
            <v>522189919.62</v>
          </cell>
          <cell r="K132">
            <v>476132822.52999997</v>
          </cell>
        </row>
        <row r="133">
          <cell r="F133">
            <v>98687847.859999999</v>
          </cell>
          <cell r="G133">
            <v>0</v>
          </cell>
          <cell r="H133">
            <v>98687847.859999999</v>
          </cell>
          <cell r="I133">
            <v>0</v>
          </cell>
          <cell r="J133">
            <v>98687847.859999999</v>
          </cell>
          <cell r="K133">
            <v>97588527.150000006</v>
          </cell>
        </row>
        <row r="134">
          <cell r="F134">
            <v>48433431.799999997</v>
          </cell>
          <cell r="G134">
            <v>0</v>
          </cell>
          <cell r="H134">
            <v>48433431.799999997</v>
          </cell>
          <cell r="I134">
            <v>-12714911.68</v>
          </cell>
          <cell r="J134">
            <v>35718520.119999997</v>
          </cell>
          <cell r="K134">
            <v>35660220.119999997</v>
          </cell>
        </row>
        <row r="135">
          <cell r="F135">
            <v>147121279.66</v>
          </cell>
          <cell r="G135">
            <v>0</v>
          </cell>
          <cell r="H135">
            <v>147121279.66</v>
          </cell>
          <cell r="I135">
            <v>-12714911.68</v>
          </cell>
          <cell r="J135">
            <v>134406367.97999999</v>
          </cell>
          <cell r="K135">
            <v>133248747.27000001</v>
          </cell>
        </row>
        <row r="137">
          <cell r="F137">
            <v>-84971392.620000005</v>
          </cell>
          <cell r="G137">
            <v>0</v>
          </cell>
          <cell r="H137">
            <v>-84971392.620000005</v>
          </cell>
          <cell r="I137">
            <v>0</v>
          </cell>
          <cell r="J137">
            <v>-84971392.620000005</v>
          </cell>
          <cell r="K137">
            <v>-83290177.079999998</v>
          </cell>
        </row>
        <row r="138">
          <cell r="F138">
            <v>-38960174.969999999</v>
          </cell>
          <cell r="G138">
            <v>0</v>
          </cell>
          <cell r="H138">
            <v>-38960174.969999999</v>
          </cell>
          <cell r="I138">
            <v>10319793.109999999</v>
          </cell>
          <cell r="J138">
            <v>-28640381.859999999</v>
          </cell>
          <cell r="K138">
            <v>-27723922.699999999</v>
          </cell>
        </row>
        <row r="139">
          <cell r="F139">
            <v>-123931567.59</v>
          </cell>
          <cell r="G139">
            <v>0</v>
          </cell>
          <cell r="H139">
            <v>-123931567.59</v>
          </cell>
          <cell r="I139">
            <v>10319793.109999999</v>
          </cell>
          <cell r="J139">
            <v>-113611774.48</v>
          </cell>
          <cell r="K139">
            <v>-111014099.78</v>
          </cell>
        </row>
        <row r="141">
          <cell r="F141">
            <v>97528870.049999997</v>
          </cell>
          <cell r="G141">
            <v>0</v>
          </cell>
          <cell r="H141">
            <v>97528870.049999997</v>
          </cell>
          <cell r="I141">
            <v>-235000</v>
          </cell>
          <cell r="J141">
            <v>97293870.049999997</v>
          </cell>
          <cell r="K141">
            <v>89974637.069999993</v>
          </cell>
        </row>
        <row r="142">
          <cell r="F142">
            <v>97528870.049999997</v>
          </cell>
          <cell r="G142">
            <v>0</v>
          </cell>
          <cell r="H142">
            <v>97528870.049999997</v>
          </cell>
          <cell r="I142">
            <v>-235000</v>
          </cell>
          <cell r="J142">
            <v>97293870.049999997</v>
          </cell>
          <cell r="K142">
            <v>89974637.069999993</v>
          </cell>
        </row>
        <row r="143">
          <cell r="F143">
            <v>-126261690.02000001</v>
          </cell>
          <cell r="G143">
            <v>0</v>
          </cell>
          <cell r="H143">
            <v>-126261690.02000001</v>
          </cell>
          <cell r="I143">
            <v>10418300.949999999</v>
          </cell>
          <cell r="J143">
            <v>-115843389.07000001</v>
          </cell>
          <cell r="K143">
            <v>-111014099.78</v>
          </cell>
        </row>
        <row r="144">
          <cell r="F144">
            <v>-72077752.700000003</v>
          </cell>
          <cell r="G144">
            <v>0</v>
          </cell>
          <cell r="H144">
            <v>-72077752.700000003</v>
          </cell>
          <cell r="I144">
            <v>234999</v>
          </cell>
          <cell r="J144">
            <v>-71842753.700000003</v>
          </cell>
          <cell r="K144">
            <v>-69248234.090000004</v>
          </cell>
        </row>
        <row r="145">
          <cell r="F145">
            <v>-72077752.700000003</v>
          </cell>
          <cell r="G145">
            <v>0</v>
          </cell>
          <cell r="H145">
            <v>-72077752.700000003</v>
          </cell>
          <cell r="I145">
            <v>234999</v>
          </cell>
          <cell r="J145">
            <v>-71842753.700000003</v>
          </cell>
          <cell r="K145">
            <v>-69248234.090000004</v>
          </cell>
        </row>
        <row r="146">
          <cell r="F146">
            <v>97217758.939999998</v>
          </cell>
          <cell r="G146">
            <v>0</v>
          </cell>
          <cell r="H146">
            <v>97217758.939999998</v>
          </cell>
          <cell r="I146">
            <v>-235000</v>
          </cell>
          <cell r="J146">
            <v>96982758.939999998</v>
          </cell>
          <cell r="K146">
            <v>89974637.069999993</v>
          </cell>
        </row>
        <row r="147">
          <cell r="F147">
            <v>25458745.16</v>
          </cell>
          <cell r="G147">
            <v>0</v>
          </cell>
          <cell r="H147">
            <v>25458745.16</v>
          </cell>
          <cell r="I147">
            <v>0</v>
          </cell>
          <cell r="J147">
            <v>25458745.16</v>
          </cell>
          <cell r="K147">
            <v>26052376.289999999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16111125.199999999</v>
          </cell>
        </row>
        <row r="149">
          <cell r="F149">
            <v>3772140</v>
          </cell>
          <cell r="G149">
            <v>0</v>
          </cell>
          <cell r="H149">
            <v>3772140</v>
          </cell>
          <cell r="I149">
            <v>-3697140</v>
          </cell>
          <cell r="J149">
            <v>75000</v>
          </cell>
          <cell r="K149">
            <v>75000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18683661.010000002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6732233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1454482.68</v>
          </cell>
        </row>
        <row r="153">
          <cell r="F153">
            <v>2502196.29</v>
          </cell>
          <cell r="G153">
            <v>0</v>
          </cell>
          <cell r="H153">
            <v>2502196.29</v>
          </cell>
          <cell r="I153">
            <v>0</v>
          </cell>
          <cell r="J153">
            <v>2502196.29</v>
          </cell>
          <cell r="K153">
            <v>4826286.29</v>
          </cell>
        </row>
        <row r="154">
          <cell r="F154">
            <v>2380586.5299999998</v>
          </cell>
          <cell r="G154">
            <v>0</v>
          </cell>
          <cell r="H154">
            <v>2380586.5299999998</v>
          </cell>
          <cell r="I154">
            <v>0</v>
          </cell>
          <cell r="J154">
            <v>2380586.5299999998</v>
          </cell>
          <cell r="K154">
            <v>0</v>
          </cell>
        </row>
        <row r="155">
          <cell r="F155">
            <v>17155431.920000002</v>
          </cell>
          <cell r="G155">
            <v>0</v>
          </cell>
          <cell r="H155">
            <v>17155431.920000002</v>
          </cell>
          <cell r="I155">
            <v>0</v>
          </cell>
          <cell r="J155">
            <v>17155431.920000002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25005605.039999999</v>
          </cell>
        </row>
        <row r="157">
          <cell r="F157">
            <v>51269099.899999999</v>
          </cell>
          <cell r="G157">
            <v>0</v>
          </cell>
          <cell r="H157">
            <v>51269099.899999999</v>
          </cell>
          <cell r="I157">
            <v>-3697140</v>
          </cell>
          <cell r="J157">
            <v>47571959.900000006</v>
          </cell>
          <cell r="K157">
            <v>98940769.51000002</v>
          </cell>
        </row>
        <row r="158">
          <cell r="F158">
            <v>2339402.41</v>
          </cell>
          <cell r="G158">
            <v>0</v>
          </cell>
          <cell r="H158">
            <v>2339402.41</v>
          </cell>
          <cell r="I158">
            <v>0</v>
          </cell>
          <cell r="J158">
            <v>2339402.41</v>
          </cell>
          <cell r="K158">
            <v>0</v>
          </cell>
        </row>
        <row r="159">
          <cell r="F159">
            <v>2235674073.8200002</v>
          </cell>
          <cell r="G159">
            <v>0</v>
          </cell>
          <cell r="H159">
            <v>2235674073.8200002</v>
          </cell>
          <cell r="I159">
            <v>0</v>
          </cell>
          <cell r="J159">
            <v>2235674073.8200002</v>
          </cell>
          <cell r="K159">
            <v>2219158317.3000002</v>
          </cell>
        </row>
        <row r="160">
          <cell r="F160">
            <v>93358636.510000005</v>
          </cell>
          <cell r="G160">
            <v>0</v>
          </cell>
          <cell r="H160">
            <v>93358636.510000005</v>
          </cell>
          <cell r="I160">
            <v>0</v>
          </cell>
          <cell r="J160">
            <v>93358636.510000005</v>
          </cell>
          <cell r="K160">
            <v>93332828.310000002</v>
          </cell>
        </row>
        <row r="161">
          <cell r="F161">
            <v>188759863.86000001</v>
          </cell>
          <cell r="G161">
            <v>0</v>
          </cell>
          <cell r="H161">
            <v>188759863.86000001</v>
          </cell>
          <cell r="I161">
            <v>0</v>
          </cell>
          <cell r="J161">
            <v>188759863.86000001</v>
          </cell>
          <cell r="K161">
            <v>187153004.74000001</v>
          </cell>
        </row>
        <row r="162">
          <cell r="F162">
            <v>2517792574.1900005</v>
          </cell>
          <cell r="G162">
            <v>0</v>
          </cell>
          <cell r="H162">
            <v>2517792574.1900005</v>
          </cell>
          <cell r="I162">
            <v>0</v>
          </cell>
          <cell r="J162">
            <v>2517792574.1900005</v>
          </cell>
          <cell r="K162">
            <v>2499644150.3500004</v>
          </cell>
        </row>
        <row r="163">
          <cell r="F163">
            <v>2243379796.5799999</v>
          </cell>
          <cell r="G163">
            <v>0</v>
          </cell>
          <cell r="H163">
            <v>2243379796.5799999</v>
          </cell>
          <cell r="I163">
            <v>0</v>
          </cell>
          <cell r="J163">
            <v>2243379796.5799999</v>
          </cell>
          <cell r="K163">
            <v>2219158317.3000002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5">
          <cell r="F165">
            <v>-1795460375.46</v>
          </cell>
          <cell r="G165">
            <v>0</v>
          </cell>
          <cell r="H165">
            <v>-1795460375.46</v>
          </cell>
          <cell r="I165">
            <v>0</v>
          </cell>
          <cell r="J165">
            <v>-1795460375.46</v>
          </cell>
          <cell r="K165">
            <v>-1773476955.25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-71739598.989999995</v>
          </cell>
          <cell r="G167">
            <v>0</v>
          </cell>
          <cell r="H167">
            <v>-71739598.989999995</v>
          </cell>
          <cell r="I167">
            <v>0</v>
          </cell>
          <cell r="J167">
            <v>-71739598.989999995</v>
          </cell>
          <cell r="K167">
            <v>-69811193.409999996</v>
          </cell>
        </row>
        <row r="168">
          <cell r="F168">
            <v>-134520745.16</v>
          </cell>
          <cell r="G168">
            <v>0</v>
          </cell>
          <cell r="H168">
            <v>-134520745.16</v>
          </cell>
          <cell r="I168">
            <v>0</v>
          </cell>
          <cell r="J168">
            <v>-134520745.16</v>
          </cell>
          <cell r="K168">
            <v>-130802039.78</v>
          </cell>
        </row>
        <row r="169">
          <cell r="F169">
            <v>-2001720719.6100001</v>
          </cell>
          <cell r="G169">
            <v>0</v>
          </cell>
          <cell r="H169">
            <v>-2001720719.6100001</v>
          </cell>
          <cell r="I169">
            <v>0</v>
          </cell>
          <cell r="J169">
            <v>-2001720719.6100001</v>
          </cell>
          <cell r="K169">
            <v>-1974090188.4400001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61624227.880000003</v>
          </cell>
          <cell r="G171">
            <v>0</v>
          </cell>
          <cell r="H171">
            <v>61624227.880000003</v>
          </cell>
          <cell r="I171">
            <v>0</v>
          </cell>
          <cell r="J171">
            <v>61624227.880000003</v>
          </cell>
          <cell r="K171">
            <v>0</v>
          </cell>
        </row>
        <row r="172">
          <cell r="F172">
            <v>27478619.780000001</v>
          </cell>
          <cell r="G172">
            <v>0</v>
          </cell>
          <cell r="H172">
            <v>27478619.780000001</v>
          </cell>
          <cell r="I172">
            <v>0</v>
          </cell>
          <cell r="J172">
            <v>27478619.780000001</v>
          </cell>
          <cell r="K172">
            <v>0</v>
          </cell>
        </row>
        <row r="173"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61624227.880000003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27478619.780000001</v>
          </cell>
        </row>
        <row r="175"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6">
          <cell r="F176">
            <v>89102847.659999996</v>
          </cell>
          <cell r="G176">
            <v>0</v>
          </cell>
          <cell r="H176">
            <v>89102847.659999996</v>
          </cell>
          <cell r="I176">
            <v>0</v>
          </cell>
          <cell r="J176">
            <v>89102847.659999996</v>
          </cell>
          <cell r="K176">
            <v>89102847.659999996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61624227.880000003</v>
          </cell>
        </row>
        <row r="178">
          <cell r="F178">
            <v>-24483839.100000001</v>
          </cell>
          <cell r="G178">
            <v>0</v>
          </cell>
          <cell r="H178">
            <v>-24483839.100000001</v>
          </cell>
          <cell r="I178">
            <v>0</v>
          </cell>
          <cell r="J178">
            <v>-24483839.100000001</v>
          </cell>
          <cell r="K178">
            <v>0</v>
          </cell>
        </row>
        <row r="179">
          <cell r="F179">
            <v>-61399580.939999998</v>
          </cell>
          <cell r="G179">
            <v>0</v>
          </cell>
          <cell r="H179">
            <v>-61399580.939999998</v>
          </cell>
          <cell r="I179">
            <v>0</v>
          </cell>
          <cell r="J179">
            <v>-61399580.939999998</v>
          </cell>
          <cell r="K179">
            <v>-61369010.170000002</v>
          </cell>
        </row>
        <row r="180"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-23473533.440000001</v>
          </cell>
        </row>
        <row r="181">
          <cell r="F181">
            <v>-85883420.039999992</v>
          </cell>
          <cell r="G181">
            <v>0</v>
          </cell>
          <cell r="H181">
            <v>-85883420.039999992</v>
          </cell>
          <cell r="I181">
            <v>0</v>
          </cell>
          <cell r="J181">
            <v>-85883420.039999992</v>
          </cell>
          <cell r="K181">
            <v>-84842543.609999999</v>
          </cell>
        </row>
        <row r="182">
          <cell r="F182">
            <v>-25639998.109999999</v>
          </cell>
          <cell r="G182">
            <v>0</v>
          </cell>
          <cell r="H182">
            <v>-25639998.109999999</v>
          </cell>
          <cell r="I182">
            <v>0</v>
          </cell>
          <cell r="J182">
            <v>-25639998.109999999</v>
          </cell>
          <cell r="K182">
            <v>0</v>
          </cell>
        </row>
        <row r="183">
          <cell r="F183">
            <v>30084713.82</v>
          </cell>
          <cell r="G183">
            <v>0</v>
          </cell>
          <cell r="H183">
            <v>30084713.82</v>
          </cell>
          <cell r="I183">
            <v>0</v>
          </cell>
          <cell r="J183">
            <v>30084713.82</v>
          </cell>
          <cell r="K183">
            <v>30084713.82</v>
          </cell>
        </row>
        <row r="184">
          <cell r="F184">
            <v>11028437.4</v>
          </cell>
          <cell r="G184">
            <v>0</v>
          </cell>
          <cell r="H184">
            <v>11028437.4</v>
          </cell>
          <cell r="I184">
            <v>0</v>
          </cell>
          <cell r="J184">
            <v>11028437.4</v>
          </cell>
          <cell r="K184">
            <v>11028437.4</v>
          </cell>
        </row>
        <row r="185">
          <cell r="F185">
            <v>41113151.219999999</v>
          </cell>
          <cell r="G185">
            <v>0</v>
          </cell>
          <cell r="H185">
            <v>41113151.219999999</v>
          </cell>
          <cell r="I185">
            <v>0</v>
          </cell>
          <cell r="J185">
            <v>41113151.219999999</v>
          </cell>
          <cell r="K185">
            <v>41113151.219999999</v>
          </cell>
        </row>
        <row r="187">
          <cell r="F187">
            <v>-8672474.7599999998</v>
          </cell>
          <cell r="G187">
            <v>0</v>
          </cell>
          <cell r="H187">
            <v>-8672474.7599999998</v>
          </cell>
          <cell r="I187">
            <v>0</v>
          </cell>
          <cell r="J187">
            <v>-8672474.7599999998</v>
          </cell>
          <cell r="K187">
            <v>-8557296.5999999996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F190">
            <v>-8672474.7599999998</v>
          </cell>
          <cell r="G190">
            <v>0</v>
          </cell>
          <cell r="H190">
            <v>-8672474.7599999998</v>
          </cell>
          <cell r="I190">
            <v>0</v>
          </cell>
          <cell r="J190">
            <v>-8672474.7599999998</v>
          </cell>
          <cell r="K190">
            <v>-8557296.5999999996</v>
          </cell>
        </row>
        <row r="191">
          <cell r="F191">
            <v>-8789938.3599999994</v>
          </cell>
          <cell r="G191">
            <v>0</v>
          </cell>
          <cell r="H191">
            <v>-8789938.3599999994</v>
          </cell>
          <cell r="I191">
            <v>0</v>
          </cell>
          <cell r="J191">
            <v>-8789938.3599999994</v>
          </cell>
          <cell r="K191">
            <v>-8557296.5999999996</v>
          </cell>
        </row>
        <row r="192">
          <cell r="F192">
            <v>0</v>
          </cell>
          <cell r="G192">
            <v>0</v>
          </cell>
          <cell r="H192">
            <v>0</v>
          </cell>
          <cell r="I192">
            <v>180890</v>
          </cell>
          <cell r="J192">
            <v>180890</v>
          </cell>
          <cell r="K192">
            <v>180890</v>
          </cell>
        </row>
        <row r="193">
          <cell r="F193">
            <v>0</v>
          </cell>
          <cell r="G193">
            <v>0</v>
          </cell>
          <cell r="H193">
            <v>0</v>
          </cell>
          <cell r="I193">
            <v>11274048.25</v>
          </cell>
          <cell r="J193">
            <v>11274048.25</v>
          </cell>
          <cell r="K193">
            <v>11274048.25</v>
          </cell>
        </row>
        <row r="194">
          <cell r="F194">
            <v>0</v>
          </cell>
          <cell r="G194">
            <v>0</v>
          </cell>
          <cell r="H194">
            <v>0</v>
          </cell>
          <cell r="I194">
            <v>60730446.240000002</v>
          </cell>
          <cell r="J194">
            <v>60730446.240000002</v>
          </cell>
          <cell r="K194">
            <v>60730446.240000002</v>
          </cell>
        </row>
        <row r="195">
          <cell r="F195">
            <v>0</v>
          </cell>
          <cell r="G195">
            <v>0</v>
          </cell>
          <cell r="H195">
            <v>0</v>
          </cell>
          <cell r="I195">
            <v>12714911.68</v>
          </cell>
          <cell r="J195">
            <v>12714911.68</v>
          </cell>
          <cell r="K195">
            <v>12714911.68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235000</v>
          </cell>
          <cell r="J196">
            <v>235000</v>
          </cell>
          <cell r="K196">
            <v>235000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3697140</v>
          </cell>
          <cell r="J197">
            <v>3697140</v>
          </cell>
          <cell r="K197">
            <v>3697140</v>
          </cell>
        </row>
        <row r="198">
          <cell r="F198">
            <v>0</v>
          </cell>
          <cell r="G198">
            <v>0</v>
          </cell>
          <cell r="H198">
            <v>0</v>
          </cell>
          <cell r="I198">
            <v>-41131916.869999997</v>
          </cell>
          <cell r="J198">
            <v>-41131916.869999997</v>
          </cell>
          <cell r="K198">
            <v>-41131916.869999997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-10319793.109999999</v>
          </cell>
          <cell r="J199">
            <v>-10319793.109999999</v>
          </cell>
          <cell r="K199">
            <v>-10252269.48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-234999</v>
          </cell>
          <cell r="J200">
            <v>-234999</v>
          </cell>
          <cell r="K200">
            <v>-234999</v>
          </cell>
        </row>
        <row r="201">
          <cell r="F201">
            <v>6230000</v>
          </cell>
          <cell r="G201">
            <v>0</v>
          </cell>
          <cell r="H201">
            <v>6230000</v>
          </cell>
          <cell r="I201">
            <v>0</v>
          </cell>
          <cell r="J201">
            <v>6230000</v>
          </cell>
          <cell r="K201">
            <v>6230000</v>
          </cell>
        </row>
        <row r="202">
          <cell r="F202">
            <v>-6230000</v>
          </cell>
          <cell r="G202">
            <v>0</v>
          </cell>
          <cell r="H202">
            <v>-6230000</v>
          </cell>
          <cell r="I202">
            <v>0</v>
          </cell>
          <cell r="J202">
            <v>-6230000</v>
          </cell>
          <cell r="K202">
            <v>-6230000</v>
          </cell>
        </row>
        <row r="203">
          <cell r="F203">
            <v>6398710.8099999996</v>
          </cell>
          <cell r="G203">
            <v>0</v>
          </cell>
          <cell r="H203">
            <v>6398710.8099999996</v>
          </cell>
          <cell r="I203">
            <v>0</v>
          </cell>
          <cell r="J203">
            <v>6398710.8099999996</v>
          </cell>
          <cell r="K203">
            <v>6398710.8099999996</v>
          </cell>
        </row>
        <row r="204">
          <cell r="F204">
            <v>1309200</v>
          </cell>
          <cell r="G204">
            <v>0</v>
          </cell>
          <cell r="H204">
            <v>1309200</v>
          </cell>
          <cell r="I204">
            <v>0</v>
          </cell>
          <cell r="J204">
            <v>1309200</v>
          </cell>
          <cell r="K204">
            <v>2243810</v>
          </cell>
        </row>
        <row r="205">
          <cell r="F205">
            <v>49881.71</v>
          </cell>
          <cell r="G205">
            <v>0</v>
          </cell>
          <cell r="H205">
            <v>49881.71</v>
          </cell>
          <cell r="I205">
            <v>0</v>
          </cell>
          <cell r="J205">
            <v>49881.71</v>
          </cell>
          <cell r="K205">
            <v>49881.71</v>
          </cell>
        </row>
        <row r="206">
          <cell r="F206">
            <v>245691</v>
          </cell>
          <cell r="G206">
            <v>0</v>
          </cell>
          <cell r="H206">
            <v>245691</v>
          </cell>
          <cell r="I206">
            <v>0</v>
          </cell>
          <cell r="J206">
            <v>245691</v>
          </cell>
          <cell r="K206">
            <v>22531</v>
          </cell>
        </row>
        <row r="207">
          <cell r="F207">
            <v>21246397.170000002</v>
          </cell>
          <cell r="G207">
            <v>0</v>
          </cell>
          <cell r="H207">
            <v>21246397.170000002</v>
          </cell>
          <cell r="I207">
            <v>0</v>
          </cell>
          <cell r="J207">
            <v>21246397.170000002</v>
          </cell>
          <cell r="K207">
            <v>443507.17</v>
          </cell>
        </row>
        <row r="208"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</row>
        <row r="209">
          <cell r="F209">
            <v>1449300</v>
          </cell>
          <cell r="G209">
            <v>0</v>
          </cell>
          <cell r="H209">
            <v>1449300</v>
          </cell>
          <cell r="I209">
            <v>0</v>
          </cell>
          <cell r="J209">
            <v>1449300</v>
          </cell>
          <cell r="K209">
            <v>2389020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30699180.690000001</v>
          </cell>
          <cell r="G211">
            <v>0</v>
          </cell>
          <cell r="H211">
            <v>30699180.690000001</v>
          </cell>
          <cell r="I211">
            <v>37145727.19000002</v>
          </cell>
          <cell r="J211">
            <v>67844907.880000025</v>
          </cell>
          <cell r="K211">
            <v>48760711.510000028</v>
          </cell>
        </row>
        <row r="212">
          <cell r="F212">
            <v>4213096555.130002</v>
          </cell>
          <cell r="G212">
            <v>0</v>
          </cell>
          <cell r="H212">
            <v>4213096555.130002</v>
          </cell>
          <cell r="I212">
            <v>-39377827.350000091</v>
          </cell>
          <cell r="J212">
            <v>4173718727.7799997</v>
          </cell>
          <cell r="K212">
            <v>4050062894.4900002</v>
          </cell>
        </row>
        <row r="213">
          <cell r="F213">
            <v>223660</v>
          </cell>
          <cell r="G213">
            <v>0</v>
          </cell>
          <cell r="H213">
            <v>223660</v>
          </cell>
          <cell r="I213">
            <v>0</v>
          </cell>
          <cell r="J213">
            <v>223660</v>
          </cell>
          <cell r="K213">
            <v>22531</v>
          </cell>
        </row>
        <row r="214">
          <cell r="F214">
            <v>8852495.1199999992</v>
          </cell>
          <cell r="G214">
            <v>0</v>
          </cell>
          <cell r="H214">
            <v>8852495.1199999992</v>
          </cell>
          <cell r="I214">
            <v>0</v>
          </cell>
          <cell r="J214">
            <v>8852495.1199999992</v>
          </cell>
          <cell r="K214">
            <v>443507.17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1516176</v>
          </cell>
          <cell r="G216">
            <v>0</v>
          </cell>
          <cell r="H216">
            <v>1516176</v>
          </cell>
          <cell r="I216">
            <v>0</v>
          </cell>
          <cell r="J216">
            <v>1516176</v>
          </cell>
          <cell r="K216">
            <v>2389020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18326123.640000001</v>
          </cell>
          <cell r="G218">
            <v>0</v>
          </cell>
          <cell r="H218">
            <v>18326123.640000001</v>
          </cell>
          <cell r="I218">
            <v>38568079.350000024</v>
          </cell>
          <cell r="J218">
            <v>56894202.990000024</v>
          </cell>
          <cell r="K218">
            <v>48760711.510000028</v>
          </cell>
        </row>
        <row r="219">
          <cell r="F219">
            <v>3357915561.249999</v>
          </cell>
          <cell r="G219">
            <v>0</v>
          </cell>
          <cell r="H219">
            <v>3357915561.249999</v>
          </cell>
          <cell r="I219">
            <v>-42021256.930000037</v>
          </cell>
          <cell r="J219">
            <v>3315894304.3199992</v>
          </cell>
          <cell r="K219">
            <v>4050062894.4900002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5">
          <cell r="F5">
            <v>2018</v>
          </cell>
        </row>
      </sheetData>
      <sheetData sheetId="11"/>
      <sheetData sheetId="12"/>
      <sheetData sheetId="1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Qualitative factors"/>
      <sheetName val="Iron Curtain Method"/>
      <sheetName val="Rollover Method"/>
      <sheetName val="Rollover Method - Example"/>
      <sheetName val="Iron Curtain Method_Q2_08"/>
      <sheetName val="Hyperion July"/>
    </sheetNames>
    <sheetDataSet>
      <sheetData sheetId="0">
        <row r="4">
          <cell r="L4">
            <v>0</v>
          </cell>
        </row>
      </sheetData>
      <sheetData sheetId="1">
        <row r="4">
          <cell r="L4">
            <v>0</v>
          </cell>
        </row>
      </sheetData>
      <sheetData sheetId="2">
        <row r="4">
          <cell r="L4"/>
        </row>
      </sheetData>
      <sheetData sheetId="3"/>
      <sheetData sheetId="4"/>
      <sheetData sheetId="5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3-9831"/>
      <sheetName val="73-9833"/>
      <sheetName val="73-9834"/>
      <sheetName val="73-9845"/>
      <sheetName val="73-9857"/>
      <sheetName val="74-0927"/>
      <sheetName val="74-8405"/>
      <sheetName val="74-8406"/>
      <sheetName val="74-8553"/>
      <sheetName val="74-8554"/>
      <sheetName val="74-8662"/>
      <sheetName val="LPG meter"/>
      <sheetName val="Sheet1-1"/>
      <sheetName val="รายชื่อลูกค้า1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"/>
      <sheetName val="พ.ย.46-ม.ค.47"/>
      <sheetName val="กพ.47-เมย47"/>
      <sheetName val="พ.ค.47-ก.ค.47"/>
      <sheetName val="ส.ค-ต.ค47"/>
      <sheetName val="รายละเอียดทรัพย์สิน"/>
      <sheetName val="picture"/>
      <sheetName val="Detai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UE1 CS16 - compared 2015 vs 20"/>
    </sheetNames>
    <definedNames>
      <definedName name="Module.Prix_SMC"/>
      <definedName name="Prix_SMC"/>
    </definedNames>
    <sheetDataSet>
      <sheetData sheetId="0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ucky marine"/>
      <sheetName val="Long Term Agreement"/>
      <sheetName val="Adjust entry"/>
      <sheetName val="Condition "/>
      <sheetName val="Nissan A"/>
      <sheetName val="Nissan B"/>
      <sheetName val="Nissan C"/>
      <sheetName val="Tickmarks"/>
      <sheetName val="Non-Statistical Sampling Master"/>
      <sheetName val="Two Step Revenue Testing Master"/>
      <sheetName val="Global Data"/>
      <sheetName val="q1-2003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้นทุนแปลงปลูก(สำหรับคีย์)"/>
      <sheetName val="Masterประเภท"/>
      <sheetName val="Adjust entry"/>
    </sheetNames>
    <sheetDataSet>
      <sheetData sheetId="0" refreshError="1"/>
      <sheetData sheetId="1">
        <row r="2">
          <cell r="A2" t="str">
            <v>----ไม่ระบุ----</v>
          </cell>
        </row>
        <row r="3">
          <cell r="A3" t="str">
            <v>01 วัตถุดิบ</v>
          </cell>
        </row>
        <row r="4">
          <cell r="A4" t="str">
            <v>02 ค่าแรงงาน</v>
          </cell>
        </row>
        <row r="5">
          <cell r="A5" t="str">
            <v>03 คชจ.ผลิต</v>
          </cell>
        </row>
        <row r="6">
          <cell r="A6" t="str">
            <v>05 คชจ.ตัด</v>
          </cell>
        </row>
        <row r="7">
          <cell r="A7" t="str">
            <v>06 คชจ.ขาย</v>
          </cell>
        </row>
        <row r="8">
          <cell r="A8" t="str">
            <v>08 คชจ.บริหาร</v>
          </cell>
        </row>
      </sheetData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ธนาคาร-สนญ."/>
      <sheetName val="เงินสดย่อย"/>
      <sheetName val="รับจ่าย"/>
      <sheetName val="เงินกู้ PN"/>
      <sheetName val="เช็คล่วงหน้า"/>
      <sheetName val="Module1"/>
      <sheetName val="Masterประเภท"/>
      <sheetName val="J1"/>
      <sheetName val="งบดุล"/>
      <sheetName val="Machine2,3'04"/>
      <sheetName val="B 600"/>
      <sheetName val="ＣＡＭＹ　ＭⅢ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B7B9A-1B6D-43BA-8B3E-54972C0128E9}">
  <dimension ref="A1:N604"/>
  <sheetViews>
    <sheetView topLeftCell="A138" zoomScaleNormal="100" zoomScalePageLayoutView="80" workbookViewId="0">
      <selection activeCell="C150" sqref="C150"/>
    </sheetView>
  </sheetViews>
  <sheetFormatPr defaultColWidth="10.1640625" defaultRowHeight="16.5" customHeight="1" x14ac:dyDescent="0.25"/>
  <cols>
    <col min="1" max="1" width="1.1640625" style="184" customWidth="1"/>
    <col min="2" max="2" width="1.6640625" style="184" customWidth="1"/>
    <col min="3" max="3" width="39.33203125" style="184" customWidth="1"/>
    <col min="4" max="4" width="7.1640625" style="184" customWidth="1"/>
    <col min="5" max="5" width="1" style="184" customWidth="1"/>
    <col min="6" max="6" width="15.1640625" style="184" customWidth="1"/>
    <col min="7" max="7" width="1" style="184" customWidth="1"/>
    <col min="8" max="8" width="15.1640625" style="184" customWidth="1"/>
    <col min="9" max="9" width="1" style="184" customWidth="1"/>
    <col min="10" max="10" width="15.1640625" style="184" customWidth="1"/>
    <col min="11" max="11" width="1" style="184" customWidth="1"/>
    <col min="12" max="12" width="15.1640625" style="184" customWidth="1"/>
    <col min="13" max="13" width="10.1640625" style="184"/>
    <col min="14" max="14" width="14.33203125" style="184" bestFit="1" customWidth="1"/>
    <col min="15" max="16384" width="10.1640625" style="184"/>
  </cols>
  <sheetData>
    <row r="1" spans="1:12" ht="16.5" customHeight="1" x14ac:dyDescent="0.25">
      <c r="A1" s="180" t="s">
        <v>0</v>
      </c>
      <c r="B1" s="180"/>
      <c r="C1" s="180"/>
      <c r="D1" s="181"/>
      <c r="E1" s="181"/>
      <c r="F1" s="181"/>
      <c r="G1" s="181"/>
      <c r="H1" s="181"/>
      <c r="I1" s="181"/>
      <c r="J1" s="182"/>
      <c r="K1" s="183"/>
      <c r="L1" s="182"/>
    </row>
    <row r="2" spans="1:12" ht="16.5" customHeight="1" x14ac:dyDescent="0.25">
      <c r="A2" s="185" t="s">
        <v>1</v>
      </c>
      <c r="B2" s="185"/>
      <c r="C2" s="185"/>
      <c r="D2" s="185"/>
      <c r="E2" s="185"/>
      <c r="F2" s="185"/>
      <c r="G2" s="185"/>
      <c r="H2" s="185"/>
      <c r="I2" s="185"/>
      <c r="J2" s="185"/>
      <c r="K2" s="183"/>
      <c r="L2" s="185"/>
    </row>
    <row r="3" spans="1:12" ht="16.5" customHeight="1" x14ac:dyDescent="0.25">
      <c r="A3" s="186" t="s">
        <v>198</v>
      </c>
      <c r="B3" s="187"/>
      <c r="C3" s="187"/>
      <c r="D3" s="187"/>
      <c r="E3" s="187"/>
      <c r="F3" s="187"/>
      <c r="G3" s="187"/>
      <c r="H3" s="187"/>
      <c r="I3" s="187"/>
      <c r="J3" s="187"/>
      <c r="K3" s="188"/>
      <c r="L3" s="187"/>
    </row>
    <row r="4" spans="1:12" ht="15.6" customHeight="1" x14ac:dyDescent="0.25">
      <c r="A4" s="183"/>
      <c r="B4" s="183"/>
      <c r="C4" s="183"/>
      <c r="D4" s="189"/>
      <c r="E4" s="190"/>
      <c r="F4" s="191"/>
      <c r="G4" s="191"/>
      <c r="H4" s="191"/>
      <c r="I4" s="191"/>
      <c r="J4" s="191"/>
      <c r="K4" s="191"/>
      <c r="L4" s="191"/>
    </row>
    <row r="5" spans="1:12" ht="15.6" customHeight="1" x14ac:dyDescent="0.25">
      <c r="A5" s="183"/>
      <c r="B5" s="183"/>
      <c r="C5" s="183"/>
      <c r="D5" s="189"/>
      <c r="E5" s="190"/>
      <c r="F5" s="191"/>
      <c r="G5" s="191"/>
      <c r="H5" s="191"/>
      <c r="I5" s="191"/>
      <c r="J5" s="191"/>
      <c r="K5" s="191"/>
      <c r="L5" s="191"/>
    </row>
    <row r="6" spans="1:12" ht="15.6" customHeight="1" x14ac:dyDescent="0.25">
      <c r="A6" s="185"/>
      <c r="B6" s="185"/>
      <c r="C6" s="183"/>
      <c r="D6" s="192"/>
      <c r="E6" s="193"/>
      <c r="F6" s="383" t="s">
        <v>180</v>
      </c>
      <c r="G6" s="384"/>
      <c r="H6" s="384"/>
      <c r="I6" s="194"/>
      <c r="J6" s="383" t="s">
        <v>182</v>
      </c>
      <c r="K6" s="384"/>
      <c r="L6" s="384"/>
    </row>
    <row r="7" spans="1:12" ht="15.6" customHeight="1" x14ac:dyDescent="0.25">
      <c r="A7" s="185"/>
      <c r="B7" s="185"/>
      <c r="C7" s="183"/>
      <c r="D7" s="192"/>
      <c r="E7" s="193"/>
      <c r="F7" s="382" t="s">
        <v>181</v>
      </c>
      <c r="G7" s="381"/>
      <c r="H7" s="381"/>
      <c r="I7" s="194"/>
      <c r="J7" s="382" t="s">
        <v>181</v>
      </c>
      <c r="K7" s="381"/>
      <c r="L7" s="381"/>
    </row>
    <row r="8" spans="1:12" ht="15.6" customHeight="1" x14ac:dyDescent="0.25">
      <c r="A8" s="185"/>
      <c r="B8" s="185"/>
      <c r="C8" s="183"/>
      <c r="D8" s="192"/>
      <c r="E8" s="193"/>
      <c r="F8" s="195" t="s">
        <v>133</v>
      </c>
      <c r="G8" s="182"/>
      <c r="H8" s="195" t="s">
        <v>134</v>
      </c>
      <c r="I8" s="182"/>
      <c r="J8" s="195" t="s">
        <v>133</v>
      </c>
      <c r="K8" s="182"/>
      <c r="L8" s="195" t="s">
        <v>134</v>
      </c>
    </row>
    <row r="9" spans="1:12" ht="15.6" customHeight="1" x14ac:dyDescent="0.25">
      <c r="A9" s="185"/>
      <c r="B9" s="185"/>
      <c r="C9" s="183"/>
      <c r="D9" s="192"/>
      <c r="E9" s="193"/>
      <c r="F9" s="195" t="s">
        <v>159</v>
      </c>
      <c r="G9" s="182"/>
      <c r="H9" s="195" t="s">
        <v>2</v>
      </c>
      <c r="I9" s="182"/>
      <c r="J9" s="195" t="s">
        <v>159</v>
      </c>
      <c r="K9" s="182"/>
      <c r="L9" s="195" t="s">
        <v>2</v>
      </c>
    </row>
    <row r="10" spans="1:12" ht="15.6" customHeight="1" x14ac:dyDescent="0.25">
      <c r="A10" s="185"/>
      <c r="B10" s="185"/>
      <c r="C10" s="183"/>
      <c r="D10" s="192"/>
      <c r="E10" s="193"/>
      <c r="F10" s="196" t="s">
        <v>188</v>
      </c>
      <c r="G10" s="182"/>
      <c r="H10" s="196" t="s">
        <v>132</v>
      </c>
      <c r="I10" s="182"/>
      <c r="J10" s="196" t="s">
        <v>188</v>
      </c>
      <c r="K10" s="182"/>
      <c r="L10" s="196" t="s">
        <v>132</v>
      </c>
    </row>
    <row r="11" spans="1:12" ht="15.6" customHeight="1" x14ac:dyDescent="0.25">
      <c r="A11" s="185"/>
      <c r="B11" s="185"/>
      <c r="C11" s="183"/>
      <c r="D11" s="197" t="s">
        <v>3</v>
      </c>
      <c r="E11" s="193"/>
      <c r="F11" s="198" t="s">
        <v>90</v>
      </c>
      <c r="G11" s="182"/>
      <c r="H11" s="198" t="s">
        <v>90</v>
      </c>
      <c r="I11" s="182"/>
      <c r="J11" s="198" t="s">
        <v>90</v>
      </c>
      <c r="K11" s="182"/>
      <c r="L11" s="198" t="s">
        <v>90</v>
      </c>
    </row>
    <row r="12" spans="1:12" ht="15.6" customHeight="1" x14ac:dyDescent="0.25">
      <c r="A12" s="185"/>
      <c r="B12" s="185"/>
      <c r="C12" s="183"/>
      <c r="D12" s="192"/>
      <c r="E12" s="193"/>
      <c r="F12" s="199"/>
      <c r="G12" s="182"/>
      <c r="H12" s="182"/>
      <c r="I12" s="182"/>
      <c r="J12" s="199"/>
      <c r="K12" s="182"/>
      <c r="L12" s="182"/>
    </row>
    <row r="13" spans="1:12" ht="15.6" customHeight="1" x14ac:dyDescent="0.25">
      <c r="A13" s="185" t="s">
        <v>4</v>
      </c>
      <c r="B13" s="183"/>
      <c r="C13" s="183"/>
      <c r="D13" s="189"/>
      <c r="E13" s="190"/>
      <c r="F13" s="200"/>
      <c r="G13" s="191"/>
      <c r="H13" s="191"/>
      <c r="I13" s="191"/>
      <c r="J13" s="200"/>
      <c r="K13" s="191"/>
      <c r="L13" s="191"/>
    </row>
    <row r="14" spans="1:12" ht="15.6" customHeight="1" x14ac:dyDescent="0.25">
      <c r="A14" s="185"/>
      <c r="B14" s="183"/>
      <c r="C14" s="183"/>
      <c r="D14" s="189"/>
      <c r="E14" s="190"/>
      <c r="F14" s="200"/>
      <c r="G14" s="191"/>
      <c r="H14" s="191"/>
      <c r="I14" s="191"/>
      <c r="J14" s="200"/>
      <c r="K14" s="191"/>
      <c r="L14" s="191"/>
    </row>
    <row r="15" spans="1:12" ht="15.6" customHeight="1" x14ac:dyDescent="0.25">
      <c r="A15" s="185" t="s">
        <v>5</v>
      </c>
      <c r="B15" s="183"/>
      <c r="C15" s="183"/>
      <c r="D15" s="189"/>
      <c r="E15" s="190"/>
      <c r="F15" s="200"/>
      <c r="G15" s="191"/>
      <c r="H15" s="191"/>
      <c r="I15" s="191"/>
      <c r="J15" s="200"/>
      <c r="K15" s="191"/>
      <c r="L15" s="191"/>
    </row>
    <row r="16" spans="1:12" ht="15.6" customHeight="1" x14ac:dyDescent="0.25">
      <c r="A16" s="185"/>
      <c r="B16" s="183"/>
      <c r="C16" s="183"/>
      <c r="D16" s="189"/>
      <c r="E16" s="190"/>
      <c r="F16" s="200"/>
      <c r="G16" s="191"/>
      <c r="H16" s="191"/>
      <c r="I16" s="191"/>
      <c r="J16" s="200"/>
      <c r="K16" s="191"/>
      <c r="L16" s="191"/>
    </row>
    <row r="17" spans="1:14" ht="15.6" customHeight="1" x14ac:dyDescent="0.25">
      <c r="A17" s="183" t="s">
        <v>6</v>
      </c>
      <c r="B17" s="183"/>
      <c r="C17" s="183"/>
      <c r="D17" s="189">
        <v>8</v>
      </c>
      <c r="E17" s="190"/>
      <c r="F17" s="200">
        <v>6472260</v>
      </c>
      <c r="G17" s="191"/>
      <c r="H17" s="191">
        <v>6286409</v>
      </c>
      <c r="I17" s="191"/>
      <c r="J17" s="200">
        <v>5554688</v>
      </c>
      <c r="K17" s="191"/>
      <c r="L17" s="191">
        <v>5246046</v>
      </c>
    </row>
    <row r="18" spans="1:14" ht="15.6" customHeight="1" x14ac:dyDescent="0.25">
      <c r="A18" s="183" t="s">
        <v>7</v>
      </c>
      <c r="B18" s="183"/>
      <c r="C18" s="183"/>
      <c r="D18" s="189" t="s">
        <v>292</v>
      </c>
      <c r="E18" s="190"/>
      <c r="F18" s="200">
        <f>16447305+20367+1</f>
        <v>16467673</v>
      </c>
      <c r="G18" s="191"/>
      <c r="H18" s="191">
        <v>13319536</v>
      </c>
      <c r="I18" s="191"/>
      <c r="J18" s="200">
        <v>3644794</v>
      </c>
      <c r="K18" s="191"/>
      <c r="L18" s="191">
        <v>4002364</v>
      </c>
      <c r="N18" s="362"/>
    </row>
    <row r="19" spans="1:14" ht="18" x14ac:dyDescent="0.25">
      <c r="A19" s="363" t="s">
        <v>309</v>
      </c>
      <c r="B19" s="363"/>
      <c r="C19" s="363"/>
      <c r="D19" s="189"/>
      <c r="E19" s="190"/>
      <c r="F19" s="200"/>
      <c r="G19" s="191"/>
      <c r="H19" s="191"/>
      <c r="I19" s="191"/>
      <c r="J19" s="200"/>
      <c r="K19" s="191"/>
      <c r="L19" s="191"/>
    </row>
    <row r="20" spans="1:14" ht="18" x14ac:dyDescent="0.25">
      <c r="A20" s="363"/>
      <c r="B20" s="363" t="s">
        <v>310</v>
      </c>
      <c r="C20" s="363"/>
      <c r="D20" s="189">
        <v>21</v>
      </c>
      <c r="E20" s="190"/>
      <c r="F20" s="200">
        <v>9491</v>
      </c>
      <c r="G20" s="191"/>
      <c r="H20" s="191">
        <v>8944</v>
      </c>
      <c r="I20" s="191"/>
      <c r="J20" s="200">
        <v>17290193</v>
      </c>
      <c r="K20" s="191"/>
      <c r="L20" s="191">
        <v>13038591</v>
      </c>
      <c r="N20" s="362"/>
    </row>
    <row r="21" spans="1:14" ht="15.6" customHeight="1" x14ac:dyDescent="0.25">
      <c r="A21" s="363" t="s">
        <v>8</v>
      </c>
      <c r="B21" s="363"/>
      <c r="C21" s="363"/>
      <c r="D21" s="189">
        <v>10</v>
      </c>
      <c r="E21" s="190"/>
      <c r="F21" s="200">
        <f>42495948+70027</f>
        <v>42565975</v>
      </c>
      <c r="G21" s="191"/>
      <c r="H21" s="191">
        <v>38546197</v>
      </c>
      <c r="I21" s="191"/>
      <c r="J21" s="200">
        <v>4392742</v>
      </c>
      <c r="K21" s="191"/>
      <c r="L21" s="191">
        <v>3471029</v>
      </c>
    </row>
    <row r="22" spans="1:14" ht="15.6" customHeight="1" x14ac:dyDescent="0.25">
      <c r="A22" s="363" t="s">
        <v>122</v>
      </c>
      <c r="B22" s="363"/>
      <c r="C22" s="363"/>
      <c r="D22" s="189">
        <v>7</v>
      </c>
      <c r="E22" s="190"/>
      <c r="F22" s="200">
        <v>445363</v>
      </c>
      <c r="G22" s="191"/>
      <c r="H22" s="191">
        <v>1408438</v>
      </c>
      <c r="I22" s="191"/>
      <c r="J22" s="200">
        <v>801908</v>
      </c>
      <c r="K22" s="191"/>
      <c r="L22" s="191">
        <v>999827</v>
      </c>
    </row>
    <row r="23" spans="1:14" ht="15.6" customHeight="1" x14ac:dyDescent="0.25">
      <c r="A23" s="363" t="s">
        <v>9</v>
      </c>
      <c r="B23" s="363"/>
      <c r="C23" s="363"/>
      <c r="D23" s="189"/>
      <c r="E23" s="190"/>
      <c r="F23" s="200">
        <f>756479+1</f>
        <v>756480</v>
      </c>
      <c r="G23" s="191"/>
      <c r="H23" s="191">
        <v>888550</v>
      </c>
      <c r="I23" s="191"/>
      <c r="J23" s="200">
        <v>62076</v>
      </c>
      <c r="K23" s="191"/>
      <c r="L23" s="191">
        <v>38042</v>
      </c>
    </row>
    <row r="24" spans="1:14" ht="15.6" customHeight="1" x14ac:dyDescent="0.25">
      <c r="A24" s="363" t="s">
        <v>156</v>
      </c>
      <c r="B24" s="363"/>
      <c r="C24" s="363"/>
      <c r="D24" s="189"/>
      <c r="E24" s="190"/>
      <c r="F24" s="200"/>
      <c r="G24" s="191"/>
      <c r="H24" s="191"/>
      <c r="I24" s="191"/>
      <c r="J24" s="200"/>
      <c r="K24" s="191"/>
      <c r="L24" s="191"/>
    </row>
    <row r="25" spans="1:14" ht="15.6" customHeight="1" x14ac:dyDescent="0.25">
      <c r="A25" s="374"/>
      <c r="B25" s="363" t="s">
        <v>189</v>
      </c>
      <c r="C25" s="363"/>
      <c r="D25" s="189"/>
      <c r="E25" s="201"/>
      <c r="F25" s="202">
        <v>6956</v>
      </c>
      <c r="G25" s="191"/>
      <c r="H25" s="203">
        <v>6463</v>
      </c>
      <c r="I25" s="191"/>
      <c r="J25" s="202">
        <v>0</v>
      </c>
      <c r="K25" s="191"/>
      <c r="L25" s="203">
        <v>0</v>
      </c>
    </row>
    <row r="26" spans="1:14" ht="15.6" customHeight="1" x14ac:dyDescent="0.25">
      <c r="A26" s="374"/>
      <c r="B26" s="363"/>
      <c r="C26" s="363"/>
      <c r="D26" s="189"/>
      <c r="E26" s="201"/>
      <c r="F26" s="200"/>
      <c r="G26" s="191"/>
      <c r="H26" s="191"/>
      <c r="I26" s="191"/>
      <c r="J26" s="200"/>
      <c r="K26" s="191"/>
      <c r="L26" s="191"/>
    </row>
    <row r="27" spans="1:14" ht="15.6" customHeight="1" x14ac:dyDescent="0.25">
      <c r="A27" s="375" t="s">
        <v>10</v>
      </c>
      <c r="B27" s="363"/>
      <c r="C27" s="363"/>
      <c r="D27" s="189"/>
      <c r="E27" s="190"/>
      <c r="F27" s="202">
        <f>SUM(F17:F26)</f>
        <v>66724198</v>
      </c>
      <c r="G27" s="191"/>
      <c r="H27" s="203">
        <f>SUM(H17:H26)</f>
        <v>60464537</v>
      </c>
      <c r="I27" s="191"/>
      <c r="J27" s="202">
        <f>SUM(J17:J26)</f>
        <v>31746401</v>
      </c>
      <c r="K27" s="191"/>
      <c r="L27" s="203">
        <f>SUM(L17:L26)</f>
        <v>26795899</v>
      </c>
    </row>
    <row r="28" spans="1:14" ht="15.6" customHeight="1" x14ac:dyDescent="0.25">
      <c r="A28" s="375"/>
      <c r="B28" s="363"/>
      <c r="C28" s="363"/>
      <c r="D28" s="189"/>
      <c r="E28" s="190"/>
      <c r="F28" s="200"/>
      <c r="G28" s="191"/>
      <c r="H28" s="191"/>
      <c r="I28" s="191"/>
      <c r="J28" s="200"/>
      <c r="K28" s="191"/>
      <c r="L28" s="191"/>
    </row>
    <row r="29" spans="1:14" ht="15.6" customHeight="1" x14ac:dyDescent="0.25">
      <c r="A29" s="375" t="s">
        <v>11</v>
      </c>
      <c r="B29" s="363"/>
      <c r="C29" s="363"/>
      <c r="D29" s="189"/>
      <c r="E29" s="190"/>
      <c r="F29" s="200"/>
      <c r="G29" s="191"/>
      <c r="H29" s="191"/>
      <c r="I29" s="191"/>
      <c r="J29" s="200"/>
      <c r="K29" s="191"/>
      <c r="L29" s="191"/>
    </row>
    <row r="30" spans="1:14" ht="15.6" customHeight="1" x14ac:dyDescent="0.25">
      <c r="A30" s="375"/>
      <c r="B30" s="363"/>
      <c r="C30" s="363"/>
      <c r="D30" s="189"/>
      <c r="E30" s="190"/>
      <c r="F30" s="200"/>
      <c r="G30" s="191"/>
      <c r="H30" s="191"/>
      <c r="I30" s="191"/>
      <c r="J30" s="200"/>
      <c r="K30" s="191"/>
      <c r="L30" s="191"/>
    </row>
    <row r="31" spans="1:14" ht="15.6" customHeight="1" x14ac:dyDescent="0.25">
      <c r="A31" s="363" t="s">
        <v>105</v>
      </c>
      <c r="B31" s="363"/>
      <c r="C31" s="363"/>
      <c r="D31" s="189"/>
      <c r="E31" s="190"/>
      <c r="F31" s="200">
        <f>5018-1</f>
        <v>5017</v>
      </c>
      <c r="G31" s="191"/>
      <c r="H31" s="191">
        <v>5017</v>
      </c>
      <c r="I31" s="191"/>
      <c r="J31" s="200">
        <v>0</v>
      </c>
      <c r="K31" s="191"/>
      <c r="L31" s="191">
        <v>0</v>
      </c>
    </row>
    <row r="32" spans="1:14" ht="15.6" customHeight="1" x14ac:dyDescent="0.25">
      <c r="A32" s="363" t="s">
        <v>190</v>
      </c>
      <c r="B32" s="363"/>
      <c r="C32" s="363"/>
      <c r="D32" s="189"/>
      <c r="E32" s="190"/>
      <c r="F32" s="200"/>
      <c r="G32" s="191"/>
      <c r="H32" s="191"/>
      <c r="I32" s="191"/>
      <c r="J32" s="200"/>
      <c r="K32" s="191"/>
      <c r="L32" s="191"/>
    </row>
    <row r="33" spans="1:12" ht="15.6" customHeight="1" x14ac:dyDescent="0.25">
      <c r="A33" s="363"/>
      <c r="B33" s="363" t="s">
        <v>191</v>
      </c>
      <c r="C33" s="363"/>
      <c r="D33" s="189">
        <v>11</v>
      </c>
      <c r="E33" s="190"/>
      <c r="F33" s="200">
        <v>0</v>
      </c>
      <c r="G33" s="191"/>
      <c r="H33" s="191">
        <v>0</v>
      </c>
      <c r="I33" s="191"/>
      <c r="J33" s="200">
        <v>32415077</v>
      </c>
      <c r="K33" s="191"/>
      <c r="L33" s="191">
        <v>32197933</v>
      </c>
    </row>
    <row r="34" spans="1:12" ht="15.6" customHeight="1" x14ac:dyDescent="0.25">
      <c r="A34" s="363" t="s">
        <v>129</v>
      </c>
      <c r="B34" s="363"/>
      <c r="C34" s="363"/>
      <c r="D34" s="189"/>
      <c r="E34" s="190"/>
      <c r="F34" s="200"/>
      <c r="G34" s="191"/>
      <c r="H34" s="191"/>
      <c r="I34" s="191"/>
      <c r="J34" s="200"/>
      <c r="K34" s="191"/>
      <c r="L34" s="191"/>
    </row>
    <row r="35" spans="1:12" ht="15.6" customHeight="1" x14ac:dyDescent="0.25">
      <c r="A35" s="363"/>
      <c r="B35" s="363" t="s">
        <v>192</v>
      </c>
      <c r="C35" s="363"/>
      <c r="D35" s="189">
        <v>11</v>
      </c>
      <c r="E35" s="190"/>
      <c r="F35" s="200">
        <v>9638400</v>
      </c>
      <c r="G35" s="191"/>
      <c r="H35" s="191">
        <v>9269170</v>
      </c>
      <c r="I35" s="191"/>
      <c r="J35" s="200">
        <v>0</v>
      </c>
      <c r="K35" s="191"/>
      <c r="L35" s="191">
        <v>0</v>
      </c>
    </row>
    <row r="36" spans="1:12" ht="15.6" customHeight="1" x14ac:dyDescent="0.25">
      <c r="A36" s="363" t="s">
        <v>193</v>
      </c>
      <c r="B36" s="363"/>
      <c r="C36" s="363"/>
      <c r="D36" s="189">
        <v>7</v>
      </c>
      <c r="E36" s="190"/>
      <c r="F36" s="200">
        <v>14327079</v>
      </c>
      <c r="G36" s="191"/>
      <c r="H36" s="191">
        <v>12477542</v>
      </c>
      <c r="I36" s="191"/>
      <c r="J36" s="200">
        <v>476272</v>
      </c>
      <c r="K36" s="191"/>
      <c r="L36" s="191">
        <v>9000</v>
      </c>
    </row>
    <row r="37" spans="1:12" ht="15.6" customHeight="1" x14ac:dyDescent="0.25">
      <c r="A37" s="363" t="s">
        <v>311</v>
      </c>
      <c r="B37" s="363"/>
      <c r="C37" s="363"/>
      <c r="D37" s="189"/>
      <c r="E37" s="190"/>
      <c r="F37" s="200"/>
      <c r="G37" s="191"/>
      <c r="H37" s="191"/>
      <c r="I37" s="191"/>
      <c r="J37" s="200"/>
      <c r="K37" s="191"/>
      <c r="L37" s="191"/>
    </row>
    <row r="38" spans="1:12" ht="15.6" customHeight="1" x14ac:dyDescent="0.25">
      <c r="A38" s="363"/>
      <c r="B38" s="363" t="s">
        <v>310</v>
      </c>
      <c r="C38" s="363"/>
      <c r="D38" s="189">
        <v>21</v>
      </c>
      <c r="E38" s="190"/>
      <c r="F38" s="200">
        <v>641</v>
      </c>
      <c r="G38" s="191"/>
      <c r="H38" s="191">
        <v>601</v>
      </c>
      <c r="I38" s="191"/>
      <c r="J38" s="200">
        <v>38799581</v>
      </c>
      <c r="K38" s="191"/>
      <c r="L38" s="191">
        <v>33624499</v>
      </c>
    </row>
    <row r="39" spans="1:12" ht="15.6" customHeight="1" x14ac:dyDescent="0.25">
      <c r="A39" s="363" t="s">
        <v>294</v>
      </c>
      <c r="B39" s="363"/>
      <c r="C39" s="363"/>
      <c r="D39" s="189"/>
      <c r="E39" s="190"/>
      <c r="F39" s="200">
        <v>87445</v>
      </c>
      <c r="G39" s="191"/>
      <c r="H39" s="191">
        <v>67840</v>
      </c>
      <c r="I39" s="191"/>
      <c r="J39" s="200">
        <v>442288</v>
      </c>
      <c r="K39" s="191"/>
      <c r="L39" s="191">
        <v>442288</v>
      </c>
    </row>
    <row r="40" spans="1:12" ht="15.6" customHeight="1" x14ac:dyDescent="0.25">
      <c r="A40" s="363" t="s">
        <v>12</v>
      </c>
      <c r="B40" s="363"/>
      <c r="C40" s="363"/>
      <c r="D40" s="189">
        <v>12</v>
      </c>
      <c r="E40" s="190"/>
      <c r="F40" s="200">
        <f>27395762-77732</f>
        <v>27318030</v>
      </c>
      <c r="G40" s="191"/>
      <c r="H40" s="191">
        <v>26690925</v>
      </c>
      <c r="I40" s="191"/>
      <c r="J40" s="200">
        <v>4137823</v>
      </c>
      <c r="K40" s="191"/>
      <c r="L40" s="191">
        <v>4319110</v>
      </c>
    </row>
    <row r="41" spans="1:12" ht="15.6" customHeight="1" x14ac:dyDescent="0.25">
      <c r="A41" s="363" t="s">
        <v>119</v>
      </c>
      <c r="B41" s="363"/>
      <c r="C41" s="363"/>
      <c r="D41" s="189"/>
      <c r="E41" s="190"/>
      <c r="F41" s="200">
        <f>1255629+77732</f>
        <v>1333361</v>
      </c>
      <c r="G41" s="191"/>
      <c r="H41" s="191">
        <v>1339024</v>
      </c>
      <c r="I41" s="191"/>
      <c r="J41" s="200">
        <v>382094</v>
      </c>
      <c r="K41" s="191"/>
      <c r="L41" s="191">
        <v>418799</v>
      </c>
    </row>
    <row r="42" spans="1:12" ht="15.6" customHeight="1" x14ac:dyDescent="0.25">
      <c r="A42" s="363" t="s">
        <v>13</v>
      </c>
      <c r="B42" s="363"/>
      <c r="C42" s="363"/>
      <c r="D42" s="189">
        <v>12</v>
      </c>
      <c r="E42" s="190"/>
      <c r="F42" s="200">
        <v>17038607</v>
      </c>
      <c r="G42" s="191"/>
      <c r="H42" s="191">
        <v>16535443</v>
      </c>
      <c r="I42" s="191"/>
      <c r="J42" s="200">
        <v>1741911</v>
      </c>
      <c r="K42" s="191"/>
      <c r="L42" s="191">
        <v>1808911</v>
      </c>
    </row>
    <row r="43" spans="1:12" ht="15.6" customHeight="1" x14ac:dyDescent="0.25">
      <c r="A43" s="363" t="s">
        <v>111</v>
      </c>
      <c r="B43" s="363"/>
      <c r="C43" s="363"/>
      <c r="D43" s="189">
        <v>12</v>
      </c>
      <c r="E43" s="190"/>
      <c r="F43" s="200">
        <v>13633993</v>
      </c>
      <c r="G43" s="191"/>
      <c r="H43" s="191">
        <v>13414318</v>
      </c>
      <c r="I43" s="191"/>
      <c r="J43" s="200">
        <v>0</v>
      </c>
      <c r="K43" s="191"/>
      <c r="L43" s="191">
        <v>0</v>
      </c>
    </row>
    <row r="44" spans="1:12" ht="15.6" customHeight="1" x14ac:dyDescent="0.25">
      <c r="A44" s="363" t="s">
        <v>122</v>
      </c>
      <c r="B44" s="363"/>
      <c r="C44" s="363"/>
      <c r="D44" s="189">
        <v>7</v>
      </c>
      <c r="E44" s="190"/>
      <c r="F44" s="200">
        <v>997382</v>
      </c>
      <c r="G44" s="191"/>
      <c r="H44" s="191">
        <v>1648860</v>
      </c>
      <c r="I44" s="191"/>
      <c r="J44" s="200">
        <v>1005257</v>
      </c>
      <c r="K44" s="191"/>
      <c r="L44" s="191">
        <v>1656735</v>
      </c>
    </row>
    <row r="45" spans="1:12" ht="15.6" customHeight="1" x14ac:dyDescent="0.25">
      <c r="A45" s="183" t="s">
        <v>14</v>
      </c>
      <c r="B45" s="185"/>
      <c r="C45" s="183"/>
      <c r="D45" s="189"/>
      <c r="E45" s="190"/>
      <c r="F45" s="200">
        <f>2382167-229687</f>
        <v>2152480</v>
      </c>
      <c r="G45" s="191"/>
      <c r="H45" s="191">
        <v>2056799</v>
      </c>
      <c r="I45" s="191"/>
      <c r="J45" s="200">
        <v>69928</v>
      </c>
      <c r="K45" s="191"/>
      <c r="L45" s="191">
        <v>42826</v>
      </c>
    </row>
    <row r="46" spans="1:12" ht="15.6" customHeight="1" x14ac:dyDescent="0.25">
      <c r="A46" s="183" t="s">
        <v>15</v>
      </c>
      <c r="B46" s="183"/>
      <c r="C46" s="183"/>
      <c r="D46" s="189"/>
      <c r="E46" s="190"/>
      <c r="F46" s="202">
        <v>613773</v>
      </c>
      <c r="G46" s="191"/>
      <c r="H46" s="203">
        <v>604596</v>
      </c>
      <c r="I46" s="191"/>
      <c r="J46" s="202">
        <v>25210</v>
      </c>
      <c r="K46" s="191"/>
      <c r="L46" s="203">
        <v>26285</v>
      </c>
    </row>
    <row r="47" spans="1:12" ht="15.6" customHeight="1" x14ac:dyDescent="0.25">
      <c r="A47" s="183"/>
      <c r="B47" s="183"/>
      <c r="C47" s="183"/>
      <c r="D47" s="189"/>
      <c r="E47" s="190"/>
      <c r="F47" s="200"/>
      <c r="G47" s="191"/>
      <c r="H47" s="191"/>
      <c r="I47" s="191"/>
      <c r="J47" s="200"/>
      <c r="K47" s="191"/>
      <c r="L47" s="191"/>
    </row>
    <row r="48" spans="1:12" ht="15.6" customHeight="1" x14ac:dyDescent="0.25">
      <c r="A48" s="185" t="s">
        <v>16</v>
      </c>
      <c r="B48" s="183"/>
      <c r="C48" s="183"/>
      <c r="D48" s="189"/>
      <c r="E48" s="190"/>
      <c r="F48" s="202">
        <f>SUM(F31:F47)</f>
        <v>87146208</v>
      </c>
      <c r="G48" s="191"/>
      <c r="H48" s="203">
        <f>SUM(H31:H47)</f>
        <v>84110135</v>
      </c>
      <c r="I48" s="191"/>
      <c r="J48" s="202">
        <f>SUM(J31:J47)</f>
        <v>79495441</v>
      </c>
      <c r="K48" s="191"/>
      <c r="L48" s="203">
        <f>SUM(L31:L47)</f>
        <v>74546386</v>
      </c>
    </row>
    <row r="49" spans="1:12" ht="15.6" customHeight="1" x14ac:dyDescent="0.25">
      <c r="A49" s="185"/>
      <c r="B49" s="183"/>
      <c r="C49" s="183"/>
      <c r="D49" s="189"/>
      <c r="E49" s="190"/>
      <c r="F49" s="204"/>
      <c r="G49" s="191"/>
      <c r="H49" s="205"/>
      <c r="I49" s="191"/>
      <c r="J49" s="204"/>
      <c r="K49" s="191"/>
      <c r="L49" s="205"/>
    </row>
    <row r="50" spans="1:12" ht="15.6" customHeight="1" thickBot="1" x14ac:dyDescent="0.3">
      <c r="A50" s="185" t="s">
        <v>17</v>
      </c>
      <c r="B50" s="183"/>
      <c r="C50" s="183"/>
      <c r="D50" s="189"/>
      <c r="E50" s="190"/>
      <c r="F50" s="206">
        <f>SUM(F48,F27)</f>
        <v>153870406</v>
      </c>
      <c r="G50" s="191"/>
      <c r="H50" s="207">
        <f>SUM(H48,H27)</f>
        <v>144574672</v>
      </c>
      <c r="I50" s="191"/>
      <c r="J50" s="206">
        <f>SUM(J48,J27)</f>
        <v>111241842</v>
      </c>
      <c r="K50" s="191"/>
      <c r="L50" s="207">
        <f>SUM(L48,L27)</f>
        <v>101342285</v>
      </c>
    </row>
    <row r="51" spans="1:12" ht="23.25" customHeight="1" thickTop="1" x14ac:dyDescent="0.25">
      <c r="A51" s="185"/>
      <c r="B51" s="183"/>
      <c r="C51" s="183"/>
      <c r="D51" s="189"/>
      <c r="E51" s="190"/>
      <c r="F51" s="191"/>
      <c r="G51" s="191"/>
      <c r="H51" s="191"/>
      <c r="I51" s="191"/>
      <c r="J51" s="191"/>
      <c r="K51" s="191"/>
      <c r="L51" s="191"/>
    </row>
    <row r="52" spans="1:12" ht="15.6" customHeight="1" x14ac:dyDescent="0.25">
      <c r="A52" s="385" t="s">
        <v>113</v>
      </c>
      <c r="B52" s="384"/>
      <c r="C52" s="384"/>
      <c r="D52" s="384"/>
      <c r="E52" s="384"/>
      <c r="F52" s="384"/>
      <c r="G52" s="384"/>
      <c r="H52" s="384"/>
      <c r="I52" s="384"/>
      <c r="J52" s="384"/>
      <c r="K52" s="384"/>
      <c r="L52" s="384"/>
    </row>
    <row r="53" spans="1:12" ht="21.95" customHeight="1" x14ac:dyDescent="0.25">
      <c r="A53" s="188" t="s">
        <v>174</v>
      </c>
      <c r="B53" s="188"/>
      <c r="C53" s="188"/>
      <c r="D53" s="188"/>
      <c r="E53" s="188"/>
      <c r="F53" s="188"/>
      <c r="G53" s="188"/>
      <c r="H53" s="188"/>
      <c r="I53" s="188"/>
      <c r="J53" s="188"/>
      <c r="K53" s="188"/>
      <c r="L53" s="188"/>
    </row>
    <row r="54" spans="1:12" ht="16.5" customHeight="1" x14ac:dyDescent="0.25">
      <c r="A54" s="180" t="s">
        <v>0</v>
      </c>
      <c r="B54" s="208"/>
      <c r="C54" s="208"/>
      <c r="D54" s="192"/>
      <c r="E54" s="193"/>
      <c r="F54" s="182"/>
      <c r="G54" s="182"/>
      <c r="H54" s="182"/>
      <c r="I54" s="182"/>
      <c r="J54" s="182"/>
      <c r="K54" s="182"/>
      <c r="L54" s="182"/>
    </row>
    <row r="55" spans="1:12" ht="16.5" customHeight="1" x14ac:dyDescent="0.25">
      <c r="A55" s="180" t="s">
        <v>194</v>
      </c>
      <c r="B55" s="180"/>
      <c r="C55" s="180"/>
      <c r="D55" s="180"/>
      <c r="E55" s="180"/>
      <c r="F55" s="180"/>
      <c r="G55" s="180"/>
      <c r="H55" s="180"/>
      <c r="I55" s="180"/>
      <c r="J55" s="180"/>
      <c r="K55" s="182"/>
      <c r="L55" s="180"/>
    </row>
    <row r="56" spans="1:12" ht="16.5" customHeight="1" x14ac:dyDescent="0.25">
      <c r="A56" s="187" t="str">
        <f>A3</f>
        <v>As at 30 June 2021</v>
      </c>
      <c r="B56" s="187"/>
      <c r="C56" s="187"/>
      <c r="D56" s="187"/>
      <c r="E56" s="187"/>
      <c r="F56" s="187"/>
      <c r="G56" s="187"/>
      <c r="H56" s="187"/>
      <c r="I56" s="187"/>
      <c r="J56" s="187"/>
      <c r="K56" s="188"/>
      <c r="L56" s="187"/>
    </row>
    <row r="57" spans="1:12" ht="16.5" customHeight="1" x14ac:dyDescent="0.25">
      <c r="A57" s="183"/>
      <c r="B57" s="183"/>
      <c r="C57" s="183"/>
      <c r="D57" s="189"/>
      <c r="E57" s="190"/>
      <c r="F57" s="191"/>
      <c r="G57" s="191"/>
      <c r="H57" s="191"/>
      <c r="I57" s="191"/>
      <c r="J57" s="191"/>
      <c r="K57" s="191"/>
      <c r="L57" s="191"/>
    </row>
    <row r="58" spans="1:12" ht="16.5" customHeight="1" x14ac:dyDescent="0.25">
      <c r="A58" s="185"/>
      <c r="B58" s="183"/>
      <c r="C58" s="183"/>
      <c r="D58" s="189"/>
      <c r="E58" s="190"/>
      <c r="F58" s="191"/>
      <c r="G58" s="191"/>
      <c r="H58" s="191"/>
      <c r="I58" s="191"/>
      <c r="J58" s="191"/>
      <c r="K58" s="191"/>
      <c r="L58" s="191"/>
    </row>
    <row r="59" spans="1:12" ht="16.5" customHeight="1" x14ac:dyDescent="0.25">
      <c r="A59" s="185"/>
      <c r="B59" s="185"/>
      <c r="C59" s="183"/>
      <c r="D59" s="192"/>
      <c r="E59" s="193"/>
      <c r="F59" s="383" t="s">
        <v>180</v>
      </c>
      <c r="G59" s="384"/>
      <c r="H59" s="384"/>
      <c r="I59" s="194"/>
      <c r="J59" s="383" t="s">
        <v>182</v>
      </c>
      <c r="K59" s="384"/>
      <c r="L59" s="384"/>
    </row>
    <row r="60" spans="1:12" ht="16.5" customHeight="1" x14ac:dyDescent="0.25">
      <c r="A60" s="185"/>
      <c r="B60" s="185"/>
      <c r="C60" s="183"/>
      <c r="D60" s="192"/>
      <c r="E60" s="193"/>
      <c r="F60" s="382" t="s">
        <v>181</v>
      </c>
      <c r="G60" s="381"/>
      <c r="H60" s="381"/>
      <c r="I60" s="194"/>
      <c r="J60" s="382" t="s">
        <v>181</v>
      </c>
      <c r="K60" s="381"/>
      <c r="L60" s="381"/>
    </row>
    <row r="61" spans="1:12" ht="16.5" customHeight="1" x14ac:dyDescent="0.25">
      <c r="A61" s="185"/>
      <c r="B61" s="185"/>
      <c r="C61" s="185"/>
      <c r="D61" s="192"/>
      <c r="E61" s="193"/>
      <c r="F61" s="195" t="s">
        <v>133</v>
      </c>
      <c r="G61" s="182"/>
      <c r="H61" s="195" t="s">
        <v>134</v>
      </c>
      <c r="I61" s="182"/>
      <c r="J61" s="195" t="s">
        <v>133</v>
      </c>
      <c r="K61" s="182"/>
      <c r="L61" s="195" t="s">
        <v>134</v>
      </c>
    </row>
    <row r="62" spans="1:12" ht="16.5" customHeight="1" x14ac:dyDescent="0.25">
      <c r="A62" s="185"/>
      <c r="B62" s="185"/>
      <c r="C62" s="183"/>
      <c r="D62" s="192"/>
      <c r="E62" s="193"/>
      <c r="F62" s="195" t="s">
        <v>159</v>
      </c>
      <c r="G62" s="182"/>
      <c r="H62" s="195" t="s">
        <v>2</v>
      </c>
      <c r="I62" s="182"/>
      <c r="J62" s="195" t="s">
        <v>159</v>
      </c>
      <c r="K62" s="182"/>
      <c r="L62" s="195" t="s">
        <v>2</v>
      </c>
    </row>
    <row r="63" spans="1:12" ht="16.5" customHeight="1" x14ac:dyDescent="0.25">
      <c r="A63" s="185"/>
      <c r="B63" s="185"/>
      <c r="C63" s="183"/>
      <c r="D63" s="192"/>
      <c r="E63" s="193"/>
      <c r="F63" s="196" t="s">
        <v>188</v>
      </c>
      <c r="G63" s="182"/>
      <c r="H63" s="196" t="s">
        <v>132</v>
      </c>
      <c r="I63" s="182"/>
      <c r="J63" s="196" t="s">
        <v>188</v>
      </c>
      <c r="K63" s="182"/>
      <c r="L63" s="196" t="s">
        <v>132</v>
      </c>
    </row>
    <row r="64" spans="1:12" ht="16.5" customHeight="1" x14ac:dyDescent="0.25">
      <c r="A64" s="185"/>
      <c r="B64" s="185"/>
      <c r="C64" s="183"/>
      <c r="D64" s="197" t="s">
        <v>3</v>
      </c>
      <c r="E64" s="193"/>
      <c r="F64" s="198" t="s">
        <v>90</v>
      </c>
      <c r="G64" s="182"/>
      <c r="H64" s="198" t="s">
        <v>90</v>
      </c>
      <c r="I64" s="182"/>
      <c r="J64" s="198" t="s">
        <v>90</v>
      </c>
      <c r="K64" s="182"/>
      <c r="L64" s="198" t="s">
        <v>90</v>
      </c>
    </row>
    <row r="65" spans="1:14" ht="16.5" customHeight="1" x14ac:dyDescent="0.25">
      <c r="A65" s="185"/>
      <c r="B65" s="185"/>
      <c r="C65" s="183"/>
      <c r="D65" s="192"/>
      <c r="E65" s="193"/>
      <c r="F65" s="199"/>
      <c r="G65" s="182"/>
      <c r="H65" s="182"/>
      <c r="I65" s="182"/>
      <c r="J65" s="199"/>
      <c r="K65" s="182"/>
      <c r="L65" s="182"/>
    </row>
    <row r="66" spans="1:14" ht="16.5" customHeight="1" x14ac:dyDescent="0.25">
      <c r="A66" s="185" t="s">
        <v>96</v>
      </c>
      <c r="B66" s="185"/>
      <c r="C66" s="183"/>
      <c r="D66" s="192"/>
      <c r="E66" s="193"/>
      <c r="F66" s="199"/>
      <c r="G66" s="182"/>
      <c r="H66" s="182"/>
      <c r="I66" s="182"/>
      <c r="J66" s="199"/>
      <c r="K66" s="182"/>
      <c r="L66" s="182"/>
    </row>
    <row r="67" spans="1:14" ht="16.5" customHeight="1" x14ac:dyDescent="0.25">
      <c r="A67" s="185"/>
      <c r="B67" s="183"/>
      <c r="C67" s="183"/>
      <c r="D67" s="189"/>
      <c r="E67" s="190"/>
      <c r="F67" s="200"/>
      <c r="G67" s="191"/>
      <c r="H67" s="191"/>
      <c r="I67" s="191"/>
      <c r="J67" s="200"/>
      <c r="K67" s="191"/>
      <c r="L67" s="191"/>
    </row>
    <row r="68" spans="1:14" ht="16.5" customHeight="1" x14ac:dyDescent="0.25">
      <c r="A68" s="185" t="s">
        <v>18</v>
      </c>
      <c r="B68" s="183"/>
      <c r="C68" s="183"/>
      <c r="D68" s="189"/>
      <c r="E68" s="190"/>
      <c r="F68" s="200"/>
      <c r="G68" s="191"/>
      <c r="H68" s="191"/>
      <c r="I68" s="191"/>
      <c r="J68" s="200"/>
      <c r="K68" s="191"/>
      <c r="L68" s="191"/>
    </row>
    <row r="69" spans="1:14" ht="16.5" customHeight="1" x14ac:dyDescent="0.25">
      <c r="A69" s="185"/>
      <c r="B69" s="183"/>
      <c r="C69" s="183"/>
      <c r="D69" s="189"/>
      <c r="E69" s="190"/>
      <c r="F69" s="200"/>
      <c r="G69" s="191"/>
      <c r="H69" s="191"/>
      <c r="I69" s="191"/>
      <c r="J69" s="200"/>
      <c r="K69" s="191"/>
      <c r="L69" s="191"/>
    </row>
    <row r="70" spans="1:14" ht="16.5" customHeight="1" x14ac:dyDescent="0.25">
      <c r="A70" s="183" t="s">
        <v>19</v>
      </c>
      <c r="B70" s="183"/>
      <c r="C70" s="183"/>
      <c r="D70" s="189"/>
      <c r="E70" s="190"/>
      <c r="F70" s="200"/>
      <c r="G70" s="191"/>
      <c r="H70" s="191"/>
      <c r="I70" s="191"/>
      <c r="J70" s="200"/>
      <c r="K70" s="191"/>
      <c r="L70" s="191"/>
    </row>
    <row r="71" spans="1:14" ht="16.5" customHeight="1" x14ac:dyDescent="0.25">
      <c r="A71" s="183"/>
      <c r="B71" s="183" t="s">
        <v>20</v>
      </c>
      <c r="C71" s="183"/>
      <c r="D71" s="189">
        <v>13</v>
      </c>
      <c r="E71" s="190"/>
      <c r="F71" s="200">
        <v>7243935</v>
      </c>
      <c r="G71" s="191"/>
      <c r="H71" s="191">
        <v>13406089</v>
      </c>
      <c r="I71" s="191"/>
      <c r="J71" s="200">
        <v>3351444</v>
      </c>
      <c r="K71" s="191"/>
      <c r="L71" s="191">
        <v>6889424</v>
      </c>
    </row>
    <row r="72" spans="1:14" ht="16.5" customHeight="1" x14ac:dyDescent="0.25">
      <c r="A72" s="183" t="s">
        <v>21</v>
      </c>
      <c r="B72" s="183"/>
      <c r="C72" s="183"/>
      <c r="D72" s="189" t="s">
        <v>293</v>
      </c>
      <c r="E72" s="190"/>
      <c r="F72" s="200">
        <f>20833808+70027+20367+1</f>
        <v>20924203</v>
      </c>
      <c r="G72" s="209"/>
      <c r="H72" s="191">
        <v>19067570</v>
      </c>
      <c r="I72" s="209"/>
      <c r="J72" s="210">
        <v>3608523</v>
      </c>
      <c r="K72" s="209"/>
      <c r="L72" s="209">
        <v>3006612</v>
      </c>
      <c r="N72" s="362"/>
    </row>
    <row r="73" spans="1:14" ht="16.5" customHeight="1" x14ac:dyDescent="0.25">
      <c r="A73" s="363" t="s">
        <v>307</v>
      </c>
      <c r="B73" s="363"/>
      <c r="C73" s="363"/>
      <c r="D73" s="351"/>
      <c r="E73" s="190"/>
      <c r="F73" s="200"/>
      <c r="G73" s="209"/>
      <c r="H73" s="191"/>
      <c r="I73" s="209"/>
      <c r="J73" s="210"/>
      <c r="K73" s="209"/>
      <c r="L73" s="209"/>
    </row>
    <row r="74" spans="1:14" ht="16.5" customHeight="1" x14ac:dyDescent="0.25">
      <c r="A74" s="363"/>
      <c r="B74" s="363" t="s">
        <v>308</v>
      </c>
      <c r="C74" s="363"/>
      <c r="D74" s="369">
        <v>21</v>
      </c>
      <c r="E74" s="190"/>
      <c r="F74" s="200">
        <v>51896</v>
      </c>
      <c r="G74" s="209"/>
      <c r="H74" s="209">
        <v>59147</v>
      </c>
      <c r="I74" s="209"/>
      <c r="J74" s="210">
        <v>597666</v>
      </c>
      <c r="K74" s="209"/>
      <c r="L74" s="209">
        <v>80960</v>
      </c>
    </row>
    <row r="75" spans="1:14" ht="16.5" customHeight="1" x14ac:dyDescent="0.25">
      <c r="A75" s="363" t="s">
        <v>107</v>
      </c>
      <c r="B75" s="363"/>
      <c r="C75" s="363"/>
      <c r="D75" s="183"/>
      <c r="E75" s="183"/>
      <c r="F75" s="200"/>
      <c r="G75" s="183"/>
      <c r="H75" s="183"/>
      <c r="I75" s="183"/>
      <c r="J75" s="211"/>
      <c r="K75" s="183"/>
      <c r="L75" s="183"/>
    </row>
    <row r="76" spans="1:14" ht="16.5" customHeight="1" x14ac:dyDescent="0.25">
      <c r="A76" s="363"/>
      <c r="B76" s="363" t="s">
        <v>106</v>
      </c>
      <c r="C76" s="363"/>
      <c r="D76" s="189">
        <v>15</v>
      </c>
      <c r="E76" s="190"/>
      <c r="F76" s="200">
        <v>14223587</v>
      </c>
      <c r="G76" s="209"/>
      <c r="H76" s="191">
        <v>1624950</v>
      </c>
      <c r="I76" s="209"/>
      <c r="J76" s="200">
        <v>14102090</v>
      </c>
      <c r="K76" s="209"/>
      <c r="L76" s="191">
        <v>1508378</v>
      </c>
    </row>
    <row r="77" spans="1:14" ht="16.5" customHeight="1" x14ac:dyDescent="0.25">
      <c r="A77" s="363" t="s">
        <v>93</v>
      </c>
      <c r="B77" s="363"/>
      <c r="C77" s="363"/>
      <c r="D77" s="189">
        <v>16</v>
      </c>
      <c r="E77" s="190"/>
      <c r="F77" s="200">
        <v>6499413</v>
      </c>
      <c r="G77" s="209"/>
      <c r="H77" s="191">
        <v>6049050</v>
      </c>
      <c r="I77" s="209"/>
      <c r="J77" s="200">
        <v>6499413</v>
      </c>
      <c r="K77" s="209"/>
      <c r="L77" s="191">
        <v>6049050</v>
      </c>
    </row>
    <row r="78" spans="1:14" ht="16.5" customHeight="1" x14ac:dyDescent="0.25">
      <c r="A78" s="363" t="s">
        <v>117</v>
      </c>
      <c r="B78" s="363"/>
      <c r="C78" s="363"/>
      <c r="D78" s="189"/>
      <c r="E78" s="190"/>
      <c r="F78" s="200">
        <v>437361</v>
      </c>
      <c r="G78" s="191"/>
      <c r="H78" s="191">
        <v>414227</v>
      </c>
      <c r="I78" s="191"/>
      <c r="J78" s="200">
        <v>93662</v>
      </c>
      <c r="K78" s="209"/>
      <c r="L78" s="191">
        <v>96701</v>
      </c>
    </row>
    <row r="79" spans="1:14" ht="16.5" customHeight="1" x14ac:dyDescent="0.25">
      <c r="A79" s="363" t="s">
        <v>22</v>
      </c>
      <c r="B79" s="363"/>
      <c r="C79" s="363"/>
      <c r="D79" s="189"/>
      <c r="E79" s="190"/>
      <c r="F79" s="200">
        <v>466255</v>
      </c>
      <c r="G79" s="191"/>
      <c r="H79" s="191">
        <v>392925</v>
      </c>
      <c r="I79" s="191"/>
      <c r="J79" s="200">
        <v>0</v>
      </c>
      <c r="K79" s="191"/>
      <c r="L79" s="191">
        <v>0</v>
      </c>
    </row>
    <row r="80" spans="1:14" ht="16.5" customHeight="1" x14ac:dyDescent="0.25">
      <c r="A80" s="363" t="s">
        <v>123</v>
      </c>
      <c r="B80" s="363"/>
      <c r="C80" s="363"/>
      <c r="D80" s="189">
        <v>7</v>
      </c>
      <c r="E80" s="190"/>
      <c r="F80" s="200">
        <v>1227694</v>
      </c>
      <c r="G80" s="191"/>
      <c r="H80" s="191">
        <v>482044</v>
      </c>
      <c r="I80" s="191"/>
      <c r="J80" s="200">
        <v>1133577</v>
      </c>
      <c r="K80" s="191"/>
      <c r="L80" s="191">
        <v>344214</v>
      </c>
    </row>
    <row r="81" spans="1:12" ht="16.5" customHeight="1" x14ac:dyDescent="0.25">
      <c r="A81" s="363" t="s">
        <v>23</v>
      </c>
      <c r="B81" s="363"/>
      <c r="C81" s="363"/>
      <c r="D81" s="189"/>
      <c r="E81" s="190"/>
      <c r="F81" s="200">
        <v>772722</v>
      </c>
      <c r="G81" s="191"/>
      <c r="H81" s="191">
        <v>2496786</v>
      </c>
      <c r="I81" s="191"/>
      <c r="J81" s="200">
        <v>195252</v>
      </c>
      <c r="K81" s="191"/>
      <c r="L81" s="191">
        <v>177005</v>
      </c>
    </row>
    <row r="82" spans="1:12" ht="16.5" customHeight="1" x14ac:dyDescent="0.25">
      <c r="A82" s="363" t="s">
        <v>157</v>
      </c>
      <c r="B82" s="363"/>
      <c r="C82" s="363"/>
      <c r="D82" s="189"/>
      <c r="E82" s="190"/>
      <c r="F82" s="200"/>
      <c r="G82" s="191"/>
      <c r="H82" s="191"/>
      <c r="I82" s="191"/>
      <c r="J82" s="200"/>
      <c r="K82" s="191"/>
      <c r="L82" s="191"/>
    </row>
    <row r="83" spans="1:12" ht="16.5" customHeight="1" x14ac:dyDescent="0.25">
      <c r="A83" s="374"/>
      <c r="B83" s="363" t="s">
        <v>189</v>
      </c>
      <c r="C83" s="363"/>
      <c r="D83" s="189"/>
      <c r="E83" s="190"/>
      <c r="F83" s="202">
        <v>21071</v>
      </c>
      <c r="G83" s="191"/>
      <c r="H83" s="203">
        <v>19785</v>
      </c>
      <c r="I83" s="191"/>
      <c r="J83" s="202">
        <v>0</v>
      </c>
      <c r="K83" s="191"/>
      <c r="L83" s="203">
        <v>0</v>
      </c>
    </row>
    <row r="84" spans="1:12" ht="16.5" customHeight="1" x14ac:dyDescent="0.25">
      <c r="A84" s="183"/>
      <c r="B84" s="183"/>
      <c r="C84" s="183"/>
      <c r="D84" s="189"/>
      <c r="E84" s="190"/>
      <c r="F84" s="200"/>
      <c r="G84" s="191"/>
      <c r="H84" s="191"/>
      <c r="I84" s="191"/>
      <c r="J84" s="200"/>
      <c r="K84" s="191"/>
      <c r="L84" s="191"/>
    </row>
    <row r="85" spans="1:12" ht="16.5" customHeight="1" x14ac:dyDescent="0.25">
      <c r="A85" s="185" t="s">
        <v>24</v>
      </c>
      <c r="B85" s="183"/>
      <c r="C85" s="183"/>
      <c r="D85" s="189"/>
      <c r="E85" s="190"/>
      <c r="F85" s="202">
        <f>SUM(F71:F84)</f>
        <v>51868137</v>
      </c>
      <c r="G85" s="191"/>
      <c r="H85" s="203">
        <f>SUM(H71:H84)</f>
        <v>44012573</v>
      </c>
      <c r="I85" s="191"/>
      <c r="J85" s="202">
        <f>SUM(J71:J84)</f>
        <v>29581627</v>
      </c>
      <c r="K85" s="191"/>
      <c r="L85" s="203">
        <f>SUM(L71:L84)</f>
        <v>18152344</v>
      </c>
    </row>
    <row r="86" spans="1:12" ht="16.5" customHeight="1" x14ac:dyDescent="0.25">
      <c r="A86" s="185"/>
      <c r="B86" s="183"/>
      <c r="C86" s="183"/>
      <c r="D86" s="189"/>
      <c r="E86" s="190"/>
      <c r="F86" s="200"/>
      <c r="G86" s="191"/>
      <c r="H86" s="191"/>
      <c r="I86" s="191"/>
      <c r="J86" s="200"/>
      <c r="K86" s="191"/>
      <c r="L86" s="191"/>
    </row>
    <row r="87" spans="1:12" ht="16.5" customHeight="1" x14ac:dyDescent="0.25">
      <c r="A87" s="185" t="s">
        <v>25</v>
      </c>
      <c r="B87" s="183"/>
      <c r="C87" s="183"/>
      <c r="D87" s="189"/>
      <c r="E87" s="190"/>
      <c r="F87" s="200"/>
      <c r="G87" s="191"/>
      <c r="H87" s="191"/>
      <c r="I87" s="191"/>
      <c r="J87" s="200"/>
      <c r="K87" s="191"/>
      <c r="L87" s="191"/>
    </row>
    <row r="88" spans="1:12" ht="16.5" customHeight="1" x14ac:dyDescent="0.25">
      <c r="A88" s="185"/>
      <c r="B88" s="183"/>
      <c r="C88" s="183"/>
      <c r="D88" s="189"/>
      <c r="E88" s="190"/>
      <c r="F88" s="200"/>
      <c r="G88" s="191"/>
      <c r="H88" s="191"/>
      <c r="I88" s="191"/>
      <c r="J88" s="200"/>
      <c r="K88" s="191"/>
      <c r="L88" s="191"/>
    </row>
    <row r="89" spans="1:12" ht="16.5" customHeight="1" x14ac:dyDescent="0.25">
      <c r="A89" s="183" t="s">
        <v>195</v>
      </c>
      <c r="B89" s="183"/>
      <c r="C89" s="183"/>
      <c r="D89" s="189">
        <v>15</v>
      </c>
      <c r="E89" s="190"/>
      <c r="F89" s="200">
        <v>12739105</v>
      </c>
      <c r="G89" s="191"/>
      <c r="H89" s="191">
        <v>12782849</v>
      </c>
      <c r="I89" s="191"/>
      <c r="J89" s="200">
        <v>12374319</v>
      </c>
      <c r="K89" s="191"/>
      <c r="L89" s="191">
        <v>12484222</v>
      </c>
    </row>
    <row r="90" spans="1:12" ht="16.5" customHeight="1" x14ac:dyDescent="0.25">
      <c r="A90" s="183" t="s">
        <v>26</v>
      </c>
      <c r="B90" s="183"/>
      <c r="C90" s="183"/>
      <c r="D90" s="189">
        <v>16</v>
      </c>
      <c r="E90" s="190"/>
      <c r="F90" s="200">
        <v>21445845</v>
      </c>
      <c r="G90" s="191"/>
      <c r="H90" s="191">
        <v>23291802</v>
      </c>
      <c r="I90" s="191"/>
      <c r="J90" s="200">
        <v>21445845</v>
      </c>
      <c r="K90" s="191"/>
      <c r="L90" s="191">
        <v>23291802</v>
      </c>
    </row>
    <row r="91" spans="1:12" ht="16.5" customHeight="1" x14ac:dyDescent="0.25">
      <c r="A91" s="183" t="s">
        <v>116</v>
      </c>
      <c r="B91" s="183"/>
      <c r="C91" s="183"/>
      <c r="D91" s="189"/>
      <c r="E91" s="190"/>
      <c r="F91" s="200">
        <v>686124</v>
      </c>
      <c r="G91" s="191"/>
      <c r="H91" s="191">
        <v>787091</v>
      </c>
      <c r="I91" s="191"/>
      <c r="J91" s="200">
        <v>302802</v>
      </c>
      <c r="K91" s="191"/>
      <c r="L91" s="191">
        <v>332867</v>
      </c>
    </row>
    <row r="92" spans="1:12" ht="16.5" customHeight="1" x14ac:dyDescent="0.25">
      <c r="A92" s="183" t="s">
        <v>27</v>
      </c>
      <c r="B92" s="183"/>
      <c r="C92" s="183"/>
      <c r="D92" s="189"/>
      <c r="E92" s="190"/>
      <c r="F92" s="200">
        <v>2813678</v>
      </c>
      <c r="G92" s="191"/>
      <c r="H92" s="191">
        <v>2700091</v>
      </c>
      <c r="I92" s="191"/>
      <c r="J92" s="200">
        <v>787043</v>
      </c>
      <c r="K92" s="191"/>
      <c r="L92" s="191">
        <v>748414</v>
      </c>
    </row>
    <row r="93" spans="1:12" ht="16.5" customHeight="1" x14ac:dyDescent="0.25">
      <c r="A93" s="183" t="s">
        <v>28</v>
      </c>
      <c r="B93" s="183"/>
      <c r="C93" s="183"/>
      <c r="D93" s="189"/>
      <c r="E93" s="190"/>
      <c r="F93" s="200">
        <f>4790470-229687</f>
        <v>4560783</v>
      </c>
      <c r="G93" s="191"/>
      <c r="H93" s="191">
        <v>4411641</v>
      </c>
      <c r="I93" s="191"/>
      <c r="J93" s="200">
        <v>0</v>
      </c>
      <c r="K93" s="191"/>
      <c r="L93" s="191">
        <v>0</v>
      </c>
    </row>
    <row r="94" spans="1:12" ht="16.5" customHeight="1" x14ac:dyDescent="0.25">
      <c r="A94" s="183" t="s">
        <v>123</v>
      </c>
      <c r="B94" s="183"/>
      <c r="C94" s="183"/>
      <c r="D94" s="189">
        <v>7</v>
      </c>
      <c r="E94" s="190"/>
      <c r="F94" s="200">
        <v>1076209</v>
      </c>
      <c r="G94" s="191"/>
      <c r="H94" s="191">
        <v>516518</v>
      </c>
      <c r="I94" s="191"/>
      <c r="J94" s="200">
        <v>992058</v>
      </c>
      <c r="K94" s="191"/>
      <c r="L94" s="191">
        <v>418785</v>
      </c>
    </row>
    <row r="95" spans="1:12" ht="16.5" customHeight="1" x14ac:dyDescent="0.25">
      <c r="A95" s="183" t="s">
        <v>29</v>
      </c>
      <c r="B95" s="183"/>
      <c r="C95" s="183"/>
      <c r="D95" s="189"/>
      <c r="E95" s="190"/>
      <c r="F95" s="202">
        <v>454517</v>
      </c>
      <c r="G95" s="191"/>
      <c r="H95" s="203">
        <v>335459</v>
      </c>
      <c r="I95" s="191"/>
      <c r="J95" s="202">
        <v>116508</v>
      </c>
      <c r="K95" s="191"/>
      <c r="L95" s="203">
        <v>98488</v>
      </c>
    </row>
    <row r="96" spans="1:12" ht="16.5" customHeight="1" x14ac:dyDescent="0.25">
      <c r="A96" s="183"/>
      <c r="B96" s="183"/>
      <c r="C96" s="183"/>
      <c r="D96" s="189"/>
      <c r="E96" s="190"/>
      <c r="F96" s="212"/>
      <c r="G96" s="213"/>
      <c r="H96" s="213"/>
      <c r="I96" s="213"/>
      <c r="J96" s="212"/>
      <c r="K96" s="213"/>
      <c r="L96" s="213"/>
    </row>
    <row r="97" spans="1:12" ht="16.5" customHeight="1" x14ac:dyDescent="0.25">
      <c r="A97" s="185" t="s">
        <v>30</v>
      </c>
      <c r="B97" s="183"/>
      <c r="C97" s="183"/>
      <c r="D97" s="189"/>
      <c r="E97" s="190"/>
      <c r="F97" s="202">
        <f>SUM(F89:F96)</f>
        <v>43776261</v>
      </c>
      <c r="G97" s="191"/>
      <c r="H97" s="203">
        <f>SUM(H89:H96)</f>
        <v>44825451</v>
      </c>
      <c r="I97" s="191"/>
      <c r="J97" s="202">
        <f>SUM(J89:J96)</f>
        <v>36018575</v>
      </c>
      <c r="K97" s="191"/>
      <c r="L97" s="203">
        <f>SUM(L89:L96)</f>
        <v>37374578</v>
      </c>
    </row>
    <row r="98" spans="1:12" ht="16.5" customHeight="1" x14ac:dyDescent="0.25">
      <c r="A98" s="183"/>
      <c r="B98" s="183"/>
      <c r="C98" s="183"/>
      <c r="D98" s="189"/>
      <c r="E98" s="190"/>
      <c r="F98" s="200"/>
      <c r="G98" s="191"/>
      <c r="H98" s="191"/>
      <c r="I98" s="191"/>
      <c r="J98" s="200"/>
      <c r="K98" s="191"/>
      <c r="L98" s="191"/>
    </row>
    <row r="99" spans="1:12" ht="16.5" customHeight="1" x14ac:dyDescent="0.25">
      <c r="A99" s="185" t="s">
        <v>31</v>
      </c>
      <c r="B99" s="183"/>
      <c r="C99" s="183"/>
      <c r="D99" s="189"/>
      <c r="E99" s="190"/>
      <c r="F99" s="202">
        <f>SUM(F97,F85)</f>
        <v>95644398</v>
      </c>
      <c r="G99" s="191"/>
      <c r="H99" s="203">
        <f>SUM(H97,H85)</f>
        <v>88838024</v>
      </c>
      <c r="I99" s="191"/>
      <c r="J99" s="202">
        <f>SUM(J97,J85)</f>
        <v>65600202</v>
      </c>
      <c r="K99" s="191"/>
      <c r="L99" s="203">
        <f>SUM(L97,L85)</f>
        <v>55526922</v>
      </c>
    </row>
    <row r="100" spans="1:12" s="364" customFormat="1" ht="16.5" customHeight="1" x14ac:dyDescent="0.25">
      <c r="A100" s="185"/>
      <c r="B100" s="183"/>
      <c r="C100" s="183"/>
      <c r="D100" s="365"/>
      <c r="E100" s="190"/>
      <c r="F100" s="372"/>
      <c r="G100" s="373"/>
      <c r="H100" s="372"/>
      <c r="I100" s="373"/>
      <c r="J100" s="372"/>
      <c r="K100" s="191"/>
      <c r="L100" s="371"/>
    </row>
    <row r="101" spans="1:12" s="364" customFormat="1" ht="16.5" customHeight="1" x14ac:dyDescent="0.25">
      <c r="A101" s="185"/>
      <c r="B101" s="183"/>
      <c r="C101" s="183"/>
      <c r="D101" s="365"/>
      <c r="E101" s="190"/>
      <c r="F101" s="372"/>
      <c r="G101" s="373"/>
      <c r="H101" s="372"/>
      <c r="I101" s="373"/>
      <c r="J101" s="372"/>
      <c r="K101" s="191"/>
      <c r="L101" s="371"/>
    </row>
    <row r="102" spans="1:12" s="376" customFormat="1" ht="16.5" customHeight="1" x14ac:dyDescent="0.25">
      <c r="A102" s="185"/>
      <c r="B102" s="183"/>
      <c r="C102" s="183"/>
      <c r="D102" s="377"/>
      <c r="E102" s="190"/>
      <c r="F102" s="372"/>
      <c r="G102" s="373"/>
      <c r="H102" s="372"/>
      <c r="I102" s="373"/>
      <c r="J102" s="372"/>
      <c r="K102" s="191"/>
      <c r="L102" s="371"/>
    </row>
    <row r="103" spans="1:12" ht="16.5" customHeight="1" x14ac:dyDescent="0.25">
      <c r="A103" s="185"/>
      <c r="B103" s="183"/>
      <c r="C103" s="183"/>
      <c r="D103" s="189"/>
      <c r="E103" s="190"/>
      <c r="F103" s="191"/>
      <c r="G103" s="191"/>
      <c r="H103" s="191"/>
      <c r="I103" s="191"/>
      <c r="J103" s="191"/>
      <c r="K103" s="191"/>
      <c r="L103" s="191"/>
    </row>
    <row r="104" spans="1:12" ht="21.95" customHeight="1" x14ac:dyDescent="0.25">
      <c r="A104" s="380" t="str">
        <f>A53</f>
        <v>The accompanying notes are integral part of these consolidated and separate financial information.</v>
      </c>
      <c r="B104" s="381"/>
      <c r="C104" s="381"/>
      <c r="D104" s="381"/>
      <c r="E104" s="381"/>
      <c r="F104" s="381"/>
      <c r="G104" s="381"/>
      <c r="H104" s="381"/>
      <c r="I104" s="381"/>
      <c r="J104" s="381"/>
      <c r="K104" s="381"/>
      <c r="L104" s="381"/>
    </row>
    <row r="105" spans="1:12" ht="16.5" customHeight="1" x14ac:dyDescent="0.25">
      <c r="A105" s="180" t="s">
        <v>0</v>
      </c>
      <c r="B105" s="208"/>
      <c r="C105" s="208"/>
      <c r="D105" s="192"/>
      <c r="E105" s="193"/>
      <c r="F105" s="182"/>
      <c r="G105" s="182"/>
      <c r="H105" s="182"/>
      <c r="I105" s="182"/>
      <c r="J105" s="182"/>
      <c r="K105" s="182"/>
      <c r="L105" s="182"/>
    </row>
    <row r="106" spans="1:12" ht="16.5" customHeight="1" x14ac:dyDescent="0.25">
      <c r="A106" s="180" t="s">
        <v>194</v>
      </c>
      <c r="B106" s="180"/>
      <c r="C106" s="180"/>
      <c r="D106" s="180"/>
      <c r="E106" s="180"/>
      <c r="F106" s="180"/>
      <c r="G106" s="180"/>
      <c r="H106" s="180"/>
      <c r="I106" s="180"/>
      <c r="J106" s="180"/>
      <c r="K106" s="182"/>
      <c r="L106" s="180"/>
    </row>
    <row r="107" spans="1:12" ht="16.5" customHeight="1" x14ac:dyDescent="0.25">
      <c r="A107" s="214" t="str">
        <f>A3</f>
        <v>As at 30 June 2021</v>
      </c>
      <c r="B107" s="214"/>
      <c r="C107" s="214"/>
      <c r="D107" s="214"/>
      <c r="E107" s="214"/>
      <c r="F107" s="214"/>
      <c r="G107" s="214"/>
      <c r="H107" s="214"/>
      <c r="I107" s="214"/>
      <c r="J107" s="214"/>
      <c r="K107" s="215"/>
      <c r="L107" s="214"/>
    </row>
    <row r="108" spans="1:12" ht="16.5" customHeight="1" x14ac:dyDescent="0.25">
      <c r="A108" s="216"/>
      <c r="B108" s="216"/>
      <c r="C108" s="216"/>
      <c r="D108" s="216"/>
      <c r="E108" s="216"/>
      <c r="F108" s="217"/>
      <c r="G108" s="217"/>
      <c r="H108" s="217"/>
      <c r="I108" s="217"/>
      <c r="J108" s="217"/>
      <c r="K108" s="217"/>
      <c r="L108" s="217"/>
    </row>
    <row r="109" spans="1:12" ht="16.5" customHeight="1" x14ac:dyDescent="0.25">
      <c r="A109" s="185"/>
      <c r="B109" s="185"/>
      <c r="C109" s="185"/>
      <c r="D109" s="189"/>
      <c r="E109" s="190"/>
      <c r="F109" s="191"/>
      <c r="G109" s="191"/>
      <c r="H109" s="191"/>
      <c r="I109" s="191"/>
      <c r="J109" s="191"/>
      <c r="K109" s="191"/>
      <c r="L109" s="191"/>
    </row>
    <row r="110" spans="1:12" ht="16.5" customHeight="1" x14ac:dyDescent="0.25">
      <c r="A110" s="185"/>
      <c r="B110" s="185"/>
      <c r="C110" s="183"/>
      <c r="D110" s="192"/>
      <c r="E110" s="193"/>
      <c r="F110" s="383" t="s">
        <v>180</v>
      </c>
      <c r="G110" s="384"/>
      <c r="H110" s="384"/>
      <c r="I110" s="194"/>
      <c r="J110" s="383" t="s">
        <v>182</v>
      </c>
      <c r="K110" s="384"/>
      <c r="L110" s="384"/>
    </row>
    <row r="111" spans="1:12" ht="16.5" customHeight="1" x14ac:dyDescent="0.25">
      <c r="A111" s="185"/>
      <c r="B111" s="185"/>
      <c r="C111" s="183"/>
      <c r="D111" s="192"/>
      <c r="E111" s="193"/>
      <c r="F111" s="382" t="s">
        <v>181</v>
      </c>
      <c r="G111" s="381"/>
      <c r="H111" s="381"/>
      <c r="I111" s="194"/>
      <c r="J111" s="382" t="s">
        <v>181</v>
      </c>
      <c r="K111" s="381"/>
      <c r="L111" s="381"/>
    </row>
    <row r="112" spans="1:12" ht="16.5" customHeight="1" x14ac:dyDescent="0.25">
      <c r="A112" s="183"/>
      <c r="B112" s="183"/>
      <c r="C112" s="183"/>
      <c r="D112" s="192"/>
      <c r="E112" s="193"/>
      <c r="F112" s="195" t="s">
        <v>133</v>
      </c>
      <c r="G112" s="182"/>
      <c r="H112" s="195" t="s">
        <v>134</v>
      </c>
      <c r="I112" s="182"/>
      <c r="J112" s="195" t="s">
        <v>133</v>
      </c>
      <c r="K112" s="182"/>
      <c r="L112" s="195" t="s">
        <v>134</v>
      </c>
    </row>
    <row r="113" spans="1:12" ht="16.5" customHeight="1" x14ac:dyDescent="0.25">
      <c r="A113" s="185"/>
      <c r="B113" s="185"/>
      <c r="C113" s="183"/>
      <c r="D113" s="192"/>
      <c r="E113" s="193"/>
      <c r="F113" s="195" t="s">
        <v>159</v>
      </c>
      <c r="G113" s="182"/>
      <c r="H113" s="195" t="s">
        <v>2</v>
      </c>
      <c r="I113" s="182"/>
      <c r="J113" s="195" t="s">
        <v>159</v>
      </c>
      <c r="K113" s="182"/>
      <c r="L113" s="195" t="s">
        <v>2</v>
      </c>
    </row>
    <row r="114" spans="1:12" ht="16.5" customHeight="1" x14ac:dyDescent="0.25">
      <c r="A114" s="185"/>
      <c r="B114" s="185"/>
      <c r="C114" s="183"/>
      <c r="D114" s="192"/>
      <c r="E114" s="193"/>
      <c r="F114" s="196" t="s">
        <v>188</v>
      </c>
      <c r="G114" s="182"/>
      <c r="H114" s="196" t="s">
        <v>132</v>
      </c>
      <c r="I114" s="182"/>
      <c r="J114" s="196" t="s">
        <v>188</v>
      </c>
      <c r="K114" s="182"/>
      <c r="L114" s="196" t="s">
        <v>132</v>
      </c>
    </row>
    <row r="115" spans="1:12" ht="16.5" customHeight="1" x14ac:dyDescent="0.25">
      <c r="A115" s="185"/>
      <c r="B115" s="185"/>
      <c r="C115" s="183"/>
      <c r="D115" s="192"/>
      <c r="E115" s="190"/>
      <c r="F115" s="198" t="s">
        <v>90</v>
      </c>
      <c r="G115" s="182"/>
      <c r="H115" s="198" t="s">
        <v>90</v>
      </c>
      <c r="I115" s="182"/>
      <c r="J115" s="198" t="s">
        <v>90</v>
      </c>
      <c r="K115" s="182"/>
      <c r="L115" s="198" t="s">
        <v>90</v>
      </c>
    </row>
    <row r="116" spans="1:12" ht="16.5" customHeight="1" x14ac:dyDescent="0.25">
      <c r="A116" s="183"/>
      <c r="B116" s="183"/>
      <c r="C116" s="183"/>
      <c r="D116" s="192"/>
      <c r="E116" s="193"/>
      <c r="F116" s="199"/>
      <c r="G116" s="182"/>
      <c r="H116" s="182"/>
      <c r="I116" s="182"/>
      <c r="J116" s="199"/>
      <c r="K116" s="182"/>
      <c r="L116" s="182"/>
    </row>
    <row r="117" spans="1:12" ht="16.5" customHeight="1" x14ac:dyDescent="0.25">
      <c r="A117" s="185" t="s">
        <v>196</v>
      </c>
      <c r="B117" s="183"/>
      <c r="C117" s="183"/>
      <c r="D117" s="192"/>
      <c r="E117" s="193"/>
      <c r="F117" s="199"/>
      <c r="G117" s="182"/>
      <c r="H117" s="182"/>
      <c r="I117" s="182"/>
      <c r="J117" s="199"/>
      <c r="K117" s="182"/>
      <c r="L117" s="182"/>
    </row>
    <row r="118" spans="1:12" ht="16.5" customHeight="1" x14ac:dyDescent="0.25">
      <c r="A118" s="185"/>
      <c r="B118" s="185"/>
      <c r="C118" s="183"/>
      <c r="D118" s="192"/>
      <c r="E118" s="193"/>
      <c r="F118" s="199"/>
      <c r="G118" s="182"/>
      <c r="H118" s="182"/>
      <c r="I118" s="182"/>
      <c r="J118" s="199"/>
      <c r="K118" s="182"/>
      <c r="L118" s="182"/>
    </row>
    <row r="119" spans="1:12" ht="16.5" customHeight="1" x14ac:dyDescent="0.25">
      <c r="A119" s="185" t="s">
        <v>97</v>
      </c>
      <c r="B119" s="183"/>
      <c r="C119" s="183"/>
      <c r="D119" s="189"/>
      <c r="E119" s="190"/>
      <c r="F119" s="200"/>
      <c r="G119" s="191"/>
      <c r="H119" s="191"/>
      <c r="I119" s="191"/>
      <c r="J119" s="200"/>
      <c r="K119" s="191"/>
      <c r="L119" s="191"/>
    </row>
    <row r="120" spans="1:12" ht="16.5" customHeight="1" x14ac:dyDescent="0.25">
      <c r="A120" s="185"/>
      <c r="B120" s="183"/>
      <c r="C120" s="183"/>
      <c r="D120" s="189"/>
      <c r="E120" s="190"/>
      <c r="F120" s="200"/>
      <c r="G120" s="191"/>
      <c r="H120" s="191"/>
      <c r="I120" s="191"/>
      <c r="J120" s="200"/>
      <c r="K120" s="191"/>
      <c r="L120" s="191"/>
    </row>
    <row r="121" spans="1:12" ht="16.5" customHeight="1" x14ac:dyDescent="0.25">
      <c r="A121" s="218" t="s">
        <v>32</v>
      </c>
      <c r="B121" s="183"/>
      <c r="C121" s="183"/>
      <c r="D121" s="189"/>
      <c r="E121" s="190"/>
      <c r="F121" s="200"/>
      <c r="G121" s="191"/>
      <c r="H121" s="191"/>
      <c r="I121" s="191"/>
      <c r="J121" s="200"/>
      <c r="K121" s="191"/>
      <c r="L121" s="191"/>
    </row>
    <row r="122" spans="1:12" ht="16.5" customHeight="1" x14ac:dyDescent="0.25">
      <c r="A122" s="183"/>
      <c r="B122" s="218" t="s">
        <v>33</v>
      </c>
      <c r="C122" s="183"/>
      <c r="D122" s="189"/>
      <c r="E122" s="190"/>
      <c r="F122" s="200"/>
      <c r="G122" s="191"/>
      <c r="H122" s="191"/>
      <c r="I122" s="191"/>
      <c r="J122" s="200"/>
      <c r="K122" s="191"/>
      <c r="L122" s="191"/>
    </row>
    <row r="123" spans="1:12" ht="16.5" customHeight="1" x14ac:dyDescent="0.25">
      <c r="A123" s="183"/>
      <c r="B123" s="218"/>
      <c r="C123" s="183" t="s">
        <v>34</v>
      </c>
      <c r="D123" s="189"/>
      <c r="E123" s="190"/>
      <c r="F123" s="200"/>
      <c r="G123" s="191"/>
      <c r="H123" s="191"/>
      <c r="I123" s="191"/>
      <c r="J123" s="200"/>
      <c r="K123" s="191"/>
      <c r="L123" s="191"/>
    </row>
    <row r="124" spans="1:12" ht="16.5" customHeight="1" thickBot="1" x14ac:dyDescent="0.3">
      <c r="A124" s="183"/>
      <c r="B124" s="218"/>
      <c r="C124" s="183" t="s">
        <v>35</v>
      </c>
      <c r="D124" s="189"/>
      <c r="E124" s="190"/>
      <c r="F124" s="206">
        <v>1492954</v>
      </c>
      <c r="G124" s="191"/>
      <c r="H124" s="207">
        <v>1492954</v>
      </c>
      <c r="I124" s="191"/>
      <c r="J124" s="206">
        <v>1492954</v>
      </c>
      <c r="K124" s="191"/>
      <c r="L124" s="207">
        <v>1492954</v>
      </c>
    </row>
    <row r="125" spans="1:12" ht="16.5" customHeight="1" thickTop="1" x14ac:dyDescent="0.25">
      <c r="A125" s="218"/>
      <c r="B125" s="183"/>
      <c r="C125" s="183"/>
      <c r="D125" s="189"/>
      <c r="E125" s="190"/>
      <c r="F125" s="200"/>
      <c r="G125" s="191"/>
      <c r="H125" s="191"/>
      <c r="I125" s="191"/>
      <c r="J125" s="200"/>
      <c r="K125" s="191"/>
      <c r="L125" s="191"/>
    </row>
    <row r="126" spans="1:12" ht="16.5" customHeight="1" x14ac:dyDescent="0.25">
      <c r="A126" s="218"/>
      <c r="B126" s="218" t="s">
        <v>154</v>
      </c>
      <c r="C126" s="183"/>
      <c r="D126" s="189"/>
      <c r="E126" s="190"/>
      <c r="F126" s="200"/>
      <c r="G126" s="191"/>
      <c r="H126" s="191"/>
      <c r="I126" s="191"/>
      <c r="J126" s="200"/>
      <c r="K126" s="191"/>
      <c r="L126" s="191"/>
    </row>
    <row r="127" spans="1:12" ht="16.5" customHeight="1" x14ac:dyDescent="0.25">
      <c r="A127" s="218"/>
      <c r="B127" s="218"/>
      <c r="C127" s="183" t="s">
        <v>36</v>
      </c>
      <c r="D127" s="189"/>
      <c r="E127" s="190"/>
      <c r="F127" s="200"/>
      <c r="G127" s="191"/>
      <c r="H127" s="191"/>
      <c r="I127" s="191"/>
      <c r="J127" s="200"/>
      <c r="K127" s="191"/>
      <c r="L127" s="191"/>
    </row>
    <row r="128" spans="1:12" ht="16.5" customHeight="1" x14ac:dyDescent="0.25">
      <c r="A128" s="218"/>
      <c r="B128" s="183"/>
      <c r="C128" s="183" t="s">
        <v>35</v>
      </c>
      <c r="D128" s="189"/>
      <c r="E128" s="190"/>
      <c r="F128" s="210">
        <v>1192954</v>
      </c>
      <c r="G128" s="191"/>
      <c r="H128" s="209">
        <v>1192954</v>
      </c>
      <c r="I128" s="191"/>
      <c r="J128" s="210">
        <v>1192954</v>
      </c>
      <c r="K128" s="191"/>
      <c r="L128" s="209">
        <v>1192954</v>
      </c>
    </row>
    <row r="129" spans="1:12" ht="16.5" customHeight="1" x14ac:dyDescent="0.25">
      <c r="A129" s="183" t="s">
        <v>37</v>
      </c>
      <c r="B129" s="218"/>
      <c r="C129" s="183"/>
      <c r="D129" s="189"/>
      <c r="E129" s="190"/>
      <c r="F129" s="200">
        <v>19948329</v>
      </c>
      <c r="G129" s="191"/>
      <c r="H129" s="191">
        <v>19948329</v>
      </c>
      <c r="I129" s="191"/>
      <c r="J129" s="200">
        <v>19948329</v>
      </c>
      <c r="K129" s="191"/>
      <c r="L129" s="191">
        <v>19948329</v>
      </c>
    </row>
    <row r="130" spans="1:12" ht="16.5" customHeight="1" x14ac:dyDescent="0.25">
      <c r="A130" s="183" t="s">
        <v>38</v>
      </c>
      <c r="B130" s="183"/>
      <c r="C130" s="183"/>
      <c r="D130" s="189"/>
      <c r="E130" s="190"/>
      <c r="F130" s="200"/>
      <c r="G130" s="191"/>
      <c r="H130" s="191"/>
      <c r="I130" s="191"/>
      <c r="J130" s="200"/>
      <c r="K130" s="191"/>
      <c r="L130" s="191"/>
    </row>
    <row r="131" spans="1:12" ht="16.5" customHeight="1" x14ac:dyDescent="0.25">
      <c r="A131" s="183"/>
      <c r="B131" s="183" t="s">
        <v>39</v>
      </c>
      <c r="C131" s="183"/>
      <c r="D131" s="189"/>
      <c r="E131" s="190"/>
      <c r="F131" s="200">
        <v>149295</v>
      </c>
      <c r="G131" s="191"/>
      <c r="H131" s="191">
        <v>149295</v>
      </c>
      <c r="I131" s="191"/>
      <c r="J131" s="200">
        <v>149295</v>
      </c>
      <c r="K131" s="191"/>
      <c r="L131" s="191">
        <v>149295</v>
      </c>
    </row>
    <row r="132" spans="1:12" ht="16.5" customHeight="1" x14ac:dyDescent="0.25">
      <c r="A132" s="183"/>
      <c r="B132" s="183" t="s">
        <v>171</v>
      </c>
      <c r="C132" s="183"/>
      <c r="D132" s="189"/>
      <c r="E132" s="190"/>
      <c r="F132" s="200">
        <v>1519051</v>
      </c>
      <c r="G132" s="191"/>
      <c r="H132" s="191">
        <v>1519051</v>
      </c>
      <c r="I132" s="191"/>
      <c r="J132" s="200">
        <v>1519051</v>
      </c>
      <c r="K132" s="191"/>
      <c r="L132" s="191">
        <v>1519051</v>
      </c>
    </row>
    <row r="133" spans="1:12" ht="16.5" customHeight="1" x14ac:dyDescent="0.25">
      <c r="A133" s="183"/>
      <c r="B133" s="183" t="s">
        <v>40</v>
      </c>
      <c r="C133" s="183"/>
      <c r="D133" s="189"/>
      <c r="E133" s="190"/>
      <c r="F133" s="200">
        <f>35664104-294115</f>
        <v>35369989</v>
      </c>
      <c r="G133" s="191"/>
      <c r="H133" s="191">
        <v>33235050</v>
      </c>
      <c r="I133" s="191"/>
      <c r="J133" s="200">
        <v>18557652</v>
      </c>
      <c r="K133" s="191"/>
      <c r="L133" s="191">
        <v>18522873</v>
      </c>
    </row>
    <row r="134" spans="1:12" ht="16.5" customHeight="1" x14ac:dyDescent="0.25">
      <c r="A134" s="183" t="s">
        <v>197</v>
      </c>
      <c r="B134" s="216"/>
      <c r="C134" s="216"/>
      <c r="D134" s="216"/>
      <c r="E134" s="216"/>
      <c r="F134" s="200">
        <v>-1519051</v>
      </c>
      <c r="G134" s="191"/>
      <c r="H134" s="191">
        <v>-1519051</v>
      </c>
      <c r="I134" s="191"/>
      <c r="J134" s="200">
        <v>-1519051</v>
      </c>
      <c r="K134" s="191"/>
      <c r="L134" s="191">
        <v>-1519051</v>
      </c>
    </row>
    <row r="135" spans="1:12" ht="16.5" customHeight="1" x14ac:dyDescent="0.25">
      <c r="A135" s="183" t="s">
        <v>41</v>
      </c>
      <c r="B135" s="183"/>
      <c r="C135" s="183"/>
      <c r="D135" s="189"/>
      <c r="E135" s="190"/>
      <c r="F135" s="202">
        <f>-6083634+1</f>
        <v>-6083633</v>
      </c>
      <c r="G135" s="191"/>
      <c r="H135" s="203">
        <v>-8290054</v>
      </c>
      <c r="I135" s="191"/>
      <c r="J135" s="202">
        <v>-156275</v>
      </c>
      <c r="K135" s="191"/>
      <c r="L135" s="203">
        <v>52227</v>
      </c>
    </row>
    <row r="136" spans="1:12" ht="16.5" customHeight="1" x14ac:dyDescent="0.25">
      <c r="A136" s="183"/>
      <c r="B136" s="183"/>
      <c r="C136" s="183"/>
      <c r="D136" s="189"/>
      <c r="E136" s="190"/>
      <c r="F136" s="200"/>
      <c r="G136" s="191"/>
      <c r="H136" s="191"/>
      <c r="I136" s="191"/>
      <c r="J136" s="200"/>
      <c r="K136" s="191"/>
      <c r="L136" s="191"/>
    </row>
    <row r="137" spans="1:12" ht="16.5" customHeight="1" x14ac:dyDescent="0.25">
      <c r="A137" s="183" t="s">
        <v>76</v>
      </c>
      <c r="B137" s="185"/>
      <c r="C137" s="185"/>
      <c r="D137" s="189"/>
      <c r="E137" s="190"/>
      <c r="F137" s="200">
        <f>SUM(F128:F136)</f>
        <v>50576934</v>
      </c>
      <c r="G137" s="191"/>
      <c r="H137" s="191">
        <f>SUM(H128:H136)</f>
        <v>46235574</v>
      </c>
      <c r="I137" s="191"/>
      <c r="J137" s="200">
        <f>SUM(J128:J136)</f>
        <v>39691955</v>
      </c>
      <c r="K137" s="191"/>
      <c r="L137" s="191">
        <f>SUM(L128:L136)</f>
        <v>39865678</v>
      </c>
    </row>
    <row r="138" spans="1:12" ht="16.5" customHeight="1" x14ac:dyDescent="0.25">
      <c r="A138" s="183" t="s">
        <v>155</v>
      </c>
      <c r="B138" s="185"/>
      <c r="C138" s="185"/>
      <c r="D138" s="189"/>
      <c r="E138" s="190"/>
      <c r="F138" s="202">
        <v>5949685</v>
      </c>
      <c r="G138" s="191"/>
      <c r="H138" s="203">
        <v>5949685</v>
      </c>
      <c r="I138" s="191"/>
      <c r="J138" s="202">
        <v>5949685</v>
      </c>
      <c r="K138" s="191"/>
      <c r="L138" s="203">
        <v>5949685</v>
      </c>
    </row>
    <row r="139" spans="1:12" ht="16.5" customHeight="1" x14ac:dyDescent="0.25">
      <c r="A139" s="185"/>
      <c r="B139" s="185"/>
      <c r="C139" s="185"/>
      <c r="D139" s="189"/>
      <c r="E139" s="190"/>
      <c r="F139" s="200"/>
      <c r="G139" s="191"/>
      <c r="H139" s="191"/>
      <c r="I139" s="191"/>
      <c r="J139" s="200"/>
      <c r="K139" s="191"/>
      <c r="L139" s="191"/>
    </row>
    <row r="140" spans="1:12" ht="16.5" customHeight="1" x14ac:dyDescent="0.25">
      <c r="A140" s="185" t="s">
        <v>130</v>
      </c>
      <c r="B140" s="185"/>
      <c r="C140" s="185"/>
      <c r="D140" s="189"/>
      <c r="E140" s="190"/>
      <c r="F140" s="200"/>
      <c r="G140" s="191"/>
      <c r="H140" s="191"/>
      <c r="I140" s="191"/>
      <c r="J140" s="200"/>
      <c r="K140" s="191"/>
      <c r="L140" s="191"/>
    </row>
    <row r="141" spans="1:12" ht="16.5" customHeight="1" x14ac:dyDescent="0.25">
      <c r="A141" s="185" t="s">
        <v>131</v>
      </c>
      <c r="B141" s="185"/>
      <c r="C141" s="183"/>
      <c r="D141" s="189"/>
      <c r="E141" s="190"/>
      <c r="F141" s="200">
        <f>+SUM(F137:F139)</f>
        <v>56526619</v>
      </c>
      <c r="G141" s="191"/>
      <c r="H141" s="191">
        <f>+SUM(H137:H139)</f>
        <v>52185259</v>
      </c>
      <c r="I141" s="191"/>
      <c r="J141" s="200">
        <f>+SUM(J137:J139)</f>
        <v>45641640</v>
      </c>
      <c r="K141" s="191"/>
      <c r="L141" s="191">
        <f>+SUM(L137:L139)</f>
        <v>45815363</v>
      </c>
    </row>
    <row r="142" spans="1:12" ht="16.5" customHeight="1" x14ac:dyDescent="0.25">
      <c r="A142" s="183" t="s">
        <v>42</v>
      </c>
      <c r="B142" s="183"/>
      <c r="C142" s="183"/>
      <c r="D142" s="189"/>
      <c r="E142" s="190"/>
      <c r="F142" s="202">
        <v>1699389</v>
      </c>
      <c r="G142" s="191"/>
      <c r="H142" s="203">
        <v>3551389</v>
      </c>
      <c r="I142" s="191"/>
      <c r="J142" s="202">
        <v>0</v>
      </c>
      <c r="K142" s="191"/>
      <c r="L142" s="203">
        <v>0</v>
      </c>
    </row>
    <row r="143" spans="1:12" ht="16.5" customHeight="1" x14ac:dyDescent="0.25">
      <c r="A143" s="183"/>
      <c r="B143" s="183"/>
      <c r="C143" s="183"/>
      <c r="D143" s="189"/>
      <c r="E143" s="190"/>
      <c r="F143" s="200"/>
      <c r="G143" s="191"/>
      <c r="H143" s="191"/>
      <c r="I143" s="191"/>
      <c r="J143" s="200"/>
      <c r="K143" s="191"/>
      <c r="L143" s="191"/>
    </row>
    <row r="144" spans="1:12" ht="16.5" customHeight="1" x14ac:dyDescent="0.25">
      <c r="A144" s="185" t="s">
        <v>57</v>
      </c>
      <c r="B144" s="183"/>
      <c r="C144" s="183"/>
      <c r="D144" s="189"/>
      <c r="E144" s="190"/>
      <c r="F144" s="202">
        <f>SUM(F141:F143)</f>
        <v>58226008</v>
      </c>
      <c r="G144" s="191"/>
      <c r="H144" s="203">
        <f>SUM(H141:H143)</f>
        <v>55736648</v>
      </c>
      <c r="I144" s="191"/>
      <c r="J144" s="202">
        <f>SUM(J141:J143)</f>
        <v>45641640</v>
      </c>
      <c r="K144" s="191"/>
      <c r="L144" s="203">
        <f>SUM(L141:L143)</f>
        <v>45815363</v>
      </c>
    </row>
    <row r="145" spans="1:12" ht="16.5" customHeight="1" x14ac:dyDescent="0.25">
      <c r="A145" s="185"/>
      <c r="B145" s="185"/>
      <c r="C145" s="183"/>
      <c r="D145" s="189"/>
      <c r="E145" s="190"/>
      <c r="F145" s="200"/>
      <c r="G145" s="191"/>
      <c r="H145" s="191"/>
      <c r="I145" s="191"/>
      <c r="J145" s="200"/>
      <c r="K145" s="191"/>
      <c r="L145" s="191"/>
    </row>
    <row r="146" spans="1:12" ht="16.5" customHeight="1" thickBot="1" x14ac:dyDescent="0.3">
      <c r="A146" s="185" t="s">
        <v>98</v>
      </c>
      <c r="B146" s="185"/>
      <c r="C146" s="183"/>
      <c r="D146" s="189"/>
      <c r="E146" s="190"/>
      <c r="F146" s="206">
        <f>F144+F99</f>
        <v>153870406</v>
      </c>
      <c r="G146" s="191"/>
      <c r="H146" s="207">
        <f>H144+H99</f>
        <v>144574672</v>
      </c>
      <c r="I146" s="191"/>
      <c r="J146" s="206">
        <f>J144+J99</f>
        <v>111241842</v>
      </c>
      <c r="K146" s="191"/>
      <c r="L146" s="207">
        <f>L144+L99</f>
        <v>101342285</v>
      </c>
    </row>
    <row r="147" spans="1:12" ht="16.5" customHeight="1" thickTop="1" x14ac:dyDescent="0.25">
      <c r="A147" s="185"/>
      <c r="B147" s="185"/>
      <c r="C147" s="183"/>
      <c r="D147" s="189"/>
      <c r="E147" s="190"/>
      <c r="F147" s="219"/>
      <c r="G147" s="191"/>
      <c r="H147" s="219"/>
      <c r="I147" s="191"/>
      <c r="J147" s="219"/>
      <c r="K147" s="191"/>
      <c r="L147" s="219"/>
    </row>
    <row r="148" spans="1:12" ht="16.149999999999999" customHeight="1" x14ac:dyDescent="0.25">
      <c r="A148" s="185"/>
      <c r="B148" s="185"/>
      <c r="C148" s="185"/>
      <c r="D148" s="189"/>
      <c r="E148" s="190"/>
      <c r="F148" s="191"/>
      <c r="G148" s="191"/>
      <c r="H148" s="191"/>
      <c r="I148" s="191"/>
      <c r="J148" s="191"/>
      <c r="K148" s="191"/>
      <c r="L148" s="191"/>
    </row>
    <row r="149" spans="1:12" s="364" customFormat="1" ht="16.149999999999999" customHeight="1" x14ac:dyDescent="0.25">
      <c r="A149" s="185"/>
      <c r="B149" s="185"/>
      <c r="C149" s="185"/>
      <c r="D149" s="365"/>
      <c r="E149" s="190"/>
      <c r="F149" s="191"/>
      <c r="G149" s="191"/>
      <c r="H149" s="191"/>
      <c r="I149" s="191"/>
      <c r="J149" s="191"/>
      <c r="K149" s="191"/>
      <c r="L149" s="191"/>
    </row>
    <row r="150" spans="1:12" s="376" customFormat="1" ht="16.149999999999999" customHeight="1" x14ac:dyDescent="0.25">
      <c r="A150" s="185"/>
      <c r="B150" s="185"/>
      <c r="C150" s="185"/>
      <c r="D150" s="377"/>
      <c r="E150" s="190"/>
      <c r="F150" s="191"/>
      <c r="G150" s="191"/>
      <c r="H150" s="191"/>
      <c r="I150" s="191"/>
      <c r="J150" s="191"/>
      <c r="K150" s="191"/>
      <c r="L150" s="191"/>
    </row>
    <row r="151" spans="1:12" s="364" customFormat="1" ht="16.149999999999999" customHeight="1" x14ac:dyDescent="0.25">
      <c r="A151" s="185"/>
      <c r="B151" s="185"/>
      <c r="C151" s="185"/>
      <c r="D151" s="365"/>
      <c r="E151" s="190"/>
      <c r="F151" s="191"/>
      <c r="G151" s="191"/>
      <c r="H151" s="191"/>
      <c r="I151" s="191"/>
      <c r="J151" s="191"/>
      <c r="K151" s="191"/>
      <c r="L151" s="191"/>
    </row>
    <row r="152" spans="1:12" s="364" customFormat="1" ht="16.149999999999999" customHeight="1" x14ac:dyDescent="0.25">
      <c r="A152" s="185"/>
      <c r="B152" s="185"/>
      <c r="C152" s="185"/>
      <c r="D152" s="365"/>
      <c r="E152" s="190"/>
      <c r="F152" s="191"/>
      <c r="G152" s="191"/>
      <c r="H152" s="191"/>
      <c r="I152" s="191"/>
      <c r="J152" s="191"/>
      <c r="K152" s="191"/>
      <c r="L152" s="191"/>
    </row>
    <row r="153" spans="1:12" s="364" customFormat="1" ht="16.149999999999999" customHeight="1" x14ac:dyDescent="0.25">
      <c r="A153" s="185"/>
      <c r="B153" s="185"/>
      <c r="C153" s="185"/>
      <c r="D153" s="365"/>
      <c r="E153" s="190"/>
      <c r="F153" s="191"/>
      <c r="G153" s="191"/>
      <c r="H153" s="191"/>
      <c r="I153" s="191"/>
      <c r="J153" s="191"/>
      <c r="K153" s="191"/>
      <c r="L153" s="191"/>
    </row>
    <row r="154" spans="1:12" ht="16.5" customHeight="1" x14ac:dyDescent="0.25">
      <c r="A154" s="185"/>
      <c r="B154" s="185"/>
      <c r="C154" s="185"/>
      <c r="D154" s="189"/>
      <c r="E154" s="190"/>
      <c r="F154" s="191"/>
      <c r="G154" s="191"/>
      <c r="H154" s="191"/>
      <c r="I154" s="191"/>
      <c r="J154" s="191"/>
      <c r="K154" s="191"/>
      <c r="L154" s="191"/>
    </row>
    <row r="155" spans="1:12" s="378" customFormat="1" ht="2.1" customHeight="1" x14ac:dyDescent="0.25">
      <c r="A155" s="185"/>
      <c r="B155" s="185"/>
      <c r="C155" s="185"/>
      <c r="D155" s="379"/>
      <c r="E155" s="190"/>
      <c r="F155" s="191"/>
      <c r="G155" s="191"/>
      <c r="H155" s="191"/>
      <c r="I155" s="191"/>
      <c r="J155" s="191"/>
      <c r="K155" s="191"/>
      <c r="L155" s="191"/>
    </row>
    <row r="156" spans="1:12" ht="21.95" customHeight="1" x14ac:dyDescent="0.25">
      <c r="A156" s="380" t="str">
        <f>A53</f>
        <v>The accompanying notes are integral part of these consolidated and separate financial information.</v>
      </c>
      <c r="B156" s="381"/>
      <c r="C156" s="381"/>
      <c r="D156" s="381"/>
      <c r="E156" s="381"/>
      <c r="F156" s="381"/>
      <c r="G156" s="381"/>
      <c r="H156" s="381"/>
      <c r="I156" s="381"/>
      <c r="J156" s="381"/>
      <c r="K156" s="381"/>
      <c r="L156" s="381"/>
    </row>
    <row r="157" spans="1:12" ht="16.5" customHeight="1" x14ac:dyDescent="0.25">
      <c r="A157" s="201"/>
      <c r="B157" s="201"/>
      <c r="C157" s="201"/>
      <c r="D157" s="201"/>
      <c r="E157" s="201"/>
      <c r="F157" s="201"/>
      <c r="G157" s="201"/>
      <c r="H157" s="201"/>
      <c r="I157" s="201"/>
      <c r="J157" s="201"/>
      <c r="K157" s="201"/>
      <c r="L157" s="201"/>
    </row>
    <row r="158" spans="1:12" ht="16.5" customHeight="1" x14ac:dyDescent="0.25">
      <c r="A158" s="201"/>
      <c r="B158" s="201"/>
      <c r="C158" s="201"/>
      <c r="D158" s="201"/>
      <c r="E158" s="201"/>
      <c r="F158" s="201"/>
      <c r="G158" s="201"/>
      <c r="H158" s="201"/>
      <c r="I158" s="201"/>
      <c r="J158" s="201"/>
      <c r="K158" s="201"/>
      <c r="L158" s="201"/>
    </row>
    <row r="159" spans="1:12" ht="16.5" customHeight="1" x14ac:dyDescent="0.25">
      <c r="A159" s="201"/>
      <c r="B159" s="201"/>
      <c r="C159" s="201"/>
      <c r="D159" s="201"/>
      <c r="E159" s="201"/>
      <c r="F159" s="201"/>
      <c r="G159" s="201"/>
      <c r="H159" s="201"/>
      <c r="I159" s="201"/>
      <c r="J159" s="201"/>
      <c r="K159" s="201"/>
      <c r="L159" s="201"/>
    </row>
    <row r="160" spans="1:12" ht="16.5" customHeight="1" x14ac:dyDescent="0.25">
      <c r="A160" s="201"/>
      <c r="B160" s="201"/>
      <c r="C160" s="201"/>
      <c r="D160" s="201"/>
      <c r="E160" s="201"/>
      <c r="F160" s="201"/>
      <c r="G160" s="201"/>
      <c r="H160" s="201"/>
      <c r="I160" s="201"/>
      <c r="J160" s="201"/>
      <c r="K160" s="201"/>
      <c r="L160" s="201"/>
    </row>
    <row r="161" spans="1:12" ht="16.5" customHeight="1" x14ac:dyDescent="0.25">
      <c r="A161" s="201"/>
      <c r="B161" s="201"/>
      <c r="C161" s="201"/>
      <c r="D161" s="201"/>
      <c r="E161" s="201"/>
      <c r="F161" s="201"/>
      <c r="G161" s="201"/>
      <c r="H161" s="201"/>
      <c r="I161" s="201"/>
      <c r="J161" s="201"/>
      <c r="K161" s="201"/>
      <c r="L161" s="201"/>
    </row>
    <row r="162" spans="1:12" ht="16.5" customHeight="1" x14ac:dyDescent="0.25">
      <c r="A162" s="201"/>
      <c r="B162" s="201"/>
      <c r="C162" s="201"/>
      <c r="D162" s="201"/>
      <c r="E162" s="201"/>
      <c r="F162" s="201"/>
      <c r="G162" s="201"/>
      <c r="H162" s="201"/>
      <c r="I162" s="201"/>
      <c r="J162" s="201"/>
      <c r="K162" s="201"/>
      <c r="L162" s="201"/>
    </row>
    <row r="163" spans="1:12" ht="16.5" customHeight="1" x14ac:dyDescent="0.25">
      <c r="A163" s="201"/>
      <c r="B163" s="201"/>
      <c r="C163" s="201"/>
      <c r="D163" s="201"/>
      <c r="E163" s="201"/>
      <c r="F163" s="201"/>
      <c r="G163" s="201"/>
      <c r="H163" s="201"/>
      <c r="I163" s="201"/>
      <c r="J163" s="201"/>
      <c r="K163" s="201"/>
      <c r="L163" s="201"/>
    </row>
    <row r="164" spans="1:12" ht="16.5" customHeight="1" x14ac:dyDescent="0.25">
      <c r="A164" s="201"/>
      <c r="B164" s="201"/>
      <c r="C164" s="201"/>
      <c r="D164" s="201"/>
      <c r="E164" s="201"/>
      <c r="F164" s="201"/>
      <c r="G164" s="201"/>
      <c r="H164" s="201"/>
      <c r="I164" s="201"/>
      <c r="J164" s="201"/>
      <c r="K164" s="201"/>
      <c r="L164" s="201"/>
    </row>
    <row r="165" spans="1:12" ht="16.5" customHeight="1" x14ac:dyDescent="0.25">
      <c r="A165" s="201"/>
      <c r="B165" s="201"/>
      <c r="C165" s="201"/>
      <c r="D165" s="201"/>
      <c r="E165" s="201"/>
      <c r="F165" s="201"/>
      <c r="G165" s="201"/>
      <c r="H165" s="201"/>
      <c r="I165" s="201"/>
      <c r="J165" s="201"/>
      <c r="K165" s="201"/>
      <c r="L165" s="201"/>
    </row>
    <row r="166" spans="1:12" ht="16.5" customHeight="1" x14ac:dyDescent="0.25">
      <c r="A166" s="201"/>
      <c r="B166" s="201"/>
      <c r="C166" s="201"/>
      <c r="D166" s="201"/>
      <c r="E166" s="201"/>
      <c r="F166" s="201"/>
      <c r="G166" s="201"/>
      <c r="H166" s="201"/>
      <c r="I166" s="201"/>
      <c r="J166" s="201"/>
      <c r="K166" s="201"/>
      <c r="L166" s="201"/>
    </row>
    <row r="167" spans="1:12" ht="16.5" customHeight="1" x14ac:dyDescent="0.25">
      <c r="A167" s="201"/>
      <c r="B167" s="201"/>
      <c r="C167" s="201"/>
      <c r="D167" s="201"/>
      <c r="E167" s="201"/>
      <c r="F167" s="201"/>
      <c r="G167" s="201"/>
      <c r="H167" s="201"/>
      <c r="I167" s="201"/>
      <c r="J167" s="201"/>
      <c r="K167" s="201"/>
      <c r="L167" s="201"/>
    </row>
    <row r="168" spans="1:12" ht="16.5" customHeight="1" x14ac:dyDescent="0.25">
      <c r="A168" s="201"/>
      <c r="B168" s="201"/>
      <c r="C168" s="201"/>
      <c r="D168" s="201"/>
      <c r="E168" s="201"/>
      <c r="F168" s="201"/>
      <c r="G168" s="201"/>
      <c r="H168" s="201"/>
      <c r="I168" s="201"/>
      <c r="J168" s="201"/>
      <c r="K168" s="201"/>
      <c r="L168" s="201"/>
    </row>
    <row r="169" spans="1:12" ht="16.5" customHeight="1" x14ac:dyDescent="0.25">
      <c r="A169" s="201"/>
      <c r="B169" s="201"/>
      <c r="C169" s="201"/>
      <c r="D169" s="201"/>
      <c r="E169" s="201"/>
      <c r="F169" s="201"/>
      <c r="G169" s="201"/>
      <c r="H169" s="201"/>
      <c r="I169" s="201"/>
      <c r="J169" s="201"/>
      <c r="K169" s="201"/>
      <c r="L169" s="201"/>
    </row>
    <row r="170" spans="1:12" ht="16.5" customHeight="1" x14ac:dyDescent="0.25">
      <c r="A170" s="201"/>
      <c r="B170" s="201"/>
      <c r="C170" s="201"/>
      <c r="D170" s="201"/>
      <c r="E170" s="201"/>
      <c r="F170" s="201"/>
      <c r="G170" s="201"/>
      <c r="H170" s="201"/>
      <c r="I170" s="201"/>
      <c r="J170" s="201"/>
      <c r="K170" s="201"/>
      <c r="L170" s="201"/>
    </row>
    <row r="171" spans="1:12" ht="16.5" customHeight="1" x14ac:dyDescent="0.25">
      <c r="A171" s="201"/>
      <c r="B171" s="201"/>
      <c r="C171" s="201"/>
      <c r="D171" s="201"/>
      <c r="E171" s="201"/>
      <c r="F171" s="201"/>
      <c r="G171" s="201"/>
      <c r="H171" s="201"/>
      <c r="I171" s="201"/>
      <c r="J171" s="201"/>
      <c r="K171" s="201"/>
      <c r="L171" s="201"/>
    </row>
    <row r="172" spans="1:12" ht="16.5" customHeight="1" x14ac:dyDescent="0.25">
      <c r="A172" s="201"/>
      <c r="B172" s="201"/>
      <c r="C172" s="201"/>
      <c r="D172" s="201"/>
      <c r="E172" s="201"/>
      <c r="F172" s="201"/>
      <c r="G172" s="201"/>
      <c r="H172" s="201"/>
      <c r="I172" s="201"/>
      <c r="J172" s="201"/>
      <c r="K172" s="201"/>
      <c r="L172" s="201"/>
    </row>
    <row r="173" spans="1:12" ht="16.5" customHeight="1" x14ac:dyDescent="0.25">
      <c r="A173" s="201"/>
      <c r="B173" s="201"/>
      <c r="C173" s="201"/>
      <c r="D173" s="201"/>
      <c r="E173" s="201"/>
      <c r="F173" s="201"/>
      <c r="G173" s="201"/>
      <c r="H173" s="201"/>
      <c r="I173" s="201"/>
      <c r="J173" s="201"/>
      <c r="K173" s="201"/>
      <c r="L173" s="201"/>
    </row>
    <row r="174" spans="1:12" ht="16.5" customHeight="1" x14ac:dyDescent="0.25">
      <c r="A174" s="201"/>
      <c r="B174" s="201"/>
      <c r="C174" s="201"/>
      <c r="D174" s="201"/>
      <c r="E174" s="201"/>
      <c r="F174" s="201"/>
      <c r="G174" s="201"/>
      <c r="H174" s="201"/>
      <c r="I174" s="201"/>
      <c r="J174" s="201"/>
      <c r="K174" s="201"/>
      <c r="L174" s="201"/>
    </row>
    <row r="175" spans="1:12" ht="16.5" customHeight="1" x14ac:dyDescent="0.25">
      <c r="A175" s="201"/>
      <c r="B175" s="201"/>
      <c r="C175" s="201"/>
      <c r="D175" s="201"/>
      <c r="E175" s="201"/>
      <c r="F175" s="201"/>
      <c r="G175" s="201"/>
      <c r="H175" s="201"/>
      <c r="I175" s="201"/>
      <c r="J175" s="201"/>
      <c r="K175" s="201"/>
      <c r="L175" s="201"/>
    </row>
    <row r="176" spans="1:12" ht="16.5" customHeight="1" x14ac:dyDescent="0.25">
      <c r="A176" s="201"/>
      <c r="B176" s="201"/>
      <c r="C176" s="201"/>
      <c r="D176" s="201"/>
      <c r="E176" s="201"/>
      <c r="F176" s="201"/>
      <c r="G176" s="201"/>
      <c r="H176" s="201"/>
      <c r="I176" s="201"/>
      <c r="J176" s="201"/>
      <c r="K176" s="201"/>
      <c r="L176" s="201"/>
    </row>
    <row r="177" spans="1:12" ht="16.5" customHeight="1" x14ac:dyDescent="0.25">
      <c r="A177" s="201"/>
      <c r="B177" s="201"/>
      <c r="C177" s="201"/>
      <c r="D177" s="201"/>
      <c r="E177" s="201"/>
      <c r="F177" s="201"/>
      <c r="G177" s="201"/>
      <c r="H177" s="201"/>
      <c r="I177" s="201"/>
      <c r="J177" s="201"/>
      <c r="K177" s="201"/>
      <c r="L177" s="201"/>
    </row>
    <row r="178" spans="1:12" ht="16.5" customHeight="1" x14ac:dyDescent="0.25">
      <c r="A178" s="201"/>
      <c r="B178" s="201"/>
      <c r="C178" s="201"/>
      <c r="D178" s="201"/>
      <c r="E178" s="201"/>
      <c r="F178" s="201"/>
      <c r="G178" s="201"/>
      <c r="H178" s="201"/>
      <c r="I178" s="201"/>
      <c r="J178" s="201"/>
      <c r="K178" s="201"/>
      <c r="L178" s="201"/>
    </row>
    <row r="179" spans="1:12" ht="16.5" customHeight="1" x14ac:dyDescent="0.25">
      <c r="A179" s="201"/>
      <c r="B179" s="201"/>
      <c r="C179" s="201"/>
      <c r="D179" s="201"/>
      <c r="E179" s="201"/>
      <c r="F179" s="201"/>
      <c r="G179" s="201"/>
      <c r="H179" s="201"/>
      <c r="I179" s="201"/>
      <c r="J179" s="201"/>
      <c r="K179" s="201"/>
      <c r="L179" s="201"/>
    </row>
    <row r="180" spans="1:12" ht="16.5" customHeight="1" x14ac:dyDescent="0.25">
      <c r="A180" s="201"/>
      <c r="B180" s="201"/>
      <c r="C180" s="201"/>
      <c r="D180" s="201"/>
      <c r="E180" s="201"/>
      <c r="F180" s="201"/>
      <c r="G180" s="201"/>
      <c r="H180" s="201"/>
      <c r="I180" s="201"/>
      <c r="J180" s="201"/>
      <c r="K180" s="201"/>
      <c r="L180" s="201"/>
    </row>
    <row r="181" spans="1:12" ht="16.5" customHeight="1" x14ac:dyDescent="0.25">
      <c r="A181" s="201"/>
      <c r="B181" s="201"/>
      <c r="C181" s="201"/>
      <c r="D181" s="201"/>
      <c r="E181" s="201"/>
      <c r="F181" s="201"/>
      <c r="G181" s="201"/>
      <c r="H181" s="201"/>
      <c r="I181" s="201"/>
      <c r="J181" s="201"/>
      <c r="K181" s="201"/>
      <c r="L181" s="201"/>
    </row>
    <row r="182" spans="1:12" ht="16.5" customHeight="1" x14ac:dyDescent="0.25">
      <c r="A182" s="201"/>
      <c r="B182" s="201"/>
      <c r="C182" s="201"/>
      <c r="D182" s="201"/>
      <c r="E182" s="201"/>
      <c r="F182" s="201"/>
      <c r="G182" s="201"/>
      <c r="H182" s="201"/>
      <c r="I182" s="201"/>
      <c r="J182" s="201"/>
      <c r="K182" s="201"/>
      <c r="L182" s="201"/>
    </row>
    <row r="183" spans="1:12" ht="16.5" customHeight="1" x14ac:dyDescent="0.25">
      <c r="A183" s="201"/>
      <c r="B183" s="201"/>
      <c r="C183" s="201"/>
      <c r="D183" s="201"/>
      <c r="E183" s="201"/>
      <c r="F183" s="201"/>
      <c r="G183" s="201"/>
      <c r="H183" s="201"/>
      <c r="I183" s="201"/>
      <c r="J183" s="201"/>
      <c r="K183" s="201"/>
      <c r="L183" s="201"/>
    </row>
    <row r="184" spans="1:12" ht="16.5" customHeight="1" x14ac:dyDescent="0.25">
      <c r="A184" s="201"/>
      <c r="B184" s="201"/>
      <c r="C184" s="201"/>
      <c r="D184" s="201"/>
      <c r="E184" s="201"/>
      <c r="F184" s="201"/>
      <c r="G184" s="201"/>
      <c r="H184" s="201"/>
      <c r="I184" s="201"/>
      <c r="J184" s="201"/>
      <c r="K184" s="201"/>
      <c r="L184" s="201"/>
    </row>
    <row r="185" spans="1:12" ht="16.5" customHeight="1" x14ac:dyDescent="0.25">
      <c r="A185" s="201"/>
      <c r="B185" s="201"/>
      <c r="C185" s="201"/>
      <c r="D185" s="201"/>
      <c r="E185" s="201"/>
      <c r="F185" s="201"/>
      <c r="G185" s="201"/>
      <c r="H185" s="201"/>
      <c r="I185" s="201"/>
      <c r="J185" s="201"/>
      <c r="K185" s="201"/>
      <c r="L185" s="201"/>
    </row>
    <row r="186" spans="1:12" ht="16.5" customHeight="1" x14ac:dyDescent="0.25">
      <c r="A186" s="201"/>
      <c r="B186" s="201"/>
      <c r="C186" s="201"/>
      <c r="D186" s="201"/>
      <c r="E186" s="201"/>
      <c r="F186" s="201"/>
      <c r="G186" s="201"/>
      <c r="H186" s="201"/>
      <c r="I186" s="201"/>
      <c r="J186" s="201"/>
      <c r="K186" s="201"/>
      <c r="L186" s="201"/>
    </row>
    <row r="187" spans="1:12" ht="16.5" customHeight="1" x14ac:dyDescent="0.25">
      <c r="A187" s="201"/>
      <c r="B187" s="201"/>
      <c r="C187" s="201"/>
      <c r="D187" s="201"/>
      <c r="E187" s="201"/>
      <c r="F187" s="201"/>
      <c r="G187" s="201"/>
      <c r="H187" s="201"/>
      <c r="I187" s="201"/>
      <c r="J187" s="201"/>
      <c r="K187" s="201"/>
      <c r="L187" s="201"/>
    </row>
    <row r="188" spans="1:12" ht="16.5" customHeight="1" x14ac:dyDescent="0.25">
      <c r="A188" s="201"/>
      <c r="B188" s="201"/>
      <c r="C188" s="201"/>
      <c r="D188" s="201"/>
      <c r="E188" s="201"/>
      <c r="F188" s="201"/>
      <c r="G188" s="201"/>
      <c r="H188" s="201"/>
      <c r="I188" s="201"/>
      <c r="J188" s="201"/>
      <c r="K188" s="201"/>
      <c r="L188" s="201"/>
    </row>
    <row r="189" spans="1:12" ht="16.5" customHeight="1" x14ac:dyDescent="0.25">
      <c r="A189" s="201"/>
      <c r="B189" s="201"/>
      <c r="C189" s="201"/>
      <c r="D189" s="201"/>
      <c r="E189" s="201"/>
      <c r="F189" s="201"/>
      <c r="G189" s="201"/>
      <c r="H189" s="201"/>
      <c r="I189" s="201"/>
      <c r="J189" s="201"/>
      <c r="K189" s="201"/>
      <c r="L189" s="201"/>
    </row>
    <row r="190" spans="1:12" ht="16.5" customHeight="1" x14ac:dyDescent="0.25">
      <c r="A190" s="201"/>
      <c r="B190" s="201"/>
      <c r="C190" s="201"/>
      <c r="D190" s="201"/>
      <c r="E190" s="201"/>
      <c r="F190" s="201"/>
      <c r="G190" s="201"/>
      <c r="H190" s="201"/>
      <c r="I190" s="201"/>
      <c r="J190" s="201"/>
      <c r="K190" s="201"/>
      <c r="L190" s="201"/>
    </row>
    <row r="191" spans="1:12" ht="16.5" customHeight="1" x14ac:dyDescent="0.25">
      <c r="A191" s="201"/>
      <c r="B191" s="201"/>
      <c r="C191" s="201"/>
      <c r="D191" s="201"/>
      <c r="E191" s="201"/>
      <c r="F191" s="201"/>
      <c r="G191" s="201"/>
      <c r="H191" s="201"/>
      <c r="I191" s="201"/>
      <c r="J191" s="201"/>
      <c r="K191" s="201"/>
      <c r="L191" s="201"/>
    </row>
    <row r="192" spans="1:12" ht="16.5" customHeight="1" x14ac:dyDescent="0.25">
      <c r="A192" s="201"/>
      <c r="B192" s="201"/>
      <c r="C192" s="201"/>
      <c r="D192" s="201"/>
      <c r="E192" s="201"/>
      <c r="F192" s="201"/>
      <c r="G192" s="201"/>
      <c r="H192" s="201"/>
      <c r="I192" s="201"/>
      <c r="J192" s="201"/>
      <c r="K192" s="201"/>
      <c r="L192" s="201"/>
    </row>
    <row r="193" spans="1:12" ht="16.5" customHeight="1" x14ac:dyDescent="0.25">
      <c r="A193" s="201"/>
      <c r="B193" s="201"/>
      <c r="C193" s="201"/>
      <c r="D193" s="201"/>
      <c r="E193" s="201"/>
      <c r="F193" s="201"/>
      <c r="G193" s="201"/>
      <c r="H193" s="201"/>
      <c r="I193" s="201"/>
      <c r="J193" s="201"/>
      <c r="K193" s="201"/>
      <c r="L193" s="201"/>
    </row>
    <row r="194" spans="1:12" ht="16.5" customHeight="1" x14ac:dyDescent="0.25">
      <c r="A194" s="201"/>
      <c r="B194" s="201"/>
      <c r="C194" s="201"/>
      <c r="D194" s="201"/>
      <c r="E194" s="201"/>
      <c r="F194" s="201"/>
      <c r="G194" s="201"/>
      <c r="H194" s="201"/>
      <c r="I194" s="201"/>
      <c r="J194" s="201"/>
      <c r="K194" s="201"/>
      <c r="L194" s="201"/>
    </row>
    <row r="195" spans="1:12" ht="16.5" customHeight="1" x14ac:dyDescent="0.25">
      <c r="A195" s="201"/>
      <c r="B195" s="201"/>
      <c r="C195" s="201"/>
      <c r="D195" s="201"/>
      <c r="E195" s="201"/>
      <c r="F195" s="201"/>
      <c r="G195" s="201"/>
      <c r="H195" s="201"/>
      <c r="I195" s="201"/>
      <c r="J195" s="201"/>
      <c r="K195" s="201"/>
      <c r="L195" s="201"/>
    </row>
    <row r="196" spans="1:12" ht="16.5" customHeight="1" x14ac:dyDescent="0.25">
      <c r="A196" s="201"/>
      <c r="B196" s="201"/>
      <c r="C196" s="201"/>
      <c r="D196" s="201"/>
      <c r="E196" s="201"/>
      <c r="F196" s="201"/>
      <c r="G196" s="201"/>
      <c r="H196" s="201"/>
      <c r="I196" s="201"/>
      <c r="J196" s="201"/>
      <c r="K196" s="201"/>
      <c r="L196" s="201"/>
    </row>
    <row r="197" spans="1:12" ht="16.5" customHeight="1" x14ac:dyDescent="0.25">
      <c r="A197" s="201"/>
      <c r="B197" s="201"/>
      <c r="C197" s="201"/>
      <c r="D197" s="201"/>
      <c r="E197" s="201"/>
      <c r="F197" s="201"/>
      <c r="G197" s="201"/>
      <c r="H197" s="201"/>
      <c r="I197" s="201"/>
      <c r="J197" s="201"/>
      <c r="K197" s="201"/>
      <c r="L197" s="201"/>
    </row>
    <row r="198" spans="1:12" ht="16.5" customHeight="1" x14ac:dyDescent="0.25">
      <c r="A198" s="201"/>
      <c r="B198" s="201"/>
      <c r="C198" s="201"/>
      <c r="D198" s="201"/>
      <c r="E198" s="201"/>
      <c r="F198" s="201"/>
      <c r="G198" s="201"/>
      <c r="H198" s="201"/>
      <c r="I198" s="201"/>
      <c r="J198" s="201"/>
      <c r="K198" s="201"/>
      <c r="L198" s="201"/>
    </row>
    <row r="199" spans="1:12" ht="16.5" customHeight="1" x14ac:dyDescent="0.25">
      <c r="A199" s="201"/>
      <c r="B199" s="201"/>
      <c r="C199" s="201"/>
      <c r="D199" s="201"/>
      <c r="E199" s="201"/>
      <c r="F199" s="201"/>
      <c r="G199" s="201"/>
      <c r="H199" s="201"/>
      <c r="I199" s="201"/>
      <c r="J199" s="201"/>
      <c r="K199" s="201"/>
      <c r="L199" s="201"/>
    </row>
    <row r="200" spans="1:12" ht="16.5" customHeight="1" x14ac:dyDescent="0.25">
      <c r="A200" s="201"/>
      <c r="B200" s="201"/>
      <c r="C200" s="201"/>
      <c r="D200" s="201"/>
      <c r="E200" s="201"/>
      <c r="F200" s="201"/>
      <c r="G200" s="201"/>
      <c r="H200" s="201"/>
      <c r="I200" s="201"/>
      <c r="J200" s="201"/>
      <c r="K200" s="201"/>
      <c r="L200" s="201"/>
    </row>
    <row r="201" spans="1:12" ht="16.5" customHeight="1" x14ac:dyDescent="0.25">
      <c r="A201" s="201"/>
      <c r="B201" s="201"/>
      <c r="C201" s="201"/>
      <c r="D201" s="201"/>
      <c r="E201" s="201"/>
      <c r="F201" s="201"/>
      <c r="G201" s="201"/>
      <c r="H201" s="201"/>
      <c r="I201" s="201"/>
      <c r="J201" s="201"/>
      <c r="K201" s="201"/>
      <c r="L201" s="201"/>
    </row>
    <row r="202" spans="1:12" ht="16.5" customHeight="1" x14ac:dyDescent="0.25">
      <c r="A202" s="201"/>
      <c r="B202" s="201"/>
      <c r="C202" s="201"/>
      <c r="D202" s="201"/>
      <c r="E202" s="201"/>
      <c r="F202" s="201"/>
      <c r="G202" s="201"/>
      <c r="H202" s="201"/>
      <c r="I202" s="201"/>
      <c r="J202" s="201"/>
      <c r="K202" s="201"/>
      <c r="L202" s="201"/>
    </row>
    <row r="203" spans="1:12" ht="16.5" customHeight="1" x14ac:dyDescent="0.25">
      <c r="A203" s="201"/>
      <c r="B203" s="201"/>
      <c r="C203" s="201"/>
      <c r="D203" s="201"/>
      <c r="E203" s="201"/>
      <c r="F203" s="201"/>
      <c r="G203" s="201"/>
      <c r="H203" s="201"/>
      <c r="I203" s="201"/>
      <c r="J203" s="201"/>
      <c r="K203" s="201"/>
      <c r="L203" s="201"/>
    </row>
    <row r="204" spans="1:12" ht="16.5" customHeight="1" x14ac:dyDescent="0.25">
      <c r="A204" s="201"/>
      <c r="B204" s="201"/>
      <c r="C204" s="201"/>
      <c r="D204" s="201"/>
      <c r="E204" s="201"/>
      <c r="F204" s="201"/>
      <c r="G204" s="201"/>
      <c r="H204" s="201"/>
      <c r="I204" s="201"/>
      <c r="J204" s="201"/>
      <c r="K204" s="201"/>
      <c r="L204" s="201"/>
    </row>
    <row r="205" spans="1:12" ht="16.5" customHeight="1" x14ac:dyDescent="0.25">
      <c r="A205" s="201"/>
      <c r="B205" s="201"/>
      <c r="C205" s="201"/>
      <c r="D205" s="201"/>
      <c r="E205" s="201"/>
      <c r="F205" s="201"/>
      <c r="G205" s="201"/>
      <c r="H205" s="201"/>
      <c r="I205" s="201"/>
      <c r="J205" s="201"/>
      <c r="K205" s="201"/>
      <c r="L205" s="201"/>
    </row>
    <row r="206" spans="1:12" ht="16.5" customHeight="1" x14ac:dyDescent="0.25">
      <c r="A206" s="201"/>
      <c r="B206" s="201"/>
      <c r="C206" s="201"/>
      <c r="D206" s="201"/>
      <c r="E206" s="201"/>
      <c r="F206" s="201"/>
      <c r="G206" s="201"/>
      <c r="H206" s="201"/>
      <c r="I206" s="201"/>
      <c r="J206" s="201"/>
      <c r="K206" s="201"/>
      <c r="L206" s="201"/>
    </row>
    <row r="207" spans="1:12" ht="16.5" customHeight="1" x14ac:dyDescent="0.25">
      <c r="A207" s="201"/>
      <c r="B207" s="201"/>
      <c r="C207" s="201"/>
      <c r="D207" s="201"/>
      <c r="E207" s="201"/>
      <c r="F207" s="201"/>
      <c r="G207" s="201"/>
      <c r="H207" s="201"/>
      <c r="I207" s="201"/>
      <c r="J207" s="201"/>
      <c r="K207" s="201"/>
      <c r="L207" s="201"/>
    </row>
    <row r="208" spans="1:12" ht="16.5" customHeight="1" x14ac:dyDescent="0.25">
      <c r="A208" s="201"/>
      <c r="B208" s="201"/>
      <c r="C208" s="201"/>
      <c r="D208" s="201"/>
      <c r="E208" s="201"/>
      <c r="F208" s="201"/>
      <c r="G208" s="201"/>
      <c r="H208" s="201"/>
      <c r="I208" s="201"/>
      <c r="J208" s="201"/>
      <c r="K208" s="201"/>
      <c r="L208" s="201"/>
    </row>
    <row r="209" spans="1:12" ht="16.5" customHeight="1" x14ac:dyDescent="0.25">
      <c r="A209" s="201"/>
      <c r="B209" s="201"/>
      <c r="C209" s="201"/>
      <c r="D209" s="201"/>
      <c r="E209" s="201"/>
      <c r="F209" s="201"/>
      <c r="G209" s="201"/>
      <c r="H209" s="201"/>
      <c r="I209" s="201"/>
      <c r="J209" s="201"/>
      <c r="K209" s="201"/>
      <c r="L209" s="201"/>
    </row>
    <row r="210" spans="1:12" ht="16.5" customHeight="1" x14ac:dyDescent="0.25">
      <c r="A210" s="201"/>
      <c r="B210" s="201"/>
      <c r="C210" s="201"/>
      <c r="D210" s="201"/>
      <c r="E210" s="201"/>
      <c r="F210" s="201"/>
      <c r="G210" s="201"/>
      <c r="H210" s="201"/>
      <c r="I210" s="201"/>
      <c r="J210" s="201"/>
      <c r="K210" s="201"/>
      <c r="L210" s="201"/>
    </row>
    <row r="211" spans="1:12" ht="16.5" customHeight="1" x14ac:dyDescent="0.25">
      <c r="A211" s="201"/>
      <c r="B211" s="201"/>
      <c r="C211" s="201"/>
      <c r="D211" s="201"/>
      <c r="E211" s="201"/>
      <c r="F211" s="201"/>
      <c r="G211" s="201"/>
      <c r="H211" s="201"/>
      <c r="I211" s="201"/>
      <c r="J211" s="201"/>
      <c r="K211" s="201"/>
      <c r="L211" s="201"/>
    </row>
    <row r="212" spans="1:12" ht="16.5" customHeight="1" x14ac:dyDescent="0.25">
      <c r="A212" s="201"/>
      <c r="B212" s="201"/>
      <c r="C212" s="201"/>
      <c r="D212" s="201"/>
      <c r="E212" s="201"/>
      <c r="F212" s="201"/>
      <c r="G212" s="201"/>
      <c r="H212" s="201"/>
      <c r="I212" s="201"/>
      <c r="J212" s="201"/>
      <c r="K212" s="201"/>
      <c r="L212" s="201"/>
    </row>
    <row r="213" spans="1:12" ht="16.5" customHeight="1" x14ac:dyDescent="0.25">
      <c r="A213" s="201"/>
      <c r="B213" s="201"/>
      <c r="C213" s="201"/>
      <c r="D213" s="201"/>
      <c r="E213" s="201"/>
      <c r="F213" s="201"/>
      <c r="G213" s="201"/>
      <c r="H213" s="201"/>
      <c r="I213" s="201"/>
      <c r="J213" s="201"/>
      <c r="K213" s="201"/>
      <c r="L213" s="201"/>
    </row>
    <row r="214" spans="1:12" ht="16.5" customHeight="1" x14ac:dyDescent="0.25">
      <c r="A214" s="201"/>
      <c r="B214" s="201"/>
      <c r="C214" s="201"/>
      <c r="D214" s="201"/>
      <c r="E214" s="201"/>
      <c r="F214" s="201"/>
      <c r="G214" s="201"/>
      <c r="H214" s="201"/>
      <c r="I214" s="201"/>
      <c r="J214" s="201"/>
      <c r="K214" s="201"/>
      <c r="L214" s="201"/>
    </row>
    <row r="215" spans="1:12" ht="16.5" customHeight="1" x14ac:dyDescent="0.25">
      <c r="A215" s="201"/>
      <c r="B215" s="201"/>
      <c r="C215" s="201"/>
      <c r="D215" s="201"/>
      <c r="E215" s="201"/>
      <c r="F215" s="201"/>
      <c r="G215" s="201"/>
      <c r="H215" s="201"/>
      <c r="I215" s="201"/>
      <c r="J215" s="201"/>
      <c r="K215" s="201"/>
      <c r="L215" s="201"/>
    </row>
    <row r="216" spans="1:12" ht="16.5" customHeight="1" x14ac:dyDescent="0.25">
      <c r="A216" s="201"/>
      <c r="B216" s="201"/>
      <c r="C216" s="201"/>
      <c r="D216" s="201"/>
      <c r="E216" s="201"/>
      <c r="F216" s="201"/>
      <c r="G216" s="201"/>
      <c r="H216" s="201"/>
      <c r="I216" s="201"/>
      <c r="J216" s="201"/>
      <c r="K216" s="201"/>
      <c r="L216" s="201"/>
    </row>
    <row r="217" spans="1:12" ht="16.5" customHeight="1" x14ac:dyDescent="0.25">
      <c r="A217" s="201"/>
      <c r="B217" s="201"/>
      <c r="C217" s="201"/>
      <c r="D217" s="201"/>
      <c r="E217" s="201"/>
      <c r="F217" s="201"/>
      <c r="G217" s="201"/>
      <c r="H217" s="201"/>
      <c r="I217" s="201"/>
      <c r="J217" s="201"/>
      <c r="K217" s="201"/>
      <c r="L217" s="201"/>
    </row>
    <row r="218" spans="1:12" ht="16.5" customHeight="1" x14ac:dyDescent="0.25">
      <c r="A218" s="201"/>
      <c r="B218" s="201"/>
      <c r="C218" s="201"/>
      <c r="D218" s="201"/>
      <c r="E218" s="201"/>
      <c r="F218" s="201"/>
      <c r="G218" s="201"/>
      <c r="H218" s="201"/>
      <c r="I218" s="201"/>
      <c r="J218" s="201"/>
      <c r="K218" s="201"/>
      <c r="L218" s="201"/>
    </row>
    <row r="219" spans="1:12" ht="16.5" customHeight="1" x14ac:dyDescent="0.25">
      <c r="A219" s="201"/>
      <c r="B219" s="201"/>
      <c r="C219" s="201"/>
      <c r="D219" s="201"/>
      <c r="E219" s="201"/>
      <c r="F219" s="201"/>
      <c r="G219" s="201"/>
      <c r="H219" s="201"/>
      <c r="I219" s="201"/>
      <c r="J219" s="201"/>
      <c r="K219" s="201"/>
      <c r="L219" s="201"/>
    </row>
    <row r="220" spans="1:12" ht="16.5" customHeight="1" x14ac:dyDescent="0.25">
      <c r="A220" s="201"/>
      <c r="B220" s="201"/>
      <c r="C220" s="201"/>
      <c r="D220" s="201"/>
      <c r="E220" s="201"/>
      <c r="F220" s="201"/>
      <c r="G220" s="201"/>
      <c r="H220" s="201"/>
      <c r="I220" s="201"/>
      <c r="J220" s="201"/>
      <c r="K220" s="201"/>
      <c r="L220" s="201"/>
    </row>
    <row r="221" spans="1:12" ht="16.5" customHeight="1" x14ac:dyDescent="0.25">
      <c r="A221" s="201"/>
      <c r="B221" s="201"/>
      <c r="C221" s="201"/>
      <c r="D221" s="201"/>
      <c r="E221" s="201"/>
      <c r="F221" s="201"/>
      <c r="G221" s="201"/>
      <c r="H221" s="201"/>
      <c r="I221" s="201"/>
      <c r="J221" s="201"/>
      <c r="K221" s="201"/>
      <c r="L221" s="201"/>
    </row>
    <row r="222" spans="1:12" ht="16.5" customHeight="1" x14ac:dyDescent="0.25">
      <c r="A222" s="201"/>
      <c r="B222" s="201"/>
      <c r="C222" s="201"/>
      <c r="D222" s="201"/>
      <c r="E222" s="201"/>
      <c r="F222" s="201"/>
      <c r="G222" s="201"/>
      <c r="H222" s="201"/>
      <c r="I222" s="201"/>
      <c r="J222" s="201"/>
      <c r="K222" s="201"/>
      <c r="L222" s="201"/>
    </row>
    <row r="223" spans="1:12" ht="16.5" customHeight="1" x14ac:dyDescent="0.25">
      <c r="A223" s="201"/>
      <c r="B223" s="201"/>
      <c r="C223" s="201"/>
      <c r="D223" s="201"/>
      <c r="E223" s="201"/>
      <c r="F223" s="201"/>
      <c r="G223" s="201"/>
      <c r="H223" s="201"/>
      <c r="I223" s="201"/>
      <c r="J223" s="201"/>
      <c r="K223" s="201"/>
      <c r="L223" s="201"/>
    </row>
    <row r="224" spans="1:12" ht="16.5" customHeight="1" x14ac:dyDescent="0.25">
      <c r="A224" s="201"/>
      <c r="B224" s="201"/>
      <c r="C224" s="201"/>
      <c r="D224" s="201"/>
      <c r="E224" s="201"/>
      <c r="F224" s="201"/>
      <c r="G224" s="201"/>
      <c r="H224" s="201"/>
      <c r="I224" s="201"/>
      <c r="J224" s="201"/>
      <c r="K224" s="201"/>
      <c r="L224" s="201"/>
    </row>
    <row r="225" spans="1:12" ht="16.5" customHeight="1" x14ac:dyDescent="0.25">
      <c r="A225" s="201"/>
      <c r="B225" s="201"/>
      <c r="C225" s="201"/>
      <c r="D225" s="201"/>
      <c r="E225" s="201"/>
      <c r="F225" s="201"/>
      <c r="G225" s="201"/>
      <c r="H225" s="201"/>
      <c r="I225" s="201"/>
      <c r="J225" s="201"/>
      <c r="K225" s="201"/>
      <c r="L225" s="201"/>
    </row>
    <row r="226" spans="1:12" ht="16.5" customHeight="1" x14ac:dyDescent="0.25">
      <c r="A226" s="201"/>
      <c r="B226" s="201"/>
      <c r="C226" s="201"/>
      <c r="D226" s="201"/>
      <c r="E226" s="201"/>
      <c r="F226" s="201"/>
      <c r="G226" s="201"/>
      <c r="H226" s="201"/>
      <c r="I226" s="201"/>
      <c r="J226" s="201"/>
      <c r="K226" s="201"/>
      <c r="L226" s="201"/>
    </row>
    <row r="227" spans="1:12" ht="16.5" customHeight="1" x14ac:dyDescent="0.25">
      <c r="A227" s="201"/>
      <c r="B227" s="201"/>
      <c r="C227" s="201"/>
      <c r="D227" s="201"/>
      <c r="E227" s="201"/>
      <c r="F227" s="201"/>
      <c r="G227" s="201"/>
      <c r="H227" s="201"/>
      <c r="I227" s="201"/>
      <c r="J227" s="201"/>
      <c r="K227" s="201"/>
      <c r="L227" s="201"/>
    </row>
    <row r="228" spans="1:12" ht="16.5" customHeight="1" x14ac:dyDescent="0.25">
      <c r="A228" s="201"/>
      <c r="B228" s="201"/>
      <c r="C228" s="201"/>
      <c r="D228" s="201"/>
      <c r="E228" s="201"/>
      <c r="F228" s="201"/>
      <c r="G228" s="201"/>
      <c r="H228" s="201"/>
      <c r="I228" s="201"/>
      <c r="J228" s="201"/>
      <c r="K228" s="201"/>
      <c r="L228" s="201"/>
    </row>
    <row r="229" spans="1:12" ht="16.5" customHeight="1" x14ac:dyDescent="0.25">
      <c r="A229" s="201"/>
      <c r="B229" s="201"/>
      <c r="C229" s="201"/>
      <c r="D229" s="201"/>
      <c r="E229" s="201"/>
      <c r="F229" s="201"/>
      <c r="G229" s="201"/>
      <c r="H229" s="201"/>
      <c r="I229" s="201"/>
      <c r="J229" s="201"/>
      <c r="K229" s="201"/>
      <c r="L229" s="201"/>
    </row>
    <row r="230" spans="1:12" ht="16.5" customHeight="1" x14ac:dyDescent="0.25">
      <c r="A230" s="201"/>
      <c r="B230" s="201"/>
      <c r="C230" s="201"/>
      <c r="D230" s="201"/>
      <c r="E230" s="201"/>
      <c r="F230" s="201"/>
      <c r="G230" s="201"/>
      <c r="H230" s="201"/>
      <c r="I230" s="201"/>
      <c r="J230" s="201"/>
      <c r="K230" s="201"/>
      <c r="L230" s="201"/>
    </row>
    <row r="231" spans="1:12" ht="16.5" customHeight="1" x14ac:dyDescent="0.25">
      <c r="A231" s="201"/>
      <c r="B231" s="201"/>
      <c r="C231" s="201"/>
      <c r="D231" s="201"/>
      <c r="E231" s="201"/>
      <c r="F231" s="201"/>
      <c r="G231" s="201"/>
      <c r="H231" s="201"/>
      <c r="I231" s="201"/>
      <c r="J231" s="201"/>
      <c r="K231" s="201"/>
      <c r="L231" s="201"/>
    </row>
    <row r="232" spans="1:12" ht="16.5" customHeight="1" x14ac:dyDescent="0.25">
      <c r="A232" s="201"/>
      <c r="B232" s="201"/>
      <c r="C232" s="201"/>
      <c r="D232" s="201"/>
      <c r="E232" s="201"/>
      <c r="F232" s="201"/>
      <c r="G232" s="201"/>
      <c r="H232" s="201"/>
      <c r="I232" s="201"/>
      <c r="J232" s="201"/>
      <c r="K232" s="201"/>
      <c r="L232" s="201"/>
    </row>
    <row r="233" spans="1:12" ht="16.5" customHeight="1" x14ac:dyDescent="0.25">
      <c r="A233" s="201"/>
      <c r="B233" s="201"/>
      <c r="C233" s="201"/>
      <c r="D233" s="201"/>
      <c r="E233" s="201"/>
      <c r="F233" s="201"/>
      <c r="G233" s="201"/>
      <c r="H233" s="201"/>
      <c r="I233" s="201"/>
      <c r="J233" s="201"/>
      <c r="K233" s="201"/>
      <c r="L233" s="201"/>
    </row>
    <row r="234" spans="1:12" ht="16.5" customHeight="1" x14ac:dyDescent="0.25">
      <c r="A234" s="201"/>
      <c r="B234" s="201"/>
      <c r="C234" s="201"/>
      <c r="D234" s="201"/>
      <c r="E234" s="201"/>
      <c r="F234" s="201"/>
      <c r="G234" s="201"/>
      <c r="H234" s="201"/>
      <c r="I234" s="201"/>
      <c r="J234" s="201"/>
      <c r="K234" s="201"/>
      <c r="L234" s="201"/>
    </row>
    <row r="235" spans="1:12" ht="16.5" customHeight="1" x14ac:dyDescent="0.25">
      <c r="A235" s="201"/>
      <c r="B235" s="201"/>
      <c r="C235" s="201"/>
      <c r="D235" s="201"/>
      <c r="E235" s="201"/>
      <c r="F235" s="201"/>
      <c r="G235" s="201"/>
      <c r="H235" s="201"/>
      <c r="I235" s="201"/>
      <c r="J235" s="201"/>
      <c r="K235" s="201"/>
      <c r="L235" s="201"/>
    </row>
    <row r="236" spans="1:12" ht="16.5" customHeight="1" x14ac:dyDescent="0.25">
      <c r="A236" s="201"/>
      <c r="B236" s="201"/>
      <c r="C236" s="201"/>
      <c r="D236" s="201"/>
      <c r="E236" s="201"/>
      <c r="F236" s="201"/>
      <c r="G236" s="201"/>
      <c r="H236" s="201"/>
      <c r="I236" s="201"/>
      <c r="J236" s="201"/>
      <c r="K236" s="201"/>
      <c r="L236" s="201"/>
    </row>
    <row r="237" spans="1:12" ht="16.5" customHeight="1" x14ac:dyDescent="0.25">
      <c r="A237" s="201"/>
      <c r="B237" s="201"/>
      <c r="C237" s="201"/>
      <c r="D237" s="201"/>
      <c r="E237" s="201"/>
      <c r="F237" s="201"/>
      <c r="G237" s="201"/>
      <c r="H237" s="201"/>
      <c r="I237" s="201"/>
      <c r="J237" s="201"/>
      <c r="K237" s="201"/>
      <c r="L237" s="201"/>
    </row>
    <row r="238" spans="1:12" ht="16.5" customHeight="1" x14ac:dyDescent="0.25">
      <c r="A238" s="201"/>
      <c r="B238" s="201"/>
      <c r="C238" s="201"/>
      <c r="D238" s="201"/>
      <c r="E238" s="201"/>
      <c r="F238" s="201"/>
      <c r="G238" s="201"/>
      <c r="H238" s="201"/>
      <c r="I238" s="201"/>
      <c r="J238" s="201"/>
      <c r="K238" s="201"/>
      <c r="L238" s="201"/>
    </row>
    <row r="239" spans="1:12" ht="16.5" customHeight="1" x14ac:dyDescent="0.25">
      <c r="A239" s="201"/>
      <c r="B239" s="201"/>
      <c r="C239" s="201"/>
      <c r="D239" s="201"/>
      <c r="E239" s="201"/>
      <c r="F239" s="201"/>
      <c r="G239" s="201"/>
      <c r="H239" s="201"/>
      <c r="I239" s="201"/>
      <c r="J239" s="201"/>
      <c r="K239" s="201"/>
      <c r="L239" s="201"/>
    </row>
    <row r="240" spans="1:12" ht="16.5" customHeight="1" x14ac:dyDescent="0.25">
      <c r="A240" s="201"/>
      <c r="B240" s="201"/>
      <c r="C240" s="201"/>
      <c r="D240" s="201"/>
      <c r="E240" s="201"/>
      <c r="F240" s="201"/>
      <c r="G240" s="201"/>
      <c r="H240" s="201"/>
      <c r="I240" s="201"/>
      <c r="J240" s="201"/>
      <c r="K240" s="201"/>
      <c r="L240" s="201"/>
    </row>
    <row r="241" spans="1:12" ht="16.5" customHeight="1" x14ac:dyDescent="0.25">
      <c r="A241" s="201"/>
      <c r="B241" s="201"/>
      <c r="C241" s="201"/>
      <c r="D241" s="201"/>
      <c r="E241" s="201"/>
      <c r="F241" s="201"/>
      <c r="G241" s="201"/>
      <c r="H241" s="201"/>
      <c r="I241" s="201"/>
      <c r="J241" s="201"/>
      <c r="K241" s="201"/>
      <c r="L241" s="201"/>
    </row>
    <row r="242" spans="1:12" ht="16.5" customHeight="1" x14ac:dyDescent="0.25">
      <c r="A242" s="201"/>
      <c r="B242" s="201"/>
      <c r="C242" s="201"/>
      <c r="D242" s="201"/>
      <c r="E242" s="201"/>
      <c r="F242" s="201"/>
      <c r="G242" s="201"/>
      <c r="H242" s="201"/>
      <c r="I242" s="201"/>
      <c r="J242" s="201"/>
      <c r="K242" s="201"/>
      <c r="L242" s="201"/>
    </row>
    <row r="243" spans="1:12" ht="16.5" customHeight="1" x14ac:dyDescent="0.25">
      <c r="A243" s="201"/>
      <c r="B243" s="201"/>
      <c r="C243" s="201"/>
      <c r="D243" s="201"/>
      <c r="E243" s="201"/>
      <c r="F243" s="201"/>
      <c r="G243" s="201"/>
      <c r="H243" s="201"/>
      <c r="I243" s="201"/>
      <c r="J243" s="201"/>
      <c r="K243" s="201"/>
      <c r="L243" s="201"/>
    </row>
    <row r="244" spans="1:12" ht="16.5" customHeight="1" x14ac:dyDescent="0.25">
      <c r="A244" s="201"/>
      <c r="B244" s="201"/>
      <c r="C244" s="201"/>
      <c r="D244" s="201"/>
      <c r="E244" s="201"/>
      <c r="F244" s="201"/>
      <c r="G244" s="201"/>
      <c r="H244" s="201"/>
      <c r="I244" s="201"/>
      <c r="J244" s="201"/>
      <c r="K244" s="201"/>
      <c r="L244" s="201"/>
    </row>
    <row r="245" spans="1:12" ht="16.5" customHeight="1" x14ac:dyDescent="0.25">
      <c r="A245" s="201"/>
      <c r="B245" s="201"/>
      <c r="C245" s="201"/>
      <c r="D245" s="201"/>
      <c r="E245" s="201"/>
      <c r="F245" s="201"/>
      <c r="G245" s="201"/>
      <c r="H245" s="201"/>
      <c r="I245" s="201"/>
      <c r="J245" s="201"/>
      <c r="K245" s="201"/>
      <c r="L245" s="201"/>
    </row>
    <row r="246" spans="1:12" ht="16.5" customHeight="1" x14ac:dyDescent="0.25">
      <c r="A246" s="201"/>
      <c r="B246" s="201"/>
      <c r="C246" s="201"/>
      <c r="D246" s="201"/>
      <c r="E246" s="201"/>
      <c r="F246" s="201"/>
      <c r="G246" s="201"/>
      <c r="H246" s="201"/>
      <c r="I246" s="201"/>
      <c r="J246" s="201"/>
      <c r="K246" s="201"/>
      <c r="L246" s="201"/>
    </row>
    <row r="247" spans="1:12" ht="16.5" customHeight="1" x14ac:dyDescent="0.25">
      <c r="A247" s="201"/>
      <c r="B247" s="201"/>
      <c r="C247" s="201"/>
      <c r="D247" s="201"/>
      <c r="E247" s="201"/>
      <c r="F247" s="201"/>
      <c r="G247" s="201"/>
      <c r="H247" s="201"/>
      <c r="I247" s="201"/>
      <c r="J247" s="201"/>
      <c r="K247" s="201"/>
      <c r="L247" s="201"/>
    </row>
    <row r="248" spans="1:12" ht="16.5" customHeight="1" x14ac:dyDescent="0.25">
      <c r="A248" s="201"/>
      <c r="B248" s="201"/>
      <c r="C248" s="201"/>
      <c r="D248" s="201"/>
      <c r="E248" s="201"/>
      <c r="F248" s="201"/>
      <c r="G248" s="201"/>
      <c r="H248" s="201"/>
      <c r="I248" s="201"/>
      <c r="J248" s="201"/>
      <c r="K248" s="201"/>
      <c r="L248" s="201"/>
    </row>
    <row r="249" spans="1:12" ht="16.5" customHeight="1" x14ac:dyDescent="0.25">
      <c r="A249" s="201"/>
      <c r="B249" s="201"/>
      <c r="C249" s="201"/>
      <c r="D249" s="201"/>
      <c r="E249" s="201"/>
      <c r="F249" s="201"/>
      <c r="G249" s="201"/>
      <c r="H249" s="201"/>
      <c r="I249" s="201"/>
      <c r="J249" s="201"/>
      <c r="K249" s="201"/>
      <c r="L249" s="201"/>
    </row>
    <row r="250" spans="1:12" ht="16.5" customHeight="1" x14ac:dyDescent="0.25">
      <c r="A250" s="201"/>
      <c r="B250" s="201"/>
      <c r="C250" s="201"/>
      <c r="D250" s="201"/>
      <c r="E250" s="201"/>
      <c r="F250" s="201"/>
      <c r="G250" s="201"/>
      <c r="H250" s="201"/>
      <c r="I250" s="201"/>
      <c r="J250" s="201"/>
      <c r="K250" s="201"/>
      <c r="L250" s="201"/>
    </row>
    <row r="251" spans="1:12" ht="16.5" customHeight="1" x14ac:dyDescent="0.25">
      <c r="A251" s="201"/>
      <c r="B251" s="201"/>
      <c r="C251" s="201"/>
      <c r="D251" s="201"/>
      <c r="E251" s="201"/>
      <c r="F251" s="201"/>
      <c r="G251" s="201"/>
      <c r="H251" s="201"/>
      <c r="I251" s="201"/>
      <c r="J251" s="201"/>
      <c r="K251" s="201"/>
      <c r="L251" s="201"/>
    </row>
    <row r="252" spans="1:12" ht="16.5" customHeight="1" x14ac:dyDescent="0.25">
      <c r="A252" s="201"/>
      <c r="B252" s="201"/>
      <c r="C252" s="201"/>
      <c r="D252" s="201"/>
      <c r="E252" s="201"/>
      <c r="F252" s="201"/>
      <c r="G252" s="201"/>
      <c r="H252" s="201"/>
      <c r="I252" s="201"/>
      <c r="J252" s="201"/>
      <c r="K252" s="201"/>
      <c r="L252" s="201"/>
    </row>
    <row r="253" spans="1:12" ht="16.5" customHeight="1" x14ac:dyDescent="0.25">
      <c r="A253" s="201"/>
      <c r="B253" s="201"/>
      <c r="C253" s="201"/>
      <c r="D253" s="201"/>
      <c r="E253" s="201"/>
      <c r="F253" s="201"/>
      <c r="G253" s="201"/>
      <c r="H253" s="201"/>
      <c r="I253" s="201"/>
      <c r="J253" s="201"/>
      <c r="K253" s="201"/>
      <c r="L253" s="201"/>
    </row>
    <row r="254" spans="1:12" ht="16.5" customHeight="1" x14ac:dyDescent="0.25">
      <c r="A254" s="201"/>
      <c r="B254" s="201"/>
      <c r="C254" s="201"/>
      <c r="D254" s="201"/>
      <c r="E254" s="201"/>
      <c r="F254" s="201"/>
      <c r="G254" s="201"/>
      <c r="H254" s="201"/>
      <c r="I254" s="201"/>
      <c r="J254" s="201"/>
      <c r="K254" s="201"/>
      <c r="L254" s="201"/>
    </row>
    <row r="255" spans="1:12" ht="16.5" customHeight="1" x14ac:dyDescent="0.25">
      <c r="A255" s="201"/>
      <c r="B255" s="201"/>
      <c r="C255" s="201"/>
      <c r="D255" s="201"/>
      <c r="E255" s="201"/>
      <c r="F255" s="201"/>
      <c r="G255" s="201"/>
      <c r="H255" s="201"/>
      <c r="I255" s="201"/>
      <c r="J255" s="201"/>
      <c r="K255" s="201"/>
      <c r="L255" s="201"/>
    </row>
    <row r="256" spans="1:12" ht="16.5" customHeight="1" x14ac:dyDescent="0.25">
      <c r="A256" s="201"/>
      <c r="B256" s="201"/>
      <c r="C256" s="201"/>
      <c r="D256" s="201"/>
      <c r="E256" s="201"/>
      <c r="F256" s="201"/>
      <c r="G256" s="201"/>
      <c r="H256" s="201"/>
      <c r="I256" s="201"/>
      <c r="J256" s="201"/>
      <c r="K256" s="201"/>
      <c r="L256" s="201"/>
    </row>
    <row r="257" spans="1:12" ht="16.5" customHeight="1" x14ac:dyDescent="0.25">
      <c r="A257" s="201"/>
      <c r="B257" s="201"/>
      <c r="C257" s="201"/>
      <c r="D257" s="201"/>
      <c r="E257" s="201"/>
      <c r="F257" s="201"/>
      <c r="G257" s="201"/>
      <c r="H257" s="201"/>
      <c r="I257" s="201"/>
      <c r="J257" s="201"/>
      <c r="K257" s="201"/>
      <c r="L257" s="201"/>
    </row>
    <row r="258" spans="1:12" ht="16.5" customHeight="1" x14ac:dyDescent="0.25">
      <c r="A258" s="201"/>
      <c r="B258" s="201"/>
      <c r="C258" s="201"/>
      <c r="D258" s="201"/>
      <c r="E258" s="201"/>
      <c r="F258" s="201"/>
      <c r="G258" s="201"/>
      <c r="H258" s="201"/>
      <c r="I258" s="201"/>
      <c r="J258" s="201"/>
      <c r="K258" s="201"/>
      <c r="L258" s="201"/>
    </row>
    <row r="259" spans="1:12" ht="16.5" customHeight="1" x14ac:dyDescent="0.25">
      <c r="A259" s="201"/>
      <c r="B259" s="201"/>
      <c r="C259" s="201"/>
      <c r="D259" s="201"/>
      <c r="E259" s="201"/>
      <c r="F259" s="201"/>
      <c r="G259" s="201"/>
      <c r="H259" s="201"/>
      <c r="I259" s="201"/>
      <c r="J259" s="201"/>
      <c r="K259" s="201"/>
      <c r="L259" s="201"/>
    </row>
    <row r="260" spans="1:12" ht="16.5" customHeight="1" x14ac:dyDescent="0.25">
      <c r="A260" s="201"/>
      <c r="B260" s="201"/>
      <c r="C260" s="201"/>
      <c r="D260" s="201"/>
      <c r="E260" s="201"/>
      <c r="F260" s="201"/>
      <c r="G260" s="201"/>
      <c r="H260" s="201"/>
      <c r="I260" s="201"/>
      <c r="J260" s="201"/>
      <c r="K260" s="201"/>
      <c r="L260" s="201"/>
    </row>
    <row r="261" spans="1:12" ht="16.5" customHeight="1" x14ac:dyDescent="0.25">
      <c r="A261" s="201"/>
      <c r="B261" s="201"/>
      <c r="C261" s="201"/>
      <c r="D261" s="201"/>
      <c r="E261" s="201"/>
      <c r="F261" s="201"/>
      <c r="G261" s="201"/>
      <c r="H261" s="201"/>
      <c r="I261" s="201"/>
      <c r="J261" s="201"/>
      <c r="K261" s="201"/>
      <c r="L261" s="201"/>
    </row>
    <row r="262" spans="1:12" ht="16.5" customHeight="1" x14ac:dyDescent="0.25">
      <c r="A262" s="201"/>
      <c r="B262" s="201"/>
      <c r="C262" s="201"/>
      <c r="D262" s="201"/>
      <c r="E262" s="201"/>
      <c r="F262" s="201"/>
      <c r="G262" s="201"/>
      <c r="H262" s="201"/>
      <c r="I262" s="201"/>
      <c r="J262" s="201"/>
      <c r="K262" s="201"/>
      <c r="L262" s="201"/>
    </row>
    <row r="263" spans="1:12" ht="16.5" customHeight="1" x14ac:dyDescent="0.25">
      <c r="A263" s="201"/>
      <c r="B263" s="201"/>
      <c r="C263" s="201"/>
      <c r="D263" s="201"/>
      <c r="E263" s="201"/>
      <c r="F263" s="201"/>
      <c r="G263" s="201"/>
      <c r="H263" s="201"/>
      <c r="I263" s="201"/>
      <c r="J263" s="201"/>
      <c r="K263" s="201"/>
      <c r="L263" s="201"/>
    </row>
    <row r="264" spans="1:12" ht="16.5" customHeight="1" x14ac:dyDescent="0.25">
      <c r="A264" s="201"/>
      <c r="B264" s="201"/>
      <c r="C264" s="201"/>
      <c r="D264" s="201"/>
      <c r="E264" s="201"/>
      <c r="F264" s="201"/>
      <c r="G264" s="201"/>
      <c r="H264" s="201"/>
      <c r="I264" s="201"/>
      <c r="J264" s="201"/>
      <c r="K264" s="201"/>
      <c r="L264" s="201"/>
    </row>
    <row r="265" spans="1:12" ht="16.5" customHeight="1" x14ac:dyDescent="0.25">
      <c r="A265" s="201"/>
      <c r="B265" s="201"/>
      <c r="C265" s="201"/>
      <c r="D265" s="201"/>
      <c r="E265" s="201"/>
      <c r="F265" s="201"/>
      <c r="G265" s="201"/>
      <c r="H265" s="201"/>
      <c r="I265" s="201"/>
      <c r="J265" s="201"/>
      <c r="K265" s="201"/>
      <c r="L265" s="201"/>
    </row>
    <row r="266" spans="1:12" ht="16.5" customHeight="1" x14ac:dyDescent="0.25">
      <c r="A266" s="201"/>
      <c r="B266" s="201"/>
      <c r="C266" s="201"/>
      <c r="D266" s="201"/>
      <c r="E266" s="201"/>
      <c r="F266" s="201"/>
      <c r="G266" s="201"/>
      <c r="H266" s="201"/>
      <c r="I266" s="201"/>
      <c r="J266" s="201"/>
      <c r="K266" s="201"/>
      <c r="L266" s="201"/>
    </row>
    <row r="267" spans="1:12" ht="16.5" customHeight="1" x14ac:dyDescent="0.25">
      <c r="A267" s="201"/>
      <c r="B267" s="201"/>
      <c r="C267" s="201"/>
      <c r="D267" s="201"/>
      <c r="E267" s="201"/>
      <c r="F267" s="201"/>
      <c r="G267" s="201"/>
      <c r="H267" s="201"/>
      <c r="I267" s="201"/>
      <c r="J267" s="201"/>
      <c r="K267" s="201"/>
      <c r="L267" s="201"/>
    </row>
    <row r="268" spans="1:12" ht="16.5" customHeight="1" x14ac:dyDescent="0.25">
      <c r="A268" s="201"/>
      <c r="B268" s="201"/>
      <c r="C268" s="201"/>
      <c r="D268" s="201"/>
      <c r="E268" s="201"/>
      <c r="F268" s="201"/>
      <c r="G268" s="201"/>
      <c r="H268" s="201"/>
      <c r="I268" s="201"/>
      <c r="J268" s="201"/>
      <c r="K268" s="201"/>
      <c r="L268" s="201"/>
    </row>
    <row r="269" spans="1:12" ht="16.5" customHeight="1" x14ac:dyDescent="0.25">
      <c r="A269" s="201"/>
      <c r="B269" s="201"/>
      <c r="C269" s="201"/>
      <c r="D269" s="201"/>
      <c r="E269" s="201"/>
      <c r="F269" s="201"/>
      <c r="G269" s="201"/>
      <c r="H269" s="201"/>
      <c r="I269" s="201"/>
      <c r="J269" s="201"/>
      <c r="K269" s="201"/>
      <c r="L269" s="201"/>
    </row>
    <row r="270" spans="1:12" ht="16.5" customHeight="1" x14ac:dyDescent="0.25">
      <c r="A270" s="201"/>
      <c r="B270" s="201"/>
      <c r="C270" s="201"/>
      <c r="D270" s="201"/>
      <c r="E270" s="201"/>
      <c r="F270" s="201"/>
      <c r="G270" s="201"/>
      <c r="H270" s="201"/>
      <c r="I270" s="201"/>
      <c r="J270" s="201"/>
      <c r="K270" s="201"/>
      <c r="L270" s="201"/>
    </row>
    <row r="271" spans="1:12" ht="16.5" customHeight="1" x14ac:dyDescent="0.25">
      <c r="A271" s="201"/>
      <c r="B271" s="201"/>
      <c r="C271" s="201"/>
      <c r="D271" s="201"/>
      <c r="E271" s="201"/>
      <c r="F271" s="201"/>
      <c r="G271" s="201"/>
      <c r="H271" s="201"/>
      <c r="I271" s="201"/>
      <c r="J271" s="201"/>
      <c r="K271" s="201"/>
      <c r="L271" s="201"/>
    </row>
    <row r="272" spans="1:12" ht="16.5" customHeight="1" x14ac:dyDescent="0.25">
      <c r="A272" s="201"/>
      <c r="B272" s="201"/>
      <c r="C272" s="201"/>
      <c r="D272" s="201"/>
      <c r="E272" s="201"/>
      <c r="F272" s="201"/>
      <c r="G272" s="201"/>
      <c r="H272" s="201"/>
      <c r="I272" s="201"/>
      <c r="J272" s="201"/>
      <c r="K272" s="201"/>
      <c r="L272" s="201"/>
    </row>
    <row r="273" spans="1:12" ht="16.5" customHeight="1" x14ac:dyDescent="0.25">
      <c r="A273" s="201"/>
      <c r="B273" s="201"/>
      <c r="C273" s="201"/>
      <c r="D273" s="201"/>
      <c r="E273" s="201"/>
      <c r="F273" s="201"/>
      <c r="G273" s="201"/>
      <c r="H273" s="201"/>
      <c r="I273" s="201"/>
      <c r="J273" s="201"/>
      <c r="K273" s="201"/>
      <c r="L273" s="201"/>
    </row>
    <row r="274" spans="1:12" ht="16.5" customHeight="1" x14ac:dyDescent="0.25">
      <c r="A274" s="201"/>
      <c r="B274" s="201"/>
      <c r="C274" s="201"/>
      <c r="D274" s="201"/>
      <c r="E274" s="201"/>
      <c r="F274" s="201"/>
      <c r="G274" s="201"/>
      <c r="H274" s="201"/>
      <c r="I274" s="201"/>
      <c r="J274" s="201"/>
      <c r="K274" s="201"/>
      <c r="L274" s="201"/>
    </row>
    <row r="275" spans="1:12" ht="16.5" customHeight="1" x14ac:dyDescent="0.25">
      <c r="A275" s="201"/>
      <c r="B275" s="201"/>
      <c r="C275" s="201"/>
      <c r="D275" s="201"/>
      <c r="E275" s="201"/>
      <c r="F275" s="201"/>
      <c r="G275" s="201"/>
      <c r="H275" s="201"/>
      <c r="I275" s="201"/>
      <c r="J275" s="201"/>
      <c r="K275" s="201"/>
      <c r="L275" s="201"/>
    </row>
    <row r="276" spans="1:12" ht="16.5" customHeight="1" x14ac:dyDescent="0.25">
      <c r="A276" s="201"/>
      <c r="B276" s="201"/>
      <c r="C276" s="201"/>
      <c r="D276" s="201"/>
      <c r="E276" s="201"/>
      <c r="F276" s="201"/>
      <c r="G276" s="201"/>
      <c r="H276" s="201"/>
      <c r="I276" s="201"/>
      <c r="J276" s="201"/>
      <c r="K276" s="201"/>
      <c r="L276" s="201"/>
    </row>
    <row r="277" spans="1:12" ht="16.5" customHeight="1" x14ac:dyDescent="0.25">
      <c r="A277" s="201"/>
      <c r="B277" s="201"/>
      <c r="C277" s="201"/>
      <c r="D277" s="201"/>
      <c r="E277" s="201"/>
      <c r="F277" s="201"/>
      <c r="G277" s="201"/>
      <c r="H277" s="201"/>
      <c r="I277" s="201"/>
      <c r="J277" s="201"/>
      <c r="K277" s="201"/>
      <c r="L277" s="201"/>
    </row>
    <row r="278" spans="1:12" ht="16.5" customHeight="1" x14ac:dyDescent="0.25">
      <c r="A278" s="201"/>
      <c r="B278" s="201"/>
      <c r="C278" s="201"/>
      <c r="D278" s="201"/>
      <c r="E278" s="201"/>
      <c r="F278" s="201"/>
      <c r="G278" s="201"/>
      <c r="H278" s="201"/>
      <c r="I278" s="201"/>
      <c r="J278" s="201"/>
      <c r="K278" s="201"/>
      <c r="L278" s="201"/>
    </row>
    <row r="279" spans="1:12" ht="16.5" customHeight="1" x14ac:dyDescent="0.25">
      <c r="A279" s="201"/>
      <c r="B279" s="201"/>
      <c r="C279" s="201"/>
      <c r="D279" s="201"/>
      <c r="E279" s="201"/>
      <c r="F279" s="201"/>
      <c r="G279" s="201"/>
      <c r="H279" s="201"/>
      <c r="I279" s="201"/>
      <c r="J279" s="201"/>
      <c r="K279" s="201"/>
      <c r="L279" s="201"/>
    </row>
    <row r="280" spans="1:12" ht="16.5" customHeight="1" x14ac:dyDescent="0.25">
      <c r="A280" s="201"/>
      <c r="B280" s="201"/>
      <c r="C280" s="201"/>
      <c r="D280" s="201"/>
      <c r="E280" s="201"/>
      <c r="F280" s="201"/>
      <c r="G280" s="201"/>
      <c r="H280" s="201"/>
      <c r="I280" s="201"/>
      <c r="J280" s="201"/>
      <c r="K280" s="201"/>
      <c r="L280" s="201"/>
    </row>
    <row r="281" spans="1:12" ht="16.5" customHeight="1" x14ac:dyDescent="0.25">
      <c r="A281" s="201"/>
      <c r="B281" s="201"/>
      <c r="C281" s="201"/>
      <c r="D281" s="201"/>
      <c r="E281" s="201"/>
      <c r="F281" s="201"/>
      <c r="G281" s="201"/>
      <c r="H281" s="201"/>
      <c r="I281" s="201"/>
      <c r="J281" s="201"/>
      <c r="K281" s="201"/>
      <c r="L281" s="201"/>
    </row>
    <row r="282" spans="1:12" ht="16.5" customHeight="1" x14ac:dyDescent="0.25">
      <c r="A282" s="201"/>
      <c r="B282" s="201"/>
      <c r="C282" s="201"/>
      <c r="D282" s="201"/>
      <c r="E282" s="201"/>
      <c r="F282" s="201"/>
      <c r="G282" s="201"/>
      <c r="H282" s="201"/>
      <c r="I282" s="201"/>
      <c r="J282" s="201"/>
      <c r="K282" s="201"/>
      <c r="L282" s="201"/>
    </row>
    <row r="283" spans="1:12" ht="16.5" customHeight="1" x14ac:dyDescent="0.25">
      <c r="A283" s="201"/>
      <c r="B283" s="201"/>
      <c r="C283" s="201"/>
      <c r="D283" s="201"/>
      <c r="E283" s="201"/>
      <c r="F283" s="201"/>
      <c r="G283" s="201"/>
      <c r="H283" s="201"/>
      <c r="I283" s="201"/>
      <c r="J283" s="201"/>
      <c r="K283" s="201"/>
      <c r="L283" s="201"/>
    </row>
    <row r="284" spans="1:12" ht="16.5" customHeight="1" x14ac:dyDescent="0.25">
      <c r="A284" s="201"/>
      <c r="B284" s="201"/>
      <c r="C284" s="201"/>
      <c r="D284" s="201"/>
      <c r="E284" s="201"/>
      <c r="F284" s="201"/>
      <c r="G284" s="201"/>
      <c r="H284" s="201"/>
      <c r="I284" s="201"/>
      <c r="J284" s="201"/>
      <c r="K284" s="201"/>
      <c r="L284" s="201"/>
    </row>
    <row r="285" spans="1:12" ht="16.5" customHeight="1" x14ac:dyDescent="0.25">
      <c r="A285" s="201"/>
      <c r="B285" s="201"/>
      <c r="C285" s="201"/>
      <c r="D285" s="201"/>
      <c r="E285" s="201"/>
      <c r="F285" s="201"/>
      <c r="G285" s="201"/>
      <c r="H285" s="201"/>
      <c r="I285" s="201"/>
      <c r="J285" s="201"/>
      <c r="K285" s="201"/>
      <c r="L285" s="201"/>
    </row>
    <row r="286" spans="1:12" ht="16.5" customHeight="1" x14ac:dyDescent="0.25">
      <c r="A286" s="201"/>
      <c r="B286" s="201"/>
      <c r="C286" s="201"/>
      <c r="D286" s="201"/>
      <c r="E286" s="201"/>
      <c r="F286" s="201"/>
      <c r="G286" s="201"/>
      <c r="H286" s="201"/>
      <c r="I286" s="201"/>
      <c r="J286" s="201"/>
      <c r="K286" s="201"/>
      <c r="L286" s="201"/>
    </row>
    <row r="287" spans="1:12" ht="16.5" customHeight="1" x14ac:dyDescent="0.25">
      <c r="A287" s="201"/>
      <c r="B287" s="201"/>
      <c r="C287" s="201"/>
      <c r="D287" s="201"/>
      <c r="E287" s="201"/>
      <c r="F287" s="201"/>
      <c r="G287" s="201"/>
      <c r="H287" s="201"/>
      <c r="I287" s="201"/>
      <c r="J287" s="201"/>
      <c r="K287" s="201"/>
      <c r="L287" s="201"/>
    </row>
    <row r="288" spans="1:12" ht="16.5" customHeight="1" x14ac:dyDescent="0.25">
      <c r="A288" s="201"/>
      <c r="B288" s="201"/>
      <c r="C288" s="201"/>
      <c r="D288" s="201"/>
      <c r="E288" s="201"/>
      <c r="F288" s="201"/>
      <c r="G288" s="201"/>
      <c r="H288" s="201"/>
      <c r="I288" s="201"/>
      <c r="J288" s="201"/>
      <c r="K288" s="201"/>
      <c r="L288" s="201"/>
    </row>
    <row r="289" spans="1:12" ht="16.5" customHeight="1" x14ac:dyDescent="0.25">
      <c r="A289" s="201"/>
      <c r="B289" s="201"/>
      <c r="C289" s="201"/>
      <c r="D289" s="201"/>
      <c r="E289" s="201"/>
      <c r="F289" s="201"/>
      <c r="G289" s="201"/>
      <c r="H289" s="201"/>
      <c r="I289" s="201"/>
      <c r="J289" s="201"/>
      <c r="K289" s="201"/>
      <c r="L289" s="201"/>
    </row>
    <row r="290" spans="1:12" ht="16.5" customHeight="1" x14ac:dyDescent="0.25">
      <c r="A290" s="201"/>
      <c r="B290" s="201"/>
      <c r="C290" s="201"/>
      <c r="D290" s="201"/>
      <c r="E290" s="201"/>
      <c r="F290" s="201"/>
      <c r="G290" s="201"/>
      <c r="H290" s="201"/>
      <c r="I290" s="201"/>
      <c r="J290" s="201"/>
      <c r="K290" s="201"/>
      <c r="L290" s="201"/>
    </row>
    <row r="291" spans="1:12" ht="16.5" customHeight="1" x14ac:dyDescent="0.25">
      <c r="A291" s="201"/>
      <c r="B291" s="201"/>
      <c r="C291" s="201"/>
      <c r="D291" s="201"/>
      <c r="E291" s="201"/>
      <c r="F291" s="201"/>
      <c r="G291" s="201"/>
      <c r="H291" s="201"/>
      <c r="I291" s="201"/>
      <c r="J291" s="201"/>
      <c r="K291" s="201"/>
      <c r="L291" s="201"/>
    </row>
    <row r="292" spans="1:12" ht="16.5" customHeight="1" x14ac:dyDescent="0.25">
      <c r="A292" s="201"/>
      <c r="B292" s="201"/>
      <c r="C292" s="201"/>
      <c r="D292" s="201"/>
      <c r="E292" s="201"/>
      <c r="F292" s="201"/>
      <c r="G292" s="201"/>
      <c r="H292" s="201"/>
      <c r="I292" s="201"/>
      <c r="J292" s="201"/>
      <c r="K292" s="201"/>
      <c r="L292" s="201"/>
    </row>
    <row r="293" spans="1:12" ht="16.5" customHeight="1" x14ac:dyDescent="0.25">
      <c r="A293" s="201"/>
      <c r="B293" s="201"/>
      <c r="C293" s="201"/>
      <c r="D293" s="201"/>
      <c r="E293" s="201"/>
      <c r="F293" s="201"/>
      <c r="G293" s="201"/>
      <c r="H293" s="201"/>
      <c r="I293" s="201"/>
      <c r="J293" s="201"/>
      <c r="K293" s="201"/>
      <c r="L293" s="201"/>
    </row>
    <row r="294" spans="1:12" ht="16.5" customHeight="1" x14ac:dyDescent="0.25">
      <c r="A294" s="201"/>
      <c r="B294" s="201"/>
      <c r="C294" s="201"/>
      <c r="D294" s="201"/>
      <c r="E294" s="201"/>
      <c r="F294" s="201"/>
      <c r="G294" s="201"/>
      <c r="H294" s="201"/>
      <c r="I294" s="201"/>
      <c r="J294" s="201"/>
      <c r="K294" s="201"/>
      <c r="L294" s="201"/>
    </row>
    <row r="295" spans="1:12" ht="16.5" customHeight="1" x14ac:dyDescent="0.25">
      <c r="A295" s="201"/>
      <c r="B295" s="201"/>
      <c r="C295" s="201"/>
      <c r="D295" s="201"/>
      <c r="E295" s="201"/>
      <c r="F295" s="201"/>
      <c r="G295" s="201"/>
      <c r="H295" s="201"/>
      <c r="I295" s="201"/>
      <c r="J295" s="201"/>
      <c r="K295" s="201"/>
      <c r="L295" s="201"/>
    </row>
    <row r="296" spans="1:12" ht="16.5" customHeight="1" x14ac:dyDescent="0.25">
      <c r="A296" s="201"/>
      <c r="B296" s="201"/>
      <c r="C296" s="201"/>
      <c r="D296" s="201"/>
      <c r="E296" s="201"/>
      <c r="F296" s="201"/>
      <c r="G296" s="201"/>
      <c r="H296" s="201"/>
      <c r="I296" s="201"/>
      <c r="J296" s="201"/>
      <c r="K296" s="201"/>
      <c r="L296" s="201"/>
    </row>
    <row r="297" spans="1:12" ht="16.5" customHeight="1" x14ac:dyDescent="0.25">
      <c r="A297" s="201"/>
      <c r="B297" s="201"/>
      <c r="C297" s="201"/>
      <c r="D297" s="201"/>
      <c r="E297" s="201"/>
      <c r="F297" s="201"/>
      <c r="G297" s="201"/>
      <c r="H297" s="201"/>
      <c r="I297" s="201"/>
      <c r="J297" s="201"/>
      <c r="K297" s="201"/>
      <c r="L297" s="201"/>
    </row>
    <row r="298" spans="1:12" ht="16.5" customHeight="1" x14ac:dyDescent="0.25">
      <c r="A298" s="201"/>
      <c r="B298" s="201"/>
      <c r="C298" s="201"/>
      <c r="D298" s="201"/>
      <c r="E298" s="201"/>
      <c r="F298" s="201"/>
      <c r="G298" s="201"/>
      <c r="H298" s="201"/>
      <c r="I298" s="201"/>
      <c r="J298" s="201"/>
      <c r="K298" s="201"/>
      <c r="L298" s="201"/>
    </row>
    <row r="299" spans="1:12" ht="16.5" customHeight="1" x14ac:dyDescent="0.25">
      <c r="A299" s="201"/>
      <c r="B299" s="201"/>
      <c r="C299" s="201"/>
      <c r="D299" s="201"/>
      <c r="E299" s="201"/>
      <c r="F299" s="201"/>
      <c r="G299" s="201"/>
      <c r="H299" s="201"/>
      <c r="I299" s="201"/>
      <c r="J299" s="201"/>
      <c r="K299" s="201"/>
      <c r="L299" s="201"/>
    </row>
    <row r="300" spans="1:12" ht="16.5" customHeight="1" x14ac:dyDescent="0.25">
      <c r="A300" s="201"/>
      <c r="B300" s="201"/>
      <c r="C300" s="201"/>
      <c r="D300" s="201"/>
      <c r="E300" s="201"/>
      <c r="F300" s="201"/>
      <c r="G300" s="201"/>
      <c r="H300" s="201"/>
      <c r="I300" s="201"/>
      <c r="J300" s="201"/>
      <c r="K300" s="201"/>
      <c r="L300" s="201"/>
    </row>
    <row r="301" spans="1:12" ht="16.5" customHeight="1" x14ac:dyDescent="0.25">
      <c r="A301" s="201"/>
      <c r="B301" s="201"/>
      <c r="C301" s="201"/>
      <c r="D301" s="201"/>
      <c r="E301" s="201"/>
      <c r="F301" s="201"/>
      <c r="G301" s="201"/>
      <c r="H301" s="201"/>
      <c r="I301" s="201"/>
      <c r="J301" s="201"/>
      <c r="K301" s="201"/>
      <c r="L301" s="201"/>
    </row>
    <row r="302" spans="1:12" ht="16.5" customHeight="1" x14ac:dyDescent="0.25">
      <c r="A302" s="201"/>
      <c r="B302" s="201"/>
      <c r="C302" s="201"/>
      <c r="D302" s="201"/>
      <c r="E302" s="201"/>
      <c r="F302" s="201"/>
      <c r="G302" s="201"/>
      <c r="H302" s="201"/>
      <c r="I302" s="201"/>
      <c r="J302" s="201"/>
      <c r="K302" s="201"/>
      <c r="L302" s="201"/>
    </row>
    <row r="303" spans="1:12" ht="16.5" customHeight="1" x14ac:dyDescent="0.25">
      <c r="A303" s="201"/>
      <c r="B303" s="201"/>
      <c r="C303" s="201"/>
      <c r="D303" s="201"/>
      <c r="E303" s="201"/>
      <c r="F303" s="201"/>
      <c r="G303" s="201"/>
      <c r="H303" s="201"/>
      <c r="I303" s="201"/>
      <c r="J303" s="201"/>
      <c r="K303" s="201"/>
      <c r="L303" s="201"/>
    </row>
    <row r="304" spans="1:12" ht="16.5" customHeight="1" x14ac:dyDescent="0.25">
      <c r="A304" s="201"/>
      <c r="B304" s="201"/>
      <c r="C304" s="201"/>
      <c r="D304" s="201"/>
      <c r="E304" s="201"/>
      <c r="F304" s="201"/>
      <c r="G304" s="201"/>
      <c r="H304" s="201"/>
      <c r="I304" s="201"/>
      <c r="J304" s="201"/>
      <c r="K304" s="201"/>
      <c r="L304" s="201"/>
    </row>
    <row r="305" spans="1:12" ht="16.5" customHeight="1" x14ac:dyDescent="0.25">
      <c r="A305" s="201"/>
      <c r="B305" s="201"/>
      <c r="C305" s="201"/>
      <c r="D305" s="201"/>
      <c r="E305" s="201"/>
      <c r="F305" s="201"/>
      <c r="G305" s="201"/>
      <c r="H305" s="201"/>
      <c r="I305" s="201"/>
      <c r="J305" s="201"/>
      <c r="K305" s="201"/>
      <c r="L305" s="201"/>
    </row>
    <row r="306" spans="1:12" ht="16.5" customHeight="1" x14ac:dyDescent="0.25">
      <c r="A306" s="201"/>
      <c r="B306" s="201"/>
      <c r="C306" s="201"/>
      <c r="D306" s="201"/>
      <c r="E306" s="201"/>
      <c r="F306" s="201"/>
      <c r="G306" s="201"/>
      <c r="H306" s="201"/>
      <c r="I306" s="201"/>
      <c r="J306" s="201"/>
      <c r="K306" s="201"/>
      <c r="L306" s="201"/>
    </row>
    <row r="307" spans="1:12" ht="16.5" customHeight="1" x14ac:dyDescent="0.25">
      <c r="A307" s="201"/>
      <c r="B307" s="201"/>
      <c r="C307" s="201"/>
      <c r="D307" s="201"/>
      <c r="E307" s="201"/>
      <c r="F307" s="201"/>
      <c r="G307" s="201"/>
      <c r="H307" s="201"/>
      <c r="I307" s="201"/>
      <c r="J307" s="201"/>
      <c r="K307" s="201"/>
      <c r="L307" s="201"/>
    </row>
    <row r="308" spans="1:12" ht="16.5" customHeight="1" x14ac:dyDescent="0.25">
      <c r="A308" s="201"/>
      <c r="B308" s="201"/>
      <c r="C308" s="201"/>
      <c r="D308" s="201"/>
      <c r="E308" s="201"/>
      <c r="F308" s="201"/>
      <c r="G308" s="201"/>
      <c r="H308" s="201"/>
      <c r="I308" s="201"/>
      <c r="J308" s="201"/>
      <c r="K308" s="201"/>
      <c r="L308" s="201"/>
    </row>
    <row r="309" spans="1:12" ht="16.5" customHeight="1" x14ac:dyDescent="0.25">
      <c r="A309" s="201"/>
      <c r="B309" s="201"/>
      <c r="C309" s="201"/>
      <c r="D309" s="201"/>
      <c r="E309" s="201"/>
      <c r="F309" s="201"/>
      <c r="G309" s="201"/>
      <c r="H309" s="201"/>
      <c r="I309" s="201"/>
      <c r="J309" s="201"/>
      <c r="K309" s="201"/>
      <c r="L309" s="201"/>
    </row>
    <row r="310" spans="1:12" ht="16.5" customHeight="1" x14ac:dyDescent="0.25">
      <c r="A310" s="201"/>
      <c r="B310" s="201"/>
      <c r="C310" s="201"/>
      <c r="D310" s="201"/>
      <c r="E310" s="201"/>
      <c r="F310" s="201"/>
      <c r="G310" s="201"/>
      <c r="H310" s="201"/>
      <c r="I310" s="201"/>
      <c r="J310" s="201"/>
      <c r="K310" s="201"/>
      <c r="L310" s="201"/>
    </row>
    <row r="311" spans="1:12" ht="16.5" customHeight="1" x14ac:dyDescent="0.25">
      <c r="A311" s="201"/>
      <c r="B311" s="201"/>
      <c r="C311" s="201"/>
      <c r="D311" s="201"/>
      <c r="E311" s="201"/>
      <c r="F311" s="201"/>
      <c r="G311" s="201"/>
      <c r="H311" s="201"/>
      <c r="I311" s="201"/>
      <c r="J311" s="201"/>
      <c r="K311" s="201"/>
      <c r="L311" s="201"/>
    </row>
    <row r="312" spans="1:12" ht="16.5" customHeight="1" x14ac:dyDescent="0.25">
      <c r="A312" s="201"/>
      <c r="B312" s="201"/>
      <c r="C312" s="201"/>
      <c r="D312" s="201"/>
      <c r="E312" s="201"/>
      <c r="F312" s="201"/>
      <c r="G312" s="201"/>
      <c r="H312" s="201"/>
      <c r="I312" s="201"/>
      <c r="J312" s="201"/>
      <c r="K312" s="201"/>
      <c r="L312" s="201"/>
    </row>
    <row r="313" spans="1:12" ht="16.5" customHeight="1" x14ac:dyDescent="0.25">
      <c r="A313" s="201"/>
      <c r="B313" s="201"/>
      <c r="C313" s="201"/>
      <c r="D313" s="201"/>
      <c r="E313" s="201"/>
      <c r="F313" s="201"/>
      <c r="G313" s="201"/>
      <c r="H313" s="201"/>
      <c r="I313" s="201"/>
      <c r="J313" s="201"/>
      <c r="K313" s="201"/>
      <c r="L313" s="201"/>
    </row>
    <row r="314" spans="1:12" ht="16.5" customHeight="1" x14ac:dyDescent="0.25">
      <c r="A314" s="201"/>
      <c r="B314" s="201"/>
      <c r="C314" s="201"/>
      <c r="D314" s="201"/>
      <c r="E314" s="201"/>
      <c r="F314" s="201"/>
      <c r="G314" s="201"/>
      <c r="H314" s="201"/>
      <c r="I314" s="201"/>
      <c r="J314" s="201"/>
      <c r="K314" s="201"/>
      <c r="L314" s="201"/>
    </row>
    <row r="315" spans="1:12" ht="16.5" customHeight="1" x14ac:dyDescent="0.25">
      <c r="A315" s="201"/>
      <c r="B315" s="201"/>
      <c r="C315" s="201"/>
      <c r="D315" s="201"/>
      <c r="E315" s="201"/>
      <c r="F315" s="201"/>
      <c r="G315" s="201"/>
      <c r="H315" s="201"/>
      <c r="I315" s="201"/>
      <c r="J315" s="201"/>
      <c r="K315" s="201"/>
      <c r="L315" s="201"/>
    </row>
    <row r="316" spans="1:12" ht="16.5" customHeight="1" x14ac:dyDescent="0.25">
      <c r="A316" s="201"/>
      <c r="B316" s="201"/>
      <c r="C316" s="201"/>
      <c r="D316" s="201"/>
      <c r="E316" s="201"/>
      <c r="F316" s="201"/>
      <c r="G316" s="201"/>
      <c r="H316" s="201"/>
      <c r="I316" s="201"/>
      <c r="J316" s="201"/>
      <c r="K316" s="201"/>
      <c r="L316" s="201"/>
    </row>
    <row r="317" spans="1:12" ht="16.5" customHeight="1" x14ac:dyDescent="0.25">
      <c r="A317" s="201"/>
      <c r="B317" s="201"/>
      <c r="C317" s="201"/>
      <c r="D317" s="201"/>
      <c r="E317" s="201"/>
      <c r="F317" s="201"/>
      <c r="G317" s="201"/>
      <c r="H317" s="201"/>
      <c r="I317" s="201"/>
      <c r="J317" s="201"/>
      <c r="K317" s="201"/>
      <c r="L317" s="201"/>
    </row>
    <row r="318" spans="1:12" ht="16.5" customHeight="1" x14ac:dyDescent="0.25">
      <c r="A318" s="201"/>
      <c r="B318" s="201"/>
      <c r="C318" s="201"/>
      <c r="D318" s="201"/>
      <c r="E318" s="201"/>
      <c r="F318" s="201"/>
      <c r="G318" s="201"/>
      <c r="H318" s="201"/>
      <c r="I318" s="201"/>
      <c r="J318" s="201"/>
      <c r="K318" s="201"/>
      <c r="L318" s="201"/>
    </row>
    <row r="319" spans="1:12" ht="16.5" customHeight="1" x14ac:dyDescent="0.25">
      <c r="A319" s="201"/>
      <c r="B319" s="201"/>
      <c r="C319" s="201"/>
      <c r="D319" s="201"/>
      <c r="E319" s="201"/>
      <c r="F319" s="201"/>
      <c r="G319" s="201"/>
      <c r="H319" s="201"/>
      <c r="I319" s="201"/>
      <c r="J319" s="201"/>
      <c r="K319" s="201"/>
      <c r="L319" s="201"/>
    </row>
    <row r="320" spans="1:12" ht="16.5" customHeight="1" x14ac:dyDescent="0.25">
      <c r="A320" s="201"/>
      <c r="B320" s="201"/>
      <c r="C320" s="201"/>
      <c r="D320" s="201"/>
      <c r="E320" s="201"/>
      <c r="F320" s="201"/>
      <c r="G320" s="201"/>
      <c r="H320" s="201"/>
      <c r="I320" s="201"/>
      <c r="J320" s="201"/>
      <c r="K320" s="201"/>
      <c r="L320" s="201"/>
    </row>
    <row r="321" spans="1:12" ht="16.5" customHeight="1" x14ac:dyDescent="0.25">
      <c r="A321" s="201"/>
      <c r="B321" s="201"/>
      <c r="C321" s="201"/>
      <c r="D321" s="201"/>
      <c r="E321" s="201"/>
      <c r="F321" s="201"/>
      <c r="G321" s="201"/>
      <c r="H321" s="201"/>
      <c r="I321" s="201"/>
      <c r="J321" s="201"/>
      <c r="K321" s="201"/>
      <c r="L321" s="201"/>
    </row>
    <row r="322" spans="1:12" ht="16.5" customHeight="1" x14ac:dyDescent="0.25">
      <c r="A322" s="201"/>
      <c r="B322" s="201"/>
      <c r="C322" s="201"/>
      <c r="D322" s="201"/>
      <c r="E322" s="201"/>
      <c r="F322" s="201"/>
      <c r="G322" s="201"/>
      <c r="H322" s="201"/>
      <c r="I322" s="201"/>
      <c r="J322" s="201"/>
      <c r="K322" s="201"/>
      <c r="L322" s="201"/>
    </row>
    <row r="323" spans="1:12" ht="16.5" customHeight="1" x14ac:dyDescent="0.25">
      <c r="A323" s="201"/>
      <c r="B323" s="201"/>
      <c r="C323" s="201"/>
      <c r="D323" s="201"/>
      <c r="E323" s="201"/>
      <c r="F323" s="201"/>
      <c r="G323" s="201"/>
      <c r="H323" s="201"/>
      <c r="I323" s="201"/>
      <c r="J323" s="201"/>
      <c r="K323" s="201"/>
      <c r="L323" s="201"/>
    </row>
    <row r="324" spans="1:12" ht="16.5" customHeight="1" x14ac:dyDescent="0.25">
      <c r="A324" s="201"/>
      <c r="B324" s="201"/>
      <c r="C324" s="201"/>
      <c r="D324" s="201"/>
      <c r="E324" s="201"/>
      <c r="F324" s="201"/>
      <c r="G324" s="201"/>
      <c r="H324" s="201"/>
      <c r="I324" s="201"/>
      <c r="J324" s="201"/>
      <c r="K324" s="201"/>
      <c r="L324" s="201"/>
    </row>
    <row r="325" spans="1:12" ht="16.5" customHeight="1" x14ac:dyDescent="0.25">
      <c r="A325" s="201"/>
      <c r="B325" s="201"/>
      <c r="C325" s="201"/>
      <c r="D325" s="201"/>
      <c r="E325" s="201"/>
      <c r="F325" s="201"/>
      <c r="G325" s="201"/>
      <c r="H325" s="201"/>
      <c r="I325" s="201"/>
      <c r="J325" s="201"/>
      <c r="K325" s="201"/>
      <c r="L325" s="201"/>
    </row>
    <row r="326" spans="1:12" ht="16.5" customHeight="1" x14ac:dyDescent="0.25">
      <c r="A326" s="201"/>
      <c r="B326" s="201"/>
      <c r="C326" s="201"/>
      <c r="D326" s="201"/>
      <c r="E326" s="201"/>
      <c r="F326" s="201"/>
      <c r="G326" s="201"/>
      <c r="H326" s="201"/>
      <c r="I326" s="201"/>
      <c r="J326" s="201"/>
      <c r="K326" s="201"/>
      <c r="L326" s="201"/>
    </row>
    <row r="327" spans="1:12" ht="16.5" customHeight="1" x14ac:dyDescent="0.25">
      <c r="A327" s="201"/>
      <c r="B327" s="201"/>
      <c r="C327" s="201"/>
      <c r="D327" s="201"/>
      <c r="E327" s="201"/>
      <c r="F327" s="201"/>
      <c r="G327" s="201"/>
      <c r="H327" s="201"/>
      <c r="I327" s="201"/>
      <c r="J327" s="201"/>
      <c r="K327" s="201"/>
      <c r="L327" s="201"/>
    </row>
    <row r="328" spans="1:12" ht="16.5" customHeight="1" x14ac:dyDescent="0.25">
      <c r="A328" s="201"/>
      <c r="B328" s="201"/>
      <c r="C328" s="201"/>
      <c r="D328" s="201"/>
      <c r="E328" s="201"/>
      <c r="F328" s="201"/>
      <c r="G328" s="201"/>
      <c r="H328" s="201"/>
      <c r="I328" s="201"/>
      <c r="J328" s="201"/>
      <c r="K328" s="201"/>
      <c r="L328" s="201"/>
    </row>
    <row r="329" spans="1:12" ht="16.5" customHeight="1" x14ac:dyDescent="0.25">
      <c r="A329" s="201"/>
      <c r="B329" s="201"/>
      <c r="C329" s="201"/>
      <c r="D329" s="201"/>
      <c r="E329" s="201"/>
      <c r="F329" s="201"/>
      <c r="G329" s="201"/>
      <c r="H329" s="201"/>
      <c r="I329" s="201"/>
      <c r="J329" s="201"/>
      <c r="K329" s="201"/>
      <c r="L329" s="201"/>
    </row>
    <row r="330" spans="1:12" ht="16.5" customHeight="1" x14ac:dyDescent="0.25">
      <c r="A330" s="201"/>
      <c r="B330" s="201"/>
      <c r="C330" s="201"/>
      <c r="D330" s="201"/>
      <c r="E330" s="201"/>
      <c r="F330" s="201"/>
      <c r="G330" s="201"/>
      <c r="H330" s="201"/>
      <c r="I330" s="201"/>
      <c r="J330" s="201"/>
      <c r="K330" s="201"/>
      <c r="L330" s="201"/>
    </row>
    <row r="331" spans="1:12" ht="16.5" customHeight="1" x14ac:dyDescent="0.25">
      <c r="A331" s="201"/>
      <c r="B331" s="201"/>
      <c r="C331" s="201"/>
      <c r="D331" s="201"/>
      <c r="E331" s="201"/>
      <c r="F331" s="201"/>
      <c r="G331" s="201"/>
      <c r="H331" s="201"/>
      <c r="I331" s="201"/>
      <c r="J331" s="201"/>
      <c r="K331" s="201"/>
      <c r="L331" s="201"/>
    </row>
    <row r="332" spans="1:12" ht="16.5" customHeight="1" x14ac:dyDescent="0.25">
      <c r="A332" s="201"/>
      <c r="B332" s="201"/>
      <c r="C332" s="201"/>
      <c r="D332" s="201"/>
      <c r="E332" s="201"/>
      <c r="F332" s="201"/>
      <c r="G332" s="201"/>
      <c r="H332" s="201"/>
      <c r="I332" s="201"/>
      <c r="J332" s="201"/>
      <c r="K332" s="201"/>
      <c r="L332" s="201"/>
    </row>
    <row r="333" spans="1:12" ht="16.5" customHeight="1" x14ac:dyDescent="0.25">
      <c r="A333" s="201"/>
      <c r="B333" s="201"/>
      <c r="C333" s="201"/>
      <c r="D333" s="201"/>
      <c r="E333" s="201"/>
      <c r="F333" s="201"/>
      <c r="G333" s="201"/>
      <c r="H333" s="201"/>
      <c r="I333" s="201"/>
      <c r="J333" s="201"/>
      <c r="K333" s="201"/>
      <c r="L333" s="201"/>
    </row>
    <row r="334" spans="1:12" ht="16.5" customHeight="1" x14ac:dyDescent="0.25">
      <c r="A334" s="201"/>
      <c r="B334" s="201"/>
      <c r="C334" s="201"/>
      <c r="D334" s="201"/>
      <c r="E334" s="201"/>
      <c r="F334" s="201"/>
      <c r="G334" s="201"/>
      <c r="H334" s="201"/>
      <c r="I334" s="201"/>
      <c r="J334" s="201"/>
      <c r="K334" s="201"/>
      <c r="L334" s="201"/>
    </row>
    <row r="335" spans="1:12" ht="16.5" customHeight="1" x14ac:dyDescent="0.25">
      <c r="A335" s="201"/>
      <c r="B335" s="201"/>
      <c r="C335" s="201"/>
      <c r="D335" s="201"/>
      <c r="E335" s="201"/>
      <c r="F335" s="201"/>
      <c r="G335" s="201"/>
      <c r="H335" s="201"/>
      <c r="I335" s="201"/>
      <c r="J335" s="201"/>
      <c r="K335" s="201"/>
      <c r="L335" s="201"/>
    </row>
    <row r="336" spans="1:12" ht="16.5" customHeight="1" x14ac:dyDescent="0.25">
      <c r="A336" s="201"/>
      <c r="B336" s="201"/>
      <c r="C336" s="201"/>
      <c r="D336" s="201"/>
      <c r="E336" s="201"/>
      <c r="F336" s="201"/>
      <c r="G336" s="201"/>
      <c r="H336" s="201"/>
      <c r="I336" s="201"/>
      <c r="J336" s="201"/>
      <c r="K336" s="201"/>
      <c r="L336" s="201"/>
    </row>
    <row r="337" spans="1:12" ht="16.5" customHeight="1" x14ac:dyDescent="0.25">
      <c r="A337" s="201"/>
      <c r="B337" s="201"/>
      <c r="C337" s="201"/>
      <c r="D337" s="201"/>
      <c r="E337" s="201"/>
      <c r="F337" s="201"/>
      <c r="G337" s="201"/>
      <c r="H337" s="201"/>
      <c r="I337" s="201"/>
      <c r="J337" s="201"/>
      <c r="K337" s="201"/>
      <c r="L337" s="201"/>
    </row>
    <row r="338" spans="1:12" ht="16.5" customHeight="1" x14ac:dyDescent="0.25">
      <c r="A338" s="201"/>
      <c r="B338" s="201"/>
      <c r="C338" s="201"/>
      <c r="D338" s="201"/>
      <c r="E338" s="201"/>
      <c r="F338" s="201"/>
      <c r="G338" s="201"/>
      <c r="H338" s="201"/>
      <c r="I338" s="201"/>
      <c r="J338" s="201"/>
      <c r="K338" s="201"/>
      <c r="L338" s="201"/>
    </row>
    <row r="339" spans="1:12" ht="16.5" customHeight="1" x14ac:dyDescent="0.25">
      <c r="A339" s="201"/>
      <c r="B339" s="201"/>
      <c r="C339" s="201"/>
      <c r="D339" s="201"/>
      <c r="E339" s="201"/>
      <c r="F339" s="201"/>
      <c r="G339" s="201"/>
      <c r="H339" s="201"/>
      <c r="I339" s="201"/>
      <c r="J339" s="201"/>
      <c r="K339" s="201"/>
      <c r="L339" s="201"/>
    </row>
    <row r="340" spans="1:12" ht="16.5" customHeight="1" x14ac:dyDescent="0.25">
      <c r="A340" s="201"/>
      <c r="B340" s="201"/>
      <c r="C340" s="201"/>
      <c r="D340" s="201"/>
      <c r="E340" s="201"/>
      <c r="F340" s="201"/>
      <c r="G340" s="201"/>
      <c r="H340" s="201"/>
      <c r="I340" s="201"/>
      <c r="J340" s="201"/>
      <c r="K340" s="201"/>
      <c r="L340" s="201"/>
    </row>
    <row r="341" spans="1:12" ht="16.5" customHeight="1" x14ac:dyDescent="0.25">
      <c r="A341" s="201"/>
      <c r="B341" s="201"/>
      <c r="C341" s="201"/>
      <c r="D341" s="201"/>
      <c r="E341" s="201"/>
      <c r="F341" s="201"/>
      <c r="G341" s="201"/>
      <c r="H341" s="201"/>
      <c r="I341" s="201"/>
      <c r="J341" s="201"/>
      <c r="K341" s="201"/>
      <c r="L341" s="201"/>
    </row>
    <row r="342" spans="1:12" ht="16.5" customHeight="1" x14ac:dyDescent="0.25">
      <c r="A342" s="201"/>
      <c r="B342" s="201"/>
      <c r="C342" s="201"/>
      <c r="D342" s="201"/>
      <c r="E342" s="201"/>
      <c r="F342" s="201"/>
      <c r="G342" s="201"/>
      <c r="H342" s="201"/>
      <c r="I342" s="201"/>
      <c r="J342" s="201"/>
      <c r="K342" s="201"/>
      <c r="L342" s="201"/>
    </row>
    <row r="343" spans="1:12" ht="16.5" customHeight="1" x14ac:dyDescent="0.25">
      <c r="A343" s="201"/>
      <c r="B343" s="201"/>
      <c r="C343" s="201"/>
      <c r="D343" s="201"/>
      <c r="E343" s="201"/>
      <c r="F343" s="201"/>
      <c r="G343" s="201"/>
      <c r="H343" s="201"/>
      <c r="I343" s="201"/>
      <c r="J343" s="201"/>
      <c r="K343" s="201"/>
      <c r="L343" s="201"/>
    </row>
    <row r="344" spans="1:12" ht="16.5" customHeight="1" x14ac:dyDescent="0.25">
      <c r="A344" s="201"/>
      <c r="B344" s="201"/>
      <c r="C344" s="201"/>
      <c r="D344" s="201"/>
      <c r="E344" s="201"/>
      <c r="F344" s="201"/>
      <c r="G344" s="201"/>
      <c r="H344" s="201"/>
      <c r="I344" s="201"/>
      <c r="J344" s="201"/>
      <c r="K344" s="201"/>
      <c r="L344" s="201"/>
    </row>
    <row r="345" spans="1:12" ht="16.5" customHeight="1" x14ac:dyDescent="0.25">
      <c r="A345" s="201"/>
      <c r="B345" s="201"/>
      <c r="C345" s="201"/>
      <c r="D345" s="201"/>
      <c r="E345" s="201"/>
      <c r="F345" s="201"/>
      <c r="G345" s="201"/>
      <c r="H345" s="201"/>
      <c r="I345" s="201"/>
      <c r="J345" s="201"/>
      <c r="K345" s="201"/>
      <c r="L345" s="201"/>
    </row>
    <row r="346" spans="1:12" ht="16.5" customHeight="1" x14ac:dyDescent="0.25">
      <c r="A346" s="201"/>
      <c r="B346" s="201"/>
      <c r="C346" s="201"/>
      <c r="D346" s="201"/>
      <c r="E346" s="201"/>
      <c r="F346" s="201"/>
      <c r="G346" s="201"/>
      <c r="H346" s="201"/>
      <c r="I346" s="201"/>
      <c r="J346" s="201"/>
      <c r="K346" s="201"/>
      <c r="L346" s="201"/>
    </row>
    <row r="347" spans="1:12" ht="16.5" customHeight="1" x14ac:dyDescent="0.25">
      <c r="A347" s="201"/>
      <c r="B347" s="201"/>
      <c r="C347" s="201"/>
      <c r="D347" s="201"/>
      <c r="E347" s="201"/>
      <c r="F347" s="201"/>
      <c r="G347" s="201"/>
      <c r="H347" s="201"/>
      <c r="I347" s="201"/>
      <c r="J347" s="201"/>
      <c r="K347" s="201"/>
      <c r="L347" s="201"/>
    </row>
    <row r="348" spans="1:12" ht="16.5" customHeight="1" x14ac:dyDescent="0.25">
      <c r="A348" s="201"/>
      <c r="B348" s="201"/>
      <c r="C348" s="201"/>
      <c r="D348" s="201"/>
      <c r="E348" s="201"/>
      <c r="F348" s="201"/>
      <c r="G348" s="201"/>
      <c r="H348" s="201"/>
      <c r="I348" s="201"/>
      <c r="J348" s="201"/>
      <c r="K348" s="201"/>
      <c r="L348" s="201"/>
    </row>
    <row r="349" spans="1:12" ht="16.5" customHeight="1" x14ac:dyDescent="0.25">
      <c r="A349" s="201"/>
      <c r="B349" s="201"/>
      <c r="C349" s="201"/>
      <c r="D349" s="201"/>
      <c r="E349" s="201"/>
      <c r="F349" s="201"/>
      <c r="G349" s="201"/>
      <c r="H349" s="201"/>
      <c r="I349" s="201"/>
      <c r="J349" s="201"/>
      <c r="K349" s="201"/>
      <c r="L349" s="201"/>
    </row>
    <row r="350" spans="1:12" ht="16.5" customHeight="1" x14ac:dyDescent="0.25">
      <c r="A350" s="201"/>
      <c r="B350" s="201"/>
      <c r="C350" s="201"/>
      <c r="D350" s="201"/>
      <c r="E350" s="201"/>
      <c r="F350" s="201"/>
      <c r="G350" s="201"/>
      <c r="H350" s="201"/>
      <c r="I350" s="201"/>
      <c r="J350" s="201"/>
      <c r="K350" s="201"/>
      <c r="L350" s="201"/>
    </row>
    <row r="351" spans="1:12" ht="16.5" customHeight="1" x14ac:dyDescent="0.25">
      <c r="A351" s="201"/>
      <c r="B351" s="201"/>
      <c r="C351" s="201"/>
      <c r="D351" s="201"/>
      <c r="E351" s="201"/>
      <c r="F351" s="201"/>
      <c r="G351" s="201"/>
      <c r="H351" s="201"/>
      <c r="I351" s="201"/>
      <c r="J351" s="201"/>
      <c r="K351" s="201"/>
      <c r="L351" s="201"/>
    </row>
    <row r="352" spans="1:12" ht="16.5" customHeight="1" x14ac:dyDescent="0.25">
      <c r="A352" s="201"/>
      <c r="B352" s="201"/>
      <c r="C352" s="201"/>
      <c r="D352" s="201"/>
      <c r="E352" s="201"/>
      <c r="F352" s="201"/>
      <c r="G352" s="201"/>
      <c r="H352" s="201"/>
      <c r="I352" s="201"/>
      <c r="J352" s="201"/>
      <c r="K352" s="201"/>
      <c r="L352" s="201"/>
    </row>
    <row r="353" spans="1:12" ht="16.5" customHeight="1" x14ac:dyDescent="0.25">
      <c r="A353" s="201"/>
      <c r="B353" s="201"/>
      <c r="C353" s="201"/>
      <c r="D353" s="201"/>
      <c r="E353" s="201"/>
      <c r="F353" s="201"/>
      <c r="G353" s="201"/>
      <c r="H353" s="201"/>
      <c r="I353" s="201"/>
      <c r="J353" s="201"/>
      <c r="K353" s="201"/>
      <c r="L353" s="201"/>
    </row>
    <row r="354" spans="1:12" ht="16.5" customHeight="1" x14ac:dyDescent="0.25">
      <c r="A354" s="201"/>
      <c r="B354" s="201"/>
      <c r="C354" s="201"/>
      <c r="D354" s="201"/>
      <c r="E354" s="201"/>
      <c r="F354" s="201"/>
      <c r="G354" s="201"/>
      <c r="H354" s="201"/>
      <c r="I354" s="201"/>
      <c r="J354" s="201"/>
      <c r="K354" s="201"/>
      <c r="L354" s="201"/>
    </row>
    <row r="355" spans="1:12" ht="16.5" customHeight="1" x14ac:dyDescent="0.25">
      <c r="A355" s="201"/>
      <c r="B355" s="201"/>
      <c r="C355" s="201"/>
      <c r="D355" s="201"/>
      <c r="E355" s="201"/>
      <c r="F355" s="201"/>
      <c r="G355" s="201"/>
      <c r="H355" s="201"/>
      <c r="I355" s="201"/>
      <c r="J355" s="201"/>
      <c r="K355" s="201"/>
      <c r="L355" s="201"/>
    </row>
    <row r="356" spans="1:12" ht="16.5" customHeight="1" x14ac:dyDescent="0.25">
      <c r="A356" s="201"/>
      <c r="B356" s="201"/>
      <c r="C356" s="201"/>
      <c r="D356" s="201"/>
      <c r="E356" s="201"/>
      <c r="F356" s="201"/>
      <c r="G356" s="201"/>
      <c r="H356" s="201"/>
      <c r="I356" s="201"/>
      <c r="J356" s="201"/>
      <c r="K356" s="201"/>
      <c r="L356" s="201"/>
    </row>
    <row r="357" spans="1:12" ht="16.5" customHeight="1" x14ac:dyDescent="0.25">
      <c r="A357" s="201"/>
      <c r="B357" s="201"/>
      <c r="C357" s="201"/>
      <c r="D357" s="201"/>
      <c r="E357" s="201"/>
      <c r="F357" s="201"/>
      <c r="G357" s="201"/>
      <c r="H357" s="201"/>
      <c r="I357" s="201"/>
      <c r="J357" s="201"/>
      <c r="K357" s="201"/>
      <c r="L357" s="201"/>
    </row>
    <row r="358" spans="1:12" ht="16.5" customHeight="1" x14ac:dyDescent="0.25">
      <c r="A358" s="201"/>
      <c r="B358" s="201"/>
      <c r="C358" s="201"/>
      <c r="D358" s="201"/>
      <c r="E358" s="201"/>
      <c r="F358" s="201"/>
      <c r="G358" s="201"/>
      <c r="H358" s="201"/>
      <c r="I358" s="201"/>
      <c r="J358" s="201"/>
      <c r="K358" s="201"/>
      <c r="L358" s="201"/>
    </row>
    <row r="359" spans="1:12" ht="16.5" customHeight="1" x14ac:dyDescent="0.25">
      <c r="A359" s="201"/>
      <c r="B359" s="201"/>
      <c r="C359" s="201"/>
      <c r="D359" s="201"/>
      <c r="E359" s="201"/>
      <c r="F359" s="201"/>
      <c r="G359" s="201"/>
      <c r="H359" s="201"/>
      <c r="I359" s="201"/>
      <c r="J359" s="201"/>
      <c r="K359" s="201"/>
      <c r="L359" s="201"/>
    </row>
    <row r="360" spans="1:12" ht="16.5" customHeight="1" x14ac:dyDescent="0.25">
      <c r="A360" s="201"/>
      <c r="B360" s="201"/>
      <c r="C360" s="201"/>
      <c r="D360" s="201"/>
      <c r="E360" s="201"/>
      <c r="F360" s="201"/>
      <c r="G360" s="201"/>
      <c r="H360" s="201"/>
      <c r="I360" s="201"/>
      <c r="J360" s="201"/>
      <c r="K360" s="201"/>
      <c r="L360" s="201"/>
    </row>
    <row r="361" spans="1:12" ht="16.5" customHeight="1" x14ac:dyDescent="0.25">
      <c r="A361" s="201"/>
      <c r="B361" s="201"/>
      <c r="C361" s="201"/>
      <c r="D361" s="201"/>
      <c r="E361" s="201"/>
      <c r="F361" s="201"/>
      <c r="G361" s="201"/>
      <c r="H361" s="201"/>
      <c r="I361" s="201"/>
      <c r="J361" s="201"/>
      <c r="K361" s="201"/>
      <c r="L361" s="201"/>
    </row>
    <row r="362" spans="1:12" ht="16.5" customHeight="1" x14ac:dyDescent="0.25">
      <c r="A362" s="201"/>
      <c r="B362" s="201"/>
      <c r="C362" s="201"/>
      <c r="D362" s="201"/>
      <c r="E362" s="201"/>
      <c r="F362" s="201"/>
      <c r="G362" s="201"/>
      <c r="H362" s="201"/>
      <c r="I362" s="201"/>
      <c r="J362" s="201"/>
      <c r="K362" s="201"/>
      <c r="L362" s="201"/>
    </row>
    <row r="363" spans="1:12" ht="16.5" customHeight="1" x14ac:dyDescent="0.25">
      <c r="A363" s="201"/>
      <c r="B363" s="201"/>
      <c r="C363" s="201"/>
      <c r="D363" s="201"/>
      <c r="E363" s="201"/>
      <c r="F363" s="201"/>
      <c r="G363" s="201"/>
      <c r="H363" s="201"/>
      <c r="I363" s="201"/>
      <c r="J363" s="201"/>
      <c r="K363" s="201"/>
      <c r="L363" s="201"/>
    </row>
    <row r="364" spans="1:12" ht="16.5" customHeight="1" x14ac:dyDescent="0.25">
      <c r="A364" s="201"/>
      <c r="B364" s="201"/>
      <c r="C364" s="201"/>
      <c r="D364" s="201"/>
      <c r="E364" s="201"/>
      <c r="F364" s="201"/>
      <c r="G364" s="201"/>
      <c r="H364" s="201"/>
      <c r="I364" s="201"/>
      <c r="J364" s="201"/>
      <c r="K364" s="201"/>
      <c r="L364" s="201"/>
    </row>
    <row r="365" spans="1:12" ht="16.5" customHeight="1" x14ac:dyDescent="0.25">
      <c r="A365" s="201"/>
      <c r="B365" s="201"/>
      <c r="C365" s="201"/>
      <c r="D365" s="201"/>
      <c r="E365" s="201"/>
      <c r="F365" s="201"/>
      <c r="G365" s="201"/>
      <c r="H365" s="201"/>
      <c r="I365" s="201"/>
      <c r="J365" s="201"/>
      <c r="K365" s="201"/>
      <c r="L365" s="201"/>
    </row>
    <row r="366" spans="1:12" ht="16.5" customHeight="1" x14ac:dyDescent="0.25">
      <c r="A366" s="201"/>
      <c r="B366" s="201"/>
      <c r="C366" s="201"/>
      <c r="D366" s="201"/>
      <c r="E366" s="201"/>
      <c r="F366" s="201"/>
      <c r="G366" s="201"/>
      <c r="H366" s="201"/>
      <c r="I366" s="201"/>
      <c r="J366" s="201"/>
      <c r="K366" s="201"/>
      <c r="L366" s="201"/>
    </row>
    <row r="367" spans="1:12" ht="16.5" customHeight="1" x14ac:dyDescent="0.25">
      <c r="A367" s="201"/>
      <c r="B367" s="201"/>
      <c r="C367" s="201"/>
      <c r="D367" s="201"/>
      <c r="E367" s="201"/>
      <c r="F367" s="201"/>
      <c r="G367" s="201"/>
      <c r="H367" s="201"/>
      <c r="I367" s="201"/>
      <c r="J367" s="201"/>
      <c r="K367" s="201"/>
      <c r="L367" s="201"/>
    </row>
    <row r="368" spans="1:12" ht="16.5" customHeight="1" x14ac:dyDescent="0.25">
      <c r="A368" s="201"/>
      <c r="B368" s="201"/>
      <c r="C368" s="201"/>
      <c r="D368" s="201"/>
      <c r="E368" s="201"/>
      <c r="F368" s="201"/>
      <c r="G368" s="201"/>
      <c r="H368" s="201"/>
      <c r="I368" s="201"/>
      <c r="J368" s="201"/>
      <c r="K368" s="201"/>
      <c r="L368" s="201"/>
    </row>
    <row r="369" spans="1:12" ht="16.5" customHeight="1" x14ac:dyDescent="0.25">
      <c r="A369" s="201"/>
      <c r="B369" s="201"/>
      <c r="C369" s="201"/>
      <c r="D369" s="201"/>
      <c r="E369" s="201"/>
      <c r="F369" s="201"/>
      <c r="G369" s="201"/>
      <c r="H369" s="201"/>
      <c r="I369" s="201"/>
      <c r="J369" s="201"/>
      <c r="K369" s="201"/>
      <c r="L369" s="201"/>
    </row>
    <row r="370" spans="1:12" ht="16.5" customHeight="1" x14ac:dyDescent="0.25">
      <c r="A370" s="201"/>
      <c r="B370" s="201"/>
      <c r="C370" s="201"/>
      <c r="D370" s="201"/>
      <c r="E370" s="201"/>
      <c r="F370" s="201"/>
      <c r="G370" s="201"/>
      <c r="H370" s="201"/>
      <c r="I370" s="201"/>
      <c r="J370" s="201"/>
      <c r="K370" s="201"/>
      <c r="L370" s="201"/>
    </row>
    <row r="371" spans="1:12" ht="16.5" customHeight="1" x14ac:dyDescent="0.25">
      <c r="A371" s="201"/>
      <c r="B371" s="201"/>
      <c r="C371" s="201"/>
      <c r="D371" s="201"/>
      <c r="E371" s="201"/>
      <c r="F371" s="201"/>
      <c r="G371" s="201"/>
      <c r="H371" s="201"/>
      <c r="I371" s="201"/>
      <c r="J371" s="201"/>
      <c r="K371" s="201"/>
      <c r="L371" s="201"/>
    </row>
    <row r="372" spans="1:12" ht="16.5" customHeight="1" x14ac:dyDescent="0.25">
      <c r="A372" s="201"/>
      <c r="B372" s="201"/>
      <c r="C372" s="201"/>
      <c r="D372" s="201"/>
      <c r="E372" s="201"/>
      <c r="F372" s="201"/>
      <c r="G372" s="201"/>
      <c r="H372" s="201"/>
      <c r="I372" s="201"/>
      <c r="J372" s="201"/>
      <c r="K372" s="201"/>
      <c r="L372" s="201"/>
    </row>
    <row r="373" spans="1:12" ht="16.5" customHeight="1" x14ac:dyDescent="0.25">
      <c r="A373" s="201"/>
      <c r="B373" s="201"/>
      <c r="C373" s="201"/>
      <c r="D373" s="201"/>
      <c r="E373" s="201"/>
      <c r="F373" s="201"/>
      <c r="G373" s="201"/>
      <c r="H373" s="201"/>
      <c r="I373" s="201"/>
      <c r="J373" s="201"/>
      <c r="K373" s="201"/>
      <c r="L373" s="201"/>
    </row>
    <row r="374" spans="1:12" ht="16.5" customHeight="1" x14ac:dyDescent="0.25">
      <c r="A374" s="201"/>
      <c r="B374" s="201"/>
      <c r="C374" s="201"/>
      <c r="D374" s="201"/>
      <c r="E374" s="201"/>
      <c r="F374" s="201"/>
      <c r="G374" s="201"/>
      <c r="H374" s="201"/>
      <c r="I374" s="201"/>
      <c r="J374" s="201"/>
      <c r="K374" s="201"/>
      <c r="L374" s="201"/>
    </row>
    <row r="375" spans="1:12" ht="16.5" customHeight="1" x14ac:dyDescent="0.25">
      <c r="A375" s="201"/>
      <c r="B375" s="201"/>
      <c r="C375" s="201"/>
      <c r="D375" s="201"/>
      <c r="E375" s="201"/>
      <c r="F375" s="201"/>
      <c r="G375" s="201"/>
      <c r="H375" s="201"/>
      <c r="I375" s="201"/>
      <c r="J375" s="201"/>
      <c r="K375" s="201"/>
      <c r="L375" s="201"/>
    </row>
    <row r="376" spans="1:12" ht="16.5" customHeight="1" x14ac:dyDescent="0.25">
      <c r="A376" s="201"/>
      <c r="B376" s="201"/>
      <c r="C376" s="201"/>
      <c r="D376" s="201"/>
      <c r="E376" s="201"/>
      <c r="F376" s="201"/>
      <c r="G376" s="201"/>
      <c r="H376" s="201"/>
      <c r="I376" s="201"/>
      <c r="J376" s="201"/>
      <c r="K376" s="201"/>
      <c r="L376" s="201"/>
    </row>
    <row r="377" spans="1:12" ht="16.5" customHeight="1" x14ac:dyDescent="0.25">
      <c r="A377" s="201"/>
      <c r="B377" s="201"/>
      <c r="C377" s="201"/>
      <c r="D377" s="201"/>
      <c r="E377" s="201"/>
      <c r="F377" s="201"/>
      <c r="G377" s="201"/>
      <c r="H377" s="201"/>
      <c r="I377" s="201"/>
      <c r="J377" s="201"/>
      <c r="K377" s="201"/>
      <c r="L377" s="201"/>
    </row>
    <row r="378" spans="1:12" ht="16.5" customHeight="1" x14ac:dyDescent="0.25">
      <c r="A378" s="201"/>
      <c r="B378" s="201"/>
      <c r="C378" s="201"/>
      <c r="D378" s="201"/>
      <c r="E378" s="201"/>
      <c r="F378" s="201"/>
      <c r="G378" s="201"/>
      <c r="H378" s="201"/>
      <c r="I378" s="201"/>
      <c r="J378" s="201"/>
      <c r="K378" s="201"/>
      <c r="L378" s="201"/>
    </row>
    <row r="379" spans="1:12" ht="16.5" customHeight="1" x14ac:dyDescent="0.25">
      <c r="A379" s="201"/>
      <c r="B379" s="201"/>
      <c r="C379" s="201"/>
      <c r="D379" s="201"/>
      <c r="E379" s="201"/>
      <c r="F379" s="201"/>
      <c r="G379" s="201"/>
      <c r="H379" s="201"/>
      <c r="I379" s="201"/>
      <c r="J379" s="201"/>
      <c r="K379" s="201"/>
      <c r="L379" s="201"/>
    </row>
    <row r="380" spans="1:12" ht="16.5" customHeight="1" x14ac:dyDescent="0.25">
      <c r="A380" s="201"/>
      <c r="B380" s="201"/>
      <c r="C380" s="201"/>
      <c r="D380" s="201"/>
      <c r="E380" s="201"/>
      <c r="F380" s="201"/>
      <c r="G380" s="201"/>
      <c r="H380" s="201"/>
      <c r="I380" s="201"/>
      <c r="J380" s="201"/>
      <c r="K380" s="201"/>
      <c r="L380" s="201"/>
    </row>
    <row r="381" spans="1:12" ht="16.5" customHeight="1" x14ac:dyDescent="0.25">
      <c r="A381" s="201"/>
      <c r="B381" s="201"/>
      <c r="C381" s="201"/>
      <c r="D381" s="201"/>
      <c r="E381" s="201"/>
      <c r="F381" s="201"/>
      <c r="G381" s="201"/>
      <c r="H381" s="201"/>
      <c r="I381" s="201"/>
      <c r="J381" s="201"/>
      <c r="K381" s="201"/>
      <c r="L381" s="201"/>
    </row>
    <row r="382" spans="1:12" ht="16.5" customHeight="1" x14ac:dyDescent="0.25">
      <c r="A382" s="201"/>
      <c r="B382" s="201"/>
      <c r="C382" s="201"/>
      <c r="D382" s="201"/>
      <c r="E382" s="201"/>
      <c r="F382" s="201"/>
      <c r="G382" s="201"/>
      <c r="H382" s="201"/>
      <c r="I382" s="201"/>
      <c r="J382" s="201"/>
      <c r="K382" s="201"/>
      <c r="L382" s="201"/>
    </row>
    <row r="383" spans="1:12" ht="16.5" customHeight="1" x14ac:dyDescent="0.25">
      <c r="A383" s="201"/>
      <c r="B383" s="201"/>
      <c r="C383" s="201"/>
      <c r="D383" s="201"/>
      <c r="E383" s="201"/>
      <c r="F383" s="201"/>
      <c r="G383" s="201"/>
      <c r="H383" s="201"/>
      <c r="I383" s="201"/>
      <c r="J383" s="201"/>
      <c r="K383" s="201"/>
      <c r="L383" s="201"/>
    </row>
    <row r="384" spans="1:12" ht="16.5" customHeight="1" x14ac:dyDescent="0.25">
      <c r="A384" s="201"/>
      <c r="B384" s="201"/>
      <c r="C384" s="201"/>
      <c r="D384" s="201"/>
      <c r="E384" s="201"/>
      <c r="F384" s="201"/>
      <c r="G384" s="201"/>
      <c r="H384" s="201"/>
      <c r="I384" s="201"/>
      <c r="J384" s="201"/>
      <c r="K384" s="201"/>
      <c r="L384" s="201"/>
    </row>
    <row r="385" spans="1:12" ht="16.5" customHeight="1" x14ac:dyDescent="0.25">
      <c r="A385" s="201"/>
      <c r="B385" s="201"/>
      <c r="C385" s="201"/>
      <c r="D385" s="201"/>
      <c r="E385" s="201"/>
      <c r="F385" s="201"/>
      <c r="G385" s="201"/>
      <c r="H385" s="201"/>
      <c r="I385" s="201"/>
      <c r="J385" s="201"/>
      <c r="K385" s="201"/>
      <c r="L385" s="201"/>
    </row>
    <row r="386" spans="1:12" ht="16.5" customHeight="1" x14ac:dyDescent="0.25">
      <c r="A386" s="201"/>
      <c r="B386" s="201"/>
      <c r="C386" s="201"/>
      <c r="D386" s="201"/>
      <c r="E386" s="201"/>
      <c r="F386" s="201"/>
      <c r="G386" s="201"/>
      <c r="H386" s="201"/>
      <c r="I386" s="201"/>
      <c r="J386" s="201"/>
      <c r="K386" s="201"/>
      <c r="L386" s="201"/>
    </row>
    <row r="387" spans="1:12" ht="16.5" customHeight="1" x14ac:dyDescent="0.25">
      <c r="A387" s="201"/>
      <c r="B387" s="201"/>
      <c r="C387" s="201"/>
      <c r="D387" s="201"/>
      <c r="E387" s="201"/>
      <c r="F387" s="201"/>
      <c r="G387" s="201"/>
      <c r="H387" s="201"/>
      <c r="I387" s="201"/>
      <c r="J387" s="201"/>
      <c r="K387" s="201"/>
      <c r="L387" s="201"/>
    </row>
    <row r="388" spans="1:12" ht="16.5" customHeight="1" x14ac:dyDescent="0.25">
      <c r="A388" s="201"/>
      <c r="B388" s="201"/>
      <c r="C388" s="201"/>
      <c r="D388" s="201"/>
      <c r="E388" s="201"/>
      <c r="F388" s="201"/>
      <c r="G388" s="201"/>
      <c r="H388" s="201"/>
      <c r="I388" s="201"/>
      <c r="J388" s="201"/>
      <c r="K388" s="201"/>
      <c r="L388" s="201"/>
    </row>
    <row r="389" spans="1:12" ht="16.5" customHeight="1" x14ac:dyDescent="0.25">
      <c r="A389" s="201"/>
      <c r="B389" s="201"/>
      <c r="C389" s="201"/>
      <c r="D389" s="201"/>
      <c r="E389" s="201"/>
      <c r="F389" s="201"/>
      <c r="G389" s="201"/>
      <c r="H389" s="201"/>
      <c r="I389" s="201"/>
      <c r="J389" s="201"/>
      <c r="K389" s="201"/>
      <c r="L389" s="201"/>
    </row>
    <row r="390" spans="1:12" ht="16.5" customHeight="1" x14ac:dyDescent="0.25">
      <c r="A390" s="201"/>
      <c r="B390" s="201"/>
      <c r="C390" s="201"/>
      <c r="D390" s="201"/>
      <c r="E390" s="201"/>
      <c r="F390" s="201"/>
      <c r="G390" s="201"/>
      <c r="H390" s="201"/>
      <c r="I390" s="201"/>
      <c r="J390" s="201"/>
      <c r="K390" s="201"/>
      <c r="L390" s="201"/>
    </row>
    <row r="391" spans="1:12" ht="16.5" customHeight="1" x14ac:dyDescent="0.25">
      <c r="A391" s="201"/>
      <c r="B391" s="201"/>
      <c r="C391" s="201"/>
      <c r="D391" s="201"/>
      <c r="E391" s="201"/>
      <c r="F391" s="201"/>
      <c r="G391" s="201"/>
      <c r="H391" s="201"/>
      <c r="I391" s="201"/>
      <c r="J391" s="201"/>
      <c r="K391" s="201"/>
      <c r="L391" s="201"/>
    </row>
    <row r="392" spans="1:12" ht="16.5" customHeight="1" x14ac:dyDescent="0.25">
      <c r="A392" s="201"/>
      <c r="B392" s="201"/>
      <c r="C392" s="201"/>
      <c r="D392" s="201"/>
      <c r="E392" s="201"/>
      <c r="F392" s="201"/>
      <c r="G392" s="201"/>
      <c r="H392" s="201"/>
      <c r="I392" s="201"/>
      <c r="J392" s="201"/>
      <c r="K392" s="201"/>
      <c r="L392" s="201"/>
    </row>
    <row r="393" spans="1:12" ht="16.5" customHeight="1" x14ac:dyDescent="0.25">
      <c r="A393" s="201"/>
      <c r="B393" s="201"/>
      <c r="C393" s="201"/>
      <c r="D393" s="201"/>
      <c r="E393" s="201"/>
      <c r="F393" s="201"/>
      <c r="G393" s="201"/>
      <c r="H393" s="201"/>
      <c r="I393" s="201"/>
      <c r="J393" s="201"/>
      <c r="K393" s="201"/>
      <c r="L393" s="201"/>
    </row>
    <row r="394" spans="1:12" ht="16.5" customHeight="1" x14ac:dyDescent="0.25">
      <c r="A394" s="201"/>
      <c r="B394" s="201"/>
      <c r="C394" s="201"/>
      <c r="D394" s="201"/>
      <c r="E394" s="201"/>
      <c r="F394" s="201"/>
      <c r="G394" s="201"/>
      <c r="H394" s="201"/>
      <c r="I394" s="201"/>
      <c r="J394" s="201"/>
      <c r="K394" s="201"/>
      <c r="L394" s="201"/>
    </row>
    <row r="395" spans="1:12" ht="16.5" customHeight="1" x14ac:dyDescent="0.25">
      <c r="A395" s="201"/>
      <c r="B395" s="201"/>
      <c r="C395" s="201"/>
      <c r="D395" s="201"/>
      <c r="E395" s="201"/>
      <c r="F395" s="201"/>
      <c r="G395" s="201"/>
      <c r="H395" s="201"/>
      <c r="I395" s="201"/>
      <c r="J395" s="201"/>
      <c r="K395" s="201"/>
      <c r="L395" s="201"/>
    </row>
    <row r="396" spans="1:12" ht="16.5" customHeight="1" x14ac:dyDescent="0.25">
      <c r="A396" s="201"/>
      <c r="B396" s="201"/>
      <c r="C396" s="201"/>
      <c r="D396" s="201"/>
      <c r="E396" s="201"/>
      <c r="F396" s="201"/>
      <c r="G396" s="201"/>
      <c r="H396" s="201"/>
      <c r="I396" s="201"/>
      <c r="J396" s="201"/>
      <c r="K396" s="201"/>
      <c r="L396" s="201"/>
    </row>
    <row r="397" spans="1:12" ht="16.5" customHeight="1" x14ac:dyDescent="0.25">
      <c r="A397" s="201"/>
      <c r="B397" s="201"/>
      <c r="C397" s="201"/>
      <c r="D397" s="201"/>
      <c r="E397" s="201"/>
      <c r="F397" s="201"/>
      <c r="G397" s="201"/>
      <c r="H397" s="201"/>
      <c r="I397" s="201"/>
      <c r="J397" s="201"/>
      <c r="K397" s="201"/>
      <c r="L397" s="201"/>
    </row>
    <row r="398" spans="1:12" ht="16.5" customHeight="1" x14ac:dyDescent="0.25">
      <c r="A398" s="201"/>
      <c r="B398" s="201"/>
      <c r="C398" s="201"/>
      <c r="D398" s="201"/>
      <c r="E398" s="201"/>
      <c r="F398" s="201"/>
      <c r="G398" s="201"/>
      <c r="H398" s="201"/>
      <c r="I398" s="201"/>
      <c r="J398" s="201"/>
      <c r="K398" s="201"/>
      <c r="L398" s="201"/>
    </row>
    <row r="399" spans="1:12" ht="16.5" customHeight="1" x14ac:dyDescent="0.25">
      <c r="A399" s="201"/>
      <c r="B399" s="201"/>
      <c r="C399" s="201"/>
      <c r="D399" s="201"/>
      <c r="E399" s="201"/>
      <c r="F399" s="201"/>
      <c r="G399" s="201"/>
      <c r="H399" s="201"/>
      <c r="I399" s="201"/>
      <c r="J399" s="201"/>
      <c r="K399" s="201"/>
      <c r="L399" s="201"/>
    </row>
    <row r="400" spans="1:12" ht="16.5" customHeight="1" x14ac:dyDescent="0.25">
      <c r="A400" s="201"/>
      <c r="B400" s="201"/>
      <c r="C400" s="201"/>
      <c r="D400" s="201"/>
      <c r="E400" s="201"/>
      <c r="F400" s="201"/>
      <c r="G400" s="201"/>
      <c r="H400" s="201"/>
      <c r="I400" s="201"/>
      <c r="J400" s="201"/>
      <c r="K400" s="201"/>
      <c r="L400" s="201"/>
    </row>
    <row r="401" spans="1:12" ht="16.5" customHeight="1" x14ac:dyDescent="0.25">
      <c r="A401" s="201"/>
      <c r="B401" s="201"/>
      <c r="C401" s="201"/>
      <c r="D401" s="201"/>
      <c r="E401" s="201"/>
      <c r="F401" s="201"/>
      <c r="G401" s="201"/>
      <c r="H401" s="201"/>
      <c r="I401" s="201"/>
      <c r="J401" s="201"/>
      <c r="K401" s="201"/>
      <c r="L401" s="201"/>
    </row>
    <row r="402" spans="1:12" ht="16.5" customHeight="1" x14ac:dyDescent="0.25">
      <c r="A402" s="201"/>
      <c r="B402" s="201"/>
      <c r="C402" s="201"/>
      <c r="D402" s="201"/>
      <c r="E402" s="201"/>
      <c r="F402" s="201"/>
      <c r="G402" s="201"/>
      <c r="H402" s="201"/>
      <c r="I402" s="201"/>
      <c r="J402" s="201"/>
      <c r="K402" s="201"/>
      <c r="L402" s="201"/>
    </row>
    <row r="403" spans="1:12" ht="16.5" customHeight="1" x14ac:dyDescent="0.25">
      <c r="A403" s="201"/>
      <c r="B403" s="201"/>
      <c r="C403" s="201"/>
      <c r="D403" s="201"/>
      <c r="E403" s="201"/>
      <c r="F403" s="201"/>
      <c r="G403" s="201"/>
      <c r="H403" s="201"/>
      <c r="I403" s="201"/>
      <c r="J403" s="201"/>
      <c r="K403" s="201"/>
      <c r="L403" s="201"/>
    </row>
    <row r="404" spans="1:12" ht="16.5" customHeight="1" x14ac:dyDescent="0.25">
      <c r="A404" s="201"/>
      <c r="B404" s="201"/>
      <c r="C404" s="201"/>
      <c r="D404" s="201"/>
      <c r="E404" s="201"/>
      <c r="F404" s="201"/>
      <c r="G404" s="201"/>
      <c r="H404" s="201"/>
      <c r="I404" s="201"/>
      <c r="J404" s="201"/>
      <c r="K404" s="201"/>
      <c r="L404" s="201"/>
    </row>
    <row r="405" spans="1:12" ht="16.5" customHeight="1" x14ac:dyDescent="0.25">
      <c r="A405" s="201"/>
      <c r="B405" s="201"/>
      <c r="C405" s="201"/>
      <c r="D405" s="201"/>
      <c r="E405" s="201"/>
      <c r="F405" s="201"/>
      <c r="G405" s="201"/>
      <c r="H405" s="201"/>
      <c r="I405" s="201"/>
      <c r="J405" s="201"/>
      <c r="K405" s="201"/>
      <c r="L405" s="201"/>
    </row>
    <row r="406" spans="1:12" ht="16.5" customHeight="1" x14ac:dyDescent="0.25">
      <c r="A406" s="201"/>
      <c r="B406" s="201"/>
      <c r="C406" s="201"/>
      <c r="D406" s="201"/>
      <c r="E406" s="201"/>
      <c r="F406" s="201"/>
      <c r="G406" s="201"/>
      <c r="H406" s="201"/>
      <c r="I406" s="201"/>
      <c r="J406" s="201"/>
      <c r="K406" s="201"/>
      <c r="L406" s="201"/>
    </row>
    <row r="407" spans="1:12" ht="16.5" customHeight="1" x14ac:dyDescent="0.25">
      <c r="A407" s="201"/>
      <c r="B407" s="201"/>
      <c r="C407" s="201"/>
      <c r="D407" s="201"/>
      <c r="E407" s="201"/>
      <c r="F407" s="201"/>
      <c r="G407" s="201"/>
      <c r="H407" s="201"/>
      <c r="I407" s="201"/>
      <c r="J407" s="201"/>
      <c r="K407" s="201"/>
      <c r="L407" s="201"/>
    </row>
    <row r="408" spans="1:12" ht="16.5" customHeight="1" x14ac:dyDescent="0.25">
      <c r="A408" s="201"/>
      <c r="B408" s="201"/>
      <c r="C408" s="201"/>
      <c r="D408" s="201"/>
      <c r="E408" s="201"/>
      <c r="F408" s="201"/>
      <c r="G408" s="201"/>
      <c r="H408" s="201"/>
      <c r="I408" s="201"/>
      <c r="J408" s="201"/>
      <c r="K408" s="201"/>
      <c r="L408" s="201"/>
    </row>
    <row r="409" spans="1:12" ht="16.5" customHeight="1" x14ac:dyDescent="0.25">
      <c r="A409" s="201"/>
      <c r="B409" s="201"/>
      <c r="C409" s="201"/>
      <c r="D409" s="201"/>
      <c r="E409" s="201"/>
      <c r="F409" s="201"/>
      <c r="G409" s="201"/>
      <c r="H409" s="201"/>
      <c r="I409" s="201"/>
      <c r="J409" s="201"/>
      <c r="K409" s="201"/>
      <c r="L409" s="201"/>
    </row>
    <row r="410" spans="1:12" ht="16.5" customHeight="1" x14ac:dyDescent="0.25">
      <c r="A410" s="201"/>
      <c r="B410" s="201"/>
      <c r="C410" s="201"/>
      <c r="D410" s="201"/>
      <c r="E410" s="201"/>
      <c r="F410" s="201"/>
      <c r="G410" s="201"/>
      <c r="H410" s="201"/>
      <c r="I410" s="201"/>
      <c r="J410" s="201"/>
      <c r="K410" s="201"/>
      <c r="L410" s="201"/>
    </row>
    <row r="411" spans="1:12" ht="16.5" customHeight="1" x14ac:dyDescent="0.25">
      <c r="A411" s="201"/>
      <c r="B411" s="201"/>
      <c r="C411" s="201"/>
      <c r="D411" s="201"/>
      <c r="E411" s="201"/>
      <c r="F411" s="201"/>
      <c r="G411" s="201"/>
      <c r="H411" s="201"/>
      <c r="I411" s="201"/>
      <c r="J411" s="201"/>
      <c r="K411" s="201"/>
      <c r="L411" s="201"/>
    </row>
    <row r="412" spans="1:12" ht="16.5" customHeight="1" x14ac:dyDescent="0.25">
      <c r="A412" s="201"/>
      <c r="B412" s="201"/>
      <c r="C412" s="201"/>
      <c r="D412" s="201"/>
      <c r="E412" s="201"/>
      <c r="F412" s="201"/>
      <c r="G412" s="201"/>
      <c r="H412" s="201"/>
      <c r="I412" s="201"/>
      <c r="J412" s="201"/>
      <c r="K412" s="201"/>
      <c r="L412" s="201"/>
    </row>
    <row r="413" spans="1:12" ht="16.5" customHeight="1" x14ac:dyDescent="0.25">
      <c r="A413" s="201"/>
      <c r="B413" s="201"/>
      <c r="C413" s="201"/>
      <c r="D413" s="201"/>
      <c r="E413" s="201"/>
      <c r="F413" s="201"/>
      <c r="G413" s="201"/>
      <c r="H413" s="201"/>
      <c r="I413" s="201"/>
      <c r="J413" s="201"/>
      <c r="K413" s="201"/>
      <c r="L413" s="201"/>
    </row>
    <row r="414" spans="1:12" ht="16.5" customHeight="1" x14ac:dyDescent="0.25">
      <c r="A414" s="201"/>
      <c r="B414" s="201"/>
      <c r="C414" s="201"/>
      <c r="D414" s="201"/>
      <c r="E414" s="201"/>
      <c r="F414" s="201"/>
      <c r="G414" s="201"/>
      <c r="H414" s="201"/>
      <c r="I414" s="201"/>
      <c r="J414" s="201"/>
      <c r="K414" s="201"/>
      <c r="L414" s="201"/>
    </row>
    <row r="415" spans="1:12" ht="16.5" customHeight="1" x14ac:dyDescent="0.25">
      <c r="A415" s="201"/>
      <c r="B415" s="201"/>
      <c r="C415" s="201"/>
      <c r="D415" s="201"/>
      <c r="E415" s="201"/>
      <c r="F415" s="201"/>
      <c r="G415" s="201"/>
      <c r="H415" s="201"/>
      <c r="I415" s="201"/>
      <c r="J415" s="201"/>
      <c r="K415" s="201"/>
      <c r="L415" s="201"/>
    </row>
    <row r="416" spans="1:12" ht="16.5" customHeight="1" x14ac:dyDescent="0.25">
      <c r="A416" s="201"/>
      <c r="B416" s="201"/>
      <c r="C416" s="201"/>
      <c r="D416" s="201"/>
      <c r="E416" s="201"/>
      <c r="F416" s="201"/>
      <c r="G416" s="201"/>
      <c r="H416" s="201"/>
      <c r="I416" s="201"/>
      <c r="J416" s="201"/>
      <c r="K416" s="201"/>
      <c r="L416" s="201"/>
    </row>
    <row r="417" spans="1:12" ht="16.5" customHeight="1" x14ac:dyDescent="0.25">
      <c r="A417" s="201"/>
      <c r="B417" s="201"/>
      <c r="C417" s="201"/>
      <c r="D417" s="201"/>
      <c r="E417" s="201"/>
      <c r="F417" s="201"/>
      <c r="G417" s="201"/>
      <c r="H417" s="201"/>
      <c r="I417" s="201"/>
      <c r="J417" s="201"/>
      <c r="K417" s="201"/>
      <c r="L417" s="201"/>
    </row>
    <row r="418" spans="1:12" ht="16.5" customHeight="1" x14ac:dyDescent="0.25">
      <c r="A418" s="201"/>
      <c r="B418" s="201"/>
      <c r="C418" s="201"/>
      <c r="D418" s="201"/>
      <c r="E418" s="201"/>
      <c r="F418" s="201"/>
      <c r="G418" s="201"/>
      <c r="H418" s="201"/>
      <c r="I418" s="201"/>
      <c r="J418" s="201"/>
      <c r="K418" s="201"/>
      <c r="L418" s="201"/>
    </row>
    <row r="419" spans="1:12" ht="16.5" customHeight="1" x14ac:dyDescent="0.25">
      <c r="A419" s="201"/>
      <c r="B419" s="201"/>
      <c r="C419" s="201"/>
      <c r="D419" s="201"/>
      <c r="E419" s="201"/>
      <c r="F419" s="201"/>
      <c r="G419" s="201"/>
      <c r="H419" s="201"/>
      <c r="I419" s="201"/>
      <c r="J419" s="201"/>
      <c r="K419" s="201"/>
      <c r="L419" s="201"/>
    </row>
    <row r="420" spans="1:12" ht="16.5" customHeight="1" x14ac:dyDescent="0.25">
      <c r="A420" s="201"/>
      <c r="B420" s="201"/>
      <c r="C420" s="201"/>
      <c r="D420" s="201"/>
      <c r="E420" s="201"/>
      <c r="F420" s="201"/>
      <c r="G420" s="201"/>
      <c r="H420" s="201"/>
      <c r="I420" s="201"/>
      <c r="J420" s="201"/>
      <c r="K420" s="201"/>
      <c r="L420" s="201"/>
    </row>
    <row r="421" spans="1:12" ht="16.5" customHeight="1" x14ac:dyDescent="0.25">
      <c r="A421" s="201"/>
      <c r="B421" s="201"/>
      <c r="C421" s="201"/>
      <c r="D421" s="201"/>
      <c r="E421" s="201"/>
      <c r="F421" s="201"/>
      <c r="G421" s="201"/>
      <c r="H421" s="201"/>
      <c r="I421" s="201"/>
      <c r="J421" s="201"/>
      <c r="K421" s="201"/>
      <c r="L421" s="201"/>
    </row>
    <row r="422" spans="1:12" ht="16.5" customHeight="1" x14ac:dyDescent="0.25">
      <c r="A422" s="201"/>
      <c r="B422" s="201"/>
      <c r="C422" s="201"/>
      <c r="D422" s="201"/>
      <c r="E422" s="201"/>
      <c r="F422" s="201"/>
      <c r="G422" s="201"/>
      <c r="H422" s="201"/>
      <c r="I422" s="201"/>
      <c r="J422" s="201"/>
      <c r="K422" s="201"/>
      <c r="L422" s="201"/>
    </row>
    <row r="423" spans="1:12" ht="16.5" customHeight="1" x14ac:dyDescent="0.25">
      <c r="A423" s="201"/>
      <c r="B423" s="201"/>
      <c r="C423" s="201"/>
      <c r="D423" s="201"/>
      <c r="E423" s="201"/>
      <c r="F423" s="201"/>
      <c r="G423" s="201"/>
      <c r="H423" s="201"/>
      <c r="I423" s="201"/>
      <c r="J423" s="201"/>
      <c r="K423" s="201"/>
      <c r="L423" s="201"/>
    </row>
    <row r="424" spans="1:12" ht="16.5" customHeight="1" x14ac:dyDescent="0.25">
      <c r="A424" s="201"/>
      <c r="B424" s="201"/>
      <c r="C424" s="201"/>
      <c r="D424" s="201"/>
      <c r="E424" s="201"/>
      <c r="F424" s="201"/>
      <c r="G424" s="201"/>
      <c r="H424" s="201"/>
      <c r="I424" s="201"/>
      <c r="J424" s="201"/>
      <c r="K424" s="201"/>
      <c r="L424" s="201"/>
    </row>
    <row r="425" spans="1:12" ht="16.5" customHeight="1" x14ac:dyDescent="0.25">
      <c r="A425" s="201"/>
      <c r="B425" s="201"/>
      <c r="C425" s="201"/>
      <c r="D425" s="201"/>
      <c r="E425" s="201"/>
      <c r="F425" s="201"/>
      <c r="G425" s="201"/>
      <c r="H425" s="201"/>
      <c r="I425" s="201"/>
      <c r="J425" s="201"/>
      <c r="K425" s="201"/>
      <c r="L425" s="201"/>
    </row>
    <row r="426" spans="1:12" ht="16.5" customHeight="1" x14ac:dyDescent="0.25">
      <c r="A426" s="201"/>
      <c r="B426" s="201"/>
      <c r="C426" s="201"/>
      <c r="D426" s="201"/>
      <c r="E426" s="201"/>
      <c r="F426" s="201"/>
      <c r="G426" s="201"/>
      <c r="H426" s="201"/>
      <c r="I426" s="201"/>
      <c r="J426" s="201"/>
      <c r="K426" s="201"/>
      <c r="L426" s="201"/>
    </row>
    <row r="427" spans="1:12" ht="16.5" customHeight="1" x14ac:dyDescent="0.25">
      <c r="A427" s="201"/>
      <c r="B427" s="201"/>
      <c r="C427" s="201"/>
      <c r="D427" s="201"/>
      <c r="E427" s="201"/>
      <c r="F427" s="201"/>
      <c r="G427" s="201"/>
      <c r="H427" s="201"/>
      <c r="I427" s="201"/>
      <c r="J427" s="201"/>
      <c r="K427" s="201"/>
      <c r="L427" s="201"/>
    </row>
    <row r="428" spans="1:12" ht="16.5" customHeight="1" x14ac:dyDescent="0.25">
      <c r="A428" s="201"/>
      <c r="B428" s="201"/>
      <c r="C428" s="201"/>
      <c r="D428" s="201"/>
      <c r="E428" s="201"/>
      <c r="F428" s="201"/>
      <c r="G428" s="201"/>
      <c r="H428" s="201"/>
      <c r="I428" s="201"/>
      <c r="J428" s="201"/>
      <c r="K428" s="201"/>
      <c r="L428" s="201"/>
    </row>
    <row r="429" spans="1:12" ht="16.5" customHeight="1" x14ac:dyDescent="0.25">
      <c r="A429" s="201"/>
      <c r="B429" s="201"/>
      <c r="C429" s="201"/>
      <c r="D429" s="201"/>
      <c r="E429" s="201"/>
      <c r="F429" s="201"/>
      <c r="G429" s="201"/>
      <c r="H429" s="201"/>
      <c r="I429" s="201"/>
      <c r="J429" s="201"/>
      <c r="K429" s="201"/>
      <c r="L429" s="201"/>
    </row>
    <row r="430" spans="1:12" ht="16.5" customHeight="1" x14ac:dyDescent="0.25">
      <c r="A430" s="201"/>
      <c r="B430" s="201"/>
      <c r="C430" s="201"/>
      <c r="D430" s="201"/>
      <c r="E430" s="201"/>
      <c r="F430" s="201"/>
      <c r="G430" s="201"/>
      <c r="H430" s="201"/>
      <c r="I430" s="201"/>
      <c r="J430" s="201"/>
      <c r="K430" s="201"/>
      <c r="L430" s="201"/>
    </row>
    <row r="431" spans="1:12" ht="16.5" customHeight="1" x14ac:dyDescent="0.25">
      <c r="A431" s="201"/>
      <c r="B431" s="201"/>
      <c r="C431" s="201"/>
      <c r="D431" s="201"/>
      <c r="E431" s="201"/>
      <c r="F431" s="201"/>
      <c r="G431" s="201"/>
      <c r="H431" s="201"/>
      <c r="I431" s="201"/>
      <c r="J431" s="201"/>
      <c r="K431" s="201"/>
      <c r="L431" s="201"/>
    </row>
    <row r="432" spans="1:12" ht="16.5" customHeight="1" x14ac:dyDescent="0.25">
      <c r="A432" s="201"/>
      <c r="B432" s="201"/>
      <c r="C432" s="201"/>
      <c r="D432" s="201"/>
      <c r="E432" s="201"/>
      <c r="F432" s="201"/>
      <c r="G432" s="201"/>
      <c r="H432" s="201"/>
      <c r="I432" s="201"/>
      <c r="J432" s="201"/>
      <c r="K432" s="201"/>
      <c r="L432" s="201"/>
    </row>
    <row r="433" spans="1:12" ht="16.5" customHeight="1" x14ac:dyDescent="0.25">
      <c r="A433" s="201"/>
      <c r="B433" s="201"/>
      <c r="C433" s="201"/>
      <c r="D433" s="201"/>
      <c r="E433" s="201"/>
      <c r="F433" s="201"/>
      <c r="G433" s="201"/>
      <c r="H433" s="201"/>
      <c r="I433" s="201"/>
      <c r="J433" s="201"/>
      <c r="K433" s="201"/>
      <c r="L433" s="201"/>
    </row>
    <row r="434" spans="1:12" ht="16.5" customHeight="1" x14ac:dyDescent="0.25">
      <c r="A434" s="201"/>
      <c r="B434" s="201"/>
      <c r="C434" s="201"/>
      <c r="D434" s="201"/>
      <c r="E434" s="201"/>
      <c r="F434" s="201"/>
      <c r="G434" s="201"/>
      <c r="H434" s="201"/>
      <c r="I434" s="201"/>
      <c r="J434" s="201"/>
      <c r="K434" s="201"/>
      <c r="L434" s="201"/>
    </row>
    <row r="435" spans="1:12" ht="16.5" customHeight="1" x14ac:dyDescent="0.25">
      <c r="A435" s="201"/>
      <c r="B435" s="201"/>
      <c r="C435" s="201"/>
      <c r="D435" s="201"/>
      <c r="E435" s="201"/>
      <c r="F435" s="201"/>
      <c r="G435" s="201"/>
      <c r="H435" s="201"/>
      <c r="I435" s="201"/>
      <c r="J435" s="201"/>
      <c r="K435" s="201"/>
      <c r="L435" s="201"/>
    </row>
    <row r="436" spans="1:12" ht="16.5" customHeight="1" x14ac:dyDescent="0.25">
      <c r="A436" s="201"/>
      <c r="B436" s="201"/>
      <c r="C436" s="201"/>
      <c r="D436" s="201"/>
      <c r="E436" s="201"/>
      <c r="F436" s="201"/>
      <c r="G436" s="201"/>
      <c r="H436" s="201"/>
      <c r="I436" s="201"/>
      <c r="J436" s="201"/>
      <c r="K436" s="201"/>
      <c r="L436" s="201"/>
    </row>
    <row r="437" spans="1:12" ht="16.5" customHeight="1" x14ac:dyDescent="0.25">
      <c r="A437" s="201"/>
      <c r="B437" s="201"/>
      <c r="C437" s="201"/>
      <c r="D437" s="201"/>
      <c r="E437" s="201"/>
      <c r="F437" s="201"/>
      <c r="G437" s="201"/>
      <c r="H437" s="201"/>
      <c r="I437" s="201"/>
      <c r="J437" s="201"/>
      <c r="K437" s="201"/>
      <c r="L437" s="201"/>
    </row>
    <row r="438" spans="1:12" ht="16.5" customHeight="1" x14ac:dyDescent="0.25">
      <c r="A438" s="201"/>
      <c r="B438" s="201"/>
      <c r="C438" s="201"/>
      <c r="D438" s="201"/>
      <c r="E438" s="201"/>
      <c r="F438" s="201"/>
      <c r="G438" s="201"/>
      <c r="H438" s="201"/>
      <c r="I438" s="201"/>
      <c r="J438" s="201"/>
      <c r="K438" s="201"/>
      <c r="L438" s="201"/>
    </row>
    <row r="439" spans="1:12" ht="16.5" customHeight="1" x14ac:dyDescent="0.25">
      <c r="A439" s="201"/>
      <c r="B439" s="201"/>
      <c r="C439" s="201"/>
      <c r="D439" s="201"/>
      <c r="E439" s="201"/>
      <c r="F439" s="201"/>
      <c r="G439" s="201"/>
      <c r="H439" s="201"/>
      <c r="I439" s="201"/>
      <c r="J439" s="201"/>
      <c r="K439" s="201"/>
      <c r="L439" s="201"/>
    </row>
    <row r="440" spans="1:12" ht="16.5" customHeight="1" x14ac:dyDescent="0.25">
      <c r="A440" s="201"/>
      <c r="B440" s="201"/>
      <c r="C440" s="201"/>
      <c r="D440" s="201"/>
      <c r="E440" s="201"/>
      <c r="F440" s="201"/>
      <c r="G440" s="201"/>
      <c r="H440" s="201"/>
      <c r="I440" s="201"/>
      <c r="J440" s="201"/>
      <c r="K440" s="201"/>
      <c r="L440" s="201"/>
    </row>
    <row r="441" spans="1:12" ht="16.5" customHeight="1" x14ac:dyDescent="0.25">
      <c r="A441" s="201"/>
      <c r="B441" s="201"/>
      <c r="C441" s="201"/>
      <c r="D441" s="201"/>
      <c r="E441" s="201"/>
      <c r="F441" s="201"/>
      <c r="G441" s="201"/>
      <c r="H441" s="201"/>
      <c r="I441" s="201"/>
      <c r="J441" s="201"/>
      <c r="K441" s="201"/>
      <c r="L441" s="201"/>
    </row>
    <row r="442" spans="1:12" ht="16.5" customHeight="1" x14ac:dyDescent="0.25">
      <c r="A442" s="201"/>
      <c r="B442" s="201"/>
      <c r="C442" s="201"/>
      <c r="D442" s="201"/>
      <c r="E442" s="201"/>
      <c r="F442" s="201"/>
      <c r="G442" s="201"/>
      <c r="H442" s="201"/>
      <c r="I442" s="201"/>
      <c r="J442" s="201"/>
      <c r="K442" s="201"/>
      <c r="L442" s="201"/>
    </row>
    <row r="443" spans="1:12" ht="16.5" customHeight="1" x14ac:dyDescent="0.25">
      <c r="A443" s="201"/>
      <c r="B443" s="201"/>
      <c r="C443" s="201"/>
      <c r="D443" s="201"/>
      <c r="E443" s="201"/>
      <c r="F443" s="201"/>
      <c r="G443" s="201"/>
      <c r="H443" s="201"/>
      <c r="I443" s="201"/>
      <c r="J443" s="201"/>
      <c r="K443" s="201"/>
      <c r="L443" s="201"/>
    </row>
    <row r="444" spans="1:12" ht="16.5" customHeight="1" x14ac:dyDescent="0.25">
      <c r="A444" s="201"/>
      <c r="B444" s="201"/>
      <c r="C444" s="201"/>
      <c r="D444" s="201"/>
      <c r="E444" s="201"/>
      <c r="F444" s="201"/>
      <c r="G444" s="201"/>
      <c r="H444" s="201"/>
      <c r="I444" s="201"/>
      <c r="J444" s="201"/>
      <c r="K444" s="201"/>
      <c r="L444" s="201"/>
    </row>
    <row r="445" spans="1:12" ht="16.5" customHeight="1" x14ac:dyDescent="0.25">
      <c r="A445" s="201"/>
      <c r="B445" s="201"/>
      <c r="C445" s="201"/>
      <c r="D445" s="201"/>
      <c r="E445" s="201"/>
      <c r="F445" s="201"/>
      <c r="G445" s="201"/>
      <c r="H445" s="201"/>
      <c r="I445" s="201"/>
      <c r="J445" s="201"/>
      <c r="K445" s="201"/>
      <c r="L445" s="201"/>
    </row>
    <row r="446" spans="1:12" ht="16.5" customHeight="1" x14ac:dyDescent="0.25">
      <c r="A446" s="201"/>
      <c r="B446" s="201"/>
      <c r="C446" s="201"/>
      <c r="D446" s="201"/>
      <c r="E446" s="201"/>
      <c r="F446" s="201"/>
      <c r="G446" s="201"/>
      <c r="H446" s="201"/>
      <c r="I446" s="201"/>
      <c r="J446" s="201"/>
      <c r="K446" s="201"/>
      <c r="L446" s="201"/>
    </row>
    <row r="447" spans="1:12" ht="16.5" customHeight="1" x14ac:dyDescent="0.25">
      <c r="A447" s="201"/>
      <c r="B447" s="201"/>
      <c r="C447" s="201"/>
      <c r="D447" s="201"/>
      <c r="E447" s="201"/>
      <c r="F447" s="201"/>
      <c r="G447" s="201"/>
      <c r="H447" s="201"/>
      <c r="I447" s="201"/>
      <c r="J447" s="201"/>
      <c r="K447" s="201"/>
      <c r="L447" s="201"/>
    </row>
    <row r="448" spans="1:12" ht="16.5" customHeight="1" x14ac:dyDescent="0.25">
      <c r="A448" s="201"/>
      <c r="B448" s="201"/>
      <c r="C448" s="201"/>
      <c r="D448" s="201"/>
      <c r="E448" s="201"/>
      <c r="F448" s="201"/>
      <c r="G448" s="201"/>
      <c r="H448" s="201"/>
      <c r="I448" s="201"/>
      <c r="J448" s="201"/>
      <c r="K448" s="201"/>
      <c r="L448" s="201"/>
    </row>
    <row r="449" spans="1:12" ht="16.5" customHeight="1" x14ac:dyDescent="0.25">
      <c r="A449" s="201"/>
      <c r="B449" s="201"/>
      <c r="C449" s="201"/>
      <c r="D449" s="201"/>
      <c r="E449" s="201"/>
      <c r="F449" s="201"/>
      <c r="G449" s="201"/>
      <c r="H449" s="201"/>
      <c r="I449" s="201"/>
      <c r="J449" s="201"/>
      <c r="K449" s="201"/>
      <c r="L449" s="201"/>
    </row>
    <row r="450" spans="1:12" ht="16.5" customHeight="1" x14ac:dyDescent="0.25">
      <c r="A450" s="201"/>
      <c r="B450" s="201"/>
      <c r="C450" s="201"/>
      <c r="D450" s="201"/>
      <c r="E450" s="201"/>
      <c r="F450" s="201"/>
      <c r="G450" s="201"/>
      <c r="H450" s="201"/>
      <c r="I450" s="201"/>
      <c r="J450" s="201"/>
      <c r="K450" s="201"/>
      <c r="L450" s="201"/>
    </row>
    <row r="451" spans="1:12" ht="16.5" customHeight="1" x14ac:dyDescent="0.25">
      <c r="A451" s="201"/>
      <c r="B451" s="201"/>
      <c r="C451" s="201"/>
      <c r="D451" s="201"/>
      <c r="E451" s="201"/>
      <c r="F451" s="201"/>
      <c r="G451" s="201"/>
      <c r="H451" s="201"/>
      <c r="I451" s="201"/>
      <c r="J451" s="201"/>
      <c r="K451" s="201"/>
      <c r="L451" s="201"/>
    </row>
    <row r="452" spans="1:12" ht="16.5" customHeight="1" x14ac:dyDescent="0.25">
      <c r="A452" s="201"/>
      <c r="B452" s="201"/>
      <c r="C452" s="201"/>
      <c r="D452" s="201"/>
      <c r="E452" s="201"/>
      <c r="F452" s="201"/>
      <c r="G452" s="201"/>
      <c r="H452" s="201"/>
      <c r="I452" s="201"/>
      <c r="J452" s="201"/>
      <c r="K452" s="201"/>
      <c r="L452" s="201"/>
    </row>
    <row r="453" spans="1:12" ht="16.5" customHeight="1" x14ac:dyDescent="0.25">
      <c r="A453" s="201"/>
      <c r="B453" s="201"/>
      <c r="C453" s="201"/>
      <c r="D453" s="201"/>
      <c r="E453" s="201"/>
      <c r="F453" s="201"/>
      <c r="G453" s="201"/>
      <c r="H453" s="201"/>
      <c r="I453" s="201"/>
      <c r="J453" s="201"/>
      <c r="K453" s="201"/>
      <c r="L453" s="201"/>
    </row>
    <row r="454" spans="1:12" ht="16.5" customHeight="1" x14ac:dyDescent="0.25">
      <c r="A454" s="201"/>
      <c r="B454" s="201"/>
      <c r="C454" s="201"/>
      <c r="D454" s="201"/>
      <c r="E454" s="201"/>
      <c r="F454" s="201"/>
      <c r="G454" s="201"/>
      <c r="H454" s="201"/>
      <c r="I454" s="201"/>
      <c r="J454" s="201"/>
      <c r="K454" s="201"/>
      <c r="L454" s="201"/>
    </row>
    <row r="455" spans="1:12" ht="16.5" customHeight="1" x14ac:dyDescent="0.25">
      <c r="A455" s="201"/>
      <c r="B455" s="201"/>
      <c r="C455" s="201"/>
      <c r="D455" s="201"/>
      <c r="E455" s="201"/>
      <c r="F455" s="201"/>
      <c r="G455" s="201"/>
      <c r="H455" s="201"/>
      <c r="I455" s="201"/>
      <c r="J455" s="201"/>
      <c r="K455" s="201"/>
      <c r="L455" s="201"/>
    </row>
    <row r="456" spans="1:12" ht="16.5" customHeight="1" x14ac:dyDescent="0.25">
      <c r="A456" s="201"/>
      <c r="B456" s="201"/>
      <c r="C456" s="201"/>
      <c r="D456" s="201"/>
      <c r="E456" s="201"/>
      <c r="F456" s="201"/>
      <c r="G456" s="201"/>
      <c r="H456" s="201"/>
      <c r="I456" s="201"/>
      <c r="J456" s="201"/>
      <c r="K456" s="201"/>
      <c r="L456" s="201"/>
    </row>
    <row r="457" spans="1:12" ht="16.5" customHeight="1" x14ac:dyDescent="0.25">
      <c r="A457" s="201"/>
      <c r="B457" s="201"/>
      <c r="C457" s="201"/>
      <c r="D457" s="201"/>
      <c r="E457" s="201"/>
      <c r="F457" s="201"/>
      <c r="G457" s="201"/>
      <c r="H457" s="201"/>
      <c r="I457" s="201"/>
      <c r="J457" s="201"/>
      <c r="K457" s="201"/>
      <c r="L457" s="201"/>
    </row>
    <row r="458" spans="1:12" ht="16.5" customHeight="1" x14ac:dyDescent="0.25">
      <c r="A458" s="201"/>
      <c r="B458" s="201"/>
      <c r="C458" s="201"/>
      <c r="D458" s="201"/>
      <c r="E458" s="201"/>
      <c r="F458" s="201"/>
      <c r="G458" s="201"/>
      <c r="H458" s="201"/>
      <c r="I458" s="201"/>
      <c r="J458" s="201"/>
      <c r="K458" s="201"/>
      <c r="L458" s="201"/>
    </row>
    <row r="459" spans="1:12" ht="16.5" customHeight="1" x14ac:dyDescent="0.25">
      <c r="A459" s="201"/>
      <c r="B459" s="201"/>
      <c r="C459" s="201"/>
      <c r="D459" s="201"/>
      <c r="E459" s="201"/>
      <c r="F459" s="201"/>
      <c r="G459" s="201"/>
      <c r="H459" s="201"/>
      <c r="I459" s="201"/>
      <c r="J459" s="201"/>
      <c r="K459" s="201"/>
      <c r="L459" s="201"/>
    </row>
    <row r="460" spans="1:12" ht="16.5" customHeight="1" x14ac:dyDescent="0.25">
      <c r="A460" s="201"/>
      <c r="B460" s="201"/>
      <c r="C460" s="201"/>
      <c r="D460" s="201"/>
      <c r="E460" s="201"/>
      <c r="F460" s="201"/>
      <c r="G460" s="201"/>
      <c r="H460" s="201"/>
      <c r="I460" s="201"/>
      <c r="J460" s="201"/>
      <c r="K460" s="201"/>
      <c r="L460" s="201"/>
    </row>
    <row r="461" spans="1:12" ht="16.5" customHeight="1" x14ac:dyDescent="0.25">
      <c r="A461" s="201"/>
      <c r="B461" s="201"/>
      <c r="C461" s="201"/>
      <c r="D461" s="201"/>
      <c r="E461" s="201"/>
      <c r="F461" s="201"/>
      <c r="G461" s="201"/>
      <c r="H461" s="201"/>
      <c r="I461" s="201"/>
      <c r="J461" s="201"/>
      <c r="K461" s="201"/>
      <c r="L461" s="201"/>
    </row>
    <row r="462" spans="1:12" ht="16.5" customHeight="1" x14ac:dyDescent="0.25">
      <c r="A462" s="201"/>
      <c r="B462" s="201"/>
      <c r="C462" s="201"/>
      <c r="D462" s="201"/>
      <c r="E462" s="201"/>
      <c r="F462" s="201"/>
      <c r="G462" s="201"/>
      <c r="H462" s="201"/>
      <c r="I462" s="201"/>
      <c r="J462" s="201"/>
      <c r="K462" s="201"/>
      <c r="L462" s="201"/>
    </row>
    <row r="463" spans="1:12" ht="16.5" customHeight="1" x14ac:dyDescent="0.25">
      <c r="A463" s="201"/>
      <c r="B463" s="201"/>
      <c r="C463" s="201"/>
      <c r="D463" s="201"/>
      <c r="E463" s="201"/>
      <c r="F463" s="201"/>
      <c r="G463" s="201"/>
      <c r="H463" s="201"/>
      <c r="I463" s="201"/>
      <c r="J463" s="201"/>
      <c r="K463" s="201"/>
      <c r="L463" s="201"/>
    </row>
    <row r="464" spans="1:12" ht="16.5" customHeight="1" x14ac:dyDescent="0.25">
      <c r="A464" s="201"/>
      <c r="B464" s="201"/>
      <c r="C464" s="201"/>
      <c r="D464" s="201"/>
      <c r="E464" s="201"/>
      <c r="F464" s="201"/>
      <c r="G464" s="201"/>
      <c r="H464" s="201"/>
      <c r="I464" s="201"/>
      <c r="J464" s="201"/>
      <c r="K464" s="201"/>
      <c r="L464" s="201"/>
    </row>
    <row r="465" spans="1:12" ht="16.5" customHeight="1" x14ac:dyDescent="0.25">
      <c r="A465" s="201"/>
      <c r="B465" s="201"/>
      <c r="C465" s="201"/>
      <c r="D465" s="201"/>
      <c r="E465" s="201"/>
      <c r="F465" s="201"/>
      <c r="G465" s="201"/>
      <c r="H465" s="201"/>
      <c r="I465" s="201"/>
      <c r="J465" s="201"/>
      <c r="K465" s="201"/>
      <c r="L465" s="201"/>
    </row>
    <row r="466" spans="1:12" ht="16.5" customHeight="1" x14ac:dyDescent="0.25">
      <c r="A466" s="201"/>
      <c r="B466" s="201"/>
      <c r="C466" s="201"/>
      <c r="D466" s="201"/>
      <c r="E466" s="201"/>
      <c r="F466" s="201"/>
      <c r="G466" s="201"/>
      <c r="H466" s="201"/>
      <c r="I466" s="201"/>
      <c r="J466" s="201"/>
      <c r="K466" s="201"/>
      <c r="L466" s="201"/>
    </row>
    <row r="467" spans="1:12" ht="16.5" customHeight="1" x14ac:dyDescent="0.25">
      <c r="A467" s="201"/>
      <c r="B467" s="201"/>
      <c r="C467" s="201"/>
      <c r="D467" s="201"/>
      <c r="E467" s="201"/>
      <c r="F467" s="201"/>
      <c r="G467" s="201"/>
      <c r="H467" s="201"/>
      <c r="I467" s="201"/>
      <c r="J467" s="201"/>
      <c r="K467" s="201"/>
      <c r="L467" s="201"/>
    </row>
    <row r="468" spans="1:12" ht="16.5" customHeight="1" x14ac:dyDescent="0.25">
      <c r="A468" s="201"/>
      <c r="B468" s="201"/>
      <c r="C468" s="201"/>
      <c r="D468" s="201"/>
      <c r="E468" s="201"/>
      <c r="F468" s="201"/>
      <c r="G468" s="201"/>
      <c r="H468" s="201"/>
      <c r="I468" s="201"/>
      <c r="J468" s="201"/>
      <c r="K468" s="201"/>
      <c r="L468" s="201"/>
    </row>
    <row r="469" spans="1:12" ht="16.5" customHeight="1" x14ac:dyDescent="0.25">
      <c r="A469" s="201"/>
      <c r="B469" s="201"/>
      <c r="C469" s="201"/>
      <c r="D469" s="201"/>
      <c r="E469" s="201"/>
      <c r="F469" s="201"/>
      <c r="G469" s="201"/>
      <c r="H469" s="201"/>
      <c r="I469" s="201"/>
      <c r="J469" s="201"/>
      <c r="K469" s="201"/>
      <c r="L469" s="201"/>
    </row>
    <row r="470" spans="1:12" ht="16.5" customHeight="1" x14ac:dyDescent="0.25">
      <c r="A470" s="201"/>
      <c r="B470" s="201"/>
      <c r="C470" s="201"/>
      <c r="D470" s="201"/>
      <c r="E470" s="201"/>
      <c r="F470" s="201"/>
      <c r="G470" s="201"/>
      <c r="H470" s="201"/>
      <c r="I470" s="201"/>
      <c r="J470" s="201"/>
      <c r="K470" s="201"/>
      <c r="L470" s="201"/>
    </row>
    <row r="471" spans="1:12" ht="16.5" customHeight="1" x14ac:dyDescent="0.25">
      <c r="A471" s="201"/>
      <c r="B471" s="201"/>
      <c r="C471" s="201"/>
      <c r="D471" s="201"/>
      <c r="E471" s="201"/>
      <c r="F471" s="201"/>
      <c r="G471" s="201"/>
      <c r="H471" s="201"/>
      <c r="I471" s="201"/>
      <c r="J471" s="201"/>
      <c r="K471" s="201"/>
      <c r="L471" s="201"/>
    </row>
    <row r="472" spans="1:12" ht="16.5" customHeight="1" x14ac:dyDescent="0.25">
      <c r="A472" s="201"/>
      <c r="B472" s="201"/>
      <c r="C472" s="201"/>
      <c r="D472" s="201"/>
      <c r="E472" s="201"/>
      <c r="F472" s="201"/>
      <c r="G472" s="201"/>
      <c r="H472" s="201"/>
      <c r="I472" s="201"/>
      <c r="J472" s="201"/>
      <c r="K472" s="201"/>
      <c r="L472" s="201"/>
    </row>
    <row r="473" spans="1:12" ht="16.5" customHeight="1" x14ac:dyDescent="0.25">
      <c r="A473" s="201"/>
      <c r="B473" s="201"/>
      <c r="C473" s="201"/>
      <c r="D473" s="201"/>
      <c r="E473" s="201"/>
      <c r="F473" s="201"/>
      <c r="G473" s="201"/>
      <c r="H473" s="201"/>
      <c r="I473" s="201"/>
      <c r="J473" s="201"/>
      <c r="K473" s="201"/>
      <c r="L473" s="201"/>
    </row>
    <row r="474" spans="1:12" ht="16.5" customHeight="1" x14ac:dyDescent="0.25">
      <c r="A474" s="201"/>
      <c r="B474" s="201"/>
      <c r="C474" s="201"/>
      <c r="D474" s="201"/>
      <c r="E474" s="201"/>
      <c r="F474" s="201"/>
      <c r="G474" s="201"/>
      <c r="H474" s="201"/>
      <c r="I474" s="201"/>
      <c r="J474" s="201"/>
      <c r="K474" s="201"/>
      <c r="L474" s="201"/>
    </row>
    <row r="475" spans="1:12" ht="16.5" customHeight="1" x14ac:dyDescent="0.25">
      <c r="A475" s="201"/>
      <c r="B475" s="201"/>
      <c r="C475" s="201"/>
      <c r="D475" s="201"/>
      <c r="E475" s="201"/>
      <c r="F475" s="201"/>
      <c r="G475" s="201"/>
      <c r="H475" s="201"/>
      <c r="I475" s="201"/>
      <c r="J475" s="201"/>
      <c r="K475" s="201"/>
      <c r="L475" s="201"/>
    </row>
    <row r="476" spans="1:12" ht="16.5" customHeight="1" x14ac:dyDescent="0.25">
      <c r="A476" s="201"/>
      <c r="B476" s="201"/>
      <c r="C476" s="201"/>
      <c r="D476" s="201"/>
      <c r="E476" s="201"/>
      <c r="F476" s="201"/>
      <c r="G476" s="201"/>
      <c r="H476" s="201"/>
      <c r="I476" s="201"/>
      <c r="J476" s="201"/>
      <c r="K476" s="201"/>
      <c r="L476" s="201"/>
    </row>
    <row r="477" spans="1:12" ht="16.5" customHeight="1" x14ac:dyDescent="0.25">
      <c r="A477" s="201"/>
      <c r="B477" s="201"/>
      <c r="C477" s="201"/>
      <c r="D477" s="201"/>
      <c r="E477" s="201"/>
      <c r="F477" s="201"/>
      <c r="G477" s="201"/>
      <c r="H477" s="201"/>
      <c r="I477" s="201"/>
      <c r="J477" s="201"/>
      <c r="K477" s="201"/>
      <c r="L477" s="201"/>
    </row>
    <row r="478" spans="1:12" ht="16.5" customHeight="1" x14ac:dyDescent="0.25">
      <c r="A478" s="201"/>
      <c r="B478" s="201"/>
      <c r="C478" s="201"/>
      <c r="D478" s="201"/>
      <c r="E478" s="201"/>
      <c r="F478" s="201"/>
      <c r="G478" s="201"/>
      <c r="H478" s="201"/>
      <c r="I478" s="201"/>
      <c r="J478" s="201"/>
      <c r="K478" s="201"/>
      <c r="L478" s="201"/>
    </row>
    <row r="479" spans="1:12" ht="16.5" customHeight="1" x14ac:dyDescent="0.25">
      <c r="A479" s="201"/>
      <c r="B479" s="201"/>
      <c r="C479" s="201"/>
      <c r="D479" s="201"/>
      <c r="E479" s="201"/>
      <c r="F479" s="201"/>
      <c r="G479" s="201"/>
      <c r="H479" s="201"/>
      <c r="I479" s="201"/>
      <c r="J479" s="201"/>
      <c r="K479" s="201"/>
      <c r="L479" s="201"/>
    </row>
    <row r="480" spans="1:12" ht="16.5" customHeight="1" x14ac:dyDescent="0.25">
      <c r="A480" s="201"/>
      <c r="B480" s="201"/>
      <c r="C480" s="201"/>
      <c r="D480" s="201"/>
      <c r="E480" s="201"/>
      <c r="F480" s="201"/>
      <c r="G480" s="201"/>
      <c r="H480" s="201"/>
      <c r="I480" s="201"/>
      <c r="J480" s="201"/>
      <c r="K480" s="201"/>
      <c r="L480" s="201"/>
    </row>
    <row r="481" spans="1:12" ht="16.5" customHeight="1" x14ac:dyDescent="0.25">
      <c r="A481" s="201"/>
      <c r="B481" s="201"/>
      <c r="C481" s="201"/>
      <c r="D481" s="201"/>
      <c r="E481" s="201"/>
      <c r="F481" s="201"/>
      <c r="G481" s="201"/>
      <c r="H481" s="201"/>
      <c r="I481" s="201"/>
      <c r="J481" s="201"/>
      <c r="K481" s="201"/>
      <c r="L481" s="201"/>
    </row>
    <row r="482" spans="1:12" ht="16.5" customHeight="1" x14ac:dyDescent="0.25">
      <c r="A482" s="201"/>
      <c r="B482" s="201"/>
      <c r="C482" s="201"/>
      <c r="D482" s="201"/>
      <c r="E482" s="201"/>
      <c r="F482" s="201"/>
      <c r="G482" s="201"/>
      <c r="H482" s="201"/>
      <c r="I482" s="201"/>
      <c r="J482" s="201"/>
      <c r="K482" s="201"/>
      <c r="L482" s="201"/>
    </row>
    <row r="483" spans="1:12" ht="16.5" customHeight="1" x14ac:dyDescent="0.25">
      <c r="A483" s="201"/>
      <c r="B483" s="201"/>
      <c r="C483" s="201"/>
      <c r="D483" s="201"/>
      <c r="E483" s="201"/>
      <c r="F483" s="201"/>
      <c r="G483" s="201"/>
      <c r="H483" s="201"/>
      <c r="I483" s="201"/>
      <c r="J483" s="201"/>
      <c r="K483" s="201"/>
      <c r="L483" s="201"/>
    </row>
    <row r="484" spans="1:12" ht="16.5" customHeight="1" x14ac:dyDescent="0.25">
      <c r="A484" s="201"/>
      <c r="B484" s="201"/>
      <c r="C484" s="201"/>
      <c r="D484" s="201"/>
      <c r="E484" s="201"/>
      <c r="F484" s="201"/>
      <c r="G484" s="201"/>
      <c r="H484" s="201"/>
      <c r="I484" s="201"/>
      <c r="J484" s="201"/>
      <c r="K484" s="201"/>
      <c r="L484" s="201"/>
    </row>
    <row r="485" spans="1:12" ht="16.5" customHeight="1" x14ac:dyDescent="0.25">
      <c r="A485" s="201"/>
      <c r="B485" s="201"/>
      <c r="C485" s="201"/>
      <c r="D485" s="201"/>
      <c r="E485" s="201"/>
      <c r="F485" s="201"/>
      <c r="G485" s="201"/>
      <c r="H485" s="201"/>
      <c r="I485" s="201"/>
      <c r="J485" s="201"/>
      <c r="K485" s="201"/>
      <c r="L485" s="201"/>
    </row>
    <row r="486" spans="1:12" ht="16.5" customHeight="1" x14ac:dyDescent="0.25">
      <c r="A486" s="201"/>
      <c r="B486" s="201"/>
      <c r="C486" s="201"/>
      <c r="D486" s="201"/>
      <c r="E486" s="201"/>
      <c r="F486" s="201"/>
      <c r="G486" s="201"/>
      <c r="H486" s="201"/>
      <c r="I486" s="201"/>
      <c r="J486" s="201"/>
      <c r="K486" s="201"/>
      <c r="L486" s="201"/>
    </row>
    <row r="487" spans="1:12" ht="16.5" customHeight="1" x14ac:dyDescent="0.25">
      <c r="A487" s="201"/>
      <c r="B487" s="201"/>
      <c r="C487" s="201"/>
      <c r="D487" s="201"/>
      <c r="E487" s="201"/>
      <c r="F487" s="201"/>
      <c r="G487" s="201"/>
      <c r="H487" s="201"/>
      <c r="I487" s="201"/>
      <c r="J487" s="201"/>
      <c r="K487" s="201"/>
      <c r="L487" s="201"/>
    </row>
    <row r="488" spans="1:12" ht="16.5" customHeight="1" x14ac:dyDescent="0.25">
      <c r="A488" s="201"/>
      <c r="B488" s="201"/>
      <c r="C488" s="201"/>
      <c r="D488" s="201"/>
      <c r="E488" s="201"/>
      <c r="F488" s="201"/>
      <c r="G488" s="201"/>
      <c r="H488" s="201"/>
      <c r="I488" s="201"/>
      <c r="J488" s="201"/>
      <c r="K488" s="201"/>
      <c r="L488" s="201"/>
    </row>
    <row r="489" spans="1:12" ht="16.5" customHeight="1" x14ac:dyDescent="0.25">
      <c r="A489" s="201"/>
      <c r="B489" s="201"/>
      <c r="C489" s="201"/>
      <c r="D489" s="201"/>
      <c r="E489" s="201"/>
      <c r="F489" s="201"/>
      <c r="G489" s="201"/>
      <c r="H489" s="201"/>
      <c r="I489" s="201"/>
      <c r="J489" s="201"/>
      <c r="K489" s="201"/>
      <c r="L489" s="201"/>
    </row>
    <row r="490" spans="1:12" ht="16.5" customHeight="1" x14ac:dyDescent="0.25">
      <c r="A490" s="201"/>
      <c r="B490" s="201"/>
      <c r="C490" s="201"/>
      <c r="D490" s="201"/>
      <c r="E490" s="201"/>
      <c r="F490" s="201"/>
      <c r="G490" s="201"/>
      <c r="H490" s="201"/>
      <c r="I490" s="201"/>
      <c r="J490" s="201"/>
      <c r="K490" s="201"/>
      <c r="L490" s="201"/>
    </row>
    <row r="491" spans="1:12" ht="16.5" customHeight="1" x14ac:dyDescent="0.25">
      <c r="A491" s="201"/>
      <c r="B491" s="201"/>
      <c r="C491" s="201"/>
      <c r="D491" s="201"/>
      <c r="E491" s="201"/>
      <c r="F491" s="201"/>
      <c r="G491" s="201"/>
      <c r="H491" s="201"/>
      <c r="I491" s="201"/>
      <c r="J491" s="201"/>
      <c r="K491" s="201"/>
      <c r="L491" s="201"/>
    </row>
    <row r="492" spans="1:12" ht="16.5" customHeight="1" x14ac:dyDescent="0.25">
      <c r="A492" s="201"/>
      <c r="B492" s="201"/>
      <c r="C492" s="201"/>
      <c r="D492" s="201"/>
      <c r="E492" s="201"/>
      <c r="F492" s="201"/>
      <c r="G492" s="201"/>
      <c r="H492" s="201"/>
      <c r="I492" s="201"/>
      <c r="J492" s="201"/>
      <c r="K492" s="201"/>
      <c r="L492" s="201"/>
    </row>
    <row r="493" spans="1:12" ht="16.5" customHeight="1" x14ac:dyDescent="0.25">
      <c r="A493" s="201"/>
      <c r="B493" s="201"/>
      <c r="C493" s="201"/>
      <c r="D493" s="201"/>
      <c r="E493" s="201"/>
      <c r="F493" s="201"/>
      <c r="G493" s="201"/>
      <c r="H493" s="201"/>
      <c r="I493" s="201"/>
      <c r="J493" s="201"/>
      <c r="K493" s="201"/>
      <c r="L493" s="201"/>
    </row>
    <row r="494" spans="1:12" ht="16.5" customHeight="1" x14ac:dyDescent="0.25">
      <c r="A494" s="201"/>
      <c r="B494" s="201"/>
      <c r="C494" s="201"/>
      <c r="D494" s="201"/>
      <c r="E494" s="201"/>
      <c r="F494" s="201"/>
      <c r="G494" s="201"/>
      <c r="H494" s="201"/>
      <c r="I494" s="201"/>
      <c r="J494" s="201"/>
      <c r="K494" s="201"/>
      <c r="L494" s="201"/>
    </row>
    <row r="495" spans="1:12" ht="16.5" customHeight="1" x14ac:dyDescent="0.25">
      <c r="A495" s="201"/>
      <c r="B495" s="201"/>
      <c r="C495" s="201"/>
      <c r="D495" s="201"/>
      <c r="E495" s="201"/>
      <c r="F495" s="201"/>
      <c r="G495" s="201"/>
      <c r="H495" s="201"/>
      <c r="I495" s="201"/>
      <c r="J495" s="201"/>
      <c r="K495" s="201"/>
      <c r="L495" s="201"/>
    </row>
    <row r="496" spans="1:12" ht="16.5" customHeight="1" x14ac:dyDescent="0.25">
      <c r="A496" s="201"/>
      <c r="B496" s="201"/>
      <c r="C496" s="201"/>
      <c r="D496" s="201"/>
      <c r="E496" s="201"/>
      <c r="F496" s="201"/>
      <c r="G496" s="201"/>
      <c r="H496" s="201"/>
      <c r="I496" s="201"/>
      <c r="J496" s="201"/>
      <c r="K496" s="201"/>
      <c r="L496" s="201"/>
    </row>
    <row r="497" spans="1:12" ht="16.5" customHeight="1" x14ac:dyDescent="0.25">
      <c r="A497" s="201"/>
      <c r="B497" s="201"/>
      <c r="C497" s="201"/>
      <c r="D497" s="201"/>
      <c r="E497" s="201"/>
      <c r="F497" s="201"/>
      <c r="G497" s="201"/>
      <c r="H497" s="201"/>
      <c r="I497" s="201"/>
      <c r="J497" s="201"/>
      <c r="K497" s="201"/>
      <c r="L497" s="201"/>
    </row>
    <row r="498" spans="1:12" ht="16.5" customHeight="1" x14ac:dyDescent="0.25">
      <c r="A498" s="201"/>
      <c r="B498" s="201"/>
      <c r="C498" s="201"/>
      <c r="D498" s="201"/>
      <c r="E498" s="201"/>
      <c r="F498" s="201"/>
      <c r="G498" s="201"/>
      <c r="H498" s="201"/>
      <c r="I498" s="201"/>
      <c r="J498" s="201"/>
      <c r="K498" s="201"/>
      <c r="L498" s="201"/>
    </row>
    <row r="499" spans="1:12" ht="16.5" customHeight="1" x14ac:dyDescent="0.25">
      <c r="A499" s="201"/>
      <c r="B499" s="201"/>
      <c r="C499" s="201"/>
      <c r="D499" s="201"/>
      <c r="E499" s="201"/>
      <c r="F499" s="201"/>
      <c r="G499" s="201"/>
      <c r="H499" s="201"/>
      <c r="I499" s="201"/>
      <c r="J499" s="201"/>
      <c r="K499" s="201"/>
      <c r="L499" s="201"/>
    </row>
    <row r="500" spans="1:12" ht="16.5" customHeight="1" x14ac:dyDescent="0.25">
      <c r="A500" s="201"/>
      <c r="B500" s="201"/>
      <c r="C500" s="201"/>
      <c r="D500" s="201"/>
      <c r="E500" s="201"/>
      <c r="F500" s="201"/>
      <c r="G500" s="201"/>
      <c r="H500" s="201"/>
      <c r="I500" s="201"/>
      <c r="J500" s="201"/>
      <c r="K500" s="201"/>
      <c r="L500" s="201"/>
    </row>
    <row r="501" spans="1:12" ht="16.5" customHeight="1" x14ac:dyDescent="0.25">
      <c r="A501" s="201"/>
      <c r="B501" s="201"/>
      <c r="C501" s="201"/>
      <c r="D501" s="201"/>
      <c r="E501" s="201"/>
      <c r="F501" s="201"/>
      <c r="G501" s="201"/>
      <c r="H501" s="201"/>
      <c r="I501" s="201"/>
      <c r="J501" s="201"/>
      <c r="K501" s="201"/>
      <c r="L501" s="201"/>
    </row>
    <row r="502" spans="1:12" ht="16.5" customHeight="1" x14ac:dyDescent="0.25">
      <c r="A502" s="201"/>
      <c r="B502" s="201"/>
      <c r="C502" s="201"/>
      <c r="D502" s="201"/>
      <c r="E502" s="201"/>
      <c r="F502" s="201"/>
      <c r="G502" s="201"/>
      <c r="H502" s="201"/>
      <c r="I502" s="201"/>
      <c r="J502" s="201"/>
      <c r="K502" s="201"/>
      <c r="L502" s="201"/>
    </row>
    <row r="503" spans="1:12" ht="16.5" customHeight="1" x14ac:dyDescent="0.25">
      <c r="A503" s="201"/>
      <c r="B503" s="201"/>
      <c r="C503" s="201"/>
      <c r="D503" s="201"/>
      <c r="E503" s="201"/>
      <c r="F503" s="201"/>
      <c r="G503" s="201"/>
      <c r="H503" s="201"/>
      <c r="I503" s="201"/>
      <c r="J503" s="201"/>
      <c r="K503" s="201"/>
      <c r="L503" s="201"/>
    </row>
    <row r="504" spans="1:12" ht="16.5" customHeight="1" x14ac:dyDescent="0.25">
      <c r="A504" s="201"/>
      <c r="B504" s="201"/>
      <c r="C504" s="201"/>
      <c r="D504" s="201"/>
      <c r="E504" s="201"/>
      <c r="F504" s="201"/>
      <c r="G504" s="201"/>
      <c r="H504" s="201"/>
      <c r="I504" s="201"/>
      <c r="J504" s="201"/>
      <c r="K504" s="201"/>
      <c r="L504" s="201"/>
    </row>
    <row r="505" spans="1:12" ht="16.5" customHeight="1" x14ac:dyDescent="0.25">
      <c r="A505" s="201"/>
      <c r="B505" s="201"/>
      <c r="C505" s="201"/>
      <c r="D505" s="201"/>
      <c r="E505" s="201"/>
      <c r="F505" s="201"/>
      <c r="G505" s="201"/>
      <c r="H505" s="201"/>
      <c r="I505" s="201"/>
      <c r="J505" s="201"/>
      <c r="K505" s="201"/>
      <c r="L505" s="201"/>
    </row>
    <row r="506" spans="1:12" ht="16.5" customHeight="1" x14ac:dyDescent="0.25">
      <c r="A506" s="201"/>
      <c r="B506" s="201"/>
      <c r="C506" s="201"/>
      <c r="D506" s="201"/>
      <c r="E506" s="201"/>
      <c r="F506" s="201"/>
      <c r="G506" s="201"/>
      <c r="H506" s="201"/>
      <c r="I506" s="201"/>
      <c r="J506" s="201"/>
      <c r="K506" s="201"/>
      <c r="L506" s="201"/>
    </row>
    <row r="507" spans="1:12" ht="16.5" customHeight="1" x14ac:dyDescent="0.25">
      <c r="A507" s="201"/>
      <c r="B507" s="201"/>
      <c r="C507" s="201"/>
      <c r="D507" s="201"/>
      <c r="E507" s="201"/>
      <c r="F507" s="201"/>
      <c r="G507" s="201"/>
      <c r="H507" s="201"/>
      <c r="I507" s="201"/>
      <c r="J507" s="201"/>
      <c r="K507" s="201"/>
      <c r="L507" s="201"/>
    </row>
    <row r="508" spans="1:12" ht="16.5" customHeight="1" x14ac:dyDescent="0.25">
      <c r="A508" s="201"/>
      <c r="B508" s="201"/>
      <c r="C508" s="201"/>
      <c r="D508" s="201"/>
      <c r="E508" s="201"/>
      <c r="F508" s="201"/>
      <c r="G508" s="201"/>
      <c r="H508" s="201"/>
      <c r="I508" s="201"/>
      <c r="J508" s="201"/>
      <c r="K508" s="201"/>
      <c r="L508" s="201"/>
    </row>
    <row r="509" spans="1:12" ht="16.5" customHeight="1" x14ac:dyDescent="0.25">
      <c r="A509" s="201"/>
      <c r="B509" s="201"/>
      <c r="C509" s="201"/>
      <c r="D509" s="201"/>
      <c r="E509" s="201"/>
      <c r="F509" s="201"/>
      <c r="G509" s="201"/>
      <c r="H509" s="201"/>
      <c r="I509" s="201"/>
      <c r="J509" s="201"/>
      <c r="K509" s="201"/>
      <c r="L509" s="201"/>
    </row>
    <row r="510" spans="1:12" ht="16.5" customHeight="1" x14ac:dyDescent="0.25">
      <c r="A510" s="201"/>
      <c r="B510" s="201"/>
      <c r="C510" s="201"/>
      <c r="D510" s="201"/>
      <c r="E510" s="201"/>
      <c r="F510" s="201"/>
      <c r="G510" s="201"/>
      <c r="H510" s="201"/>
      <c r="I510" s="201"/>
      <c r="J510" s="201"/>
      <c r="K510" s="201"/>
      <c r="L510" s="201"/>
    </row>
    <row r="511" spans="1:12" ht="16.5" customHeight="1" x14ac:dyDescent="0.25">
      <c r="A511" s="201"/>
      <c r="B511" s="201"/>
      <c r="C511" s="201"/>
      <c r="D511" s="201"/>
      <c r="E511" s="201"/>
      <c r="F511" s="201"/>
      <c r="G511" s="201"/>
      <c r="H511" s="201"/>
      <c r="I511" s="201"/>
      <c r="J511" s="201"/>
      <c r="K511" s="201"/>
      <c r="L511" s="201"/>
    </row>
    <row r="512" spans="1:12" ht="16.5" customHeight="1" x14ac:dyDescent="0.25">
      <c r="A512" s="201"/>
      <c r="B512" s="201"/>
      <c r="C512" s="201"/>
      <c r="D512" s="201"/>
      <c r="E512" s="201"/>
      <c r="F512" s="201"/>
      <c r="G512" s="201"/>
      <c r="H512" s="201"/>
      <c r="I512" s="201"/>
      <c r="J512" s="201"/>
      <c r="K512" s="201"/>
      <c r="L512" s="201"/>
    </row>
    <row r="513" spans="1:12" ht="16.5" customHeight="1" x14ac:dyDescent="0.25">
      <c r="A513" s="201"/>
      <c r="B513" s="201"/>
      <c r="C513" s="201"/>
      <c r="D513" s="201"/>
      <c r="E513" s="201"/>
      <c r="F513" s="201"/>
      <c r="G513" s="201"/>
      <c r="H513" s="201"/>
      <c r="I513" s="201"/>
      <c r="J513" s="201"/>
      <c r="K513" s="201"/>
      <c r="L513" s="201"/>
    </row>
    <row r="514" spans="1:12" ht="16.5" customHeight="1" x14ac:dyDescent="0.25">
      <c r="A514" s="201"/>
      <c r="B514" s="201"/>
      <c r="C514" s="201"/>
      <c r="D514" s="201"/>
      <c r="E514" s="201"/>
      <c r="F514" s="201"/>
      <c r="G514" s="201"/>
      <c r="H514" s="201"/>
      <c r="I514" s="201"/>
      <c r="J514" s="201"/>
      <c r="K514" s="201"/>
      <c r="L514" s="201"/>
    </row>
    <row r="515" spans="1:12" ht="16.5" customHeight="1" x14ac:dyDescent="0.25">
      <c r="A515" s="201"/>
      <c r="B515" s="201"/>
      <c r="C515" s="201"/>
      <c r="D515" s="201"/>
      <c r="E515" s="201"/>
      <c r="F515" s="201"/>
      <c r="G515" s="201"/>
      <c r="H515" s="201"/>
      <c r="I515" s="201"/>
      <c r="J515" s="201"/>
      <c r="K515" s="201"/>
      <c r="L515" s="201"/>
    </row>
    <row r="516" spans="1:12" ht="16.5" customHeight="1" x14ac:dyDescent="0.25">
      <c r="A516" s="201"/>
      <c r="B516" s="201"/>
      <c r="C516" s="201"/>
      <c r="D516" s="201"/>
      <c r="E516" s="201"/>
      <c r="F516" s="201"/>
      <c r="G516" s="201"/>
      <c r="H516" s="201"/>
      <c r="I516" s="201"/>
      <c r="J516" s="201"/>
      <c r="K516" s="201"/>
      <c r="L516" s="201"/>
    </row>
    <row r="517" spans="1:12" ht="16.5" customHeight="1" x14ac:dyDescent="0.25">
      <c r="A517" s="201"/>
      <c r="B517" s="201"/>
      <c r="C517" s="201"/>
      <c r="D517" s="201"/>
      <c r="E517" s="201"/>
      <c r="F517" s="201"/>
      <c r="G517" s="201"/>
      <c r="H517" s="201"/>
      <c r="I517" s="201"/>
      <c r="J517" s="201"/>
      <c r="K517" s="201"/>
      <c r="L517" s="201"/>
    </row>
    <row r="518" spans="1:12" ht="16.5" customHeight="1" x14ac:dyDescent="0.25">
      <c r="A518" s="201"/>
      <c r="B518" s="201"/>
      <c r="C518" s="201"/>
      <c r="D518" s="201"/>
      <c r="E518" s="201"/>
      <c r="F518" s="201"/>
      <c r="G518" s="201"/>
      <c r="H518" s="201"/>
      <c r="I518" s="201"/>
      <c r="J518" s="201"/>
      <c r="K518" s="201"/>
      <c r="L518" s="201"/>
    </row>
    <row r="519" spans="1:12" ht="16.5" customHeight="1" x14ac:dyDescent="0.25">
      <c r="A519" s="201"/>
      <c r="B519" s="201"/>
      <c r="C519" s="201"/>
      <c r="D519" s="201"/>
      <c r="E519" s="201"/>
      <c r="F519" s="201"/>
      <c r="G519" s="201"/>
      <c r="H519" s="201"/>
      <c r="I519" s="201"/>
      <c r="J519" s="201"/>
      <c r="K519" s="201"/>
      <c r="L519" s="201"/>
    </row>
    <row r="520" spans="1:12" ht="16.5" customHeight="1" x14ac:dyDescent="0.25">
      <c r="A520" s="201"/>
      <c r="B520" s="201"/>
      <c r="C520" s="201"/>
      <c r="D520" s="201"/>
      <c r="E520" s="201"/>
      <c r="F520" s="201"/>
      <c r="G520" s="201"/>
      <c r="H520" s="201"/>
      <c r="I520" s="201"/>
      <c r="J520" s="201"/>
      <c r="K520" s="201"/>
      <c r="L520" s="201"/>
    </row>
    <row r="521" spans="1:12" ht="16.5" customHeight="1" x14ac:dyDescent="0.25">
      <c r="A521" s="201"/>
      <c r="B521" s="201"/>
      <c r="C521" s="201"/>
      <c r="D521" s="201"/>
      <c r="E521" s="201"/>
      <c r="F521" s="201"/>
      <c r="G521" s="201"/>
      <c r="H521" s="201"/>
      <c r="I521" s="201"/>
      <c r="J521" s="201"/>
      <c r="K521" s="201"/>
      <c r="L521" s="201"/>
    </row>
    <row r="522" spans="1:12" ht="16.5" customHeight="1" x14ac:dyDescent="0.25">
      <c r="A522" s="201"/>
      <c r="B522" s="201"/>
      <c r="C522" s="201"/>
      <c r="D522" s="201"/>
      <c r="E522" s="201"/>
      <c r="F522" s="201"/>
      <c r="G522" s="201"/>
      <c r="H522" s="201"/>
      <c r="I522" s="201"/>
      <c r="J522" s="201"/>
      <c r="K522" s="201"/>
      <c r="L522" s="201"/>
    </row>
    <row r="523" spans="1:12" ht="16.5" customHeight="1" x14ac:dyDescent="0.25">
      <c r="A523" s="201"/>
      <c r="B523" s="201"/>
      <c r="C523" s="201"/>
      <c r="D523" s="201"/>
      <c r="E523" s="201"/>
      <c r="F523" s="201"/>
      <c r="G523" s="201"/>
      <c r="H523" s="201"/>
      <c r="I523" s="201"/>
      <c r="J523" s="201"/>
      <c r="K523" s="201"/>
      <c r="L523" s="201"/>
    </row>
    <row r="524" spans="1:12" ht="16.5" customHeight="1" x14ac:dyDescent="0.25">
      <c r="A524" s="201"/>
      <c r="B524" s="201"/>
      <c r="C524" s="201"/>
      <c r="D524" s="201"/>
      <c r="E524" s="201"/>
      <c r="F524" s="201"/>
      <c r="G524" s="201"/>
      <c r="H524" s="201"/>
      <c r="I524" s="201"/>
      <c r="J524" s="201"/>
      <c r="K524" s="201"/>
      <c r="L524" s="201"/>
    </row>
    <row r="525" spans="1:12" ht="16.5" customHeight="1" x14ac:dyDescent="0.25">
      <c r="A525" s="201"/>
      <c r="B525" s="201"/>
      <c r="C525" s="201"/>
      <c r="D525" s="201"/>
      <c r="E525" s="201"/>
      <c r="F525" s="201"/>
      <c r="G525" s="201"/>
      <c r="H525" s="201"/>
      <c r="I525" s="201"/>
      <c r="J525" s="201"/>
      <c r="K525" s="201"/>
      <c r="L525" s="201"/>
    </row>
    <row r="526" spans="1:12" ht="16.5" customHeight="1" x14ac:dyDescent="0.25">
      <c r="A526" s="201"/>
      <c r="B526" s="201"/>
      <c r="C526" s="201"/>
      <c r="D526" s="201"/>
      <c r="E526" s="201"/>
      <c r="F526" s="201"/>
      <c r="G526" s="201"/>
      <c r="H526" s="201"/>
      <c r="I526" s="201"/>
      <c r="J526" s="201"/>
      <c r="K526" s="201"/>
      <c r="L526" s="201"/>
    </row>
    <row r="527" spans="1:12" ht="16.5" customHeight="1" x14ac:dyDescent="0.25">
      <c r="A527" s="201"/>
      <c r="B527" s="201"/>
      <c r="C527" s="201"/>
      <c r="D527" s="201"/>
      <c r="E527" s="201"/>
      <c r="F527" s="201"/>
      <c r="G527" s="201"/>
      <c r="H527" s="201"/>
      <c r="I527" s="201"/>
      <c r="J527" s="201"/>
      <c r="K527" s="201"/>
      <c r="L527" s="201"/>
    </row>
    <row r="528" spans="1:12" ht="16.5" customHeight="1" x14ac:dyDescent="0.25">
      <c r="A528" s="201"/>
      <c r="B528" s="201"/>
      <c r="C528" s="201"/>
      <c r="D528" s="201"/>
      <c r="E528" s="201"/>
      <c r="F528" s="201"/>
      <c r="G528" s="201"/>
      <c r="H528" s="201"/>
      <c r="I528" s="201"/>
      <c r="J528" s="201"/>
      <c r="K528" s="201"/>
      <c r="L528" s="201"/>
    </row>
    <row r="529" spans="1:12" ht="16.5" customHeight="1" x14ac:dyDescent="0.25">
      <c r="A529" s="201"/>
      <c r="B529" s="201"/>
      <c r="C529" s="201"/>
      <c r="D529" s="201"/>
      <c r="E529" s="201"/>
      <c r="F529" s="201"/>
      <c r="G529" s="201"/>
      <c r="H529" s="201"/>
      <c r="I529" s="201"/>
      <c r="J529" s="201"/>
      <c r="K529" s="201"/>
      <c r="L529" s="201"/>
    </row>
    <row r="530" spans="1:12" ht="16.5" customHeight="1" x14ac:dyDescent="0.25">
      <c r="A530" s="201"/>
      <c r="B530" s="201"/>
      <c r="C530" s="201"/>
      <c r="D530" s="201"/>
      <c r="E530" s="201"/>
      <c r="F530" s="201"/>
      <c r="G530" s="201"/>
      <c r="H530" s="201"/>
      <c r="I530" s="201"/>
      <c r="J530" s="201"/>
      <c r="K530" s="201"/>
      <c r="L530" s="201"/>
    </row>
    <row r="531" spans="1:12" ht="16.5" customHeight="1" x14ac:dyDescent="0.25">
      <c r="A531" s="201"/>
      <c r="B531" s="201"/>
      <c r="C531" s="201"/>
      <c r="D531" s="201"/>
      <c r="E531" s="201"/>
      <c r="F531" s="201"/>
      <c r="G531" s="201"/>
      <c r="H531" s="201"/>
      <c r="I531" s="201"/>
      <c r="J531" s="201"/>
      <c r="K531" s="201"/>
      <c r="L531" s="201"/>
    </row>
    <row r="532" spans="1:12" ht="16.5" customHeight="1" x14ac:dyDescent="0.25">
      <c r="A532" s="201"/>
      <c r="B532" s="201"/>
      <c r="C532" s="201"/>
      <c r="D532" s="201"/>
      <c r="E532" s="201"/>
      <c r="F532" s="201"/>
      <c r="G532" s="201"/>
      <c r="H532" s="201"/>
      <c r="I532" s="201"/>
      <c r="J532" s="201"/>
      <c r="K532" s="201"/>
      <c r="L532" s="201"/>
    </row>
    <row r="533" spans="1:12" ht="16.5" customHeight="1" x14ac:dyDescent="0.25">
      <c r="A533" s="201"/>
      <c r="B533" s="201"/>
      <c r="C533" s="201"/>
      <c r="D533" s="201"/>
      <c r="E533" s="201"/>
      <c r="F533" s="201"/>
      <c r="G533" s="201"/>
      <c r="H533" s="201"/>
      <c r="I533" s="201"/>
      <c r="J533" s="201"/>
      <c r="K533" s="201"/>
      <c r="L533" s="201"/>
    </row>
    <row r="534" spans="1:12" ht="16.5" customHeight="1" x14ac:dyDescent="0.25">
      <c r="A534" s="201"/>
      <c r="B534" s="201"/>
      <c r="C534" s="201"/>
      <c r="D534" s="201"/>
      <c r="E534" s="201"/>
      <c r="F534" s="201"/>
      <c r="G534" s="201"/>
      <c r="H534" s="201"/>
      <c r="I534" s="201"/>
      <c r="J534" s="201"/>
      <c r="K534" s="201"/>
      <c r="L534" s="201"/>
    </row>
    <row r="535" spans="1:12" ht="16.5" customHeight="1" x14ac:dyDescent="0.25">
      <c r="A535" s="201"/>
      <c r="B535" s="201"/>
      <c r="C535" s="201"/>
      <c r="D535" s="201"/>
      <c r="E535" s="201"/>
      <c r="F535" s="201"/>
      <c r="G535" s="201"/>
      <c r="H535" s="201"/>
      <c r="I535" s="201"/>
      <c r="J535" s="201"/>
      <c r="K535" s="201"/>
      <c r="L535" s="201"/>
    </row>
    <row r="536" spans="1:12" ht="16.5" customHeight="1" x14ac:dyDescent="0.25">
      <c r="A536" s="201"/>
      <c r="B536" s="201"/>
      <c r="C536" s="201"/>
      <c r="D536" s="201"/>
      <c r="E536" s="201"/>
      <c r="F536" s="201"/>
      <c r="G536" s="201"/>
      <c r="H536" s="201"/>
      <c r="I536" s="201"/>
      <c r="J536" s="201"/>
      <c r="K536" s="201"/>
      <c r="L536" s="201"/>
    </row>
    <row r="537" spans="1:12" ht="16.5" customHeight="1" x14ac:dyDescent="0.25">
      <c r="A537" s="201"/>
      <c r="B537" s="201"/>
      <c r="C537" s="201"/>
      <c r="D537" s="201"/>
      <c r="E537" s="201"/>
      <c r="F537" s="201"/>
      <c r="G537" s="201"/>
      <c r="H537" s="201"/>
      <c r="I537" s="201"/>
      <c r="J537" s="201"/>
      <c r="K537" s="201"/>
      <c r="L537" s="201"/>
    </row>
    <row r="538" spans="1:12" ht="16.5" customHeight="1" x14ac:dyDescent="0.25">
      <c r="A538" s="201"/>
      <c r="B538" s="201"/>
      <c r="C538" s="201"/>
      <c r="D538" s="201"/>
      <c r="E538" s="201"/>
      <c r="F538" s="201"/>
      <c r="G538" s="201"/>
      <c r="H538" s="201"/>
      <c r="I538" s="201"/>
      <c r="J538" s="201"/>
      <c r="K538" s="201"/>
      <c r="L538" s="201"/>
    </row>
    <row r="539" spans="1:12" ht="16.5" customHeight="1" x14ac:dyDescent="0.25">
      <c r="A539" s="201"/>
      <c r="B539" s="201"/>
      <c r="C539" s="201"/>
      <c r="D539" s="201"/>
      <c r="E539" s="201"/>
      <c r="F539" s="201"/>
      <c r="G539" s="201"/>
      <c r="H539" s="201"/>
      <c r="I539" s="201"/>
      <c r="J539" s="201"/>
      <c r="K539" s="201"/>
      <c r="L539" s="201"/>
    </row>
    <row r="540" spans="1:12" ht="16.5" customHeight="1" x14ac:dyDescent="0.25">
      <c r="A540" s="201"/>
      <c r="B540" s="201"/>
      <c r="C540" s="201"/>
      <c r="D540" s="201"/>
      <c r="E540" s="201"/>
      <c r="F540" s="201"/>
      <c r="G540" s="201"/>
      <c r="H540" s="201"/>
      <c r="I540" s="201"/>
      <c r="J540" s="201"/>
      <c r="K540" s="201"/>
      <c r="L540" s="201"/>
    </row>
    <row r="541" spans="1:12" ht="16.5" customHeight="1" x14ac:dyDescent="0.25">
      <c r="A541" s="201"/>
      <c r="B541" s="201"/>
      <c r="C541" s="201"/>
      <c r="D541" s="201"/>
      <c r="E541" s="201"/>
      <c r="F541" s="201"/>
      <c r="G541" s="201"/>
      <c r="H541" s="201"/>
      <c r="I541" s="201"/>
      <c r="J541" s="201"/>
      <c r="K541" s="201"/>
      <c r="L541" s="201"/>
    </row>
    <row r="542" spans="1:12" ht="16.5" customHeight="1" x14ac:dyDescent="0.25">
      <c r="A542" s="201"/>
      <c r="B542" s="201"/>
      <c r="C542" s="201"/>
      <c r="D542" s="201"/>
      <c r="E542" s="201"/>
      <c r="F542" s="201"/>
      <c r="G542" s="201"/>
      <c r="H542" s="201"/>
      <c r="I542" s="201"/>
      <c r="J542" s="201"/>
      <c r="K542" s="201"/>
      <c r="L542" s="201"/>
    </row>
    <row r="543" spans="1:12" ht="16.5" customHeight="1" x14ac:dyDescent="0.25">
      <c r="A543" s="201"/>
      <c r="B543" s="201"/>
      <c r="C543" s="201"/>
      <c r="D543" s="201"/>
      <c r="E543" s="201"/>
      <c r="F543" s="201"/>
      <c r="G543" s="201"/>
      <c r="H543" s="201"/>
      <c r="I543" s="201"/>
      <c r="J543" s="201"/>
      <c r="K543" s="201"/>
      <c r="L543" s="201"/>
    </row>
    <row r="544" spans="1:12" ht="16.5" customHeight="1" x14ac:dyDescent="0.25">
      <c r="A544" s="201"/>
      <c r="B544" s="201"/>
      <c r="C544" s="201"/>
      <c r="D544" s="201"/>
      <c r="E544" s="201"/>
      <c r="F544" s="201"/>
      <c r="G544" s="201"/>
      <c r="H544" s="201"/>
      <c r="I544" s="201"/>
      <c r="J544" s="201"/>
      <c r="K544" s="201"/>
      <c r="L544" s="201"/>
    </row>
    <row r="545" spans="1:12" ht="16.5" customHeight="1" x14ac:dyDescent="0.25">
      <c r="A545" s="201"/>
      <c r="B545" s="201"/>
      <c r="C545" s="201"/>
      <c r="D545" s="201"/>
      <c r="E545" s="201"/>
      <c r="F545" s="201"/>
      <c r="G545" s="201"/>
      <c r="H545" s="201"/>
      <c r="I545" s="201"/>
      <c r="J545" s="201"/>
      <c r="K545" s="201"/>
      <c r="L545" s="201"/>
    </row>
    <row r="546" spans="1:12" ht="16.5" customHeight="1" x14ac:dyDescent="0.25">
      <c r="A546" s="201"/>
      <c r="B546" s="201"/>
      <c r="C546" s="201"/>
      <c r="D546" s="201"/>
      <c r="E546" s="201"/>
      <c r="F546" s="201"/>
      <c r="G546" s="201"/>
      <c r="H546" s="201"/>
      <c r="I546" s="201"/>
      <c r="J546" s="201"/>
      <c r="K546" s="201"/>
      <c r="L546" s="201"/>
    </row>
    <row r="547" spans="1:12" ht="16.5" customHeight="1" x14ac:dyDescent="0.25">
      <c r="A547" s="201"/>
      <c r="B547" s="201"/>
      <c r="C547" s="201"/>
      <c r="D547" s="201"/>
      <c r="E547" s="201"/>
      <c r="F547" s="201"/>
      <c r="G547" s="201"/>
      <c r="H547" s="201"/>
      <c r="I547" s="201"/>
      <c r="J547" s="201"/>
      <c r="K547" s="201"/>
      <c r="L547" s="201"/>
    </row>
    <row r="548" spans="1:12" ht="16.5" customHeight="1" x14ac:dyDescent="0.25">
      <c r="A548" s="201"/>
      <c r="B548" s="201"/>
      <c r="C548" s="201"/>
      <c r="D548" s="201"/>
      <c r="E548" s="201"/>
      <c r="F548" s="201"/>
      <c r="G548" s="201"/>
      <c r="H548" s="201"/>
      <c r="I548" s="201"/>
      <c r="J548" s="201"/>
      <c r="K548" s="201"/>
      <c r="L548" s="201"/>
    </row>
    <row r="549" spans="1:12" ht="16.5" customHeight="1" x14ac:dyDescent="0.25">
      <c r="A549" s="201"/>
      <c r="B549" s="201"/>
      <c r="C549" s="201"/>
      <c r="D549" s="201"/>
      <c r="E549" s="201"/>
      <c r="F549" s="201"/>
      <c r="G549" s="201"/>
      <c r="H549" s="201"/>
      <c r="I549" s="201"/>
      <c r="J549" s="201"/>
      <c r="K549" s="201"/>
      <c r="L549" s="201"/>
    </row>
    <row r="550" spans="1:12" ht="16.5" customHeight="1" x14ac:dyDescent="0.25">
      <c r="A550" s="201"/>
      <c r="B550" s="201"/>
      <c r="C550" s="201"/>
      <c r="D550" s="201"/>
      <c r="E550" s="201"/>
      <c r="F550" s="201"/>
      <c r="G550" s="201"/>
      <c r="H550" s="201"/>
      <c r="I550" s="201"/>
      <c r="J550" s="201"/>
      <c r="K550" s="201"/>
      <c r="L550" s="201"/>
    </row>
    <row r="551" spans="1:12" ht="16.5" customHeight="1" x14ac:dyDescent="0.25">
      <c r="A551" s="201"/>
      <c r="B551" s="201"/>
      <c r="C551" s="201"/>
      <c r="D551" s="201"/>
      <c r="E551" s="201"/>
      <c r="F551" s="201"/>
      <c r="G551" s="201"/>
      <c r="H551" s="201"/>
      <c r="I551" s="201"/>
      <c r="J551" s="201"/>
      <c r="K551" s="201"/>
      <c r="L551" s="201"/>
    </row>
    <row r="552" spans="1:12" ht="16.5" customHeight="1" x14ac:dyDescent="0.25">
      <c r="A552" s="201"/>
      <c r="B552" s="201"/>
      <c r="C552" s="201"/>
      <c r="D552" s="201"/>
      <c r="E552" s="201"/>
      <c r="F552" s="201"/>
      <c r="G552" s="201"/>
      <c r="H552" s="201"/>
      <c r="I552" s="201"/>
      <c r="J552" s="201"/>
      <c r="K552" s="201"/>
      <c r="L552" s="201"/>
    </row>
    <row r="553" spans="1:12" ht="16.5" customHeight="1" x14ac:dyDescent="0.25">
      <c r="A553" s="201"/>
      <c r="B553" s="201"/>
      <c r="C553" s="201"/>
      <c r="D553" s="201"/>
      <c r="E553" s="201"/>
      <c r="F553" s="201"/>
      <c r="G553" s="201"/>
      <c r="H553" s="201"/>
      <c r="I553" s="201"/>
      <c r="J553" s="201"/>
      <c r="K553" s="201"/>
      <c r="L553" s="201"/>
    </row>
    <row r="554" spans="1:12" ht="16.5" customHeight="1" x14ac:dyDescent="0.25">
      <c r="A554" s="201"/>
      <c r="B554" s="201"/>
      <c r="C554" s="201"/>
      <c r="D554" s="201"/>
      <c r="E554" s="201"/>
      <c r="F554" s="201"/>
      <c r="G554" s="201"/>
      <c r="H554" s="201"/>
      <c r="I554" s="201"/>
      <c r="J554" s="201"/>
      <c r="K554" s="201"/>
      <c r="L554" s="201"/>
    </row>
    <row r="555" spans="1:12" ht="16.5" customHeight="1" x14ac:dyDescent="0.25">
      <c r="A555" s="201"/>
      <c r="B555" s="201"/>
      <c r="C555" s="201"/>
      <c r="D555" s="201"/>
      <c r="E555" s="201"/>
      <c r="F555" s="201"/>
      <c r="G555" s="201"/>
      <c r="H555" s="201"/>
      <c r="I555" s="201"/>
      <c r="J555" s="201"/>
      <c r="K555" s="201"/>
      <c r="L555" s="201"/>
    </row>
    <row r="556" spans="1:12" ht="16.5" customHeight="1" x14ac:dyDescent="0.25">
      <c r="A556" s="201"/>
      <c r="B556" s="201"/>
      <c r="C556" s="201"/>
      <c r="D556" s="201"/>
      <c r="E556" s="201"/>
      <c r="F556" s="201"/>
      <c r="G556" s="201"/>
      <c r="H556" s="201"/>
      <c r="I556" s="201"/>
      <c r="J556" s="201"/>
      <c r="K556" s="201"/>
      <c r="L556" s="201"/>
    </row>
    <row r="557" spans="1:12" ht="16.5" customHeight="1" x14ac:dyDescent="0.25">
      <c r="A557" s="201"/>
      <c r="B557" s="201"/>
      <c r="C557" s="201"/>
      <c r="D557" s="201"/>
      <c r="E557" s="201"/>
      <c r="F557" s="201"/>
      <c r="G557" s="201"/>
      <c r="H557" s="201"/>
      <c r="I557" s="201"/>
      <c r="J557" s="201"/>
      <c r="K557" s="201"/>
      <c r="L557" s="201"/>
    </row>
    <row r="558" spans="1:12" ht="16.5" customHeight="1" x14ac:dyDescent="0.25">
      <c r="A558" s="201"/>
      <c r="B558" s="201"/>
      <c r="C558" s="201"/>
      <c r="D558" s="201"/>
      <c r="E558" s="201"/>
      <c r="F558" s="201"/>
      <c r="G558" s="201"/>
      <c r="H558" s="201"/>
      <c r="I558" s="201"/>
      <c r="J558" s="201"/>
      <c r="K558" s="201"/>
      <c r="L558" s="201"/>
    </row>
    <row r="559" spans="1:12" ht="16.5" customHeight="1" x14ac:dyDescent="0.25">
      <c r="A559" s="201"/>
      <c r="B559" s="201"/>
      <c r="C559" s="201"/>
      <c r="D559" s="201"/>
      <c r="E559" s="201"/>
      <c r="F559" s="201"/>
      <c r="G559" s="201"/>
      <c r="H559" s="201"/>
      <c r="I559" s="201"/>
      <c r="J559" s="201"/>
      <c r="K559" s="201"/>
      <c r="L559" s="201"/>
    </row>
    <row r="560" spans="1:12" ht="16.5" customHeight="1" x14ac:dyDescent="0.25">
      <c r="A560" s="201"/>
      <c r="B560" s="201"/>
      <c r="C560" s="201"/>
      <c r="D560" s="201"/>
      <c r="E560" s="201"/>
      <c r="F560" s="201"/>
      <c r="G560" s="201"/>
      <c r="H560" s="201"/>
      <c r="I560" s="201"/>
      <c r="J560" s="201"/>
      <c r="K560" s="201"/>
      <c r="L560" s="201"/>
    </row>
    <row r="561" spans="1:12" ht="16.5" customHeight="1" x14ac:dyDescent="0.25">
      <c r="A561" s="201"/>
      <c r="B561" s="201"/>
      <c r="C561" s="201"/>
      <c r="D561" s="201"/>
      <c r="E561" s="201"/>
      <c r="F561" s="201"/>
      <c r="G561" s="201"/>
      <c r="H561" s="201"/>
      <c r="I561" s="201"/>
      <c r="J561" s="201"/>
      <c r="K561" s="201"/>
      <c r="L561" s="201"/>
    </row>
    <row r="562" spans="1:12" ht="16.5" customHeight="1" x14ac:dyDescent="0.25">
      <c r="A562" s="201"/>
      <c r="B562" s="201"/>
      <c r="C562" s="201"/>
      <c r="D562" s="201"/>
      <c r="E562" s="201"/>
      <c r="F562" s="201"/>
      <c r="G562" s="201"/>
      <c r="H562" s="201"/>
      <c r="I562" s="201"/>
      <c r="J562" s="201"/>
      <c r="K562" s="201"/>
      <c r="L562" s="201"/>
    </row>
    <row r="563" spans="1:12" ht="16.5" customHeight="1" x14ac:dyDescent="0.25">
      <c r="A563" s="201"/>
      <c r="B563" s="201"/>
      <c r="C563" s="201"/>
      <c r="D563" s="201"/>
      <c r="E563" s="201"/>
      <c r="F563" s="201"/>
      <c r="G563" s="201"/>
      <c r="H563" s="201"/>
      <c r="I563" s="201"/>
      <c r="J563" s="201"/>
      <c r="K563" s="201"/>
      <c r="L563" s="201"/>
    </row>
    <row r="564" spans="1:12" ht="16.5" customHeight="1" x14ac:dyDescent="0.25">
      <c r="A564" s="201"/>
      <c r="B564" s="201"/>
      <c r="C564" s="201"/>
      <c r="D564" s="201"/>
      <c r="E564" s="201"/>
      <c r="F564" s="201"/>
      <c r="G564" s="201"/>
      <c r="H564" s="201"/>
      <c r="I564" s="201"/>
      <c r="J564" s="201"/>
      <c r="K564" s="201"/>
      <c r="L564" s="201"/>
    </row>
    <row r="565" spans="1:12" ht="16.5" customHeight="1" x14ac:dyDescent="0.25">
      <c r="A565" s="201"/>
      <c r="B565" s="201"/>
      <c r="C565" s="201"/>
      <c r="D565" s="201"/>
      <c r="E565" s="201"/>
      <c r="F565" s="201"/>
      <c r="G565" s="201"/>
      <c r="H565" s="201"/>
      <c r="I565" s="201"/>
      <c r="J565" s="201"/>
      <c r="K565" s="201"/>
      <c r="L565" s="201"/>
    </row>
    <row r="566" spans="1:12" ht="16.5" customHeight="1" x14ac:dyDescent="0.25">
      <c r="A566" s="201"/>
      <c r="B566" s="201"/>
      <c r="C566" s="201"/>
      <c r="D566" s="201"/>
      <c r="E566" s="201"/>
      <c r="F566" s="201"/>
      <c r="G566" s="201"/>
      <c r="H566" s="201"/>
      <c r="I566" s="201"/>
      <c r="J566" s="201"/>
      <c r="K566" s="201"/>
      <c r="L566" s="201"/>
    </row>
    <row r="567" spans="1:12" ht="16.5" customHeight="1" x14ac:dyDescent="0.25">
      <c r="A567" s="201"/>
      <c r="B567" s="201"/>
      <c r="C567" s="201"/>
      <c r="D567" s="201"/>
      <c r="E567" s="201"/>
      <c r="F567" s="201"/>
      <c r="G567" s="201"/>
      <c r="H567" s="201"/>
      <c r="I567" s="201"/>
      <c r="J567" s="201"/>
      <c r="K567" s="201"/>
      <c r="L567" s="201"/>
    </row>
    <row r="568" spans="1:12" ht="16.5" customHeight="1" x14ac:dyDescent="0.25">
      <c r="A568" s="201"/>
      <c r="B568" s="201"/>
      <c r="C568" s="201"/>
      <c r="D568" s="201"/>
      <c r="E568" s="201"/>
      <c r="F568" s="201"/>
      <c r="G568" s="201"/>
      <c r="H568" s="201"/>
      <c r="I568" s="201"/>
      <c r="J568" s="201"/>
      <c r="K568" s="201"/>
      <c r="L568" s="201"/>
    </row>
    <row r="569" spans="1:12" ht="16.5" customHeight="1" x14ac:dyDescent="0.25">
      <c r="A569" s="201"/>
      <c r="B569" s="201"/>
      <c r="C569" s="201"/>
      <c r="D569" s="201"/>
      <c r="E569" s="201"/>
      <c r="F569" s="201"/>
      <c r="G569" s="201"/>
      <c r="H569" s="201"/>
      <c r="I569" s="201"/>
      <c r="J569" s="201"/>
      <c r="K569" s="201"/>
      <c r="L569" s="201"/>
    </row>
    <row r="570" spans="1:12" ht="16.5" customHeight="1" x14ac:dyDescent="0.25">
      <c r="A570" s="201"/>
      <c r="B570" s="201"/>
      <c r="C570" s="201"/>
      <c r="D570" s="201"/>
      <c r="E570" s="201"/>
      <c r="F570" s="201"/>
      <c r="G570" s="201"/>
      <c r="H570" s="201"/>
      <c r="I570" s="201"/>
      <c r="J570" s="201"/>
      <c r="K570" s="201"/>
      <c r="L570" s="201"/>
    </row>
    <row r="571" spans="1:12" ht="16.5" customHeight="1" x14ac:dyDescent="0.25">
      <c r="A571" s="201"/>
      <c r="B571" s="201"/>
      <c r="C571" s="201"/>
      <c r="D571" s="201"/>
      <c r="E571" s="201"/>
      <c r="F571" s="201"/>
      <c r="G571" s="201"/>
      <c r="H571" s="201"/>
      <c r="I571" s="201"/>
      <c r="J571" s="201"/>
      <c r="K571" s="201"/>
      <c r="L571" s="201"/>
    </row>
    <row r="572" spans="1:12" ht="16.5" customHeight="1" x14ac:dyDescent="0.25">
      <c r="A572" s="201"/>
      <c r="B572" s="201"/>
      <c r="C572" s="201"/>
      <c r="D572" s="201"/>
      <c r="E572" s="201"/>
      <c r="F572" s="201"/>
      <c r="G572" s="201"/>
      <c r="H572" s="201"/>
      <c r="I572" s="201"/>
      <c r="J572" s="201"/>
      <c r="K572" s="201"/>
      <c r="L572" s="201"/>
    </row>
    <row r="573" spans="1:12" ht="16.5" customHeight="1" x14ac:dyDescent="0.25">
      <c r="A573" s="201"/>
      <c r="B573" s="201"/>
      <c r="C573" s="201"/>
      <c r="D573" s="201"/>
      <c r="E573" s="201"/>
      <c r="F573" s="201"/>
      <c r="G573" s="201"/>
      <c r="H573" s="201"/>
      <c r="I573" s="201"/>
      <c r="J573" s="201"/>
      <c r="K573" s="201"/>
      <c r="L573" s="201"/>
    </row>
    <row r="574" spans="1:12" ht="16.5" customHeight="1" x14ac:dyDescent="0.25">
      <c r="A574" s="201"/>
      <c r="B574" s="201"/>
      <c r="C574" s="201"/>
      <c r="D574" s="201"/>
      <c r="E574" s="201"/>
      <c r="F574" s="201"/>
      <c r="G574" s="201"/>
      <c r="H574" s="201"/>
      <c r="I574" s="201"/>
      <c r="J574" s="201"/>
      <c r="K574" s="201"/>
      <c r="L574" s="201"/>
    </row>
    <row r="575" spans="1:12" ht="16.5" customHeight="1" x14ac:dyDescent="0.25">
      <c r="A575" s="201"/>
      <c r="B575" s="201"/>
      <c r="C575" s="201"/>
      <c r="D575" s="201"/>
      <c r="E575" s="201"/>
      <c r="F575" s="201"/>
      <c r="G575" s="201"/>
      <c r="H575" s="201"/>
      <c r="I575" s="201"/>
      <c r="J575" s="201"/>
      <c r="K575" s="201"/>
      <c r="L575" s="201"/>
    </row>
    <row r="576" spans="1:12" ht="16.5" customHeight="1" x14ac:dyDescent="0.25">
      <c r="A576" s="201"/>
      <c r="B576" s="201"/>
      <c r="C576" s="201"/>
      <c r="D576" s="201"/>
      <c r="E576" s="201"/>
      <c r="F576" s="201"/>
      <c r="G576" s="201"/>
      <c r="H576" s="201"/>
      <c r="I576" s="201"/>
      <c r="J576" s="201"/>
      <c r="K576" s="201"/>
      <c r="L576" s="201"/>
    </row>
    <row r="577" spans="1:12" ht="16.5" customHeight="1" x14ac:dyDescent="0.25">
      <c r="A577" s="201"/>
      <c r="B577" s="201"/>
      <c r="C577" s="201"/>
      <c r="D577" s="201"/>
      <c r="E577" s="201"/>
      <c r="F577" s="201"/>
      <c r="G577" s="201"/>
      <c r="H577" s="201"/>
      <c r="I577" s="201"/>
      <c r="J577" s="201"/>
      <c r="K577" s="201"/>
      <c r="L577" s="201"/>
    </row>
    <row r="578" spans="1:12" ht="16.5" customHeight="1" x14ac:dyDescent="0.25">
      <c r="A578" s="201"/>
      <c r="B578" s="201"/>
      <c r="C578" s="201"/>
      <c r="D578" s="201"/>
      <c r="E578" s="201"/>
      <c r="F578" s="201"/>
      <c r="G578" s="201"/>
      <c r="H578" s="201"/>
      <c r="I578" s="201"/>
      <c r="J578" s="201"/>
      <c r="K578" s="201"/>
      <c r="L578" s="201"/>
    </row>
    <row r="579" spans="1:12" ht="16.5" customHeight="1" x14ac:dyDescent="0.25">
      <c r="A579" s="201"/>
      <c r="B579" s="201"/>
      <c r="C579" s="201"/>
      <c r="D579" s="201"/>
      <c r="E579" s="201"/>
      <c r="F579" s="201"/>
      <c r="G579" s="201"/>
      <c r="H579" s="201"/>
      <c r="I579" s="201"/>
      <c r="J579" s="201"/>
      <c r="K579" s="201"/>
      <c r="L579" s="201"/>
    </row>
    <row r="580" spans="1:12" ht="16.5" customHeight="1" x14ac:dyDescent="0.25">
      <c r="A580" s="201"/>
      <c r="B580" s="201"/>
      <c r="C580" s="201"/>
      <c r="D580" s="201"/>
      <c r="E580" s="201"/>
      <c r="F580" s="201"/>
      <c r="G580" s="201"/>
      <c r="H580" s="201"/>
      <c r="I580" s="201"/>
      <c r="J580" s="201"/>
      <c r="K580" s="201"/>
      <c r="L580" s="201"/>
    </row>
    <row r="581" spans="1:12" ht="16.5" customHeight="1" x14ac:dyDescent="0.25">
      <c r="A581" s="201"/>
      <c r="B581" s="201"/>
      <c r="C581" s="201"/>
      <c r="D581" s="201"/>
      <c r="E581" s="201"/>
      <c r="F581" s="201"/>
      <c r="G581" s="201"/>
      <c r="H581" s="201"/>
      <c r="I581" s="201"/>
      <c r="J581" s="201"/>
      <c r="K581" s="201"/>
      <c r="L581" s="201"/>
    </row>
    <row r="582" spans="1:12" ht="16.5" customHeight="1" x14ac:dyDescent="0.25">
      <c r="A582" s="201"/>
      <c r="B582" s="201"/>
      <c r="C582" s="201"/>
      <c r="D582" s="201"/>
      <c r="E582" s="201"/>
      <c r="F582" s="201"/>
      <c r="G582" s="201"/>
      <c r="H582" s="201"/>
      <c r="I582" s="201"/>
      <c r="J582" s="201"/>
      <c r="K582" s="201"/>
      <c r="L582" s="201"/>
    </row>
    <row r="583" spans="1:12" ht="16.5" customHeight="1" x14ac:dyDescent="0.25">
      <c r="A583" s="201"/>
      <c r="B583" s="201"/>
      <c r="C583" s="201"/>
      <c r="D583" s="201"/>
      <c r="E583" s="201"/>
      <c r="F583" s="201"/>
      <c r="G583" s="201"/>
      <c r="H583" s="201"/>
      <c r="I583" s="201"/>
      <c r="J583" s="201"/>
      <c r="K583" s="201"/>
      <c r="L583" s="201"/>
    </row>
    <row r="584" spans="1:12" ht="16.5" customHeight="1" x14ac:dyDescent="0.25">
      <c r="A584" s="201"/>
      <c r="B584" s="201"/>
      <c r="C584" s="201"/>
      <c r="D584" s="201"/>
      <c r="E584" s="201"/>
      <c r="F584" s="201"/>
      <c r="G584" s="201"/>
      <c r="H584" s="201"/>
      <c r="I584" s="201"/>
      <c r="J584" s="201"/>
      <c r="K584" s="201"/>
      <c r="L584" s="201"/>
    </row>
    <row r="585" spans="1:12" ht="16.5" customHeight="1" x14ac:dyDescent="0.25">
      <c r="A585" s="201"/>
      <c r="B585" s="201"/>
      <c r="C585" s="201"/>
      <c r="D585" s="201"/>
      <c r="E585" s="201"/>
      <c r="F585" s="201"/>
      <c r="G585" s="201"/>
      <c r="H585" s="201"/>
      <c r="I585" s="201"/>
      <c r="J585" s="201"/>
      <c r="K585" s="201"/>
      <c r="L585" s="201"/>
    </row>
    <row r="586" spans="1:12" ht="16.5" customHeight="1" x14ac:dyDescent="0.25">
      <c r="A586" s="201"/>
      <c r="B586" s="201"/>
      <c r="C586" s="201"/>
      <c r="D586" s="201"/>
      <c r="E586" s="201"/>
      <c r="F586" s="201"/>
      <c r="G586" s="201"/>
      <c r="H586" s="201"/>
      <c r="I586" s="201"/>
      <c r="J586" s="201"/>
      <c r="K586" s="201"/>
      <c r="L586" s="201"/>
    </row>
    <row r="587" spans="1:12" ht="16.5" customHeight="1" x14ac:dyDescent="0.25">
      <c r="A587" s="201"/>
      <c r="B587" s="201"/>
      <c r="C587" s="201"/>
      <c r="D587" s="201"/>
      <c r="E587" s="201"/>
      <c r="F587" s="201"/>
      <c r="G587" s="201"/>
      <c r="H587" s="201"/>
      <c r="I587" s="201"/>
      <c r="J587" s="201"/>
      <c r="K587" s="201"/>
      <c r="L587" s="201"/>
    </row>
    <row r="588" spans="1:12" ht="16.5" customHeight="1" x14ac:dyDescent="0.25">
      <c r="A588" s="201"/>
      <c r="B588" s="201"/>
      <c r="C588" s="201"/>
      <c r="D588" s="201"/>
      <c r="E588" s="201"/>
      <c r="F588" s="201"/>
      <c r="G588" s="201"/>
      <c r="H588" s="201"/>
      <c r="I588" s="201"/>
      <c r="J588" s="201"/>
      <c r="K588" s="201"/>
      <c r="L588" s="201"/>
    </row>
    <row r="589" spans="1:12" ht="16.5" customHeight="1" x14ac:dyDescent="0.25">
      <c r="A589" s="201"/>
      <c r="B589" s="201"/>
      <c r="C589" s="201"/>
      <c r="D589" s="201"/>
      <c r="E589" s="201"/>
      <c r="F589" s="201"/>
      <c r="G589" s="201"/>
      <c r="H589" s="201"/>
      <c r="I589" s="201"/>
      <c r="J589" s="201"/>
      <c r="K589" s="201"/>
      <c r="L589" s="201"/>
    </row>
    <row r="590" spans="1:12" ht="16.5" customHeight="1" x14ac:dyDescent="0.25">
      <c r="A590" s="201"/>
      <c r="B590" s="201"/>
      <c r="C590" s="201"/>
      <c r="D590" s="201"/>
      <c r="E590" s="201"/>
      <c r="F590" s="201"/>
      <c r="G590" s="201"/>
      <c r="H590" s="201"/>
      <c r="I590" s="201"/>
      <c r="J590" s="201"/>
      <c r="K590" s="201"/>
      <c r="L590" s="201"/>
    </row>
    <row r="591" spans="1:12" ht="16.5" customHeight="1" x14ac:dyDescent="0.25">
      <c r="A591" s="201"/>
      <c r="B591" s="201"/>
      <c r="C591" s="201"/>
      <c r="D591" s="201"/>
      <c r="E591" s="201"/>
      <c r="F591" s="201"/>
      <c r="G591" s="201"/>
      <c r="H591" s="201"/>
      <c r="I591" s="201"/>
      <c r="J591" s="201"/>
      <c r="K591" s="201"/>
      <c r="L591" s="201"/>
    </row>
    <row r="592" spans="1:12" ht="16.5" customHeight="1" x14ac:dyDescent="0.25">
      <c r="A592" s="201"/>
      <c r="B592" s="201"/>
      <c r="C592" s="201"/>
      <c r="D592" s="201"/>
      <c r="E592" s="201"/>
      <c r="F592" s="201"/>
      <c r="G592" s="201"/>
      <c r="H592" s="201"/>
      <c r="I592" s="201"/>
      <c r="J592" s="201"/>
      <c r="K592" s="201"/>
      <c r="L592" s="201"/>
    </row>
    <row r="593" spans="1:12" ht="16.5" customHeight="1" x14ac:dyDescent="0.25">
      <c r="A593" s="201"/>
      <c r="B593" s="201"/>
      <c r="C593" s="201"/>
      <c r="D593" s="201"/>
      <c r="E593" s="201"/>
      <c r="F593" s="201"/>
      <c r="G593" s="201"/>
      <c r="H593" s="201"/>
      <c r="I593" s="201"/>
      <c r="J593" s="201"/>
      <c r="K593" s="201"/>
      <c r="L593" s="201"/>
    </row>
    <row r="594" spans="1:12" ht="16.5" customHeight="1" x14ac:dyDescent="0.25">
      <c r="A594" s="201"/>
      <c r="B594" s="201"/>
      <c r="C594" s="201"/>
      <c r="D594" s="201"/>
      <c r="E594" s="201"/>
      <c r="F594" s="201"/>
      <c r="G594" s="201"/>
      <c r="H594" s="201"/>
      <c r="I594" s="201"/>
      <c r="J594" s="201"/>
      <c r="K594" s="201"/>
      <c r="L594" s="201"/>
    </row>
    <row r="595" spans="1:12" ht="16.5" customHeight="1" x14ac:dyDescent="0.25">
      <c r="A595" s="201"/>
      <c r="B595" s="201"/>
      <c r="C595" s="201"/>
      <c r="D595" s="201"/>
      <c r="E595" s="201"/>
      <c r="F595" s="201"/>
      <c r="G595" s="201"/>
      <c r="H595" s="201"/>
      <c r="I595" s="201"/>
      <c r="J595" s="201"/>
      <c r="K595" s="201"/>
      <c r="L595" s="201"/>
    </row>
    <row r="596" spans="1:12" ht="16.5" customHeight="1" x14ac:dyDescent="0.25">
      <c r="A596" s="201"/>
      <c r="B596" s="201"/>
      <c r="C596" s="201"/>
      <c r="D596" s="201"/>
      <c r="E596" s="201"/>
      <c r="F596" s="201"/>
      <c r="G596" s="201"/>
      <c r="H596" s="201"/>
      <c r="I596" s="201"/>
      <c r="J596" s="201"/>
      <c r="K596" s="201"/>
      <c r="L596" s="201"/>
    </row>
    <row r="597" spans="1:12" ht="16.5" customHeight="1" x14ac:dyDescent="0.25">
      <c r="A597" s="201"/>
      <c r="B597" s="201"/>
      <c r="C597" s="201"/>
      <c r="D597" s="201"/>
      <c r="E597" s="201"/>
      <c r="F597" s="201"/>
      <c r="G597" s="201"/>
      <c r="H597" s="201"/>
      <c r="I597" s="201"/>
      <c r="J597" s="201"/>
      <c r="K597" s="201"/>
      <c r="L597" s="201"/>
    </row>
    <row r="598" spans="1:12" ht="16.5" customHeight="1" x14ac:dyDescent="0.25">
      <c r="A598" s="201"/>
      <c r="B598" s="201"/>
      <c r="C598" s="201"/>
      <c r="D598" s="201"/>
      <c r="E598" s="201"/>
      <c r="F598" s="201"/>
      <c r="G598" s="201"/>
      <c r="H598" s="201"/>
      <c r="I598" s="201"/>
      <c r="J598" s="201"/>
      <c r="K598" s="201"/>
      <c r="L598" s="201"/>
    </row>
    <row r="599" spans="1:12" ht="16.5" customHeight="1" x14ac:dyDescent="0.25">
      <c r="A599" s="201"/>
      <c r="B599" s="201"/>
      <c r="C599" s="201"/>
      <c r="D599" s="201"/>
      <c r="E599" s="201"/>
      <c r="F599" s="201"/>
      <c r="G599" s="201"/>
      <c r="H599" s="201"/>
      <c r="I599" s="201"/>
      <c r="J599" s="201"/>
      <c r="K599" s="201"/>
      <c r="L599" s="201"/>
    </row>
    <row r="600" spans="1:12" ht="16.5" customHeight="1" x14ac:dyDescent="0.25">
      <c r="A600" s="201"/>
      <c r="B600" s="201"/>
      <c r="C600" s="201"/>
      <c r="D600" s="201"/>
      <c r="E600" s="201"/>
      <c r="F600" s="201"/>
      <c r="G600" s="201"/>
      <c r="H600" s="201"/>
      <c r="I600" s="201"/>
      <c r="J600" s="201"/>
      <c r="K600" s="201"/>
      <c r="L600" s="201"/>
    </row>
    <row r="601" spans="1:12" ht="16.5" customHeight="1" x14ac:dyDescent="0.25">
      <c r="A601" s="201"/>
      <c r="B601" s="201"/>
      <c r="C601" s="201"/>
      <c r="D601" s="201"/>
      <c r="E601" s="201"/>
      <c r="F601" s="201"/>
      <c r="G601" s="201"/>
      <c r="H601" s="201"/>
      <c r="I601" s="201"/>
      <c r="J601" s="201"/>
      <c r="K601" s="201"/>
      <c r="L601" s="201"/>
    </row>
    <row r="602" spans="1:12" ht="16.5" customHeight="1" x14ac:dyDescent="0.25">
      <c r="A602" s="201"/>
      <c r="B602" s="201"/>
      <c r="C602" s="201"/>
      <c r="D602" s="201"/>
      <c r="E602" s="201"/>
      <c r="F602" s="201"/>
      <c r="G602" s="201"/>
      <c r="H602" s="201"/>
      <c r="I602" s="201"/>
      <c r="J602" s="201"/>
      <c r="K602" s="201"/>
      <c r="L602" s="201"/>
    </row>
    <row r="603" spans="1:12" ht="16.5" customHeight="1" x14ac:dyDescent="0.25">
      <c r="A603" s="201"/>
      <c r="B603" s="201"/>
      <c r="C603" s="201"/>
      <c r="D603" s="201"/>
      <c r="E603" s="201"/>
      <c r="F603" s="201"/>
      <c r="G603" s="201"/>
      <c r="H603" s="201"/>
      <c r="I603" s="201"/>
      <c r="J603" s="201"/>
      <c r="K603" s="201"/>
      <c r="L603" s="201"/>
    </row>
    <row r="604" spans="1:12" ht="16.5" customHeight="1" x14ac:dyDescent="0.25">
      <c r="A604" s="201"/>
      <c r="B604" s="201"/>
      <c r="C604" s="201"/>
      <c r="D604" s="201"/>
      <c r="E604" s="201"/>
      <c r="F604" s="201"/>
      <c r="G604" s="201"/>
      <c r="H604" s="201"/>
      <c r="I604" s="201"/>
      <c r="J604" s="201"/>
      <c r="K604" s="201"/>
      <c r="L604" s="201"/>
    </row>
  </sheetData>
  <mergeCells count="15">
    <mergeCell ref="F59:H59"/>
    <mergeCell ref="J59:L59"/>
    <mergeCell ref="F6:H6"/>
    <mergeCell ref="J6:L6"/>
    <mergeCell ref="F7:H7"/>
    <mergeCell ref="J7:L7"/>
    <mergeCell ref="A52:L52"/>
    <mergeCell ref="A156:L156"/>
    <mergeCell ref="F60:H60"/>
    <mergeCell ref="J60:L60"/>
    <mergeCell ref="A104:L104"/>
    <mergeCell ref="F110:H110"/>
    <mergeCell ref="J110:L110"/>
    <mergeCell ref="F111:H111"/>
    <mergeCell ref="J111:L111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3" max="11" man="1"/>
    <brk id="104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60"/>
  <sheetViews>
    <sheetView topLeftCell="A40" zoomScale="90" zoomScaleNormal="90" zoomScaleSheetLayoutView="110" workbookViewId="0">
      <selection activeCell="F44" sqref="F44"/>
    </sheetView>
  </sheetViews>
  <sheetFormatPr defaultColWidth="6.1640625" defaultRowHeight="16.5" customHeight="1" x14ac:dyDescent="0.2"/>
  <cols>
    <col min="1" max="4" width="1.1640625" style="3" customWidth="1"/>
    <col min="5" max="5" width="42.6640625" style="3" customWidth="1"/>
    <col min="6" max="6" width="7" style="3" customWidth="1"/>
    <col min="7" max="7" width="0.6640625" style="3" customWidth="1"/>
    <col min="8" max="8" width="15.83203125" style="3" customWidth="1"/>
    <col min="9" max="9" width="0.6640625" style="3" customWidth="1"/>
    <col min="10" max="10" width="15.83203125" style="3" customWidth="1"/>
    <col min="11" max="11" width="0.6640625" style="3" customWidth="1"/>
    <col min="12" max="12" width="15.83203125" style="3" customWidth="1"/>
    <col min="13" max="13" width="0.6640625" style="3" customWidth="1"/>
    <col min="14" max="14" width="15.83203125" style="3" customWidth="1"/>
    <col min="15" max="16" width="6.1640625" style="3"/>
    <col min="17" max="17" width="15.6640625" style="3" hidden="1" customWidth="1"/>
    <col min="18" max="18" width="1.1640625" style="3" hidden="1" customWidth="1"/>
    <col min="19" max="19" width="15.6640625" style="3" hidden="1" customWidth="1"/>
    <col min="20" max="16384" width="6.1640625" style="3"/>
  </cols>
  <sheetData>
    <row r="1" spans="1:19" ht="16.5" customHeight="1" x14ac:dyDescent="0.2">
      <c r="A1" s="1" t="s">
        <v>0</v>
      </c>
      <c r="B1" s="9"/>
      <c r="C1" s="9"/>
      <c r="D1" s="9"/>
      <c r="E1" s="9"/>
      <c r="F1" s="8"/>
      <c r="G1" s="9"/>
      <c r="H1" s="10"/>
      <c r="I1" s="10"/>
      <c r="J1" s="10"/>
      <c r="K1" s="10"/>
      <c r="L1" s="10"/>
      <c r="M1" s="10"/>
      <c r="N1" s="10"/>
    </row>
    <row r="2" spans="1:19" ht="16.5" customHeight="1" x14ac:dyDescent="0.2">
      <c r="A2" s="11" t="s">
        <v>135</v>
      </c>
      <c r="B2" s="11"/>
      <c r="C2" s="11"/>
      <c r="D2" s="11"/>
      <c r="E2" s="11"/>
      <c r="F2" s="8"/>
      <c r="G2" s="9"/>
      <c r="H2" s="10"/>
      <c r="I2" s="10"/>
      <c r="J2" s="10"/>
      <c r="K2" s="10"/>
      <c r="L2" s="10"/>
      <c r="M2" s="10"/>
      <c r="N2" s="10"/>
    </row>
    <row r="3" spans="1:19" ht="16.5" customHeight="1" x14ac:dyDescent="0.2">
      <c r="A3" s="12" t="s">
        <v>199</v>
      </c>
      <c r="B3" s="13"/>
      <c r="C3" s="13"/>
      <c r="D3" s="13"/>
      <c r="E3" s="13"/>
      <c r="F3" s="14"/>
      <c r="G3" s="13"/>
      <c r="H3" s="15"/>
      <c r="I3" s="15"/>
      <c r="J3" s="15"/>
      <c r="K3" s="15"/>
      <c r="L3" s="15"/>
      <c r="M3" s="15"/>
      <c r="N3" s="15"/>
    </row>
    <row r="4" spans="1:19" ht="15" customHeight="1" x14ac:dyDescent="0.2">
      <c r="A4" s="16"/>
      <c r="B4" s="17"/>
      <c r="C4" s="17"/>
      <c r="D4" s="17"/>
      <c r="E4" s="17"/>
      <c r="F4" s="18"/>
      <c r="G4" s="17"/>
      <c r="H4" s="19"/>
      <c r="I4" s="19"/>
      <c r="J4" s="19"/>
      <c r="K4" s="19"/>
      <c r="L4" s="19"/>
      <c r="M4" s="19"/>
      <c r="N4" s="19"/>
    </row>
    <row r="5" spans="1:19" ht="15" customHeight="1" x14ac:dyDescent="0.2">
      <c r="A5" s="16"/>
      <c r="B5" s="17"/>
      <c r="C5" s="17"/>
      <c r="D5" s="17"/>
      <c r="E5" s="17"/>
      <c r="F5" s="18"/>
      <c r="G5" s="17"/>
      <c r="H5" s="19"/>
      <c r="I5" s="19"/>
      <c r="J5" s="19"/>
      <c r="K5" s="19"/>
      <c r="L5" s="19"/>
      <c r="M5" s="19"/>
      <c r="N5" s="19"/>
    </row>
    <row r="6" spans="1:19" ht="15" customHeight="1" x14ac:dyDescent="0.2">
      <c r="A6" s="20"/>
      <c r="B6" s="20"/>
      <c r="C6" s="20"/>
      <c r="D6" s="20"/>
      <c r="E6" s="20"/>
      <c r="F6" s="20"/>
      <c r="G6" s="20"/>
      <c r="H6" s="386" t="s">
        <v>180</v>
      </c>
      <c r="I6" s="386"/>
      <c r="J6" s="386"/>
      <c r="K6" s="75"/>
      <c r="L6" s="386" t="s">
        <v>182</v>
      </c>
      <c r="M6" s="386"/>
      <c r="N6" s="386" t="s">
        <v>92</v>
      </c>
      <c r="Q6" s="272" t="s">
        <v>180</v>
      </c>
      <c r="R6" s="262"/>
      <c r="S6" s="272" t="s">
        <v>182</v>
      </c>
    </row>
    <row r="7" spans="1:19" ht="15" customHeight="1" x14ac:dyDescent="0.2">
      <c r="A7" s="20"/>
      <c r="B7" s="20"/>
      <c r="C7" s="20"/>
      <c r="D7" s="20"/>
      <c r="E7" s="20"/>
      <c r="F7" s="20"/>
      <c r="G7" s="20"/>
      <c r="H7" s="388" t="s">
        <v>181</v>
      </c>
      <c r="I7" s="388"/>
      <c r="J7" s="388"/>
      <c r="K7" s="75"/>
      <c r="L7" s="388" t="s">
        <v>181</v>
      </c>
      <c r="M7" s="388"/>
      <c r="N7" s="388"/>
      <c r="Q7" s="273" t="s">
        <v>181</v>
      </c>
      <c r="R7" s="262"/>
      <c r="S7" s="273" t="s">
        <v>181</v>
      </c>
    </row>
    <row r="8" spans="1:19" ht="15" customHeight="1" x14ac:dyDescent="0.2">
      <c r="A8" s="20"/>
      <c r="B8" s="20"/>
      <c r="C8" s="20"/>
      <c r="D8" s="20"/>
      <c r="E8" s="20"/>
      <c r="F8" s="20"/>
      <c r="G8" s="20"/>
      <c r="H8" s="6" t="s">
        <v>159</v>
      </c>
      <c r="I8" s="101"/>
      <c r="J8" s="6" t="s">
        <v>159</v>
      </c>
      <c r="K8" s="101"/>
      <c r="L8" s="6" t="s">
        <v>159</v>
      </c>
      <c r="M8" s="101"/>
      <c r="N8" s="6" t="s">
        <v>159</v>
      </c>
      <c r="Q8" s="263" t="s">
        <v>214</v>
      </c>
      <c r="R8" s="222"/>
      <c r="S8" s="263" t="s">
        <v>214</v>
      </c>
    </row>
    <row r="9" spans="1:19" ht="15" customHeight="1" x14ac:dyDescent="0.2">
      <c r="A9" s="20"/>
      <c r="B9" s="20"/>
      <c r="C9" s="20"/>
      <c r="D9" s="20"/>
      <c r="E9" s="20"/>
      <c r="F9" s="20"/>
      <c r="G9" s="20"/>
      <c r="H9" s="6" t="s">
        <v>188</v>
      </c>
      <c r="I9" s="101"/>
      <c r="J9" s="6" t="s">
        <v>132</v>
      </c>
      <c r="K9" s="101"/>
      <c r="L9" s="6" t="s">
        <v>188</v>
      </c>
      <c r="M9" s="101"/>
      <c r="N9" s="6" t="s">
        <v>132</v>
      </c>
      <c r="Q9" s="263" t="s">
        <v>188</v>
      </c>
      <c r="R9" s="222"/>
      <c r="S9" s="263" t="s">
        <v>188</v>
      </c>
    </row>
    <row r="10" spans="1:19" ht="15" customHeight="1" x14ac:dyDescent="0.2">
      <c r="A10" s="20"/>
      <c r="B10" s="20"/>
      <c r="C10" s="20"/>
      <c r="D10" s="20"/>
      <c r="E10" s="20"/>
      <c r="F10" s="21" t="s">
        <v>138</v>
      </c>
      <c r="G10" s="22"/>
      <c r="H10" s="23" t="s">
        <v>90</v>
      </c>
      <c r="I10" s="24"/>
      <c r="J10" s="23" t="s">
        <v>90</v>
      </c>
      <c r="K10" s="24"/>
      <c r="L10" s="23" t="s">
        <v>90</v>
      </c>
      <c r="M10" s="24"/>
      <c r="N10" s="23" t="s">
        <v>90</v>
      </c>
      <c r="Q10" s="264" t="s">
        <v>90</v>
      </c>
      <c r="R10" s="220"/>
      <c r="S10" s="264" t="s">
        <v>90</v>
      </c>
    </row>
    <row r="11" spans="1:19" ht="14.1" customHeight="1" x14ac:dyDescent="0.2">
      <c r="A11" s="11"/>
      <c r="B11" s="9"/>
      <c r="C11" s="9"/>
      <c r="D11" s="9"/>
      <c r="E11" s="9"/>
      <c r="F11" s="8"/>
      <c r="G11" s="9"/>
      <c r="H11" s="25"/>
      <c r="I11" s="26"/>
      <c r="J11" s="26"/>
      <c r="K11" s="26"/>
      <c r="L11" s="25"/>
      <c r="M11" s="26"/>
      <c r="N11" s="26"/>
      <c r="Q11" s="265"/>
      <c r="R11" s="266"/>
      <c r="S11" s="265"/>
    </row>
    <row r="12" spans="1:19" ht="15" customHeight="1" x14ac:dyDescent="0.2">
      <c r="A12" s="9" t="s">
        <v>43</v>
      </c>
      <c r="B12" s="9"/>
      <c r="C12" s="9"/>
      <c r="D12" s="9"/>
      <c r="E12" s="9"/>
      <c r="F12" s="8">
        <v>21</v>
      </c>
      <c r="G12" s="9"/>
      <c r="H12" s="27">
        <f>'PL 7'!H12-'PL (3month) 5'!Q12</f>
        <v>35882568</v>
      </c>
      <c r="I12" s="28"/>
      <c r="J12" s="28">
        <v>33050642</v>
      </c>
      <c r="K12" s="28"/>
      <c r="L12" s="27">
        <f>'PL 7'!L12-'PL (3month) 5'!S12</f>
        <v>4617694</v>
      </c>
      <c r="M12" s="28"/>
      <c r="N12" s="28">
        <v>5108348</v>
      </c>
      <c r="Q12" s="226">
        <v>31124872</v>
      </c>
      <c r="R12" s="262"/>
      <c r="S12" s="226">
        <v>4409292</v>
      </c>
    </row>
    <row r="13" spans="1:19" ht="15" customHeight="1" x14ac:dyDescent="0.2">
      <c r="A13" s="9" t="s">
        <v>44</v>
      </c>
      <c r="B13" s="20"/>
      <c r="C13" s="20"/>
      <c r="D13" s="20"/>
      <c r="E13" s="20"/>
      <c r="F13" s="8">
        <v>21</v>
      </c>
      <c r="G13" s="20"/>
      <c r="H13" s="29">
        <f>'PL 7'!H13-'PL (3month) 5'!Q13</f>
        <v>-29077543</v>
      </c>
      <c r="I13" s="28"/>
      <c r="J13" s="30">
        <v>-27023604</v>
      </c>
      <c r="K13" s="28"/>
      <c r="L13" s="29">
        <f>'PL 7'!L13-'PL (3month) 5'!S13</f>
        <v>-3984243</v>
      </c>
      <c r="M13" s="28"/>
      <c r="N13" s="30">
        <f>-4398134-1</f>
        <v>-4398135</v>
      </c>
      <c r="Q13" s="231">
        <v>-25617482</v>
      </c>
      <c r="R13" s="227"/>
      <c r="S13" s="231">
        <v>-3815279</v>
      </c>
    </row>
    <row r="14" spans="1:19" ht="14.1" customHeight="1" x14ac:dyDescent="0.2">
      <c r="A14" s="11"/>
      <c r="B14" s="20"/>
      <c r="C14" s="20"/>
      <c r="D14" s="20"/>
      <c r="E14" s="20"/>
      <c r="F14" s="8"/>
      <c r="G14" s="20"/>
      <c r="H14" s="31"/>
      <c r="I14" s="32"/>
      <c r="J14" s="32"/>
      <c r="K14" s="32"/>
      <c r="L14" s="31"/>
      <c r="M14" s="32"/>
      <c r="N14" s="32"/>
      <c r="Q14" s="267"/>
      <c r="R14" s="268"/>
      <c r="S14" s="267"/>
    </row>
    <row r="15" spans="1:19" ht="15" customHeight="1" x14ac:dyDescent="0.2">
      <c r="A15" s="11" t="s">
        <v>45</v>
      </c>
      <c r="B15" s="33"/>
      <c r="C15" s="33"/>
      <c r="D15" s="22"/>
      <c r="E15" s="22"/>
      <c r="F15" s="8"/>
      <c r="G15" s="9"/>
      <c r="H15" s="34">
        <f>H12+H13</f>
        <v>6805025</v>
      </c>
      <c r="I15" s="26"/>
      <c r="J15" s="35">
        <f>J12+J13</f>
        <v>6027038</v>
      </c>
      <c r="K15" s="36"/>
      <c r="L15" s="34">
        <f>L12+L13</f>
        <v>633451</v>
      </c>
      <c r="M15" s="36"/>
      <c r="N15" s="35">
        <f>N12+N13</f>
        <v>710213</v>
      </c>
      <c r="Q15" s="226">
        <f>Q12+Q13</f>
        <v>5507390</v>
      </c>
      <c r="R15" s="262"/>
      <c r="S15" s="226">
        <f>S12+S13</f>
        <v>594013</v>
      </c>
    </row>
    <row r="16" spans="1:19" ht="15" customHeight="1" x14ac:dyDescent="0.2">
      <c r="A16" s="37" t="s">
        <v>79</v>
      </c>
      <c r="B16" s="33"/>
      <c r="C16" s="33"/>
      <c r="D16" s="22"/>
      <c r="E16" s="22"/>
      <c r="F16" s="8">
        <v>21</v>
      </c>
      <c r="G16" s="9"/>
      <c r="H16" s="38">
        <f>'PL 7'!H16-'PL (3month) 5'!Q16</f>
        <v>9511</v>
      </c>
      <c r="I16" s="39"/>
      <c r="J16" s="39">
        <v>17510</v>
      </c>
      <c r="K16" s="40"/>
      <c r="L16" s="38">
        <f>'PL 7'!L16-'PL (3month) 5'!S16</f>
        <v>423742</v>
      </c>
      <c r="M16" s="39"/>
      <c r="N16" s="39">
        <v>406507</v>
      </c>
      <c r="Q16" s="226">
        <v>9738</v>
      </c>
      <c r="R16" s="262"/>
      <c r="S16" s="226">
        <v>392563</v>
      </c>
    </row>
    <row r="17" spans="1:25" ht="15" customHeight="1" x14ac:dyDescent="0.2">
      <c r="A17" s="37" t="s">
        <v>46</v>
      </c>
      <c r="B17" s="33"/>
      <c r="C17" s="33"/>
      <c r="D17" s="22"/>
      <c r="E17" s="22"/>
      <c r="F17" s="8">
        <v>21</v>
      </c>
      <c r="G17" s="9"/>
      <c r="H17" s="38">
        <f>-Q17+'PL 7'!H17</f>
        <v>376</v>
      </c>
      <c r="I17" s="39"/>
      <c r="J17" s="39">
        <v>0</v>
      </c>
      <c r="K17" s="40"/>
      <c r="L17" s="38">
        <f>-S17+'PL 7'!L17</f>
        <v>1684678</v>
      </c>
      <c r="M17" s="39"/>
      <c r="N17" s="39">
        <v>1065575</v>
      </c>
      <c r="Q17" s="226">
        <v>0</v>
      </c>
      <c r="R17" s="262"/>
      <c r="S17" s="226">
        <v>199290</v>
      </c>
    </row>
    <row r="18" spans="1:25" ht="15" customHeight="1" x14ac:dyDescent="0.2">
      <c r="A18" s="37" t="s">
        <v>47</v>
      </c>
      <c r="B18" s="33"/>
      <c r="C18" s="33"/>
      <c r="D18" s="22"/>
      <c r="E18" s="22"/>
      <c r="F18" s="8">
        <v>21</v>
      </c>
      <c r="G18" s="9"/>
      <c r="H18" s="41">
        <f>-Q18+'PL 7'!H18</f>
        <v>175895</v>
      </c>
      <c r="I18" s="39"/>
      <c r="J18" s="42">
        <v>104649</v>
      </c>
      <c r="K18" s="40"/>
      <c r="L18" s="41">
        <f>-S18+'PL 7'!L18</f>
        <v>70037</v>
      </c>
      <c r="M18" s="39"/>
      <c r="N18" s="42">
        <v>65162</v>
      </c>
      <c r="Q18" s="231">
        <v>191894</v>
      </c>
      <c r="R18" s="262"/>
      <c r="S18" s="231">
        <v>62324</v>
      </c>
    </row>
    <row r="19" spans="1:25" ht="14.1" customHeight="1" x14ac:dyDescent="0.2">
      <c r="A19" s="11"/>
      <c r="B19" s="20"/>
      <c r="C19" s="20"/>
      <c r="D19" s="20"/>
      <c r="E19" s="20"/>
      <c r="F19" s="8"/>
      <c r="G19" s="20"/>
      <c r="H19" s="31"/>
      <c r="I19" s="32"/>
      <c r="J19" s="32"/>
      <c r="K19" s="32"/>
      <c r="L19" s="31"/>
      <c r="M19" s="32"/>
      <c r="N19" s="32"/>
      <c r="Q19" s="267"/>
      <c r="R19" s="268"/>
      <c r="S19" s="267"/>
    </row>
    <row r="20" spans="1:25" ht="15" customHeight="1" x14ac:dyDescent="0.2">
      <c r="A20" s="43" t="s">
        <v>115</v>
      </c>
      <c r="B20" s="33"/>
      <c r="C20" s="33"/>
      <c r="D20" s="22"/>
      <c r="E20" s="22"/>
      <c r="F20" s="8"/>
      <c r="G20" s="9"/>
      <c r="H20" s="38">
        <f>SUM(H15:H18)</f>
        <v>6990807</v>
      </c>
      <c r="I20" s="39"/>
      <c r="J20" s="39">
        <f>SUM(J15:J18)</f>
        <v>6149197</v>
      </c>
      <c r="K20" s="40"/>
      <c r="L20" s="38">
        <f>SUM(L15:L18)</f>
        <v>2811908</v>
      </c>
      <c r="M20" s="39"/>
      <c r="N20" s="39">
        <f>SUM(N15:N18)</f>
        <v>2247457</v>
      </c>
      <c r="Q20" s="226">
        <f>SUM(Q15:Q18)</f>
        <v>5709022</v>
      </c>
      <c r="R20" s="262"/>
      <c r="S20" s="226">
        <f>SUM(S15:S18)</f>
        <v>1248190</v>
      </c>
      <c r="V20" s="127"/>
      <c r="W20" s="127"/>
      <c r="X20" s="127"/>
      <c r="Y20" s="127"/>
    </row>
    <row r="21" spans="1:25" ht="15" customHeight="1" x14ac:dyDescent="0.2">
      <c r="A21" s="44" t="s">
        <v>48</v>
      </c>
      <c r="B21" s="33"/>
      <c r="C21" s="33"/>
      <c r="D21" s="22"/>
      <c r="E21" s="22"/>
      <c r="F21" s="8"/>
      <c r="G21" s="9"/>
      <c r="H21" s="45">
        <f>-Q21+'PL 7'!H21</f>
        <v>-2182756</v>
      </c>
      <c r="I21" s="46"/>
      <c r="J21" s="46">
        <v>-1798008</v>
      </c>
      <c r="K21" s="47"/>
      <c r="L21" s="45">
        <f>-S21+'PL 7'!L21</f>
        <v>-224018</v>
      </c>
      <c r="M21" s="46"/>
      <c r="N21" s="46">
        <v>-189647</v>
      </c>
      <c r="Q21" s="226">
        <v>-1865094</v>
      </c>
      <c r="R21" s="262"/>
      <c r="S21" s="226">
        <v>-205828</v>
      </c>
      <c r="V21" s="127"/>
      <c r="W21" s="127"/>
      <c r="X21" s="127"/>
      <c r="Y21" s="127"/>
    </row>
    <row r="22" spans="1:25" ht="15" customHeight="1" x14ac:dyDescent="0.2">
      <c r="A22" s="44" t="s">
        <v>49</v>
      </c>
      <c r="B22" s="33"/>
      <c r="C22" s="33"/>
      <c r="D22" s="22"/>
      <c r="E22" s="22"/>
      <c r="F22" s="8"/>
      <c r="G22" s="9"/>
      <c r="H22" s="45">
        <f>-Q22+'PL 7'!H22</f>
        <v>-2098169</v>
      </c>
      <c r="I22" s="46"/>
      <c r="J22" s="46">
        <v>-1873162</v>
      </c>
      <c r="K22" s="47"/>
      <c r="L22" s="45">
        <f>-S22+'PL 7'!L22</f>
        <v>-507414</v>
      </c>
      <c r="M22" s="46"/>
      <c r="N22" s="46">
        <v>-503116</v>
      </c>
      <c r="Q22" s="226">
        <v>-1771550</v>
      </c>
      <c r="R22" s="262"/>
      <c r="S22" s="226">
        <v>-440165</v>
      </c>
      <c r="V22" s="127"/>
    </row>
    <row r="23" spans="1:25" ht="15" customHeight="1" x14ac:dyDescent="0.2">
      <c r="A23" s="44" t="s">
        <v>314</v>
      </c>
      <c r="B23" s="33"/>
      <c r="C23" s="33"/>
      <c r="D23" s="22"/>
      <c r="E23" s="22"/>
      <c r="F23" s="8"/>
      <c r="G23" s="9"/>
      <c r="H23" s="45"/>
      <c r="I23" s="46"/>
      <c r="J23" s="46"/>
      <c r="K23" s="47"/>
      <c r="L23" s="45"/>
      <c r="M23" s="46"/>
      <c r="N23" s="46"/>
      <c r="Q23" s="226"/>
      <c r="R23" s="262"/>
      <c r="S23" s="226"/>
      <c r="V23" s="127"/>
    </row>
    <row r="24" spans="1:25" ht="15" customHeight="1" x14ac:dyDescent="0.2">
      <c r="A24" s="44"/>
      <c r="B24" s="37" t="s">
        <v>315</v>
      </c>
      <c r="C24" s="33"/>
      <c r="D24" s="22"/>
      <c r="E24" s="22"/>
      <c r="F24" s="8"/>
      <c r="G24" s="9"/>
      <c r="H24" s="45">
        <f>-Q24+'PL 7'!H24</f>
        <v>2511</v>
      </c>
      <c r="I24" s="46"/>
      <c r="J24" s="46">
        <v>10048</v>
      </c>
      <c r="K24" s="47"/>
      <c r="L24" s="45">
        <f>-S24+'PL 7'!L24</f>
        <v>-157438</v>
      </c>
      <c r="M24" s="46"/>
      <c r="N24" s="46">
        <v>17721</v>
      </c>
      <c r="Q24" s="347">
        <v>-6905</v>
      </c>
      <c r="R24" s="262"/>
      <c r="S24" s="348">
        <v>9709</v>
      </c>
      <c r="V24" s="127"/>
      <c r="W24" s="127"/>
      <c r="X24" s="127"/>
    </row>
    <row r="25" spans="1:25" ht="15" customHeight="1" x14ac:dyDescent="0.2">
      <c r="A25" s="44" t="s">
        <v>128</v>
      </c>
      <c r="B25" s="33"/>
      <c r="C25" s="33"/>
      <c r="D25" s="22"/>
      <c r="E25" s="22"/>
      <c r="F25" s="8"/>
      <c r="G25" s="17"/>
      <c r="H25" s="38">
        <f>-Q25+'PL 7'!H25</f>
        <v>462379</v>
      </c>
      <c r="I25" s="39"/>
      <c r="J25" s="39">
        <f>471156-J24</f>
        <v>461108</v>
      </c>
      <c r="K25" s="40"/>
      <c r="L25" s="38">
        <f>-S25+'PL 7'!L25</f>
        <v>63654</v>
      </c>
      <c r="M25" s="39"/>
      <c r="N25" s="39">
        <f>30222-N24</f>
        <v>12501</v>
      </c>
      <c r="Q25" s="347">
        <f>392985-Q24</f>
        <v>399890</v>
      </c>
      <c r="R25" s="262"/>
      <c r="S25" s="347">
        <f>150533-S24</f>
        <v>140824</v>
      </c>
      <c r="V25" s="127"/>
      <c r="W25" s="127"/>
      <c r="Y25" s="127"/>
    </row>
    <row r="26" spans="1:25" ht="15" customHeight="1" x14ac:dyDescent="0.2">
      <c r="A26" s="9" t="s">
        <v>50</v>
      </c>
      <c r="B26" s="9"/>
      <c r="C26" s="9"/>
      <c r="D26" s="9"/>
      <c r="E26" s="9"/>
      <c r="F26" s="8"/>
      <c r="G26" s="9"/>
      <c r="H26" s="48">
        <f>-Q26+'PL 7'!H26</f>
        <v>-433933</v>
      </c>
      <c r="I26" s="46"/>
      <c r="J26" s="49">
        <v>-438343</v>
      </c>
      <c r="K26" s="47"/>
      <c r="L26" s="48">
        <f>-S26+'PL 7'!L26</f>
        <v>-381466</v>
      </c>
      <c r="M26" s="46"/>
      <c r="N26" s="49">
        <v>-368536</v>
      </c>
      <c r="Q26" s="231">
        <v>-396737</v>
      </c>
      <c r="R26" s="262"/>
      <c r="S26" s="231">
        <v>-336549</v>
      </c>
    </row>
    <row r="27" spans="1:25" ht="14.1" customHeight="1" x14ac:dyDescent="0.2">
      <c r="A27" s="33"/>
      <c r="B27" s="33"/>
      <c r="C27" s="33"/>
      <c r="D27" s="22"/>
      <c r="E27" s="22"/>
      <c r="F27" s="8"/>
      <c r="G27" s="9"/>
      <c r="H27" s="34"/>
      <c r="I27" s="50"/>
      <c r="J27" s="35"/>
      <c r="K27" s="35"/>
      <c r="L27" s="34"/>
      <c r="M27" s="35"/>
      <c r="N27" s="35"/>
      <c r="V27" s="127"/>
      <c r="W27" s="127"/>
      <c r="X27" s="127"/>
      <c r="Y27" s="127"/>
    </row>
    <row r="28" spans="1:25" ht="15" customHeight="1" x14ac:dyDescent="0.2">
      <c r="A28" s="11" t="s">
        <v>302</v>
      </c>
      <c r="B28" s="354"/>
      <c r="C28" s="33"/>
      <c r="D28" s="22"/>
      <c r="E28" s="22"/>
      <c r="F28" s="8"/>
      <c r="G28" s="9"/>
      <c r="H28" s="34"/>
      <c r="I28" s="50"/>
      <c r="J28" s="35"/>
      <c r="K28" s="35"/>
      <c r="L28" s="34"/>
      <c r="M28" s="35"/>
      <c r="N28" s="35"/>
    </row>
    <row r="29" spans="1:25" ht="15" customHeight="1" x14ac:dyDescent="0.2">
      <c r="A29" s="11"/>
      <c r="B29" s="354" t="s">
        <v>275</v>
      </c>
      <c r="C29" s="9"/>
      <c r="D29" s="9"/>
      <c r="E29" s="9"/>
      <c r="F29" s="8"/>
      <c r="G29" s="9"/>
      <c r="H29" s="51">
        <f>SUM(H20:H27)</f>
        <v>2740839</v>
      </c>
      <c r="I29" s="52"/>
      <c r="J29" s="52">
        <f>SUM(J20:J27)</f>
        <v>2510840</v>
      </c>
      <c r="K29" s="52"/>
      <c r="L29" s="51">
        <f>SUM(L20:L27)</f>
        <v>1605226</v>
      </c>
      <c r="M29" s="52"/>
      <c r="N29" s="52">
        <f>SUM(N20:N27)</f>
        <v>1216380</v>
      </c>
    </row>
    <row r="30" spans="1:25" ht="15" customHeight="1" x14ac:dyDescent="0.2">
      <c r="A30" s="9" t="s">
        <v>276</v>
      </c>
      <c r="B30" s="11"/>
      <c r="C30" s="9"/>
      <c r="D30" s="9"/>
      <c r="E30" s="9"/>
      <c r="F30" s="8"/>
      <c r="G30" s="9"/>
      <c r="H30" s="34"/>
      <c r="I30" s="35"/>
      <c r="J30" s="35"/>
      <c r="K30" s="35"/>
      <c r="L30" s="34"/>
      <c r="M30" s="35"/>
      <c r="N30" s="35"/>
    </row>
    <row r="31" spans="1:25" ht="15" customHeight="1" x14ac:dyDescent="0.2">
      <c r="A31" s="9"/>
      <c r="B31" s="9" t="s">
        <v>275</v>
      </c>
      <c r="C31" s="9"/>
      <c r="D31" s="9"/>
      <c r="E31" s="9"/>
      <c r="F31" s="8"/>
      <c r="G31" s="9"/>
      <c r="H31" s="48">
        <f>-Q31+'PL 7'!H31</f>
        <v>-73556</v>
      </c>
      <c r="I31" s="46"/>
      <c r="J31" s="49">
        <v>-578894</v>
      </c>
      <c r="K31" s="47"/>
      <c r="L31" s="48">
        <f>-S31+'PL 7'!L31</f>
        <v>0</v>
      </c>
      <c r="M31" s="46"/>
      <c r="N31" s="49">
        <v>0</v>
      </c>
      <c r="Q31" s="231">
        <v>-31506</v>
      </c>
      <c r="R31" s="262"/>
      <c r="S31" s="231">
        <v>0</v>
      </c>
    </row>
    <row r="32" spans="1:25" ht="14.1" customHeight="1" x14ac:dyDescent="0.2">
      <c r="A32" s="33"/>
      <c r="B32" s="33"/>
      <c r="C32" s="33"/>
      <c r="D32" s="22"/>
      <c r="E32" s="22"/>
      <c r="F32" s="8"/>
      <c r="G32" s="9"/>
      <c r="H32" s="34"/>
      <c r="I32" s="50"/>
      <c r="J32" s="35"/>
      <c r="K32" s="35"/>
      <c r="L32" s="34"/>
      <c r="M32" s="35"/>
      <c r="N32" s="35"/>
      <c r="Q32" s="226"/>
      <c r="R32" s="227"/>
      <c r="S32" s="226"/>
    </row>
    <row r="33" spans="1:19" ht="15" customHeight="1" x14ac:dyDescent="0.2">
      <c r="A33" s="11" t="s">
        <v>177</v>
      </c>
      <c r="B33" s="9"/>
      <c r="C33" s="9"/>
      <c r="D33" s="9"/>
      <c r="E33" s="9"/>
      <c r="F33" s="8"/>
      <c r="G33" s="9"/>
      <c r="H33" s="51">
        <f>SUM(H29:H32)</f>
        <v>2667283</v>
      </c>
      <c r="I33" s="52"/>
      <c r="J33" s="52">
        <f>SUM(J29:J32)</f>
        <v>1931946</v>
      </c>
      <c r="K33" s="52"/>
      <c r="L33" s="51">
        <f>SUM(L29:L32)</f>
        <v>1605226</v>
      </c>
      <c r="M33" s="52"/>
      <c r="N33" s="52">
        <f>SUM(N29:N32)</f>
        <v>1216380</v>
      </c>
      <c r="Q33" s="226">
        <f>SUM(Q29:Q32)</f>
        <v>-31506</v>
      </c>
      <c r="R33" s="227"/>
      <c r="S33" s="226">
        <f>SUM(S29:S32)</f>
        <v>0</v>
      </c>
    </row>
    <row r="34" spans="1:19" ht="15" customHeight="1" x14ac:dyDescent="0.2">
      <c r="A34" s="9" t="s">
        <v>108</v>
      </c>
      <c r="B34" s="9"/>
      <c r="C34" s="9"/>
      <c r="D34" s="9"/>
      <c r="E34" s="9"/>
      <c r="F34" s="8"/>
      <c r="G34" s="9"/>
      <c r="H34" s="48">
        <f>-Q34+'PL 7'!H34</f>
        <v>-231114</v>
      </c>
      <c r="I34" s="46"/>
      <c r="J34" s="49">
        <v>-140368</v>
      </c>
      <c r="K34" s="47"/>
      <c r="L34" s="48">
        <f>-S34+'PL 7'!L34</f>
        <v>5695</v>
      </c>
      <c r="M34" s="46"/>
      <c r="N34" s="49">
        <v>6006</v>
      </c>
      <c r="Q34" s="231">
        <v>-198518</v>
      </c>
      <c r="R34" s="262"/>
      <c r="S34" s="231">
        <v>18497</v>
      </c>
    </row>
    <row r="35" spans="1:19" ht="14.1" customHeight="1" x14ac:dyDescent="0.2">
      <c r="A35" s="9"/>
      <c r="B35" s="9"/>
      <c r="C35" s="9"/>
      <c r="D35" s="9"/>
      <c r="E35" s="9"/>
      <c r="F35" s="8"/>
      <c r="G35" s="9"/>
      <c r="H35" s="34"/>
      <c r="I35" s="50"/>
      <c r="J35" s="35"/>
      <c r="K35" s="50"/>
      <c r="L35" s="34"/>
      <c r="M35" s="50"/>
      <c r="N35" s="35"/>
    </row>
    <row r="36" spans="1:19" ht="15" customHeight="1" x14ac:dyDescent="0.2">
      <c r="A36" s="11" t="s">
        <v>277</v>
      </c>
      <c r="B36" s="11"/>
      <c r="C36" s="9"/>
      <c r="D36" s="9"/>
      <c r="E36" s="9"/>
      <c r="F36" s="8"/>
      <c r="G36" s="9"/>
      <c r="H36" s="34">
        <f>SUM(H33:H35)</f>
        <v>2436169</v>
      </c>
      <c r="I36" s="50"/>
      <c r="J36" s="35">
        <f>SUM(J33:J35)</f>
        <v>1791578</v>
      </c>
      <c r="K36" s="50"/>
      <c r="L36" s="34">
        <f>SUM(L33:L35)</f>
        <v>1610921</v>
      </c>
      <c r="M36" s="50"/>
      <c r="N36" s="35">
        <f>SUM(N33:N35)</f>
        <v>1222386</v>
      </c>
      <c r="Q36" s="226">
        <f>SUM(Q33:Q35)</f>
        <v>-230024</v>
      </c>
      <c r="R36" s="232"/>
      <c r="S36" s="226">
        <f>SUM(S33:S35)</f>
        <v>18497</v>
      </c>
    </row>
    <row r="37" spans="1:19" ht="15" customHeight="1" x14ac:dyDescent="0.2">
      <c r="A37" s="9" t="s">
        <v>148</v>
      </c>
      <c r="B37" s="9"/>
      <c r="C37" s="9"/>
      <c r="D37" s="9"/>
      <c r="E37" s="9"/>
      <c r="F37" s="8"/>
      <c r="G37" s="9"/>
      <c r="H37" s="53">
        <f>-Q37+'PL 7'!H37</f>
        <v>0</v>
      </c>
      <c r="I37" s="50"/>
      <c r="J37" s="54">
        <v>-13790</v>
      </c>
      <c r="K37" s="50"/>
      <c r="L37" s="53">
        <f>-S37+'PL 7'!L37</f>
        <v>0</v>
      </c>
      <c r="M37" s="50"/>
      <c r="N37" s="54">
        <v>0</v>
      </c>
      <c r="Q37" s="231">
        <v>0</v>
      </c>
      <c r="R37" s="232"/>
      <c r="S37" s="231">
        <v>0</v>
      </c>
    </row>
    <row r="38" spans="1:19" ht="14.1" customHeight="1" x14ac:dyDescent="0.2">
      <c r="A38" s="9"/>
      <c r="B38" s="9"/>
      <c r="C38" s="9"/>
      <c r="D38" s="9"/>
      <c r="E38" s="9"/>
      <c r="F38" s="8"/>
      <c r="G38" s="9"/>
      <c r="H38" s="34"/>
      <c r="I38" s="50"/>
      <c r="J38" s="35"/>
      <c r="K38" s="50"/>
      <c r="L38" s="34"/>
      <c r="M38" s="50"/>
      <c r="N38" s="35"/>
      <c r="Q38" s="226"/>
      <c r="R38" s="232"/>
      <c r="S38" s="226"/>
    </row>
    <row r="39" spans="1:19" ht="15" customHeight="1" thickBot="1" x14ac:dyDescent="0.25">
      <c r="A39" s="33" t="s">
        <v>175</v>
      </c>
      <c r="B39" s="22"/>
      <c r="C39" s="22"/>
      <c r="D39" s="22"/>
      <c r="E39" s="22"/>
      <c r="F39" s="8"/>
      <c r="G39" s="9"/>
      <c r="H39" s="55">
        <f>SUM(H36:H38)</f>
        <v>2436169</v>
      </c>
      <c r="I39" s="35"/>
      <c r="J39" s="56">
        <f>SUM(J36:J38)</f>
        <v>1777788</v>
      </c>
      <c r="K39" s="35"/>
      <c r="L39" s="55">
        <f>SUM(L36:L38)</f>
        <v>1610921</v>
      </c>
      <c r="M39" s="35"/>
      <c r="N39" s="56">
        <f>SUM(N36:N38)</f>
        <v>1222386</v>
      </c>
      <c r="Q39" s="238">
        <f>SUM(Q36:Q38)</f>
        <v>-230024</v>
      </c>
      <c r="R39" s="227"/>
      <c r="S39" s="238">
        <f>SUM(S36:S38)</f>
        <v>18497</v>
      </c>
    </row>
    <row r="40" spans="1:19" ht="14.1" customHeight="1" thickTop="1" x14ac:dyDescent="0.2">
      <c r="A40" s="33"/>
      <c r="B40" s="33"/>
      <c r="C40" s="33"/>
      <c r="D40" s="22"/>
      <c r="E40" s="22"/>
      <c r="F40" s="8"/>
      <c r="G40" s="9"/>
      <c r="H40" s="246"/>
      <c r="I40" s="247"/>
      <c r="J40" s="259"/>
      <c r="K40" s="58"/>
      <c r="L40" s="246"/>
      <c r="M40" s="58"/>
      <c r="N40" s="259"/>
      <c r="Q40" s="269"/>
      <c r="R40" s="270"/>
      <c r="S40" s="269"/>
    </row>
    <row r="41" spans="1:19" ht="15" customHeight="1" x14ac:dyDescent="0.2">
      <c r="A41" s="11" t="s">
        <v>153</v>
      </c>
      <c r="B41" s="22"/>
      <c r="C41" s="22"/>
      <c r="D41" s="22"/>
      <c r="E41" s="22"/>
      <c r="F41" s="9"/>
      <c r="G41" s="9"/>
      <c r="H41" s="59"/>
      <c r="I41" s="39"/>
      <c r="K41" s="40"/>
      <c r="L41" s="38"/>
      <c r="M41" s="39"/>
      <c r="N41" s="39"/>
      <c r="Q41" s="271"/>
      <c r="R41" s="262"/>
      <c r="S41" s="226"/>
    </row>
    <row r="42" spans="1:19" ht="15" customHeight="1" x14ac:dyDescent="0.2">
      <c r="A42" s="37"/>
      <c r="B42" s="37" t="s">
        <v>51</v>
      </c>
      <c r="C42" s="22"/>
      <c r="D42" s="22"/>
      <c r="E42" s="22"/>
      <c r="F42" s="9"/>
      <c r="G42" s="9"/>
      <c r="H42" s="59"/>
      <c r="I42" s="39"/>
      <c r="K42" s="40"/>
      <c r="L42" s="38"/>
      <c r="M42" s="39"/>
      <c r="N42" s="39"/>
      <c r="Q42" s="271"/>
      <c r="R42" s="262"/>
      <c r="S42" s="226"/>
    </row>
    <row r="43" spans="1:19" ht="15" customHeight="1" x14ac:dyDescent="0.2">
      <c r="A43" s="37"/>
      <c r="B43" s="37"/>
      <c r="C43" s="37" t="s">
        <v>94</v>
      </c>
      <c r="D43" s="22"/>
      <c r="E43" s="22"/>
      <c r="F43" s="9"/>
      <c r="G43" s="9"/>
      <c r="H43" s="38">
        <f>-Q43+'PL 7'!H43</f>
        <v>2342865</v>
      </c>
      <c r="I43" s="39"/>
      <c r="J43" s="39">
        <v>1730018</v>
      </c>
      <c r="K43" s="40"/>
      <c r="L43" s="38">
        <f>-S43+'PL 7'!L43</f>
        <v>1610921</v>
      </c>
      <c r="M43" s="39"/>
      <c r="N43" s="39">
        <v>1222386</v>
      </c>
      <c r="Q43" s="226">
        <f>2031894-307000+78000</f>
        <v>1802894</v>
      </c>
      <c r="R43" s="262"/>
      <c r="S43" s="226">
        <v>434678</v>
      </c>
    </row>
    <row r="44" spans="1:19" ht="15" customHeight="1" x14ac:dyDescent="0.2">
      <c r="A44" s="37"/>
      <c r="B44" s="37"/>
      <c r="C44" s="37" t="s">
        <v>112</v>
      </c>
      <c r="D44" s="22"/>
      <c r="E44" s="22"/>
      <c r="F44" s="9"/>
      <c r="G44" s="9"/>
      <c r="H44" s="41">
        <f>-Q44+'PL 7'!H44</f>
        <v>0</v>
      </c>
      <c r="I44" s="39"/>
      <c r="J44" s="42">
        <v>-13790</v>
      </c>
      <c r="K44" s="40"/>
      <c r="L44" s="41">
        <f>-S44+'PL 7'!L44</f>
        <v>0</v>
      </c>
      <c r="M44" s="39"/>
      <c r="N44" s="42">
        <v>0</v>
      </c>
      <c r="Q44" s="231">
        <v>0</v>
      </c>
      <c r="R44" s="262"/>
      <c r="S44" s="231">
        <v>0</v>
      </c>
    </row>
    <row r="45" spans="1:19" ht="14.1" customHeight="1" x14ac:dyDescent="0.2">
      <c r="A45" s="37"/>
      <c r="B45" s="37"/>
      <c r="C45" s="22"/>
      <c r="D45" s="22"/>
      <c r="E45" s="22"/>
      <c r="F45" s="9"/>
      <c r="G45" s="9"/>
      <c r="H45" s="38"/>
      <c r="I45" s="39"/>
      <c r="J45" s="39"/>
      <c r="K45" s="40"/>
      <c r="L45" s="38"/>
      <c r="M45" s="39"/>
      <c r="N45" s="39"/>
      <c r="Q45" s="226"/>
      <c r="R45" s="262"/>
      <c r="S45" s="226"/>
    </row>
    <row r="46" spans="1:19" ht="15" customHeight="1" x14ac:dyDescent="0.2">
      <c r="A46" s="37"/>
      <c r="B46" s="37"/>
      <c r="C46" s="22"/>
      <c r="D46" s="22"/>
      <c r="E46" s="22"/>
      <c r="F46" s="9"/>
      <c r="G46" s="9"/>
      <c r="H46" s="38">
        <f>SUM(H42:H45)</f>
        <v>2342865</v>
      </c>
      <c r="I46" s="39"/>
      <c r="J46" s="39">
        <f>SUM(J42:J45)</f>
        <v>1716228</v>
      </c>
      <c r="K46" s="40"/>
      <c r="L46" s="38">
        <f>SUM(L43:L45)</f>
        <v>1610921</v>
      </c>
      <c r="M46" s="39"/>
      <c r="N46" s="39">
        <f>SUM(N43:N45)</f>
        <v>1222386</v>
      </c>
      <c r="Q46" s="226">
        <f>SUM(Q42:Q45)</f>
        <v>1802894</v>
      </c>
      <c r="R46" s="262"/>
      <c r="S46" s="226">
        <f>SUM(S43:S45)</f>
        <v>434678</v>
      </c>
    </row>
    <row r="47" spans="1:19" ht="15" customHeight="1" x14ac:dyDescent="0.2">
      <c r="A47" s="9"/>
      <c r="B47" s="37" t="s">
        <v>42</v>
      </c>
      <c r="C47" s="22"/>
      <c r="D47" s="22"/>
      <c r="E47" s="22"/>
      <c r="F47" s="9"/>
      <c r="G47" s="9"/>
      <c r="H47" s="48">
        <f>-Q47+'PL 7'!H47</f>
        <v>93304</v>
      </c>
      <c r="I47" s="46"/>
      <c r="J47" s="49">
        <v>61560</v>
      </c>
      <c r="K47" s="40"/>
      <c r="L47" s="41">
        <f>-S47+'PL 7'!L47</f>
        <v>0</v>
      </c>
      <c r="M47" s="39"/>
      <c r="N47" s="42">
        <v>0</v>
      </c>
      <c r="Q47" s="231">
        <v>35708</v>
      </c>
      <c r="R47" s="262"/>
      <c r="S47" s="231">
        <v>0</v>
      </c>
    </row>
    <row r="48" spans="1:19" ht="14.1" customHeight="1" x14ac:dyDescent="0.2">
      <c r="A48" s="37"/>
      <c r="B48" s="22"/>
      <c r="C48" s="22"/>
      <c r="D48" s="22"/>
      <c r="E48" s="22"/>
      <c r="F48" s="9"/>
      <c r="G48" s="9"/>
      <c r="H48" s="34"/>
      <c r="I48" s="60"/>
      <c r="J48" s="35"/>
      <c r="K48" s="60"/>
      <c r="L48" s="27"/>
      <c r="M48" s="28"/>
      <c r="N48" s="28"/>
      <c r="Q48" s="226"/>
      <c r="R48" s="232"/>
      <c r="S48" s="226"/>
    </row>
    <row r="49" spans="1:19" ht="15" customHeight="1" thickBot="1" x14ac:dyDescent="0.25">
      <c r="A49" s="33" t="s">
        <v>175</v>
      </c>
      <c r="B49" s="22"/>
      <c r="C49" s="22"/>
      <c r="D49" s="22"/>
      <c r="E49" s="22"/>
      <c r="F49" s="8"/>
      <c r="G49" s="9"/>
      <c r="H49" s="55">
        <f>SUM(H46:H48)</f>
        <v>2436169</v>
      </c>
      <c r="I49" s="35"/>
      <c r="J49" s="56">
        <f>SUM(J46:J48)</f>
        <v>1777788</v>
      </c>
      <c r="K49" s="35"/>
      <c r="L49" s="55">
        <f>SUM(L46:L48)</f>
        <v>1610921</v>
      </c>
      <c r="M49" s="35"/>
      <c r="N49" s="56">
        <f>SUM(N46:N48)</f>
        <v>1222386</v>
      </c>
      <c r="Q49" s="238">
        <f>SUM(Q46:Q48)</f>
        <v>1838602</v>
      </c>
      <c r="R49" s="227"/>
      <c r="S49" s="238">
        <f>SUM(S46:S48)</f>
        <v>434678</v>
      </c>
    </row>
    <row r="50" spans="1:19" ht="14.1" customHeight="1" thickTop="1" x14ac:dyDescent="0.2">
      <c r="A50" s="33"/>
      <c r="B50" s="33"/>
      <c r="C50" s="33"/>
      <c r="D50" s="22"/>
      <c r="E50" s="22"/>
      <c r="F50" s="8"/>
      <c r="G50" s="9"/>
      <c r="H50" s="61"/>
      <c r="I50" s="26"/>
      <c r="J50" s="57"/>
      <c r="K50" s="36"/>
      <c r="L50" s="61"/>
      <c r="M50" s="36"/>
      <c r="N50" s="57"/>
    </row>
    <row r="51" spans="1:19" ht="15" customHeight="1" x14ac:dyDescent="0.2">
      <c r="A51" s="33" t="s">
        <v>278</v>
      </c>
      <c r="B51" s="33"/>
      <c r="C51" s="22"/>
      <c r="D51" s="22"/>
      <c r="E51" s="22"/>
      <c r="F51" s="9"/>
      <c r="G51" s="9"/>
      <c r="H51" s="62"/>
      <c r="I51" s="26"/>
      <c r="J51" s="63"/>
      <c r="K51" s="36"/>
      <c r="L51" s="62"/>
      <c r="M51" s="36"/>
      <c r="N51" s="63"/>
    </row>
    <row r="52" spans="1:19" ht="15" customHeight="1" x14ac:dyDescent="0.2">
      <c r="A52" s="33"/>
      <c r="B52" s="33" t="s">
        <v>114</v>
      </c>
      <c r="C52" s="22"/>
      <c r="D52" s="22"/>
      <c r="E52" s="22"/>
      <c r="F52" s="8"/>
      <c r="G52" s="9"/>
      <c r="H52" s="64"/>
      <c r="I52" s="10"/>
      <c r="J52" s="65"/>
      <c r="K52" s="10"/>
      <c r="L52" s="66"/>
      <c r="M52" s="10"/>
      <c r="N52" s="10"/>
    </row>
    <row r="53" spans="1:19" ht="15" customHeight="1" x14ac:dyDescent="0.2">
      <c r="A53" s="9"/>
      <c r="B53" s="37" t="s">
        <v>279</v>
      </c>
      <c r="C53" s="9"/>
      <c r="D53" s="9"/>
      <c r="E53" s="9"/>
      <c r="F53" s="8"/>
      <c r="G53" s="9"/>
      <c r="H53" s="67"/>
      <c r="I53" s="68"/>
      <c r="J53" s="68"/>
      <c r="L53" s="59"/>
    </row>
    <row r="54" spans="1:19" ht="15" customHeight="1" x14ac:dyDescent="0.2">
      <c r="A54" s="9"/>
      <c r="B54" s="37"/>
      <c r="C54" s="9" t="s">
        <v>94</v>
      </c>
      <c r="D54" s="22"/>
      <c r="E54" s="9"/>
      <c r="F54" s="8"/>
      <c r="G54" s="9"/>
      <c r="H54" s="67">
        <f>-Q54+'PL 7'!H54</f>
        <v>0.49</v>
      </c>
      <c r="I54" s="68"/>
      <c r="J54" s="68">
        <v>0.34</v>
      </c>
      <c r="K54" s="68"/>
      <c r="L54" s="67">
        <f>-S54+'PL 7'!L54</f>
        <v>0.32999999999999996</v>
      </c>
      <c r="M54" s="68"/>
      <c r="N54" s="68">
        <v>0.24</v>
      </c>
      <c r="Q54" s="285">
        <v>0.37</v>
      </c>
      <c r="S54" s="285">
        <v>0.08</v>
      </c>
    </row>
    <row r="55" spans="1:19" ht="15" customHeight="1" x14ac:dyDescent="0.2">
      <c r="A55" s="9"/>
      <c r="B55" s="37"/>
      <c r="C55" s="9" t="s">
        <v>112</v>
      </c>
      <c r="D55" s="22"/>
      <c r="E55" s="9"/>
      <c r="F55" s="8"/>
      <c r="G55" s="9"/>
      <c r="H55" s="69">
        <v>0</v>
      </c>
      <c r="I55" s="68"/>
      <c r="J55" s="260">
        <v>0</v>
      </c>
      <c r="K55" s="70"/>
      <c r="L55" s="69">
        <v>0</v>
      </c>
      <c r="M55" s="68"/>
      <c r="N55" s="260">
        <v>0</v>
      </c>
    </row>
    <row r="56" spans="1:19" ht="14.1" customHeight="1" x14ac:dyDescent="0.2">
      <c r="A56" s="9">
        <v>14</v>
      </c>
      <c r="B56" s="37"/>
      <c r="C56" s="9"/>
      <c r="D56" s="22"/>
      <c r="E56" s="9"/>
      <c r="F56" s="8"/>
      <c r="G56" s="9"/>
      <c r="H56" s="71"/>
      <c r="I56" s="68"/>
      <c r="J56" s="72"/>
      <c r="K56" s="70"/>
      <c r="L56" s="71"/>
      <c r="M56" s="68"/>
      <c r="N56" s="72"/>
    </row>
    <row r="57" spans="1:19" ht="15" customHeight="1" thickBot="1" x14ac:dyDescent="0.25">
      <c r="A57" s="9"/>
      <c r="B57" s="37"/>
      <c r="C57" s="9" t="s">
        <v>178</v>
      </c>
      <c r="D57" s="9"/>
      <c r="E57" s="9"/>
      <c r="F57" s="8"/>
      <c r="G57" s="9"/>
      <c r="H57" s="248">
        <f>SUM(H54:H55)</f>
        <v>0.49</v>
      </c>
      <c r="I57" s="68"/>
      <c r="J57" s="261">
        <f>SUM(J54:J55)</f>
        <v>0.34</v>
      </c>
      <c r="K57" s="70"/>
      <c r="L57" s="248">
        <f>SUM(L54:L55)</f>
        <v>0.32999999999999996</v>
      </c>
      <c r="M57" s="68"/>
      <c r="N57" s="261">
        <f>SUM(N54:N55)</f>
        <v>0.24</v>
      </c>
    </row>
    <row r="58" spans="1:19" ht="15" customHeight="1" thickTop="1" x14ac:dyDescent="0.2">
      <c r="A58" s="9"/>
      <c r="B58" s="37"/>
      <c r="C58" s="9"/>
      <c r="D58" s="9"/>
      <c r="E58" s="9"/>
      <c r="F58" s="8"/>
      <c r="G58" s="9"/>
      <c r="H58" s="135"/>
      <c r="I58" s="68"/>
      <c r="J58" s="135"/>
      <c r="K58" s="70"/>
      <c r="L58" s="135"/>
      <c r="M58" s="68"/>
      <c r="N58" s="135"/>
    </row>
    <row r="59" spans="1:19" ht="11.25" customHeight="1" x14ac:dyDescent="0.2">
      <c r="A59" s="9"/>
      <c r="B59" s="37"/>
      <c r="C59" s="9"/>
      <c r="D59" s="9"/>
      <c r="E59" s="9"/>
      <c r="F59" s="8"/>
      <c r="G59" s="9"/>
      <c r="H59" s="135"/>
      <c r="I59" s="68"/>
      <c r="J59" s="135"/>
      <c r="K59" s="70"/>
      <c r="L59" s="135"/>
      <c r="M59" s="68"/>
      <c r="N59" s="135"/>
    </row>
    <row r="60" spans="1:19" ht="21.95" customHeight="1" x14ac:dyDescent="0.2">
      <c r="A60" s="387" t="str">
        <f>'BS 2-4'!A53</f>
        <v>The accompanying notes are integral part of these consolidated and separate financial information.</v>
      </c>
      <c r="B60" s="387"/>
      <c r="C60" s="387"/>
      <c r="D60" s="387"/>
      <c r="E60" s="387"/>
      <c r="F60" s="387"/>
      <c r="G60" s="387"/>
      <c r="H60" s="387"/>
      <c r="I60" s="387"/>
      <c r="J60" s="387"/>
      <c r="K60" s="387"/>
      <c r="L60" s="387"/>
      <c r="M60" s="387"/>
      <c r="N60" s="387"/>
    </row>
  </sheetData>
  <mergeCells count="5">
    <mergeCell ref="H6:J6"/>
    <mergeCell ref="L6:N6"/>
    <mergeCell ref="A60:N60"/>
    <mergeCell ref="H7:J7"/>
    <mergeCell ref="L7:N7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56"/>
  <sheetViews>
    <sheetView topLeftCell="A37" zoomScale="90" zoomScaleNormal="90" zoomScaleSheetLayoutView="100" workbookViewId="0">
      <selection activeCell="W15" sqref="W15:W16"/>
    </sheetView>
  </sheetViews>
  <sheetFormatPr defaultColWidth="6.1640625" defaultRowHeight="16.5" customHeight="1" x14ac:dyDescent="0.2"/>
  <cols>
    <col min="1" max="2" width="1.1640625" style="3" customWidth="1"/>
    <col min="3" max="3" width="46" style="3" customWidth="1"/>
    <col min="4" max="4" width="8" style="3" customWidth="1"/>
    <col min="5" max="5" width="0.6640625" style="3" customWidth="1"/>
    <col min="6" max="6" width="15.33203125" style="3" customWidth="1"/>
    <col min="7" max="7" width="0.6640625" style="3" customWidth="1"/>
    <col min="8" max="8" width="15.33203125" style="3" customWidth="1"/>
    <col min="9" max="9" width="0.6640625" style="3" customWidth="1"/>
    <col min="10" max="10" width="15.33203125" style="3" customWidth="1"/>
    <col min="11" max="11" width="0.6640625" style="3" customWidth="1"/>
    <col min="12" max="12" width="15.33203125" style="3" customWidth="1"/>
    <col min="13" max="13" width="6.1640625" style="3"/>
    <col min="14" max="14" width="6.1640625" style="3" customWidth="1"/>
    <col min="15" max="15" width="15.6640625" style="3" hidden="1" customWidth="1"/>
    <col min="16" max="16" width="2.5" style="3" hidden="1" customWidth="1"/>
    <col min="17" max="17" width="15.6640625" style="3" hidden="1" customWidth="1"/>
    <col min="18" max="18" width="6.1640625" style="3" customWidth="1"/>
    <col min="19" max="16384" width="6.1640625" style="3"/>
  </cols>
  <sheetData>
    <row r="1" spans="1:17" ht="16.5" customHeight="1" x14ac:dyDescent="0.2">
      <c r="A1" s="1" t="s">
        <v>0</v>
      </c>
      <c r="B1" s="9"/>
      <c r="C1" s="9"/>
      <c r="D1" s="9"/>
      <c r="E1" s="9"/>
      <c r="F1" s="9"/>
      <c r="G1" s="9"/>
      <c r="H1" s="9"/>
      <c r="I1" s="9"/>
      <c r="J1" s="10"/>
      <c r="K1" s="10"/>
      <c r="L1" s="10"/>
    </row>
    <row r="2" spans="1:17" ht="16.5" customHeight="1" x14ac:dyDescent="0.2">
      <c r="A2" s="11" t="s">
        <v>136</v>
      </c>
      <c r="B2" s="11"/>
      <c r="C2" s="11"/>
      <c r="D2" s="11"/>
      <c r="E2" s="11"/>
      <c r="F2" s="11"/>
      <c r="G2" s="11"/>
      <c r="H2" s="11"/>
      <c r="I2" s="11"/>
      <c r="J2" s="76"/>
      <c r="K2" s="76"/>
      <c r="L2" s="76"/>
    </row>
    <row r="3" spans="1:17" ht="16.5" customHeight="1" x14ac:dyDescent="0.2">
      <c r="A3" s="12" t="s">
        <v>199</v>
      </c>
      <c r="B3" s="13"/>
      <c r="C3" s="13"/>
      <c r="D3" s="13"/>
      <c r="E3" s="13"/>
      <c r="F3" s="13"/>
      <c r="G3" s="13"/>
      <c r="H3" s="13"/>
      <c r="I3" s="13"/>
      <c r="J3" s="15"/>
      <c r="K3" s="15"/>
      <c r="L3" s="15"/>
    </row>
    <row r="4" spans="1:17" ht="16.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7" ht="16.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7" ht="15.95" customHeight="1" x14ac:dyDescent="0.2">
      <c r="A6" s="80"/>
      <c r="B6" s="80"/>
      <c r="C6" s="80"/>
      <c r="D6" s="80"/>
      <c r="E6" s="80"/>
      <c r="F6" s="386" t="s">
        <v>180</v>
      </c>
      <c r="G6" s="386"/>
      <c r="H6" s="386"/>
      <c r="I6" s="75"/>
      <c r="J6" s="386" t="s">
        <v>182</v>
      </c>
      <c r="K6" s="386"/>
      <c r="L6" s="386" t="s">
        <v>92</v>
      </c>
      <c r="O6" s="272" t="s">
        <v>180</v>
      </c>
      <c r="P6" s="262"/>
      <c r="Q6" s="272" t="s">
        <v>182</v>
      </c>
    </row>
    <row r="7" spans="1:17" ht="15.95" customHeight="1" x14ac:dyDescent="0.2">
      <c r="A7" s="80"/>
      <c r="B7" s="80"/>
      <c r="C7" s="80"/>
      <c r="D7" s="80"/>
      <c r="E7" s="80"/>
      <c r="F7" s="388" t="s">
        <v>181</v>
      </c>
      <c r="G7" s="388"/>
      <c r="H7" s="388"/>
      <c r="I7" s="75"/>
      <c r="J7" s="388" t="s">
        <v>181</v>
      </c>
      <c r="K7" s="388"/>
      <c r="L7" s="388"/>
      <c r="O7" s="273" t="s">
        <v>181</v>
      </c>
      <c r="P7" s="262"/>
      <c r="Q7" s="273" t="s">
        <v>181</v>
      </c>
    </row>
    <row r="8" spans="1:17" ht="15.95" customHeight="1" x14ac:dyDescent="0.2">
      <c r="A8" s="5"/>
      <c r="B8" s="5"/>
      <c r="C8" s="4"/>
      <c r="D8" s="4"/>
      <c r="E8" s="101"/>
      <c r="F8" s="6" t="s">
        <v>159</v>
      </c>
      <c r="G8" s="101"/>
      <c r="H8" s="6" t="s">
        <v>159</v>
      </c>
      <c r="I8" s="101"/>
      <c r="J8" s="6" t="s">
        <v>159</v>
      </c>
      <c r="K8" s="101"/>
      <c r="L8" s="6" t="s">
        <v>159</v>
      </c>
      <c r="O8" s="263" t="s">
        <v>214</v>
      </c>
      <c r="P8" s="222"/>
      <c r="Q8" s="263" t="s">
        <v>214</v>
      </c>
    </row>
    <row r="9" spans="1:17" ht="15.95" customHeight="1" x14ac:dyDescent="0.2">
      <c r="A9" s="81"/>
      <c r="B9" s="81"/>
      <c r="C9" s="81"/>
      <c r="D9" s="77"/>
      <c r="E9" s="101"/>
      <c r="F9" s="6" t="s">
        <v>188</v>
      </c>
      <c r="G9" s="101"/>
      <c r="H9" s="6" t="s">
        <v>132</v>
      </c>
      <c r="I9" s="101"/>
      <c r="J9" s="6" t="s">
        <v>188</v>
      </c>
      <c r="K9" s="101"/>
      <c r="L9" s="6" t="s">
        <v>132</v>
      </c>
      <c r="O9" s="263" t="s">
        <v>188</v>
      </c>
      <c r="P9" s="222"/>
      <c r="Q9" s="263" t="s">
        <v>188</v>
      </c>
    </row>
    <row r="10" spans="1:17" ht="15.95" customHeight="1" x14ac:dyDescent="0.2">
      <c r="A10" s="77"/>
      <c r="B10" s="77"/>
      <c r="C10" s="77"/>
      <c r="D10" s="77"/>
      <c r="E10" s="82"/>
      <c r="F10" s="23" t="s">
        <v>90</v>
      </c>
      <c r="G10" s="24"/>
      <c r="H10" s="23" t="s">
        <v>90</v>
      </c>
      <c r="I10" s="24"/>
      <c r="J10" s="23" t="s">
        <v>90</v>
      </c>
      <c r="K10" s="24"/>
      <c r="L10" s="23" t="s">
        <v>90</v>
      </c>
      <c r="O10" s="264" t="s">
        <v>90</v>
      </c>
      <c r="P10" s="220"/>
      <c r="Q10" s="264" t="s">
        <v>90</v>
      </c>
    </row>
    <row r="11" spans="1:17" ht="15.95" customHeight="1" x14ac:dyDescent="0.2">
      <c r="A11" s="77"/>
      <c r="B11" s="77"/>
      <c r="C11" s="77"/>
      <c r="D11" s="8"/>
      <c r="E11" s="83"/>
      <c r="F11" s="84"/>
      <c r="G11" s="83"/>
      <c r="H11" s="85"/>
      <c r="I11" s="86"/>
      <c r="J11" s="84"/>
      <c r="K11" s="83"/>
      <c r="L11" s="85"/>
      <c r="O11" s="274"/>
      <c r="P11" s="275"/>
      <c r="Q11" s="274"/>
    </row>
    <row r="12" spans="1:17" ht="15.95" customHeight="1" x14ac:dyDescent="0.2">
      <c r="A12" s="87" t="s">
        <v>175</v>
      </c>
      <c r="B12" s="80"/>
      <c r="C12" s="88"/>
      <c r="D12" s="8"/>
      <c r="E12" s="46"/>
      <c r="F12" s="89">
        <f>-O12+'PL 8'!F12</f>
        <v>2436169</v>
      </c>
      <c r="G12" s="90"/>
      <c r="H12" s="91">
        <v>1777788</v>
      </c>
      <c r="I12" s="90"/>
      <c r="J12" s="89">
        <f>-Q12+'PL 8'!J12</f>
        <v>1610921</v>
      </c>
      <c r="K12" s="90"/>
      <c r="L12" s="91">
        <v>1222386</v>
      </c>
      <c r="O12" s="231">
        <v>1838602</v>
      </c>
      <c r="P12" s="227"/>
      <c r="Q12" s="231">
        <v>434678</v>
      </c>
    </row>
    <row r="13" spans="1:17" ht="15.95" customHeight="1" x14ac:dyDescent="0.2">
      <c r="A13" s="87"/>
      <c r="B13" s="80"/>
      <c r="C13" s="88"/>
      <c r="D13" s="88"/>
      <c r="E13" s="46"/>
      <c r="F13" s="92"/>
      <c r="G13" s="90"/>
      <c r="H13" s="93"/>
      <c r="I13" s="90"/>
      <c r="J13" s="92"/>
      <c r="K13" s="90"/>
      <c r="L13" s="93"/>
      <c r="O13" s="226"/>
      <c r="P13" s="227"/>
      <c r="Q13" s="226"/>
    </row>
    <row r="14" spans="1:17" ht="15.95" customHeight="1" x14ac:dyDescent="0.2">
      <c r="A14" s="77" t="s">
        <v>99</v>
      </c>
      <c r="B14" s="81"/>
      <c r="C14" s="88"/>
      <c r="D14" s="88"/>
      <c r="E14" s="94"/>
      <c r="F14" s="95"/>
      <c r="G14" s="94"/>
      <c r="H14" s="94"/>
      <c r="I14" s="94"/>
      <c r="J14" s="95"/>
      <c r="K14" s="94"/>
      <c r="L14" s="94"/>
      <c r="O14" s="226"/>
      <c r="P14" s="227"/>
      <c r="Q14" s="226"/>
    </row>
    <row r="15" spans="1:17" ht="15.95" customHeight="1" x14ac:dyDescent="0.2">
      <c r="A15" s="87" t="s">
        <v>52</v>
      </c>
      <c r="B15" s="80"/>
      <c r="C15" s="88"/>
      <c r="D15" s="88"/>
      <c r="E15" s="94"/>
      <c r="F15" s="95"/>
      <c r="G15" s="94"/>
      <c r="H15" s="94"/>
      <c r="I15" s="94"/>
      <c r="J15" s="95"/>
      <c r="K15" s="94"/>
      <c r="L15" s="94"/>
      <c r="O15" s="226"/>
      <c r="P15" s="227"/>
      <c r="Q15" s="226"/>
    </row>
    <row r="16" spans="1:17" ht="15.95" customHeight="1" x14ac:dyDescent="0.2">
      <c r="A16" s="87"/>
      <c r="B16" s="80" t="s">
        <v>53</v>
      </c>
      <c r="C16" s="88"/>
      <c r="D16" s="88"/>
      <c r="E16" s="94"/>
      <c r="F16" s="95"/>
      <c r="G16" s="94"/>
      <c r="H16" s="94"/>
      <c r="I16" s="94"/>
      <c r="J16" s="95"/>
      <c r="K16" s="94"/>
      <c r="L16" s="94"/>
      <c r="O16" s="226"/>
      <c r="P16" s="227"/>
      <c r="Q16" s="226"/>
    </row>
    <row r="17" spans="1:17" ht="15.95" customHeight="1" x14ac:dyDescent="0.2">
      <c r="A17" s="87"/>
      <c r="B17" s="80"/>
      <c r="C17" s="96" t="s">
        <v>281</v>
      </c>
      <c r="D17" s="88"/>
      <c r="E17" s="94"/>
      <c r="F17" s="95"/>
      <c r="G17" s="94"/>
      <c r="H17" s="94"/>
      <c r="I17" s="94"/>
      <c r="J17" s="95"/>
      <c r="K17" s="94"/>
      <c r="L17" s="94"/>
      <c r="O17" s="226"/>
      <c r="P17" s="227"/>
      <c r="Q17" s="226"/>
    </row>
    <row r="18" spans="1:17" ht="15.95" customHeight="1" x14ac:dyDescent="0.2">
      <c r="A18" s="87"/>
      <c r="B18" s="80"/>
      <c r="C18" s="96" t="s">
        <v>213</v>
      </c>
      <c r="D18" s="88"/>
      <c r="E18" s="94"/>
      <c r="F18" s="95">
        <f>-O18+'PL 8'!F18</f>
        <v>4053</v>
      </c>
      <c r="G18" s="94"/>
      <c r="H18" s="94">
        <v>-13</v>
      </c>
      <c r="I18" s="94"/>
      <c r="J18" s="95">
        <f>-Q18+'PL 8'!J18</f>
        <v>4054</v>
      </c>
      <c r="K18" s="94"/>
      <c r="L18" s="94">
        <v>0</v>
      </c>
      <c r="O18" s="226">
        <v>15164</v>
      </c>
      <c r="P18" s="227"/>
      <c r="Q18" s="226">
        <v>15157</v>
      </c>
    </row>
    <row r="19" spans="1:17" ht="15.95" customHeight="1" x14ac:dyDescent="0.2">
      <c r="A19" s="87"/>
      <c r="B19" s="80"/>
      <c r="C19" s="96" t="s">
        <v>295</v>
      </c>
      <c r="D19" s="88"/>
      <c r="E19" s="94"/>
      <c r="F19" s="95"/>
      <c r="G19" s="94"/>
      <c r="H19" s="94"/>
      <c r="I19" s="94"/>
      <c r="J19" s="95"/>
      <c r="K19" s="94"/>
      <c r="L19" s="94"/>
      <c r="O19" s="226"/>
      <c r="P19" s="227"/>
      <c r="Q19" s="226"/>
    </row>
    <row r="20" spans="1:17" ht="15.95" customHeight="1" x14ac:dyDescent="0.2">
      <c r="A20" s="87"/>
      <c r="B20" s="80"/>
      <c r="C20" s="96" t="s">
        <v>296</v>
      </c>
      <c r="D20" s="88"/>
      <c r="E20" s="94"/>
      <c r="F20" s="95">
        <f>-O20+'PL 8'!F20</f>
        <v>0</v>
      </c>
      <c r="G20" s="94"/>
      <c r="H20" s="94">
        <v>-11870</v>
      </c>
      <c r="I20" s="94"/>
      <c r="J20" s="95">
        <v>0</v>
      </c>
      <c r="K20" s="94"/>
      <c r="L20" s="94">
        <v>0</v>
      </c>
      <c r="O20" s="226">
        <v>51351</v>
      </c>
      <c r="P20" s="227"/>
      <c r="Q20" s="226"/>
    </row>
    <row r="21" spans="1:17" ht="15.95" customHeight="1" x14ac:dyDescent="0.2">
      <c r="A21" s="87"/>
      <c r="B21" s="80"/>
      <c r="C21" s="96" t="s">
        <v>280</v>
      </c>
      <c r="D21" s="80"/>
      <c r="E21" s="90"/>
      <c r="F21" s="89">
        <f>-O21+'PL 8'!F21</f>
        <v>-682</v>
      </c>
      <c r="G21" s="90"/>
      <c r="H21" s="91">
        <f>-11517-H20</f>
        <v>353</v>
      </c>
      <c r="I21" s="90"/>
      <c r="J21" s="89">
        <f>-Q21+'PL 8'!J21</f>
        <v>0</v>
      </c>
      <c r="K21" s="90"/>
      <c r="L21" s="91">
        <v>0</v>
      </c>
      <c r="O21" s="276">
        <f>51388-O20</f>
        <v>37</v>
      </c>
      <c r="P21" s="227"/>
      <c r="Q21" s="231">
        <v>0</v>
      </c>
    </row>
    <row r="22" spans="1:17" ht="15.95" customHeight="1" x14ac:dyDescent="0.2">
      <c r="A22" s="87"/>
      <c r="B22" s="80"/>
      <c r="C22" s="80"/>
      <c r="D22" s="80"/>
      <c r="E22" s="90"/>
      <c r="F22" s="92"/>
      <c r="G22" s="90"/>
      <c r="H22" s="93"/>
      <c r="I22" s="90"/>
      <c r="J22" s="92"/>
      <c r="K22" s="90"/>
      <c r="L22" s="93"/>
      <c r="O22" s="226"/>
      <c r="P22" s="227"/>
      <c r="Q22" s="226"/>
    </row>
    <row r="23" spans="1:17" ht="15.95" customHeight="1" x14ac:dyDescent="0.2">
      <c r="A23" s="87"/>
      <c r="B23" s="80"/>
      <c r="C23" s="80" t="s">
        <v>110</v>
      </c>
      <c r="D23" s="80"/>
      <c r="E23" s="90"/>
      <c r="F23" s="92"/>
      <c r="G23" s="90"/>
      <c r="H23" s="93"/>
      <c r="I23" s="90"/>
      <c r="J23" s="92"/>
      <c r="K23" s="90"/>
      <c r="L23" s="93"/>
      <c r="O23" s="226"/>
      <c r="P23" s="227"/>
      <c r="Q23" s="226"/>
    </row>
    <row r="24" spans="1:17" ht="15.95" customHeight="1" x14ac:dyDescent="0.2">
      <c r="A24" s="87"/>
      <c r="B24" s="80"/>
      <c r="C24" s="80" t="s">
        <v>288</v>
      </c>
      <c r="D24" s="80"/>
      <c r="E24" s="90"/>
      <c r="F24" s="89">
        <f>SUM(F17:F21)</f>
        <v>3371</v>
      </c>
      <c r="G24" s="90"/>
      <c r="H24" s="91">
        <f>SUM(H17:H21)</f>
        <v>-11530</v>
      </c>
      <c r="I24" s="90"/>
      <c r="J24" s="89">
        <f>SUM(J17:J21)</f>
        <v>4054</v>
      </c>
      <c r="K24" s="90"/>
      <c r="L24" s="91">
        <f>SUM(L17:L21)</f>
        <v>0</v>
      </c>
      <c r="O24" s="231">
        <f>SUM(O17:O21)</f>
        <v>66552</v>
      </c>
      <c r="P24" s="227"/>
      <c r="Q24" s="231">
        <f>SUM(Q17:Q21)</f>
        <v>15157</v>
      </c>
    </row>
    <row r="25" spans="1:17" ht="15.95" customHeight="1" x14ac:dyDescent="0.2">
      <c r="A25" s="87"/>
      <c r="B25" s="80"/>
      <c r="C25" s="80"/>
      <c r="D25" s="80"/>
      <c r="E25" s="90"/>
      <c r="F25" s="92"/>
      <c r="G25" s="90"/>
      <c r="H25" s="93"/>
      <c r="I25" s="90"/>
      <c r="J25" s="92"/>
      <c r="K25" s="90"/>
      <c r="L25" s="93"/>
      <c r="O25" s="226"/>
      <c r="P25" s="227"/>
      <c r="Q25" s="226"/>
    </row>
    <row r="26" spans="1:17" ht="15.95" customHeight="1" x14ac:dyDescent="0.2">
      <c r="A26" s="87" t="s">
        <v>54</v>
      </c>
      <c r="B26" s="80"/>
      <c r="C26" s="88"/>
      <c r="D26" s="88"/>
      <c r="E26" s="94"/>
      <c r="F26" s="95"/>
      <c r="G26" s="94"/>
      <c r="H26" s="94"/>
      <c r="I26" s="94"/>
      <c r="J26" s="95"/>
      <c r="K26" s="94"/>
      <c r="L26" s="94"/>
      <c r="O26" s="226"/>
      <c r="P26" s="227"/>
      <c r="Q26" s="226"/>
    </row>
    <row r="27" spans="1:17" ht="15.95" customHeight="1" x14ac:dyDescent="0.2">
      <c r="A27" s="87"/>
      <c r="B27" s="80" t="s">
        <v>53</v>
      </c>
      <c r="C27" s="88"/>
      <c r="D27" s="88"/>
      <c r="E27" s="94"/>
      <c r="F27" s="95"/>
      <c r="G27" s="94"/>
      <c r="H27" s="94"/>
      <c r="I27" s="94"/>
      <c r="J27" s="95"/>
      <c r="K27" s="94"/>
      <c r="L27" s="94"/>
      <c r="O27" s="226"/>
      <c r="P27" s="227"/>
      <c r="Q27" s="226"/>
    </row>
    <row r="28" spans="1:17" ht="15.95" customHeight="1" x14ac:dyDescent="0.2">
      <c r="A28" s="87"/>
      <c r="B28" s="80"/>
      <c r="C28" s="96" t="s">
        <v>282</v>
      </c>
      <c r="D28" s="88"/>
      <c r="E28" s="94"/>
      <c r="F28" s="95">
        <f>-O28+'PL 8'!F28</f>
        <v>844489</v>
      </c>
      <c r="G28" s="94"/>
      <c r="H28" s="94">
        <f>-872111-118566</f>
        <v>-990677</v>
      </c>
      <c r="I28" s="94"/>
      <c r="J28" s="95">
        <f>-Q28+'PL 8'!J28</f>
        <v>0</v>
      </c>
      <c r="K28" s="94"/>
      <c r="L28" s="94">
        <v>0</v>
      </c>
      <c r="O28" s="277">
        <v>346759</v>
      </c>
      <c r="P28" s="227"/>
      <c r="Q28" s="226">
        <v>0</v>
      </c>
    </row>
    <row r="29" spans="1:17" ht="15.95" customHeight="1" x14ac:dyDescent="0.2">
      <c r="A29" s="87"/>
      <c r="B29" s="80"/>
      <c r="C29" s="96" t="s">
        <v>283</v>
      </c>
      <c r="D29" s="88"/>
      <c r="E29" s="94"/>
      <c r="F29" s="95"/>
      <c r="G29" s="94"/>
      <c r="H29" s="94"/>
      <c r="I29" s="94"/>
      <c r="J29" s="92"/>
      <c r="K29" s="94"/>
      <c r="L29" s="93"/>
      <c r="O29" s="226"/>
      <c r="P29" s="227"/>
      <c r="Q29" s="226"/>
    </row>
    <row r="30" spans="1:17" ht="15.95" customHeight="1" x14ac:dyDescent="0.2">
      <c r="A30" s="87"/>
      <c r="B30" s="80"/>
      <c r="C30" s="80" t="s">
        <v>285</v>
      </c>
      <c r="D30" s="88"/>
      <c r="E30" s="94"/>
      <c r="F30" s="95"/>
      <c r="G30" s="94"/>
      <c r="H30" s="94"/>
      <c r="I30" s="94"/>
      <c r="J30" s="92"/>
      <c r="K30" s="94"/>
      <c r="L30" s="93"/>
      <c r="O30" s="226"/>
      <c r="P30" s="227"/>
      <c r="Q30" s="226"/>
    </row>
    <row r="31" spans="1:17" ht="15.95" customHeight="1" x14ac:dyDescent="0.2">
      <c r="B31" s="73"/>
      <c r="C31" s="80" t="s">
        <v>286</v>
      </c>
      <c r="D31" s="74"/>
      <c r="E31" s="74"/>
      <c r="F31" s="95">
        <f>-O31+'PL 8'!F31</f>
        <v>13631</v>
      </c>
      <c r="G31" s="74"/>
      <c r="H31" s="94">
        <v>0</v>
      </c>
      <c r="I31" s="74"/>
      <c r="J31" s="92">
        <f>-Q31+'PL 8'!J31</f>
        <v>0</v>
      </c>
      <c r="K31" s="74"/>
      <c r="L31" s="93">
        <v>0</v>
      </c>
      <c r="O31" s="277">
        <v>5387</v>
      </c>
      <c r="P31" s="278"/>
      <c r="Q31" s="226">
        <v>0</v>
      </c>
    </row>
    <row r="32" spans="1:17" ht="15.95" customHeight="1" x14ac:dyDescent="0.2">
      <c r="A32" s="87"/>
      <c r="B32" s="80"/>
      <c r="C32" s="96" t="s">
        <v>287</v>
      </c>
      <c r="D32" s="88"/>
      <c r="E32" s="94"/>
      <c r="F32" s="92"/>
      <c r="G32" s="90"/>
      <c r="H32" s="93"/>
      <c r="I32" s="90"/>
      <c r="J32" s="92"/>
      <c r="K32" s="90"/>
      <c r="L32" s="93"/>
      <c r="O32" s="226"/>
      <c r="P32" s="227"/>
      <c r="Q32" s="226"/>
    </row>
    <row r="33" spans="1:17" ht="15.95" customHeight="1" x14ac:dyDescent="0.2">
      <c r="A33" s="87"/>
      <c r="B33" s="80"/>
      <c r="C33" s="80" t="s">
        <v>213</v>
      </c>
      <c r="D33" s="8"/>
      <c r="E33" s="94"/>
      <c r="F33" s="95">
        <f>-O33+'PL 8'!F33</f>
        <v>917499</v>
      </c>
      <c r="G33" s="90"/>
      <c r="H33" s="94">
        <v>1701759</v>
      </c>
      <c r="I33" s="90"/>
      <c r="J33" s="95">
        <f>-Q33+'PL 8'!J33</f>
        <v>833908</v>
      </c>
      <c r="K33" s="90"/>
      <c r="L33" s="94">
        <v>1456426</v>
      </c>
      <c r="O33" s="226">
        <v>172891</v>
      </c>
      <c r="P33" s="227"/>
      <c r="Q33" s="226">
        <v>286505</v>
      </c>
    </row>
    <row r="34" spans="1:17" ht="15.95" customHeight="1" x14ac:dyDescent="0.2">
      <c r="A34" s="87"/>
      <c r="B34" s="80"/>
      <c r="C34" s="96" t="s">
        <v>284</v>
      </c>
      <c r="D34" s="88"/>
      <c r="E34" s="94"/>
      <c r="F34" s="92"/>
      <c r="G34" s="90"/>
      <c r="H34" s="93"/>
      <c r="I34" s="90"/>
      <c r="J34" s="92"/>
      <c r="K34" s="90"/>
      <c r="L34" s="93"/>
      <c r="O34" s="226"/>
      <c r="P34" s="227"/>
      <c r="Q34" s="226"/>
    </row>
    <row r="35" spans="1:17" ht="15.95" customHeight="1" x14ac:dyDescent="0.2">
      <c r="A35" s="87"/>
      <c r="B35" s="80"/>
      <c r="C35" s="80" t="s">
        <v>213</v>
      </c>
      <c r="D35" s="8"/>
      <c r="E35" s="94"/>
      <c r="F35" s="89">
        <f>-O35+'PL 8'!F35</f>
        <v>-1143824</v>
      </c>
      <c r="G35" s="90"/>
      <c r="H35" s="91">
        <v>-671793</v>
      </c>
      <c r="I35" s="90"/>
      <c r="J35" s="89">
        <f>-Q35+'PL 8'!J35</f>
        <v>-839187</v>
      </c>
      <c r="K35" s="90"/>
      <c r="L35" s="91">
        <v>-1134417</v>
      </c>
      <c r="O35" s="231">
        <v>-961094</v>
      </c>
      <c r="P35" s="227"/>
      <c r="Q35" s="231">
        <v>-508939</v>
      </c>
    </row>
    <row r="36" spans="1:17" ht="15.95" customHeight="1" x14ac:dyDescent="0.2">
      <c r="A36" s="87"/>
      <c r="B36" s="80"/>
      <c r="C36" s="80"/>
      <c r="D36" s="80"/>
      <c r="E36" s="90"/>
      <c r="F36" s="92"/>
      <c r="G36" s="90"/>
      <c r="H36" s="93"/>
      <c r="I36" s="90"/>
      <c r="J36" s="92"/>
      <c r="K36" s="90"/>
      <c r="L36" s="93"/>
      <c r="O36" s="226"/>
      <c r="P36" s="227"/>
      <c r="Q36" s="226"/>
    </row>
    <row r="37" spans="1:17" ht="15.95" customHeight="1" x14ac:dyDescent="0.2">
      <c r="A37" s="87"/>
      <c r="B37" s="80"/>
      <c r="C37" s="80" t="s">
        <v>109</v>
      </c>
      <c r="D37" s="80"/>
      <c r="E37" s="90"/>
      <c r="F37" s="92"/>
      <c r="G37" s="90"/>
      <c r="H37" s="93"/>
      <c r="I37" s="90"/>
      <c r="J37" s="92"/>
      <c r="K37" s="90"/>
      <c r="L37" s="93"/>
      <c r="O37" s="226"/>
      <c r="P37" s="227"/>
      <c r="Q37" s="226"/>
    </row>
    <row r="38" spans="1:17" ht="15.95" customHeight="1" x14ac:dyDescent="0.2">
      <c r="A38" s="87"/>
      <c r="B38" s="80"/>
      <c r="C38" s="80" t="s">
        <v>289</v>
      </c>
      <c r="D38" s="80"/>
      <c r="E38" s="90"/>
      <c r="F38" s="89">
        <f>SUM(F28:F35)</f>
        <v>631795</v>
      </c>
      <c r="G38" s="90"/>
      <c r="H38" s="91">
        <f>SUM(H28:H35)</f>
        <v>39289</v>
      </c>
      <c r="I38" s="90"/>
      <c r="J38" s="89">
        <f>SUM(J28:J35)</f>
        <v>-5279</v>
      </c>
      <c r="K38" s="90"/>
      <c r="L38" s="91">
        <f>SUM(L28:L35)</f>
        <v>322009</v>
      </c>
      <c r="O38" s="231">
        <f>SUM(O28:O35)</f>
        <v>-436057</v>
      </c>
      <c r="P38" s="227"/>
      <c r="Q38" s="231">
        <f>SUM(Q28:Q35)</f>
        <v>-222434</v>
      </c>
    </row>
    <row r="39" spans="1:17" ht="15.95" customHeight="1" x14ac:dyDescent="0.2">
      <c r="A39" s="87"/>
      <c r="B39" s="80"/>
      <c r="C39" s="88"/>
      <c r="D39" s="88"/>
      <c r="E39" s="94"/>
      <c r="F39" s="98"/>
      <c r="G39" s="94"/>
      <c r="H39" s="90"/>
      <c r="I39" s="94"/>
      <c r="J39" s="98"/>
      <c r="K39" s="94"/>
      <c r="L39" s="90"/>
      <c r="O39" s="226"/>
      <c r="P39" s="227"/>
      <c r="Q39" s="226"/>
    </row>
    <row r="40" spans="1:17" ht="15.95" customHeight="1" x14ac:dyDescent="0.2">
      <c r="A40" s="77" t="s">
        <v>127</v>
      </c>
      <c r="B40" s="80"/>
      <c r="C40" s="88"/>
      <c r="D40" s="88"/>
      <c r="E40" s="94"/>
      <c r="F40" s="98"/>
      <c r="G40" s="94"/>
      <c r="H40" s="90"/>
      <c r="I40" s="94"/>
      <c r="J40" s="98"/>
      <c r="K40" s="94"/>
      <c r="L40" s="90"/>
      <c r="O40" s="226"/>
      <c r="P40" s="227"/>
      <c r="Q40" s="226"/>
    </row>
    <row r="41" spans="1:17" ht="15.95" customHeight="1" x14ac:dyDescent="0.2">
      <c r="A41" s="77"/>
      <c r="B41" s="81" t="s">
        <v>149</v>
      </c>
      <c r="D41" s="80"/>
      <c r="E41" s="97"/>
      <c r="F41" s="99">
        <f>SUM(F24,F38)</f>
        <v>635166</v>
      </c>
      <c r="G41" s="97"/>
      <c r="H41" s="256">
        <f>SUM(H24,H38)</f>
        <v>27759</v>
      </c>
      <c r="I41" s="97"/>
      <c r="J41" s="99">
        <f>SUM(J24,J38)</f>
        <v>-1225</v>
      </c>
      <c r="K41" s="97"/>
      <c r="L41" s="256">
        <f>SUM(L24,L38)</f>
        <v>322009</v>
      </c>
      <c r="O41" s="279">
        <f>SUM(O24,O38)</f>
        <v>-369505</v>
      </c>
      <c r="P41" s="232"/>
      <c r="Q41" s="279">
        <f>SUM(Q24,Q38)</f>
        <v>-207277</v>
      </c>
    </row>
    <row r="42" spans="1:17" ht="15.95" customHeight="1" x14ac:dyDescent="0.2">
      <c r="A42" s="77"/>
      <c r="B42" s="87"/>
      <c r="C42" s="80"/>
      <c r="D42" s="80"/>
      <c r="E42" s="97"/>
      <c r="F42" s="100"/>
      <c r="G42" s="97"/>
      <c r="H42" s="97"/>
      <c r="I42" s="97"/>
      <c r="J42" s="100"/>
      <c r="K42" s="97"/>
      <c r="L42" s="97"/>
      <c r="O42" s="280"/>
      <c r="P42" s="232"/>
      <c r="Q42" s="280"/>
    </row>
    <row r="43" spans="1:17" ht="15.95" customHeight="1" thickBot="1" x14ac:dyDescent="0.25">
      <c r="A43" s="77" t="s">
        <v>176</v>
      </c>
      <c r="B43" s="77"/>
      <c r="C43" s="80"/>
      <c r="D43" s="80"/>
      <c r="E43" s="97"/>
      <c r="F43" s="249">
        <f>SUM(F12,F24,F38)</f>
        <v>3071335</v>
      </c>
      <c r="G43" s="97"/>
      <c r="H43" s="257">
        <f>SUM(H12,H24,H38)</f>
        <v>1805547</v>
      </c>
      <c r="I43" s="97"/>
      <c r="J43" s="249">
        <f>SUM(J12,J24,J38)</f>
        <v>1609696</v>
      </c>
      <c r="K43" s="97"/>
      <c r="L43" s="257">
        <f>SUM(L12,L24,L38)</f>
        <v>1544395</v>
      </c>
      <c r="O43" s="281">
        <f>SUM(O12,O24,O38)</f>
        <v>1469097</v>
      </c>
      <c r="P43" s="232"/>
      <c r="Q43" s="281">
        <f>SUM(Q12,Q24,Q38)</f>
        <v>227401</v>
      </c>
    </row>
    <row r="44" spans="1:17" ht="15.95" customHeight="1" thickTop="1" x14ac:dyDescent="0.2">
      <c r="A44" s="87"/>
      <c r="B44" s="87"/>
      <c r="C44" s="80"/>
      <c r="D44" s="80"/>
      <c r="E44" s="90"/>
      <c r="F44" s="38"/>
      <c r="G44" s="90"/>
      <c r="H44" s="39"/>
      <c r="I44" s="39"/>
      <c r="J44" s="38"/>
      <c r="K44" s="90"/>
      <c r="L44" s="39"/>
      <c r="O44" s="282"/>
      <c r="P44" s="283"/>
      <c r="Q44" s="282"/>
    </row>
    <row r="45" spans="1:17" ht="15.95" customHeight="1" x14ac:dyDescent="0.2">
      <c r="A45" s="87"/>
      <c r="B45" s="78"/>
      <c r="C45" s="78"/>
      <c r="D45" s="78"/>
      <c r="E45" s="39"/>
      <c r="F45" s="95"/>
      <c r="G45" s="39"/>
      <c r="H45" s="94"/>
      <c r="I45" s="39"/>
      <c r="J45" s="95"/>
      <c r="K45" s="79"/>
      <c r="L45" s="94"/>
      <c r="O45" s="226"/>
      <c r="P45" s="227"/>
      <c r="Q45" s="226"/>
    </row>
    <row r="46" spans="1:17" ht="15.95" customHeight="1" x14ac:dyDescent="0.2">
      <c r="A46" s="77" t="s">
        <v>179</v>
      </c>
      <c r="B46" s="78"/>
      <c r="C46" s="78"/>
      <c r="D46" s="78"/>
      <c r="E46" s="39"/>
      <c r="F46" s="38"/>
      <c r="G46" s="39"/>
      <c r="H46" s="39"/>
      <c r="I46" s="40"/>
      <c r="J46" s="38"/>
      <c r="K46" s="39"/>
      <c r="L46" s="39"/>
      <c r="O46" s="226"/>
      <c r="P46" s="262"/>
      <c r="Q46" s="226"/>
    </row>
    <row r="47" spans="1:17" ht="15.95" customHeight="1" x14ac:dyDescent="0.2">
      <c r="A47" s="80"/>
      <c r="B47" s="87" t="s">
        <v>55</v>
      </c>
      <c r="C47" s="78"/>
      <c r="D47" s="78"/>
      <c r="E47" s="79"/>
      <c r="F47" s="98">
        <f>-O47+'PL 8'!F47</f>
        <v>2973802</v>
      </c>
      <c r="G47" s="79"/>
      <c r="H47" s="90">
        <v>1728330</v>
      </c>
      <c r="I47" s="79"/>
      <c r="J47" s="98">
        <f>-Q47+'PL 8'!J47</f>
        <v>1609696</v>
      </c>
      <c r="K47" s="79"/>
      <c r="L47" s="90">
        <v>1544395</v>
      </c>
      <c r="O47" s="226">
        <v>1430057</v>
      </c>
      <c r="P47" s="232"/>
      <c r="Q47" s="226">
        <v>227401</v>
      </c>
    </row>
    <row r="48" spans="1:17" ht="15.95" customHeight="1" x14ac:dyDescent="0.2">
      <c r="A48" s="80"/>
      <c r="B48" s="87" t="s">
        <v>42</v>
      </c>
      <c r="C48" s="78"/>
      <c r="D48" s="78"/>
      <c r="E48" s="79"/>
      <c r="F48" s="99">
        <f>-O48+'PL 8'!F48</f>
        <v>97533</v>
      </c>
      <c r="G48" s="79"/>
      <c r="H48" s="256">
        <v>77217</v>
      </c>
      <c r="I48" s="79"/>
      <c r="J48" s="99">
        <v>0</v>
      </c>
      <c r="K48" s="79"/>
      <c r="L48" s="256">
        <v>0</v>
      </c>
      <c r="O48" s="279">
        <v>39040</v>
      </c>
      <c r="P48" s="232"/>
      <c r="Q48" s="279">
        <v>0</v>
      </c>
    </row>
    <row r="49" spans="1:17" ht="15.95" customHeight="1" x14ac:dyDescent="0.2">
      <c r="A49" s="87"/>
      <c r="B49" s="78"/>
      <c r="C49" s="78"/>
      <c r="D49" s="78"/>
      <c r="E49" s="97"/>
      <c r="F49" s="100"/>
      <c r="G49" s="97"/>
      <c r="H49" s="97"/>
      <c r="I49" s="97"/>
      <c r="J49" s="100"/>
      <c r="K49" s="79"/>
      <c r="L49" s="97"/>
      <c r="O49" s="280"/>
      <c r="P49" s="232"/>
      <c r="Q49" s="280"/>
    </row>
    <row r="50" spans="1:17" ht="15.95" customHeight="1" thickBot="1" x14ac:dyDescent="0.25">
      <c r="A50" s="77" t="s">
        <v>176</v>
      </c>
      <c r="B50" s="78"/>
      <c r="C50" s="78"/>
      <c r="D50" s="78"/>
      <c r="E50" s="79"/>
      <c r="F50" s="250">
        <f>SUM(F47:F48)</f>
        <v>3071335</v>
      </c>
      <c r="G50" s="79"/>
      <c r="H50" s="258">
        <f>SUM(H47:H48)</f>
        <v>1805547</v>
      </c>
      <c r="I50" s="79"/>
      <c r="J50" s="250">
        <f>SUM(J47:J49)</f>
        <v>1609696</v>
      </c>
      <c r="K50" s="79"/>
      <c r="L50" s="258">
        <f>SUM(L47:L49)</f>
        <v>1544395</v>
      </c>
      <c r="O50" s="281">
        <f>SUM(O47:O48)</f>
        <v>1469097</v>
      </c>
      <c r="P50" s="232"/>
      <c r="Q50" s="281">
        <f>SUM(Q47:Q49)</f>
        <v>227401</v>
      </c>
    </row>
    <row r="51" spans="1:17" ht="15.95" customHeight="1" thickTop="1" x14ac:dyDescent="0.2">
      <c r="A51" s="77"/>
      <c r="B51" s="78"/>
      <c r="C51" s="78"/>
      <c r="D51" s="78"/>
      <c r="E51" s="79"/>
      <c r="F51" s="79"/>
      <c r="G51" s="79"/>
      <c r="H51" s="79"/>
      <c r="I51" s="79"/>
      <c r="J51" s="79"/>
      <c r="K51" s="79"/>
      <c r="L51" s="79"/>
      <c r="O51" s="370"/>
      <c r="P51" s="232"/>
      <c r="Q51" s="370"/>
    </row>
    <row r="52" spans="1:17" ht="15.95" customHeight="1" x14ac:dyDescent="0.2">
      <c r="A52" s="77"/>
      <c r="B52" s="78"/>
      <c r="C52" s="78"/>
      <c r="D52" s="78"/>
      <c r="E52" s="79"/>
      <c r="F52" s="79"/>
      <c r="G52" s="79"/>
      <c r="H52" s="79"/>
      <c r="I52" s="79"/>
      <c r="J52" s="79"/>
      <c r="K52" s="79"/>
      <c r="L52" s="79"/>
      <c r="O52" s="370"/>
      <c r="P52" s="232"/>
      <c r="Q52" s="370"/>
    </row>
    <row r="53" spans="1:17" ht="15.95" customHeight="1" x14ac:dyDescent="0.2">
      <c r="A53" s="77"/>
      <c r="B53" s="78"/>
      <c r="C53" s="78"/>
      <c r="D53" s="78"/>
      <c r="E53" s="79"/>
      <c r="F53" s="79"/>
      <c r="G53" s="79"/>
      <c r="H53" s="79"/>
      <c r="I53" s="79"/>
      <c r="J53" s="79"/>
      <c r="K53" s="79"/>
      <c r="L53" s="79"/>
      <c r="O53" s="370"/>
      <c r="P53" s="232"/>
      <c r="Q53" s="370"/>
    </row>
    <row r="54" spans="1:17" ht="15.95" customHeight="1" x14ac:dyDescent="0.2">
      <c r="A54" s="77"/>
      <c r="B54" s="78"/>
      <c r="C54" s="78"/>
      <c r="D54" s="78"/>
      <c r="E54" s="79"/>
      <c r="F54" s="79"/>
      <c r="G54" s="79"/>
      <c r="H54" s="79"/>
      <c r="I54" s="79"/>
      <c r="J54" s="79"/>
      <c r="K54" s="79"/>
      <c r="L54" s="79"/>
      <c r="O54" s="370"/>
      <c r="P54" s="232"/>
      <c r="Q54" s="370"/>
    </row>
    <row r="55" spans="1:17" ht="7.5" customHeight="1" x14ac:dyDescent="0.2">
      <c r="A55" s="77"/>
      <c r="B55" s="78"/>
      <c r="C55" s="78"/>
      <c r="D55" s="78"/>
      <c r="E55" s="79"/>
      <c r="F55" s="79"/>
      <c r="G55" s="79"/>
      <c r="H55" s="79"/>
      <c r="I55" s="79"/>
      <c r="J55" s="79"/>
      <c r="K55" s="79"/>
      <c r="L55" s="79"/>
      <c r="O55" s="370"/>
      <c r="P55" s="232"/>
      <c r="Q55" s="370"/>
    </row>
    <row r="56" spans="1:17" ht="21.95" customHeight="1" x14ac:dyDescent="0.2">
      <c r="A56" s="387" t="str">
        <f>'BS 2-4'!A53</f>
        <v>The accompanying notes are integral part of these consolidated and separate financial information.</v>
      </c>
      <c r="B56" s="387"/>
      <c r="C56" s="387"/>
      <c r="D56" s="387"/>
      <c r="E56" s="387"/>
      <c r="F56" s="387"/>
      <c r="G56" s="387"/>
      <c r="H56" s="387"/>
      <c r="I56" s="387"/>
      <c r="J56" s="387"/>
      <c r="K56" s="387"/>
      <c r="L56" s="387"/>
    </row>
  </sheetData>
  <mergeCells count="5">
    <mergeCell ref="F6:H6"/>
    <mergeCell ref="J6:L6"/>
    <mergeCell ref="A56:L56"/>
    <mergeCell ref="F7:H7"/>
    <mergeCell ref="J7:L7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59"/>
  <sheetViews>
    <sheetView topLeftCell="A46" zoomScale="90" zoomScaleNormal="90" zoomScaleSheetLayoutView="90" workbookViewId="0">
      <selection activeCell="E48" sqref="E48"/>
    </sheetView>
  </sheetViews>
  <sheetFormatPr defaultColWidth="6.1640625" defaultRowHeight="12" x14ac:dyDescent="0.2"/>
  <cols>
    <col min="1" max="4" width="1.1640625" style="3" customWidth="1"/>
    <col min="5" max="5" width="44.5" style="3" customWidth="1"/>
    <col min="6" max="6" width="7" style="3" customWidth="1"/>
    <col min="7" max="7" width="0.6640625" style="3" customWidth="1"/>
    <col min="8" max="8" width="15.33203125" style="3" customWidth="1"/>
    <col min="9" max="9" width="0.6640625" style="3" customWidth="1"/>
    <col min="10" max="10" width="15.33203125" style="3" customWidth="1"/>
    <col min="11" max="11" width="0.6640625" style="3" customWidth="1"/>
    <col min="12" max="12" width="15.33203125" style="3" customWidth="1"/>
    <col min="13" max="13" width="0.6640625" style="3" customWidth="1"/>
    <col min="14" max="14" width="15.33203125" style="3" customWidth="1"/>
    <col min="15" max="16384" width="6.1640625" style="3"/>
  </cols>
  <sheetData>
    <row r="1" spans="1:14" ht="16.5" customHeight="1" x14ac:dyDescent="0.2">
      <c r="A1" s="1" t="s">
        <v>0</v>
      </c>
      <c r="B1" s="9"/>
      <c r="C1" s="9"/>
      <c r="D1" s="9"/>
      <c r="E1" s="9"/>
      <c r="F1" s="8"/>
      <c r="G1" s="9"/>
      <c r="H1" s="10"/>
      <c r="I1" s="10"/>
      <c r="J1" s="10"/>
      <c r="K1" s="10"/>
      <c r="L1" s="10"/>
      <c r="M1" s="10"/>
      <c r="N1" s="10"/>
    </row>
    <row r="2" spans="1:14" ht="16.5" customHeight="1" x14ac:dyDescent="0.2">
      <c r="A2" s="11" t="s">
        <v>135</v>
      </c>
      <c r="B2" s="11"/>
      <c r="C2" s="11"/>
      <c r="D2" s="11"/>
      <c r="E2" s="11"/>
      <c r="F2" s="8"/>
      <c r="G2" s="9"/>
      <c r="H2" s="10"/>
      <c r="I2" s="10"/>
      <c r="J2" s="10"/>
      <c r="K2" s="10"/>
      <c r="L2" s="10"/>
      <c r="M2" s="10"/>
      <c r="N2" s="10"/>
    </row>
    <row r="3" spans="1:14" ht="16.5" customHeight="1" x14ac:dyDescent="0.2">
      <c r="A3" s="12" t="s">
        <v>200</v>
      </c>
      <c r="B3" s="13"/>
      <c r="C3" s="13"/>
      <c r="D3" s="13"/>
      <c r="E3" s="13"/>
      <c r="F3" s="14"/>
      <c r="G3" s="13"/>
      <c r="H3" s="15"/>
      <c r="I3" s="15"/>
      <c r="J3" s="15"/>
      <c r="K3" s="15"/>
      <c r="L3" s="15"/>
      <c r="M3" s="15"/>
      <c r="N3" s="15"/>
    </row>
    <row r="4" spans="1:14" ht="15" customHeight="1" x14ac:dyDescent="0.2">
      <c r="A4" s="16"/>
      <c r="B4" s="17"/>
      <c r="C4" s="17"/>
      <c r="D4" s="17"/>
      <c r="E4" s="17"/>
      <c r="F4" s="18"/>
      <c r="G4" s="17"/>
      <c r="H4" s="19"/>
      <c r="I4" s="19"/>
      <c r="J4" s="19"/>
      <c r="K4" s="19"/>
      <c r="L4" s="19"/>
      <c r="M4" s="19"/>
      <c r="N4" s="19"/>
    </row>
    <row r="5" spans="1:14" ht="15" customHeight="1" x14ac:dyDescent="0.2">
      <c r="A5" s="16"/>
      <c r="B5" s="17"/>
      <c r="C5" s="17"/>
      <c r="D5" s="17"/>
      <c r="E5" s="17"/>
      <c r="F5" s="18"/>
      <c r="G5" s="17"/>
      <c r="H5" s="19"/>
      <c r="I5" s="19"/>
      <c r="J5" s="19"/>
      <c r="K5" s="19"/>
      <c r="L5" s="19"/>
      <c r="M5" s="19"/>
      <c r="N5" s="19"/>
    </row>
    <row r="6" spans="1:14" ht="15" customHeight="1" x14ac:dyDescent="0.2">
      <c r="A6" s="20"/>
      <c r="B6" s="20"/>
      <c r="C6" s="20"/>
      <c r="D6" s="20"/>
      <c r="E6" s="20"/>
      <c r="F6" s="20"/>
      <c r="G6" s="20"/>
      <c r="H6" s="386" t="s">
        <v>180</v>
      </c>
      <c r="I6" s="386"/>
      <c r="J6" s="386"/>
      <c r="K6" s="75"/>
      <c r="L6" s="386" t="s">
        <v>182</v>
      </c>
      <c r="M6" s="386"/>
      <c r="N6" s="386" t="s">
        <v>92</v>
      </c>
    </row>
    <row r="7" spans="1:14" ht="15" customHeight="1" x14ac:dyDescent="0.2">
      <c r="A7" s="20"/>
      <c r="B7" s="20"/>
      <c r="C7" s="20"/>
      <c r="D7" s="20"/>
      <c r="E7" s="20"/>
      <c r="F7" s="20"/>
      <c r="G7" s="20"/>
      <c r="H7" s="388" t="s">
        <v>181</v>
      </c>
      <c r="I7" s="388"/>
      <c r="J7" s="388"/>
      <c r="K7" s="75"/>
      <c r="L7" s="388" t="s">
        <v>181</v>
      </c>
      <c r="M7" s="388"/>
      <c r="N7" s="388"/>
    </row>
    <row r="8" spans="1:14" ht="15" customHeight="1" x14ac:dyDescent="0.2">
      <c r="A8" s="20"/>
      <c r="B8" s="20"/>
      <c r="C8" s="20"/>
      <c r="D8" s="20"/>
      <c r="E8" s="20"/>
      <c r="F8" s="20"/>
      <c r="G8" s="20"/>
      <c r="H8" s="6" t="s">
        <v>159</v>
      </c>
      <c r="I8" s="101"/>
      <c r="J8" s="6" t="s">
        <v>159</v>
      </c>
      <c r="K8" s="101"/>
      <c r="L8" s="6" t="s">
        <v>159</v>
      </c>
      <c r="M8" s="101"/>
      <c r="N8" s="6" t="s">
        <v>159</v>
      </c>
    </row>
    <row r="9" spans="1:14" ht="15" customHeight="1" x14ac:dyDescent="0.2">
      <c r="A9" s="20"/>
      <c r="B9" s="20"/>
      <c r="C9" s="20"/>
      <c r="D9" s="20"/>
      <c r="E9" s="20"/>
      <c r="F9" s="20"/>
      <c r="G9" s="20"/>
      <c r="H9" s="6" t="s">
        <v>188</v>
      </c>
      <c r="I9" s="101"/>
      <c r="J9" s="6" t="s">
        <v>132</v>
      </c>
      <c r="K9" s="101"/>
      <c r="L9" s="6" t="s">
        <v>188</v>
      </c>
      <c r="M9" s="101"/>
      <c r="N9" s="6" t="s">
        <v>132</v>
      </c>
    </row>
    <row r="10" spans="1:14" ht="15" customHeight="1" x14ac:dyDescent="0.2">
      <c r="A10" s="20"/>
      <c r="B10" s="20"/>
      <c r="C10" s="20"/>
      <c r="D10" s="20"/>
      <c r="E10" s="20"/>
      <c r="F10" s="21" t="s">
        <v>3</v>
      </c>
      <c r="G10" s="22"/>
      <c r="H10" s="23" t="s">
        <v>90</v>
      </c>
      <c r="I10" s="24"/>
      <c r="J10" s="23" t="s">
        <v>90</v>
      </c>
      <c r="K10" s="24"/>
      <c r="L10" s="23" t="s">
        <v>90</v>
      </c>
      <c r="M10" s="24"/>
      <c r="N10" s="23" t="s">
        <v>90</v>
      </c>
    </row>
    <row r="11" spans="1:14" ht="15" customHeight="1" x14ac:dyDescent="0.2">
      <c r="A11" s="11"/>
      <c r="B11" s="9"/>
      <c r="C11" s="9"/>
      <c r="D11" s="9"/>
      <c r="E11" s="9"/>
      <c r="F11" s="8"/>
      <c r="G11" s="9"/>
      <c r="H11" s="25"/>
      <c r="I11" s="26"/>
      <c r="J11" s="26"/>
      <c r="K11" s="26"/>
      <c r="L11" s="25"/>
      <c r="M11" s="26"/>
      <c r="N11" s="26"/>
    </row>
    <row r="12" spans="1:14" ht="15" customHeight="1" x14ac:dyDescent="0.2">
      <c r="A12" s="9" t="s">
        <v>43</v>
      </c>
      <c r="B12" s="9"/>
      <c r="C12" s="9"/>
      <c r="D12" s="9"/>
      <c r="E12" s="9"/>
      <c r="F12" s="8">
        <v>21</v>
      </c>
      <c r="G12" s="9"/>
      <c r="H12" s="27">
        <v>67007440</v>
      </c>
      <c r="I12" s="28"/>
      <c r="J12" s="28">
        <v>64154121</v>
      </c>
      <c r="K12" s="28"/>
      <c r="L12" s="27">
        <v>9026986</v>
      </c>
      <c r="M12" s="28"/>
      <c r="N12" s="28">
        <v>10208850</v>
      </c>
    </row>
    <row r="13" spans="1:14" ht="15" customHeight="1" x14ac:dyDescent="0.2">
      <c r="A13" s="9" t="s">
        <v>44</v>
      </c>
      <c r="B13" s="20"/>
      <c r="C13" s="20"/>
      <c r="D13" s="20"/>
      <c r="E13" s="20"/>
      <c r="F13" s="8">
        <v>21</v>
      </c>
      <c r="G13" s="20"/>
      <c r="H13" s="29">
        <v>-54695025</v>
      </c>
      <c r="I13" s="28"/>
      <c r="J13" s="30">
        <v>-53086696</v>
      </c>
      <c r="K13" s="28"/>
      <c r="L13" s="29">
        <v>-7799522</v>
      </c>
      <c r="M13" s="28"/>
      <c r="N13" s="30">
        <v>-8939045</v>
      </c>
    </row>
    <row r="14" spans="1:14" ht="15" customHeight="1" x14ac:dyDescent="0.2">
      <c r="A14" s="11"/>
      <c r="B14" s="20"/>
      <c r="C14" s="20"/>
      <c r="D14" s="20"/>
      <c r="E14" s="20"/>
      <c r="F14" s="8"/>
      <c r="G14" s="20"/>
      <c r="H14" s="31"/>
      <c r="I14" s="32"/>
      <c r="J14" s="32"/>
      <c r="K14" s="32"/>
      <c r="L14" s="31"/>
      <c r="M14" s="32"/>
      <c r="N14" s="32"/>
    </row>
    <row r="15" spans="1:14" ht="15" customHeight="1" x14ac:dyDescent="0.2">
      <c r="A15" s="11" t="s">
        <v>45</v>
      </c>
      <c r="B15" s="33"/>
      <c r="C15" s="33"/>
      <c r="D15" s="22"/>
      <c r="E15" s="22"/>
      <c r="F15" s="8"/>
      <c r="G15" s="9"/>
      <c r="H15" s="34">
        <f>H12+H13</f>
        <v>12312415</v>
      </c>
      <c r="I15" s="26"/>
      <c r="J15" s="35">
        <f>J12+J13</f>
        <v>11067425</v>
      </c>
      <c r="K15" s="36"/>
      <c r="L15" s="34">
        <f>L12+L13</f>
        <v>1227464</v>
      </c>
      <c r="M15" s="36"/>
      <c r="N15" s="35">
        <f>N12+N13</f>
        <v>1269805</v>
      </c>
    </row>
    <row r="16" spans="1:14" ht="15" customHeight="1" x14ac:dyDescent="0.2">
      <c r="A16" s="37" t="s">
        <v>79</v>
      </c>
      <c r="B16" s="33"/>
      <c r="C16" s="33"/>
      <c r="D16" s="22"/>
      <c r="E16" s="22"/>
      <c r="F16" s="8">
        <v>21</v>
      </c>
      <c r="G16" s="9"/>
      <c r="H16" s="38">
        <v>19249</v>
      </c>
      <c r="I16" s="39"/>
      <c r="J16" s="39">
        <v>42915</v>
      </c>
      <c r="K16" s="40"/>
      <c r="L16" s="38">
        <v>816305</v>
      </c>
      <c r="M16" s="39"/>
      <c r="N16" s="39">
        <v>862752</v>
      </c>
    </row>
    <row r="17" spans="1:14" ht="15" customHeight="1" x14ac:dyDescent="0.2">
      <c r="A17" s="37" t="s">
        <v>46</v>
      </c>
      <c r="B17" s="33"/>
      <c r="C17" s="33"/>
      <c r="D17" s="22"/>
      <c r="E17" s="22"/>
      <c r="F17" s="8">
        <v>21</v>
      </c>
      <c r="G17" s="9"/>
      <c r="H17" s="38">
        <v>376</v>
      </c>
      <c r="I17" s="39"/>
      <c r="J17" s="39">
        <v>0</v>
      </c>
      <c r="K17" s="40"/>
      <c r="L17" s="38">
        <v>1883968</v>
      </c>
      <c r="M17" s="39"/>
      <c r="N17" s="39">
        <v>1193548</v>
      </c>
    </row>
    <row r="18" spans="1:14" ht="15" customHeight="1" x14ac:dyDescent="0.2">
      <c r="A18" s="37" t="s">
        <v>47</v>
      </c>
      <c r="B18" s="33"/>
      <c r="C18" s="33"/>
      <c r="D18" s="22"/>
      <c r="E18" s="22"/>
      <c r="F18" s="8">
        <v>21</v>
      </c>
      <c r="G18" s="9"/>
      <c r="H18" s="41">
        <v>367789</v>
      </c>
      <c r="I18" s="39"/>
      <c r="J18" s="42">
        <v>264754</v>
      </c>
      <c r="K18" s="40"/>
      <c r="L18" s="41">
        <v>132361</v>
      </c>
      <c r="M18" s="39"/>
      <c r="N18" s="42">
        <v>135060</v>
      </c>
    </row>
    <row r="19" spans="1:14" ht="15" customHeight="1" x14ac:dyDescent="0.2">
      <c r="A19" s="11"/>
      <c r="B19" s="20"/>
      <c r="C19" s="20"/>
      <c r="D19" s="20"/>
      <c r="E19" s="20"/>
      <c r="F19" s="8"/>
      <c r="G19" s="20"/>
      <c r="H19" s="31"/>
      <c r="I19" s="32"/>
      <c r="J19" s="32"/>
      <c r="K19" s="32"/>
      <c r="L19" s="31"/>
      <c r="M19" s="32"/>
      <c r="N19" s="32"/>
    </row>
    <row r="20" spans="1:14" ht="15" customHeight="1" x14ac:dyDescent="0.2">
      <c r="A20" s="43" t="s">
        <v>115</v>
      </c>
      <c r="B20" s="33"/>
      <c r="C20" s="33"/>
      <c r="D20" s="22"/>
      <c r="E20" s="22"/>
      <c r="F20" s="8"/>
      <c r="G20" s="9"/>
      <c r="H20" s="38">
        <f>SUM(H15:H18)</f>
        <v>12699829</v>
      </c>
      <c r="I20" s="39"/>
      <c r="J20" s="39">
        <f>SUM(J15:J18)</f>
        <v>11375094</v>
      </c>
      <c r="K20" s="40"/>
      <c r="L20" s="38">
        <f>SUM(L15:L18)</f>
        <v>4060098</v>
      </c>
      <c r="M20" s="39"/>
      <c r="N20" s="39">
        <f>SUM(N15:N18)</f>
        <v>3461165</v>
      </c>
    </row>
    <row r="21" spans="1:14" ht="15" customHeight="1" x14ac:dyDescent="0.2">
      <c r="A21" s="44" t="s">
        <v>48</v>
      </c>
      <c r="B21" s="33"/>
      <c r="C21" s="33"/>
      <c r="D21" s="22"/>
      <c r="E21" s="22"/>
      <c r="F21" s="8"/>
      <c r="G21" s="9"/>
      <c r="H21" s="45">
        <v>-4047850</v>
      </c>
      <c r="I21" s="46"/>
      <c r="J21" s="46">
        <v>-3572919</v>
      </c>
      <c r="K21" s="47"/>
      <c r="L21" s="45">
        <v>-429846</v>
      </c>
      <c r="M21" s="46"/>
      <c r="N21" s="46">
        <v>-345911</v>
      </c>
    </row>
    <row r="22" spans="1:14" ht="15" customHeight="1" x14ac:dyDescent="0.2">
      <c r="A22" s="44" t="s">
        <v>49</v>
      </c>
      <c r="B22" s="33"/>
      <c r="C22" s="33"/>
      <c r="D22" s="22"/>
      <c r="E22" s="22"/>
      <c r="F22" s="8"/>
      <c r="G22" s="9"/>
      <c r="H22" s="45">
        <v>-3869719</v>
      </c>
      <c r="I22" s="46"/>
      <c r="J22" s="46">
        <v>-3609730</v>
      </c>
      <c r="K22" s="47"/>
      <c r="L22" s="45">
        <v>-947579</v>
      </c>
      <c r="M22" s="46"/>
      <c r="N22" s="46">
        <v>-977649</v>
      </c>
    </row>
    <row r="23" spans="1:14" ht="15" customHeight="1" x14ac:dyDescent="0.2">
      <c r="A23" s="44" t="s">
        <v>314</v>
      </c>
      <c r="B23" s="33"/>
      <c r="C23" s="33"/>
      <c r="D23" s="22"/>
      <c r="E23" s="22"/>
      <c r="F23" s="8"/>
      <c r="G23" s="9"/>
      <c r="H23" s="45"/>
      <c r="I23" s="46"/>
      <c r="J23" s="46"/>
      <c r="K23" s="47"/>
      <c r="L23" s="45"/>
      <c r="M23" s="46"/>
      <c r="N23" s="46"/>
    </row>
    <row r="24" spans="1:14" ht="15" customHeight="1" x14ac:dyDescent="0.2">
      <c r="A24" s="44"/>
      <c r="B24" s="37" t="s">
        <v>315</v>
      </c>
      <c r="C24" s="33"/>
      <c r="D24" s="22"/>
      <c r="E24" s="22"/>
      <c r="F24" s="8"/>
      <c r="G24" s="9"/>
      <c r="H24" s="45">
        <v>-4394</v>
      </c>
      <c r="I24" s="46"/>
      <c r="J24" s="46">
        <v>2423</v>
      </c>
      <c r="K24" s="47"/>
      <c r="L24" s="45">
        <v>-147729</v>
      </c>
      <c r="M24" s="46"/>
      <c r="N24" s="46">
        <v>46541</v>
      </c>
    </row>
    <row r="25" spans="1:14" ht="15" customHeight="1" x14ac:dyDescent="0.2">
      <c r="A25" s="44" t="s">
        <v>128</v>
      </c>
      <c r="B25" s="33"/>
      <c r="C25" s="33"/>
      <c r="D25" s="22"/>
      <c r="E25" s="22"/>
      <c r="F25" s="8">
        <v>18</v>
      </c>
      <c r="G25" s="17"/>
      <c r="H25" s="38">
        <f>857875-H24</f>
        <v>862269</v>
      </c>
      <c r="I25" s="39"/>
      <c r="J25" s="39">
        <f>442049-J24</f>
        <v>439626</v>
      </c>
      <c r="K25" s="40"/>
      <c r="L25" s="38">
        <f>56749-L24</f>
        <v>204478</v>
      </c>
      <c r="M25" s="39"/>
      <c r="N25" s="39">
        <f>56780-N24</f>
        <v>10239</v>
      </c>
    </row>
    <row r="26" spans="1:14" ht="15" customHeight="1" x14ac:dyDescent="0.2">
      <c r="A26" s="9" t="s">
        <v>50</v>
      </c>
      <c r="B26" s="9"/>
      <c r="C26" s="9"/>
      <c r="D26" s="9"/>
      <c r="E26" s="9"/>
      <c r="F26" s="8"/>
      <c r="G26" s="9"/>
      <c r="H26" s="48">
        <v>-830670</v>
      </c>
      <c r="I26" s="46"/>
      <c r="J26" s="49">
        <v>-872829</v>
      </c>
      <c r="K26" s="47"/>
      <c r="L26" s="48">
        <v>-718015</v>
      </c>
      <c r="M26" s="46"/>
      <c r="N26" s="49">
        <v>-737333</v>
      </c>
    </row>
    <row r="27" spans="1:14" ht="15" customHeight="1" x14ac:dyDescent="0.2">
      <c r="A27" s="33"/>
      <c r="B27" s="33"/>
      <c r="C27" s="33"/>
      <c r="D27" s="22"/>
      <c r="E27" s="22"/>
      <c r="F27" s="8"/>
      <c r="G27" s="9"/>
      <c r="H27" s="34"/>
      <c r="I27" s="50"/>
      <c r="J27" s="35"/>
      <c r="K27" s="35"/>
      <c r="L27" s="34"/>
      <c r="M27" s="35"/>
      <c r="N27" s="35"/>
    </row>
    <row r="28" spans="1:14" ht="15" customHeight="1" x14ac:dyDescent="0.2">
      <c r="A28" s="11" t="s">
        <v>302</v>
      </c>
      <c r="B28" s="33"/>
      <c r="C28" s="33"/>
      <c r="D28" s="22"/>
      <c r="E28" s="22"/>
      <c r="F28" s="8"/>
      <c r="G28" s="9"/>
      <c r="H28" s="34"/>
      <c r="I28" s="50"/>
      <c r="J28" s="35"/>
      <c r="K28" s="35"/>
      <c r="L28" s="34"/>
      <c r="M28" s="35"/>
      <c r="N28" s="35"/>
    </row>
    <row r="29" spans="1:14" ht="15" customHeight="1" x14ac:dyDescent="0.2">
      <c r="A29" s="11"/>
      <c r="B29" s="354" t="s">
        <v>275</v>
      </c>
      <c r="C29" s="9"/>
      <c r="D29" s="9"/>
      <c r="E29" s="9"/>
      <c r="F29" s="8"/>
      <c r="G29" s="9"/>
      <c r="H29" s="51">
        <f>SUM(H20:H27)</f>
        <v>4809465</v>
      </c>
      <c r="I29" s="52"/>
      <c r="J29" s="52">
        <f>SUM(J20:J27)</f>
        <v>3761665</v>
      </c>
      <c r="K29" s="52"/>
      <c r="L29" s="51">
        <f>SUM(L20:L27)</f>
        <v>2021407</v>
      </c>
      <c r="M29" s="52"/>
      <c r="N29" s="52">
        <f>SUM(N20:N27)</f>
        <v>1457052</v>
      </c>
    </row>
    <row r="30" spans="1:14" ht="15" customHeight="1" x14ac:dyDescent="0.2">
      <c r="A30" s="9" t="s">
        <v>276</v>
      </c>
      <c r="B30" s="11"/>
      <c r="C30" s="9"/>
      <c r="D30" s="9"/>
      <c r="E30" s="9"/>
      <c r="F30" s="8"/>
      <c r="G30" s="9"/>
      <c r="H30" s="34"/>
      <c r="I30" s="35"/>
      <c r="J30" s="35"/>
      <c r="K30" s="35"/>
      <c r="L30" s="34"/>
      <c r="M30" s="35"/>
      <c r="N30" s="35"/>
    </row>
    <row r="31" spans="1:14" ht="15" customHeight="1" x14ac:dyDescent="0.2">
      <c r="A31" s="9"/>
      <c r="B31" s="9" t="s">
        <v>275</v>
      </c>
      <c r="C31" s="9"/>
      <c r="D31" s="9"/>
      <c r="E31" s="9"/>
      <c r="F31" s="8">
        <v>11</v>
      </c>
      <c r="G31" s="9"/>
      <c r="H31" s="48">
        <v>-105062</v>
      </c>
      <c r="I31" s="46"/>
      <c r="J31" s="49">
        <v>-596677</v>
      </c>
      <c r="K31" s="47"/>
      <c r="L31" s="48">
        <v>0</v>
      </c>
      <c r="M31" s="46"/>
      <c r="N31" s="49">
        <v>0</v>
      </c>
    </row>
    <row r="32" spans="1:14" ht="15" customHeight="1" x14ac:dyDescent="0.2">
      <c r="A32" s="33"/>
      <c r="B32" s="33"/>
      <c r="C32" s="33"/>
      <c r="D32" s="22"/>
      <c r="E32" s="22"/>
      <c r="F32" s="8"/>
      <c r="G32" s="9"/>
      <c r="H32" s="34"/>
      <c r="I32" s="50"/>
      <c r="J32" s="35"/>
      <c r="K32" s="35"/>
      <c r="L32" s="34"/>
      <c r="M32" s="35"/>
      <c r="N32" s="35"/>
    </row>
    <row r="33" spans="1:14" ht="15" customHeight="1" x14ac:dyDescent="0.2">
      <c r="A33" s="11" t="s">
        <v>177</v>
      </c>
      <c r="B33" s="9"/>
      <c r="C33" s="9"/>
      <c r="D33" s="9"/>
      <c r="E33" s="9"/>
      <c r="F33" s="8"/>
      <c r="G33" s="9"/>
      <c r="H33" s="51">
        <f>SUM(H29:H32)</f>
        <v>4704403</v>
      </c>
      <c r="I33" s="52"/>
      <c r="J33" s="52">
        <f>SUM(J29:J32)</f>
        <v>3164988</v>
      </c>
      <c r="K33" s="52"/>
      <c r="L33" s="51">
        <f>SUM(L29:L32)</f>
        <v>2021407</v>
      </c>
      <c r="M33" s="52"/>
      <c r="N33" s="52">
        <f>SUM(N29:N32)</f>
        <v>1457052</v>
      </c>
    </row>
    <row r="34" spans="1:14" ht="15" customHeight="1" x14ac:dyDescent="0.2">
      <c r="A34" s="9" t="s">
        <v>108</v>
      </c>
      <c r="B34" s="9"/>
      <c r="C34" s="9"/>
      <c r="D34" s="9"/>
      <c r="E34" s="9"/>
      <c r="F34" s="8">
        <v>19</v>
      </c>
      <c r="G34" s="9"/>
      <c r="H34" s="48">
        <v>-429632</v>
      </c>
      <c r="I34" s="46"/>
      <c r="J34" s="49">
        <v>-289000</v>
      </c>
      <c r="K34" s="47"/>
      <c r="L34" s="48">
        <v>24192</v>
      </c>
      <c r="M34" s="46"/>
      <c r="N34" s="49">
        <v>22994</v>
      </c>
    </row>
    <row r="35" spans="1:14" ht="15" customHeight="1" x14ac:dyDescent="0.2">
      <c r="A35" s="9"/>
      <c r="B35" s="9"/>
      <c r="C35" s="9"/>
      <c r="D35" s="9"/>
      <c r="E35" s="9"/>
      <c r="F35" s="8"/>
      <c r="G35" s="9"/>
      <c r="H35" s="34"/>
      <c r="I35" s="50"/>
      <c r="J35" s="35"/>
      <c r="K35" s="50"/>
      <c r="L35" s="34"/>
      <c r="M35" s="50"/>
      <c r="N35" s="35"/>
    </row>
    <row r="36" spans="1:14" ht="15" customHeight="1" x14ac:dyDescent="0.2">
      <c r="A36" s="11" t="s">
        <v>277</v>
      </c>
      <c r="B36" s="11"/>
      <c r="C36" s="9"/>
      <c r="D36" s="9"/>
      <c r="E36" s="9"/>
      <c r="F36" s="8"/>
      <c r="G36" s="9"/>
      <c r="H36" s="34">
        <f>SUM(H33:H35)</f>
        <v>4274771</v>
      </c>
      <c r="I36" s="50"/>
      <c r="J36" s="35">
        <f>SUM(J33:J35)</f>
        <v>2875988</v>
      </c>
      <c r="K36" s="50"/>
      <c r="L36" s="34">
        <f>SUM(L33:L35)</f>
        <v>2045599</v>
      </c>
      <c r="M36" s="50"/>
      <c r="N36" s="35">
        <f>SUM(N33:N35)</f>
        <v>1480046</v>
      </c>
    </row>
    <row r="37" spans="1:14" ht="15" customHeight="1" x14ac:dyDescent="0.2">
      <c r="A37" s="9" t="s">
        <v>148</v>
      </c>
      <c r="B37" s="9"/>
      <c r="C37" s="9"/>
      <c r="D37" s="9"/>
      <c r="E37" s="9"/>
      <c r="F37" s="8"/>
      <c r="G37" s="9"/>
      <c r="H37" s="53">
        <v>0</v>
      </c>
      <c r="I37" s="50"/>
      <c r="J37" s="54">
        <v>-20176</v>
      </c>
      <c r="K37" s="50"/>
      <c r="L37" s="53">
        <v>0</v>
      </c>
      <c r="M37" s="50"/>
      <c r="N37" s="54">
        <v>0</v>
      </c>
    </row>
    <row r="38" spans="1:14" ht="15" customHeight="1" x14ac:dyDescent="0.2">
      <c r="A38" s="9"/>
      <c r="B38" s="9"/>
      <c r="C38" s="9"/>
      <c r="D38" s="9"/>
      <c r="E38" s="9"/>
      <c r="F38" s="8"/>
      <c r="G38" s="9"/>
      <c r="H38" s="34"/>
      <c r="I38" s="50"/>
      <c r="J38" s="35"/>
      <c r="K38" s="50"/>
      <c r="L38" s="34"/>
      <c r="M38" s="50"/>
      <c r="N38" s="35"/>
    </row>
    <row r="39" spans="1:14" ht="15" customHeight="1" thickBot="1" x14ac:dyDescent="0.25">
      <c r="A39" s="33" t="s">
        <v>175</v>
      </c>
      <c r="B39" s="22"/>
      <c r="C39" s="22"/>
      <c r="D39" s="22"/>
      <c r="E39" s="22"/>
      <c r="F39" s="8"/>
      <c r="G39" s="9"/>
      <c r="H39" s="55">
        <f>SUM(H36:H38)</f>
        <v>4274771</v>
      </c>
      <c r="I39" s="35"/>
      <c r="J39" s="56">
        <f>SUM(J36:J38)</f>
        <v>2855812</v>
      </c>
      <c r="K39" s="35"/>
      <c r="L39" s="55">
        <f>SUM(L36:L38)</f>
        <v>2045599</v>
      </c>
      <c r="M39" s="35"/>
      <c r="N39" s="56">
        <f>SUM(N36:N38)</f>
        <v>1480046</v>
      </c>
    </row>
    <row r="40" spans="1:14" ht="15" customHeight="1" thickTop="1" x14ac:dyDescent="0.2">
      <c r="A40" s="33"/>
      <c r="B40" s="33"/>
      <c r="C40" s="33"/>
      <c r="D40" s="22"/>
      <c r="E40" s="22"/>
      <c r="F40" s="8"/>
      <c r="G40" s="9"/>
      <c r="H40" s="246"/>
      <c r="I40" s="247"/>
      <c r="J40" s="259"/>
      <c r="K40" s="58"/>
      <c r="L40" s="246"/>
      <c r="M40" s="58"/>
      <c r="N40" s="259"/>
    </row>
    <row r="41" spans="1:14" ht="15" customHeight="1" x14ac:dyDescent="0.2">
      <c r="A41" s="11" t="s">
        <v>153</v>
      </c>
      <c r="B41" s="22"/>
      <c r="C41" s="22"/>
      <c r="D41" s="22"/>
      <c r="E41" s="22"/>
      <c r="F41" s="9"/>
      <c r="G41" s="9"/>
      <c r="H41" s="342"/>
      <c r="I41" s="39"/>
      <c r="K41" s="40"/>
      <c r="L41" s="38"/>
      <c r="M41" s="39"/>
      <c r="N41" s="39"/>
    </row>
    <row r="42" spans="1:14" ht="15" customHeight="1" x14ac:dyDescent="0.2">
      <c r="A42" s="37"/>
      <c r="B42" s="37" t="s">
        <v>51</v>
      </c>
      <c r="C42" s="22"/>
      <c r="D42" s="22"/>
      <c r="E42" s="22"/>
      <c r="F42" s="9"/>
      <c r="G42" s="9"/>
      <c r="H42" s="59"/>
      <c r="I42" s="39"/>
      <c r="K42" s="40"/>
      <c r="L42" s="38"/>
      <c r="M42" s="39"/>
      <c r="N42" s="39"/>
    </row>
    <row r="43" spans="1:14" ht="15" customHeight="1" x14ac:dyDescent="0.2">
      <c r="A43" s="37"/>
      <c r="B43" s="37"/>
      <c r="C43" s="37" t="s">
        <v>94</v>
      </c>
      <c r="D43" s="22"/>
      <c r="E43" s="22"/>
      <c r="F43" s="9"/>
      <c r="G43" s="9"/>
      <c r="H43" s="38">
        <v>4145759</v>
      </c>
      <c r="I43" s="39"/>
      <c r="J43" s="39">
        <v>2752627</v>
      </c>
      <c r="K43" s="40"/>
      <c r="L43" s="38">
        <f>L39</f>
        <v>2045599</v>
      </c>
      <c r="M43" s="39"/>
      <c r="N43" s="39">
        <v>1480046</v>
      </c>
    </row>
    <row r="44" spans="1:14" ht="15" customHeight="1" x14ac:dyDescent="0.2">
      <c r="A44" s="37"/>
      <c r="B44" s="37"/>
      <c r="C44" s="37" t="s">
        <v>112</v>
      </c>
      <c r="D44" s="22"/>
      <c r="E44" s="22"/>
      <c r="F44" s="9"/>
      <c r="G44" s="9"/>
      <c r="H44" s="41">
        <v>0</v>
      </c>
      <c r="I44" s="39"/>
      <c r="J44" s="42">
        <v>-20176</v>
      </c>
      <c r="K44" s="40"/>
      <c r="L44" s="41">
        <v>0</v>
      </c>
      <c r="M44" s="39"/>
      <c r="N44" s="42">
        <v>0</v>
      </c>
    </row>
    <row r="45" spans="1:14" ht="15" customHeight="1" x14ac:dyDescent="0.2">
      <c r="A45" s="37"/>
      <c r="B45" s="37"/>
      <c r="C45" s="22"/>
      <c r="D45" s="22"/>
      <c r="E45" s="22"/>
      <c r="F45" s="9"/>
      <c r="G45" s="9"/>
      <c r="H45" s="38"/>
      <c r="I45" s="39"/>
      <c r="J45" s="39"/>
      <c r="K45" s="40"/>
      <c r="L45" s="38"/>
      <c r="M45" s="39"/>
      <c r="N45" s="39"/>
    </row>
    <row r="46" spans="1:14" ht="15" customHeight="1" x14ac:dyDescent="0.2">
      <c r="A46" s="37"/>
      <c r="B46" s="37"/>
      <c r="C46" s="22"/>
      <c r="D46" s="22"/>
      <c r="E46" s="22"/>
      <c r="F46" s="9"/>
      <c r="G46" s="9"/>
      <c r="H46" s="38">
        <f>SUM(H42:H45)</f>
        <v>4145759</v>
      </c>
      <c r="I46" s="39"/>
      <c r="J46" s="39">
        <f>SUM(J42:J45)</f>
        <v>2732451</v>
      </c>
      <c r="K46" s="40"/>
      <c r="L46" s="38">
        <f>SUM(L43:L45)</f>
        <v>2045599</v>
      </c>
      <c r="M46" s="39"/>
      <c r="N46" s="39">
        <f>SUM(N43:N45)</f>
        <v>1480046</v>
      </c>
    </row>
    <row r="47" spans="1:14" ht="15" customHeight="1" x14ac:dyDescent="0.2">
      <c r="A47" s="9"/>
      <c r="B47" s="37" t="s">
        <v>42</v>
      </c>
      <c r="C47" s="22"/>
      <c r="D47" s="22"/>
      <c r="E47" s="22"/>
      <c r="F47" s="9"/>
      <c r="G47" s="9"/>
      <c r="H47" s="48">
        <v>129012</v>
      </c>
      <c r="I47" s="46"/>
      <c r="J47" s="49">
        <v>123361</v>
      </c>
      <c r="K47" s="40"/>
      <c r="L47" s="41">
        <v>0</v>
      </c>
      <c r="M47" s="39"/>
      <c r="N47" s="42">
        <v>0</v>
      </c>
    </row>
    <row r="48" spans="1:14" ht="15" customHeight="1" x14ac:dyDescent="0.2">
      <c r="A48" s="37"/>
      <c r="B48" s="22"/>
      <c r="C48" s="22"/>
      <c r="D48" s="22"/>
      <c r="E48" s="22"/>
      <c r="F48" s="9"/>
      <c r="G48" s="9"/>
      <c r="H48" s="34"/>
      <c r="I48" s="60"/>
      <c r="J48" s="35"/>
      <c r="K48" s="60"/>
      <c r="L48" s="27"/>
      <c r="M48" s="28"/>
      <c r="N48" s="28"/>
    </row>
    <row r="49" spans="1:14" ht="15" customHeight="1" thickBot="1" x14ac:dyDescent="0.25">
      <c r="A49" s="33" t="s">
        <v>175</v>
      </c>
      <c r="B49" s="22"/>
      <c r="C49" s="22"/>
      <c r="D49" s="22"/>
      <c r="E49" s="22"/>
      <c r="F49" s="8"/>
      <c r="G49" s="9"/>
      <c r="H49" s="55">
        <f>SUM(H46:H48)</f>
        <v>4274771</v>
      </c>
      <c r="I49" s="35"/>
      <c r="J49" s="56">
        <f>SUM(J46:J48)</f>
        <v>2855812</v>
      </c>
      <c r="K49" s="35"/>
      <c r="L49" s="55">
        <f>SUM(L46:L48)</f>
        <v>2045599</v>
      </c>
      <c r="M49" s="35"/>
      <c r="N49" s="56">
        <f>SUM(N46:N48)</f>
        <v>1480046</v>
      </c>
    </row>
    <row r="50" spans="1:14" ht="15" customHeight="1" thickTop="1" x14ac:dyDescent="0.2">
      <c r="A50" s="33"/>
      <c r="B50" s="33"/>
      <c r="C50" s="33"/>
      <c r="D50" s="22"/>
      <c r="E50" s="22"/>
      <c r="F50" s="8"/>
      <c r="G50" s="9"/>
      <c r="H50" s="61"/>
      <c r="I50" s="26"/>
      <c r="J50" s="57"/>
      <c r="K50" s="36"/>
      <c r="L50" s="61"/>
      <c r="M50" s="36"/>
      <c r="N50" s="57"/>
    </row>
    <row r="51" spans="1:14" ht="15" customHeight="1" x14ac:dyDescent="0.2">
      <c r="A51" s="33" t="s">
        <v>278</v>
      </c>
      <c r="B51" s="33"/>
      <c r="C51" s="22"/>
      <c r="D51" s="22"/>
      <c r="E51" s="22"/>
      <c r="F51" s="9"/>
      <c r="G51" s="9"/>
      <c r="H51" s="62"/>
      <c r="I51" s="26"/>
      <c r="J51" s="63"/>
      <c r="K51" s="36"/>
      <c r="L51" s="62"/>
      <c r="M51" s="36"/>
      <c r="N51" s="63"/>
    </row>
    <row r="52" spans="1:14" ht="15" customHeight="1" x14ac:dyDescent="0.2">
      <c r="A52" s="33"/>
      <c r="B52" s="33" t="s">
        <v>114</v>
      </c>
      <c r="C52" s="22"/>
      <c r="D52" s="22"/>
      <c r="E52" s="22"/>
      <c r="F52" s="8"/>
      <c r="G52" s="9"/>
      <c r="H52" s="64"/>
      <c r="I52" s="10"/>
      <c r="J52" s="65"/>
      <c r="K52" s="10"/>
      <c r="L52" s="66"/>
      <c r="M52" s="10"/>
      <c r="N52" s="10"/>
    </row>
    <row r="53" spans="1:14" ht="15" customHeight="1" x14ac:dyDescent="0.2">
      <c r="A53" s="9"/>
      <c r="B53" s="37" t="s">
        <v>279</v>
      </c>
      <c r="C53" s="9"/>
      <c r="D53" s="9"/>
      <c r="E53" s="9"/>
      <c r="F53" s="8"/>
      <c r="G53" s="9"/>
      <c r="H53" s="67"/>
      <c r="I53" s="68"/>
      <c r="J53" s="68"/>
      <c r="L53" s="59"/>
    </row>
    <row r="54" spans="1:14" ht="15" customHeight="1" x14ac:dyDescent="0.2">
      <c r="A54" s="9"/>
      <c r="B54" s="37"/>
      <c r="C54" s="9" t="s">
        <v>94</v>
      </c>
      <c r="D54" s="22"/>
      <c r="E54" s="9"/>
      <c r="F54" s="8"/>
      <c r="G54" s="9"/>
      <c r="H54" s="67">
        <v>0.86</v>
      </c>
      <c r="I54" s="68"/>
      <c r="J54" s="68">
        <v>0.54</v>
      </c>
      <c r="K54" s="68"/>
      <c r="L54" s="67">
        <v>0.41</v>
      </c>
      <c r="M54" s="68"/>
      <c r="N54" s="68">
        <v>0.28000000000000003</v>
      </c>
    </row>
    <row r="55" spans="1:14" ht="15" customHeight="1" x14ac:dyDescent="0.2">
      <c r="A55" s="9"/>
      <c r="B55" s="37"/>
      <c r="C55" s="9" t="s">
        <v>112</v>
      </c>
      <c r="D55" s="22"/>
      <c r="E55" s="9"/>
      <c r="F55" s="8"/>
      <c r="G55" s="9"/>
      <c r="H55" s="69">
        <v>0</v>
      </c>
      <c r="I55" s="68"/>
      <c r="J55" s="260">
        <v>0</v>
      </c>
      <c r="K55" s="70"/>
      <c r="L55" s="69">
        <v>0</v>
      </c>
      <c r="M55" s="68"/>
      <c r="N55" s="260">
        <v>0</v>
      </c>
    </row>
    <row r="56" spans="1:14" ht="15" customHeight="1" x14ac:dyDescent="0.2">
      <c r="A56" s="9"/>
      <c r="B56" s="37"/>
      <c r="C56" s="9"/>
      <c r="D56" s="22"/>
      <c r="E56" s="9"/>
      <c r="F56" s="8"/>
      <c r="G56" s="9"/>
      <c r="H56" s="71"/>
      <c r="I56" s="68"/>
      <c r="J56" s="72"/>
      <c r="K56" s="70"/>
      <c r="L56" s="71"/>
      <c r="M56" s="68"/>
      <c r="N56" s="72"/>
    </row>
    <row r="57" spans="1:14" ht="15" customHeight="1" thickBot="1" x14ac:dyDescent="0.25">
      <c r="A57" s="9"/>
      <c r="B57" s="37"/>
      <c r="C57" s="9" t="s">
        <v>178</v>
      </c>
      <c r="D57" s="9"/>
      <c r="E57" s="9"/>
      <c r="F57" s="8">
        <v>20</v>
      </c>
      <c r="G57" s="9"/>
      <c r="H57" s="248">
        <f>SUM(H54:H55)</f>
        <v>0.86</v>
      </c>
      <c r="I57" s="68"/>
      <c r="J57" s="261">
        <f>SUM(J54:J55)</f>
        <v>0.54</v>
      </c>
      <c r="K57" s="70"/>
      <c r="L57" s="248">
        <f>SUM(L54:L55)</f>
        <v>0.41</v>
      </c>
      <c r="M57" s="68"/>
      <c r="N57" s="261">
        <f>SUM(N54:N55)</f>
        <v>0.28000000000000003</v>
      </c>
    </row>
    <row r="58" spans="1:14" ht="14.25" customHeight="1" thickTop="1" x14ac:dyDescent="0.2">
      <c r="A58" s="9"/>
      <c r="B58" s="37"/>
      <c r="C58" s="9"/>
      <c r="D58" s="9"/>
      <c r="E58" s="9"/>
      <c r="F58" s="8"/>
      <c r="G58" s="9"/>
      <c r="H58" s="135"/>
      <c r="I58" s="68"/>
      <c r="J58" s="72"/>
      <c r="K58" s="70"/>
      <c r="L58" s="135"/>
      <c r="M58" s="68"/>
      <c r="N58" s="72"/>
    </row>
    <row r="59" spans="1:14" ht="21.95" customHeight="1" x14ac:dyDescent="0.2">
      <c r="A59" s="387" t="str">
        <f>'BS 2-4'!A53</f>
        <v>The accompanying notes are integral part of these consolidated and separate financial information.</v>
      </c>
      <c r="B59" s="387"/>
      <c r="C59" s="387"/>
      <c r="D59" s="387"/>
      <c r="E59" s="387"/>
      <c r="F59" s="387"/>
      <c r="G59" s="387"/>
      <c r="H59" s="387"/>
      <c r="I59" s="387"/>
      <c r="J59" s="387"/>
      <c r="K59" s="387"/>
      <c r="L59" s="387"/>
      <c r="M59" s="387"/>
      <c r="N59" s="387"/>
    </row>
  </sheetData>
  <mergeCells count="5">
    <mergeCell ref="H6:J6"/>
    <mergeCell ref="L6:N6"/>
    <mergeCell ref="A59:N59"/>
    <mergeCell ref="H7:J7"/>
    <mergeCell ref="L7:N7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61"/>
  <sheetViews>
    <sheetView topLeftCell="A34" zoomScale="90" zoomScaleNormal="90" zoomScaleSheetLayoutView="100" workbookViewId="0">
      <selection activeCell="D38" sqref="D38"/>
    </sheetView>
  </sheetViews>
  <sheetFormatPr defaultColWidth="6.1640625" defaultRowHeight="16.5" customHeight="1" x14ac:dyDescent="0.2"/>
  <cols>
    <col min="1" max="2" width="1.1640625" style="3" customWidth="1"/>
    <col min="3" max="3" width="42.83203125" style="3" customWidth="1"/>
    <col min="4" max="4" width="5.83203125" style="3" bestFit="1" customWidth="1"/>
    <col min="5" max="5" width="0.6640625" style="3" customWidth="1"/>
    <col min="6" max="6" width="16.6640625" style="3" bestFit="1" customWidth="1"/>
    <col min="7" max="7" width="0.6640625" style="3" customWidth="1"/>
    <col min="8" max="8" width="16.6640625" style="3" bestFit="1" customWidth="1"/>
    <col min="9" max="9" width="0.6640625" style="3" customWidth="1"/>
    <col min="10" max="10" width="16.6640625" style="3" bestFit="1" customWidth="1"/>
    <col min="11" max="11" width="0.6640625" style="3" customWidth="1"/>
    <col min="12" max="12" width="16.6640625" style="3" bestFit="1" customWidth="1"/>
    <col min="13" max="16384" width="6.1640625" style="3"/>
  </cols>
  <sheetData>
    <row r="1" spans="1:12" ht="16.5" customHeight="1" x14ac:dyDescent="0.2">
      <c r="A1" s="1" t="s">
        <v>0</v>
      </c>
      <c r="B1" s="9"/>
      <c r="C1" s="9"/>
      <c r="D1" s="9"/>
      <c r="E1" s="9"/>
      <c r="F1" s="9"/>
      <c r="G1" s="9"/>
      <c r="H1" s="9"/>
      <c r="I1" s="9"/>
      <c r="J1" s="10"/>
      <c r="K1" s="10"/>
      <c r="L1" s="10"/>
    </row>
    <row r="2" spans="1:12" ht="16.5" customHeight="1" x14ac:dyDescent="0.2">
      <c r="A2" s="11" t="s">
        <v>136</v>
      </c>
      <c r="B2" s="11"/>
      <c r="C2" s="11"/>
      <c r="D2" s="11"/>
      <c r="E2" s="11"/>
      <c r="F2" s="11"/>
      <c r="G2" s="11"/>
      <c r="H2" s="11"/>
      <c r="I2" s="11"/>
      <c r="J2" s="76"/>
      <c r="K2" s="76"/>
      <c r="L2" s="76"/>
    </row>
    <row r="3" spans="1:12" ht="16.5" customHeight="1" x14ac:dyDescent="0.2">
      <c r="A3" s="12" t="str">
        <f>'PL 7'!A3</f>
        <v>For the six-month period ended 30 June 2021</v>
      </c>
      <c r="B3" s="13"/>
      <c r="C3" s="13"/>
      <c r="D3" s="13"/>
      <c r="E3" s="13"/>
      <c r="F3" s="13"/>
      <c r="G3" s="13"/>
      <c r="H3" s="13"/>
      <c r="I3" s="13"/>
      <c r="J3" s="15"/>
      <c r="K3" s="15"/>
      <c r="L3" s="15"/>
    </row>
    <row r="4" spans="1:12" ht="16.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ht="15.75" customHeight="1" x14ac:dyDescent="0.2">
      <c r="A6" s="80"/>
      <c r="B6" s="80"/>
      <c r="C6" s="80"/>
      <c r="D6" s="80"/>
      <c r="E6" s="80"/>
      <c r="F6" s="386" t="s">
        <v>180</v>
      </c>
      <c r="G6" s="386"/>
      <c r="H6" s="386"/>
      <c r="I6" s="75"/>
      <c r="J6" s="386" t="s">
        <v>182</v>
      </c>
      <c r="K6" s="386"/>
      <c r="L6" s="386" t="s">
        <v>92</v>
      </c>
    </row>
    <row r="7" spans="1:12" ht="15.75" customHeight="1" x14ac:dyDescent="0.2">
      <c r="A7" s="80"/>
      <c r="B7" s="80"/>
      <c r="C7" s="80"/>
      <c r="D7" s="80"/>
      <c r="E7" s="80"/>
      <c r="F7" s="388" t="s">
        <v>181</v>
      </c>
      <c r="G7" s="388"/>
      <c r="H7" s="388"/>
      <c r="I7" s="75"/>
      <c r="J7" s="388" t="s">
        <v>181</v>
      </c>
      <c r="K7" s="388"/>
      <c r="L7" s="388"/>
    </row>
    <row r="8" spans="1:12" ht="15.75" customHeight="1" x14ac:dyDescent="0.2">
      <c r="A8" s="5"/>
      <c r="B8" s="5"/>
      <c r="C8" s="4"/>
      <c r="D8" s="4"/>
      <c r="E8" s="101"/>
      <c r="F8" s="6" t="s">
        <v>159</v>
      </c>
      <c r="G8" s="6"/>
      <c r="H8" s="6" t="s">
        <v>159</v>
      </c>
      <c r="I8" s="101"/>
      <c r="J8" s="6" t="s">
        <v>159</v>
      </c>
      <c r="K8" s="101"/>
      <c r="L8" s="6" t="s">
        <v>159</v>
      </c>
    </row>
    <row r="9" spans="1:12" ht="15.75" customHeight="1" x14ac:dyDescent="0.2">
      <c r="A9" s="81"/>
      <c r="B9" s="81"/>
      <c r="C9" s="81"/>
      <c r="D9" s="77"/>
      <c r="E9" s="101"/>
      <c r="F9" s="6" t="s">
        <v>188</v>
      </c>
      <c r="G9" s="101"/>
      <c r="H9" s="6" t="s">
        <v>132</v>
      </c>
      <c r="I9" s="101"/>
      <c r="J9" s="6" t="s">
        <v>188</v>
      </c>
      <c r="K9" s="101"/>
      <c r="L9" s="6" t="s">
        <v>132</v>
      </c>
    </row>
    <row r="10" spans="1:12" ht="15.75" customHeight="1" x14ac:dyDescent="0.2">
      <c r="A10" s="77"/>
      <c r="B10" s="77"/>
      <c r="C10" s="77"/>
      <c r="D10" s="21" t="s">
        <v>138</v>
      </c>
      <c r="E10" s="82"/>
      <c r="F10" s="23" t="s">
        <v>90</v>
      </c>
      <c r="G10" s="24"/>
      <c r="H10" s="23" t="s">
        <v>90</v>
      </c>
      <c r="I10" s="24"/>
      <c r="J10" s="23" t="s">
        <v>90</v>
      </c>
      <c r="K10" s="24"/>
      <c r="L10" s="23" t="s">
        <v>90</v>
      </c>
    </row>
    <row r="11" spans="1:12" ht="15.75" customHeight="1" x14ac:dyDescent="0.2">
      <c r="A11" s="77"/>
      <c r="B11" s="77"/>
      <c r="C11" s="77"/>
      <c r="D11" s="8"/>
      <c r="E11" s="83"/>
      <c r="F11" s="84"/>
      <c r="G11" s="83"/>
      <c r="H11" s="85"/>
      <c r="I11" s="86"/>
      <c r="J11" s="84"/>
      <c r="K11" s="83"/>
      <c r="L11" s="85"/>
    </row>
    <row r="12" spans="1:12" ht="15.75" customHeight="1" x14ac:dyDescent="0.2">
      <c r="A12" s="87" t="s">
        <v>175</v>
      </c>
      <c r="B12" s="80"/>
      <c r="C12" s="88"/>
      <c r="D12" s="8"/>
      <c r="E12" s="46"/>
      <c r="F12" s="89">
        <f>'PL 7'!H49</f>
        <v>4274771</v>
      </c>
      <c r="G12" s="90"/>
      <c r="H12" s="91">
        <v>2855812</v>
      </c>
      <c r="I12" s="90"/>
      <c r="J12" s="89">
        <f>'PL 7'!L49</f>
        <v>2045599</v>
      </c>
      <c r="K12" s="90"/>
      <c r="L12" s="91">
        <v>1480046</v>
      </c>
    </row>
    <row r="13" spans="1:12" ht="15.75" customHeight="1" x14ac:dyDescent="0.2">
      <c r="A13" s="87"/>
      <c r="B13" s="80"/>
      <c r="C13" s="88"/>
      <c r="D13" s="88"/>
      <c r="E13" s="46"/>
      <c r="F13" s="92"/>
      <c r="G13" s="90"/>
      <c r="H13" s="93"/>
      <c r="I13" s="90"/>
      <c r="J13" s="92"/>
      <c r="K13" s="90"/>
      <c r="L13" s="93"/>
    </row>
    <row r="14" spans="1:12" ht="15.75" customHeight="1" x14ac:dyDescent="0.2">
      <c r="A14" s="77" t="s">
        <v>99</v>
      </c>
      <c r="B14" s="81"/>
      <c r="C14" s="88"/>
      <c r="D14" s="88"/>
      <c r="E14" s="94"/>
      <c r="F14" s="95"/>
      <c r="G14" s="94"/>
      <c r="H14" s="94"/>
      <c r="I14" s="94"/>
      <c r="J14" s="95"/>
      <c r="K14" s="94"/>
      <c r="L14" s="94"/>
    </row>
    <row r="15" spans="1:12" ht="15.75" customHeight="1" x14ac:dyDescent="0.2">
      <c r="A15" s="87" t="s">
        <v>52</v>
      </c>
      <c r="B15" s="80"/>
      <c r="C15" s="88"/>
      <c r="D15" s="88"/>
      <c r="E15" s="94"/>
      <c r="F15" s="95"/>
      <c r="G15" s="94"/>
      <c r="H15" s="94"/>
      <c r="I15" s="94"/>
      <c r="J15" s="95"/>
      <c r="K15" s="94"/>
      <c r="L15" s="94"/>
    </row>
    <row r="16" spans="1:12" ht="15.75" customHeight="1" x14ac:dyDescent="0.2">
      <c r="A16" s="87"/>
      <c r="B16" s="80" t="s">
        <v>53</v>
      </c>
      <c r="C16" s="88"/>
      <c r="D16" s="88"/>
      <c r="E16" s="94"/>
      <c r="F16" s="95"/>
      <c r="G16" s="94"/>
      <c r="H16" s="94"/>
      <c r="I16" s="94"/>
      <c r="J16" s="95"/>
      <c r="K16" s="94"/>
      <c r="L16" s="94"/>
    </row>
    <row r="17" spans="1:15" ht="15.75" customHeight="1" x14ac:dyDescent="0.2">
      <c r="A17" s="87"/>
      <c r="B17" s="80"/>
      <c r="C17" s="96" t="s">
        <v>281</v>
      </c>
      <c r="D17" s="88"/>
      <c r="E17" s="94"/>
      <c r="F17" s="95"/>
      <c r="G17" s="94"/>
      <c r="H17" s="94"/>
      <c r="I17" s="94"/>
      <c r="J17" s="95"/>
      <c r="K17" s="94"/>
      <c r="L17" s="94"/>
    </row>
    <row r="18" spans="1:15" ht="15.75" customHeight="1" x14ac:dyDescent="0.2">
      <c r="A18" s="87"/>
      <c r="B18" s="80"/>
      <c r="C18" s="96" t="s">
        <v>213</v>
      </c>
      <c r="D18" s="88"/>
      <c r="E18" s="94"/>
      <c r="F18" s="133">
        <v>19217</v>
      </c>
      <c r="G18" s="94"/>
      <c r="H18" s="255">
        <v>-45</v>
      </c>
      <c r="I18" s="94"/>
      <c r="J18" s="95">
        <v>19211</v>
      </c>
      <c r="K18" s="94"/>
      <c r="L18" s="94">
        <v>0</v>
      </c>
    </row>
    <row r="19" spans="1:15" ht="15.75" customHeight="1" x14ac:dyDescent="0.2">
      <c r="A19" s="87"/>
      <c r="B19" s="80"/>
      <c r="C19" s="96" t="s">
        <v>295</v>
      </c>
      <c r="D19" s="88"/>
      <c r="E19" s="94"/>
      <c r="F19" s="133"/>
      <c r="G19" s="94"/>
      <c r="H19" s="255"/>
      <c r="I19" s="94"/>
      <c r="J19" s="95"/>
      <c r="K19" s="94"/>
      <c r="L19" s="94"/>
    </row>
    <row r="20" spans="1:15" ht="15.75" customHeight="1" x14ac:dyDescent="0.2">
      <c r="A20" s="87"/>
      <c r="B20" s="80"/>
      <c r="C20" s="96" t="s">
        <v>296</v>
      </c>
      <c r="D20" s="88"/>
      <c r="E20" s="94"/>
      <c r="F20" s="133">
        <f>1804999-1753648</f>
        <v>51351</v>
      </c>
      <c r="G20" s="94"/>
      <c r="H20" s="255">
        <v>-23516</v>
      </c>
      <c r="I20" s="94"/>
      <c r="J20" s="95">
        <v>0</v>
      </c>
      <c r="K20" s="94"/>
      <c r="L20" s="94">
        <v>0</v>
      </c>
    </row>
    <row r="21" spans="1:15" ht="15.75" customHeight="1" x14ac:dyDescent="0.2">
      <c r="A21" s="87"/>
      <c r="B21" s="80"/>
      <c r="C21" s="96" t="s">
        <v>280</v>
      </c>
      <c r="D21" s="80"/>
      <c r="E21" s="90"/>
      <c r="F21" s="89">
        <f>2062416-258062-F20-1753648</f>
        <v>-645</v>
      </c>
      <c r="G21" s="90"/>
      <c r="H21" s="91">
        <f>-22748-H20</f>
        <v>768</v>
      </c>
      <c r="I21" s="90"/>
      <c r="J21" s="89">
        <v>0</v>
      </c>
      <c r="K21" s="90"/>
      <c r="L21" s="91">
        <v>0</v>
      </c>
      <c r="M21" s="349"/>
    </row>
    <row r="22" spans="1:15" ht="15.75" customHeight="1" x14ac:dyDescent="0.2">
      <c r="A22" s="87"/>
      <c r="B22" s="80"/>
      <c r="C22" s="80"/>
      <c r="D22" s="80"/>
      <c r="E22" s="90"/>
      <c r="F22" s="92"/>
      <c r="G22" s="90"/>
      <c r="H22" s="93"/>
      <c r="I22" s="90"/>
      <c r="J22" s="92"/>
      <c r="K22" s="90"/>
      <c r="L22" s="93"/>
    </row>
    <row r="23" spans="1:15" ht="15.75" customHeight="1" x14ac:dyDescent="0.2">
      <c r="A23" s="87"/>
      <c r="B23" s="80"/>
      <c r="C23" s="80" t="s">
        <v>110</v>
      </c>
      <c r="D23" s="80"/>
      <c r="E23" s="90"/>
      <c r="F23" s="92"/>
      <c r="G23" s="90"/>
      <c r="H23" s="93"/>
      <c r="I23" s="90"/>
      <c r="J23" s="92"/>
      <c r="K23" s="90"/>
      <c r="L23" s="93"/>
    </row>
    <row r="24" spans="1:15" ht="15.75" customHeight="1" x14ac:dyDescent="0.2">
      <c r="A24" s="87"/>
      <c r="B24" s="80"/>
      <c r="C24" s="80" t="s">
        <v>288</v>
      </c>
      <c r="D24" s="80"/>
      <c r="E24" s="90"/>
      <c r="F24" s="89">
        <f>SUM(F18:F21)</f>
        <v>69923</v>
      </c>
      <c r="G24" s="90"/>
      <c r="H24" s="91">
        <f>SUM(H18:H21)</f>
        <v>-22793</v>
      </c>
      <c r="I24" s="90"/>
      <c r="J24" s="89">
        <f>SUM(J18:J21)</f>
        <v>19211</v>
      </c>
      <c r="K24" s="90"/>
      <c r="L24" s="91">
        <f>SUM(L21:L21)</f>
        <v>0</v>
      </c>
    </row>
    <row r="25" spans="1:15" ht="15.75" customHeight="1" x14ac:dyDescent="0.2">
      <c r="A25" s="87"/>
      <c r="B25" s="80"/>
      <c r="C25" s="80"/>
      <c r="D25" s="80"/>
      <c r="E25" s="90"/>
      <c r="F25" s="92"/>
      <c r="G25" s="90"/>
      <c r="H25" s="93"/>
      <c r="I25" s="90"/>
      <c r="J25" s="92"/>
      <c r="K25" s="90"/>
      <c r="L25" s="93"/>
    </row>
    <row r="26" spans="1:15" ht="15.75" customHeight="1" x14ac:dyDescent="0.2">
      <c r="A26" s="87" t="s">
        <v>54</v>
      </c>
      <c r="B26" s="80"/>
      <c r="C26" s="88"/>
      <c r="D26" s="88"/>
      <c r="E26" s="94"/>
      <c r="F26" s="95"/>
      <c r="G26" s="94"/>
      <c r="H26" s="94"/>
      <c r="I26" s="94"/>
      <c r="J26" s="95"/>
      <c r="K26" s="94"/>
      <c r="L26" s="94"/>
      <c r="O26" s="284"/>
    </row>
    <row r="27" spans="1:15" ht="15.75" customHeight="1" x14ac:dyDescent="0.2">
      <c r="A27" s="87"/>
      <c r="B27" s="80" t="s">
        <v>53</v>
      </c>
      <c r="C27" s="88"/>
      <c r="D27" s="88"/>
      <c r="E27" s="94"/>
      <c r="F27" s="95"/>
      <c r="G27" s="94"/>
      <c r="H27" s="94"/>
      <c r="I27" s="94"/>
      <c r="J27" s="95"/>
      <c r="K27" s="94"/>
      <c r="L27" s="94"/>
    </row>
    <row r="28" spans="1:15" ht="15.75" customHeight="1" x14ac:dyDescent="0.2">
      <c r="A28" s="87"/>
      <c r="B28" s="80"/>
      <c r="C28" s="96" t="s">
        <v>282</v>
      </c>
      <c r="D28" s="88"/>
      <c r="E28" s="94"/>
      <c r="F28" s="95">
        <f>1191248</f>
        <v>1191248</v>
      </c>
      <c r="G28" s="94"/>
      <c r="H28" s="255">
        <f>371803-68074</f>
        <v>303729</v>
      </c>
      <c r="I28" s="94"/>
      <c r="J28" s="95">
        <v>0</v>
      </c>
      <c r="K28" s="94"/>
      <c r="L28" s="94">
        <v>0</v>
      </c>
    </row>
    <row r="29" spans="1:15" ht="15.75" customHeight="1" x14ac:dyDescent="0.2">
      <c r="A29" s="87"/>
      <c r="B29" s="80"/>
      <c r="C29" s="96" t="s">
        <v>283</v>
      </c>
      <c r="D29" s="88"/>
      <c r="E29" s="94"/>
      <c r="F29" s="95"/>
      <c r="G29" s="94"/>
      <c r="H29" s="94"/>
      <c r="I29" s="94"/>
      <c r="J29" s="92"/>
      <c r="K29" s="94"/>
      <c r="L29" s="93"/>
    </row>
    <row r="30" spans="1:15" ht="15.75" customHeight="1" x14ac:dyDescent="0.2">
      <c r="A30" s="87"/>
      <c r="B30" s="80"/>
      <c r="C30" s="80" t="s">
        <v>285</v>
      </c>
      <c r="D30" s="88"/>
      <c r="E30" s="94"/>
      <c r="F30" s="95"/>
      <c r="G30" s="94"/>
      <c r="H30" s="94"/>
      <c r="I30" s="94"/>
      <c r="J30" s="92"/>
      <c r="K30" s="94"/>
      <c r="L30" s="93"/>
    </row>
    <row r="31" spans="1:15" ht="15.75" customHeight="1" x14ac:dyDescent="0.2">
      <c r="B31" s="73"/>
      <c r="C31" s="80" t="s">
        <v>286</v>
      </c>
      <c r="D31" s="355">
        <v>11</v>
      </c>
      <c r="E31" s="74"/>
      <c r="F31" s="95">
        <v>19018</v>
      </c>
      <c r="G31" s="74"/>
      <c r="H31" s="255">
        <v>0</v>
      </c>
      <c r="I31" s="74"/>
      <c r="J31" s="92">
        <v>0</v>
      </c>
      <c r="K31" s="74"/>
      <c r="L31" s="93">
        <v>0</v>
      </c>
    </row>
    <row r="32" spans="1:15" ht="15.75" customHeight="1" x14ac:dyDescent="0.2">
      <c r="A32" s="87"/>
      <c r="B32" s="80"/>
      <c r="C32" s="96" t="s">
        <v>287</v>
      </c>
      <c r="D32" s="88"/>
      <c r="E32" s="94"/>
      <c r="F32" s="92"/>
      <c r="G32" s="90"/>
      <c r="H32" s="93"/>
      <c r="I32" s="90"/>
      <c r="J32" s="92"/>
      <c r="K32" s="90"/>
      <c r="L32" s="93"/>
    </row>
    <row r="33" spans="1:12" ht="15.75" customHeight="1" x14ac:dyDescent="0.2">
      <c r="A33" s="87"/>
      <c r="B33" s="80"/>
      <c r="C33" s="80" t="s">
        <v>213</v>
      </c>
      <c r="D33" s="8"/>
      <c r="E33" s="94"/>
      <c r="F33" s="95">
        <v>1090390</v>
      </c>
      <c r="G33" s="90"/>
      <c r="H33" s="94">
        <v>-324872</v>
      </c>
      <c r="I33" s="90"/>
      <c r="J33" s="95">
        <v>1120413</v>
      </c>
      <c r="K33" s="90"/>
      <c r="L33" s="94">
        <v>-631456</v>
      </c>
    </row>
    <row r="34" spans="1:12" ht="15.75" customHeight="1" x14ac:dyDescent="0.2">
      <c r="A34" s="87"/>
      <c r="B34" s="80"/>
      <c r="C34" s="96" t="s">
        <v>284</v>
      </c>
      <c r="D34" s="88"/>
      <c r="E34" s="94"/>
      <c r="F34" s="92"/>
      <c r="G34" s="90"/>
      <c r="H34" s="93"/>
      <c r="I34" s="90"/>
      <c r="J34" s="92"/>
      <c r="K34" s="90"/>
      <c r="L34" s="93"/>
    </row>
    <row r="35" spans="1:12" ht="15.75" customHeight="1" x14ac:dyDescent="0.2">
      <c r="A35" s="87"/>
      <c r="B35" s="80"/>
      <c r="C35" s="80" t="s">
        <v>213</v>
      </c>
      <c r="D35" s="8"/>
      <c r="E35" s="94"/>
      <c r="F35" s="89">
        <v>-2104918</v>
      </c>
      <c r="G35" s="90"/>
      <c r="H35" s="91">
        <v>805325</v>
      </c>
      <c r="I35" s="90"/>
      <c r="J35" s="89">
        <v>-1348126</v>
      </c>
      <c r="K35" s="90"/>
      <c r="L35" s="91">
        <v>830336</v>
      </c>
    </row>
    <row r="36" spans="1:12" ht="15.75" customHeight="1" x14ac:dyDescent="0.2">
      <c r="A36" s="87"/>
      <c r="B36" s="80"/>
      <c r="C36" s="80"/>
      <c r="D36" s="80"/>
      <c r="E36" s="90"/>
      <c r="F36" s="92"/>
      <c r="G36" s="90"/>
      <c r="H36" s="93"/>
      <c r="I36" s="90"/>
      <c r="J36" s="92"/>
      <c r="K36" s="90"/>
      <c r="L36" s="93"/>
    </row>
    <row r="37" spans="1:12" ht="15.75" customHeight="1" x14ac:dyDescent="0.2">
      <c r="A37" s="87"/>
      <c r="B37" s="80"/>
      <c r="C37" s="80" t="s">
        <v>109</v>
      </c>
      <c r="D37" s="80"/>
      <c r="E37" s="90"/>
      <c r="F37" s="92"/>
      <c r="G37" s="90"/>
      <c r="H37" s="93"/>
      <c r="I37" s="90"/>
      <c r="J37" s="92"/>
      <c r="K37" s="90"/>
      <c r="L37" s="93"/>
    </row>
    <row r="38" spans="1:12" ht="15.75" customHeight="1" x14ac:dyDescent="0.2">
      <c r="A38" s="87"/>
      <c r="B38" s="80"/>
      <c r="C38" s="80" t="s">
        <v>289</v>
      </c>
      <c r="D38" s="80"/>
      <c r="E38" s="90"/>
      <c r="F38" s="89">
        <f>SUM(F28:F35)</f>
        <v>195738</v>
      </c>
      <c r="G38" s="90"/>
      <c r="H38" s="91">
        <f>SUM(H28:H35)</f>
        <v>784182</v>
      </c>
      <c r="I38" s="90"/>
      <c r="J38" s="89">
        <f>SUM(J28:J35)</f>
        <v>-227713</v>
      </c>
      <c r="K38" s="90"/>
      <c r="L38" s="91">
        <f>SUM(L28:L35)</f>
        <v>198880</v>
      </c>
    </row>
    <row r="39" spans="1:12" ht="15.75" customHeight="1" x14ac:dyDescent="0.2">
      <c r="A39" s="87"/>
      <c r="B39" s="80"/>
      <c r="C39" s="88"/>
      <c r="D39" s="88"/>
      <c r="E39" s="94"/>
      <c r="F39" s="98"/>
      <c r="G39" s="94"/>
      <c r="H39" s="90"/>
      <c r="I39" s="94"/>
      <c r="J39" s="98"/>
      <c r="K39" s="94"/>
      <c r="L39" s="90"/>
    </row>
    <row r="40" spans="1:12" ht="15.75" customHeight="1" x14ac:dyDescent="0.2">
      <c r="A40" s="77" t="s">
        <v>127</v>
      </c>
      <c r="B40" s="80"/>
      <c r="C40" s="88"/>
      <c r="D40" s="88"/>
      <c r="E40" s="94"/>
      <c r="F40" s="98"/>
      <c r="G40" s="94"/>
      <c r="H40" s="90"/>
      <c r="I40" s="94"/>
      <c r="J40" s="98"/>
      <c r="K40" s="94"/>
      <c r="L40" s="90"/>
    </row>
    <row r="41" spans="1:12" ht="15.75" customHeight="1" x14ac:dyDescent="0.2">
      <c r="A41" s="77"/>
      <c r="B41" s="81" t="s">
        <v>149</v>
      </c>
      <c r="D41" s="80"/>
      <c r="E41" s="97"/>
      <c r="F41" s="99">
        <f>SUM(F24,F38)</f>
        <v>265661</v>
      </c>
      <c r="G41" s="97"/>
      <c r="H41" s="256">
        <f>SUM(H24,H38)</f>
        <v>761389</v>
      </c>
      <c r="I41" s="97"/>
      <c r="J41" s="99">
        <f>SUM(J24,J38)</f>
        <v>-208502</v>
      </c>
      <c r="K41" s="97"/>
      <c r="L41" s="256">
        <f>SUM(L24,L38)</f>
        <v>198880</v>
      </c>
    </row>
    <row r="42" spans="1:12" ht="15.75" customHeight="1" x14ac:dyDescent="0.2">
      <c r="A42" s="77"/>
      <c r="B42" s="87"/>
      <c r="C42" s="80"/>
      <c r="D42" s="80"/>
      <c r="E42" s="97"/>
      <c r="F42" s="100"/>
      <c r="G42" s="97"/>
      <c r="H42" s="97"/>
      <c r="I42" s="97"/>
      <c r="J42" s="100"/>
      <c r="K42" s="97"/>
      <c r="L42" s="97"/>
    </row>
    <row r="43" spans="1:12" ht="15.75" customHeight="1" thickBot="1" x14ac:dyDescent="0.25">
      <c r="A43" s="77" t="s">
        <v>176</v>
      </c>
      <c r="B43" s="87"/>
      <c r="C43" s="80"/>
      <c r="D43" s="80"/>
      <c r="E43" s="97"/>
      <c r="F43" s="249">
        <f>SUM(F12,F24,F38)</f>
        <v>4540432</v>
      </c>
      <c r="G43" s="97"/>
      <c r="H43" s="257">
        <f>SUM(H12,H24,H38)</f>
        <v>3617201</v>
      </c>
      <c r="I43" s="97"/>
      <c r="J43" s="249">
        <f>SUM(J12,J24,J38)</f>
        <v>1837097</v>
      </c>
      <c r="K43" s="97"/>
      <c r="L43" s="257">
        <f>SUM(L12,L24,L38)</f>
        <v>1678926</v>
      </c>
    </row>
    <row r="44" spans="1:12" ht="15.75" customHeight="1" thickTop="1" x14ac:dyDescent="0.2">
      <c r="A44" s="87"/>
      <c r="B44" s="87"/>
      <c r="C44" s="80"/>
      <c r="D44" s="80"/>
      <c r="E44" s="90"/>
      <c r="F44" s="38"/>
      <c r="G44" s="90"/>
      <c r="H44" s="39"/>
      <c r="I44" s="39"/>
      <c r="J44" s="38"/>
      <c r="K44" s="90"/>
      <c r="L44" s="39"/>
    </row>
    <row r="45" spans="1:12" ht="15.75" customHeight="1" x14ac:dyDescent="0.2">
      <c r="A45" s="87"/>
      <c r="B45" s="78"/>
      <c r="C45" s="78"/>
      <c r="D45" s="78"/>
      <c r="E45" s="39"/>
      <c r="F45" s="95"/>
      <c r="G45" s="39"/>
      <c r="H45" s="94"/>
      <c r="I45" s="39"/>
      <c r="J45" s="95"/>
      <c r="K45" s="79"/>
      <c r="L45" s="94"/>
    </row>
    <row r="46" spans="1:12" ht="15.75" customHeight="1" x14ac:dyDescent="0.2">
      <c r="A46" s="77" t="s">
        <v>179</v>
      </c>
      <c r="B46" s="78"/>
      <c r="C46" s="78"/>
      <c r="D46" s="78"/>
      <c r="E46" s="39"/>
      <c r="F46" s="38"/>
      <c r="G46" s="39"/>
      <c r="H46" s="39"/>
      <c r="I46" s="40"/>
      <c r="J46" s="38"/>
      <c r="K46" s="39"/>
      <c r="L46" s="39"/>
    </row>
    <row r="47" spans="1:12" ht="15.75" customHeight="1" x14ac:dyDescent="0.2">
      <c r="A47" s="80"/>
      <c r="B47" s="87" t="s">
        <v>55</v>
      </c>
      <c r="C47" s="78"/>
      <c r="D47" s="78"/>
      <c r="E47" s="79"/>
      <c r="F47" s="98">
        <v>4403859</v>
      </c>
      <c r="G47" s="79"/>
      <c r="H47" s="90">
        <v>3495439</v>
      </c>
      <c r="I47" s="79"/>
      <c r="J47" s="98">
        <f>J43</f>
        <v>1837097</v>
      </c>
      <c r="K47" s="79"/>
      <c r="L47" s="90">
        <v>1678926</v>
      </c>
    </row>
    <row r="48" spans="1:12" ht="15.75" customHeight="1" x14ac:dyDescent="0.2">
      <c r="A48" s="80"/>
      <c r="B48" s="87" t="s">
        <v>42</v>
      </c>
      <c r="C48" s="78"/>
      <c r="D48" s="78"/>
      <c r="E48" s="79"/>
      <c r="F48" s="99">
        <v>136573</v>
      </c>
      <c r="G48" s="79"/>
      <c r="H48" s="256">
        <v>121762</v>
      </c>
      <c r="I48" s="79"/>
      <c r="J48" s="99">
        <v>0</v>
      </c>
      <c r="K48" s="79"/>
      <c r="L48" s="256">
        <v>0</v>
      </c>
    </row>
    <row r="49" spans="1:12" ht="15.75" customHeight="1" x14ac:dyDescent="0.2">
      <c r="A49" s="87"/>
      <c r="B49" s="78"/>
      <c r="C49" s="78"/>
      <c r="D49" s="78"/>
      <c r="E49" s="97"/>
      <c r="F49" s="100"/>
      <c r="G49" s="97"/>
      <c r="H49" s="97"/>
      <c r="I49" s="97"/>
      <c r="J49" s="100"/>
      <c r="K49" s="79"/>
      <c r="L49" s="97"/>
    </row>
    <row r="50" spans="1:12" ht="15.75" customHeight="1" thickBot="1" x14ac:dyDescent="0.25">
      <c r="A50" s="77" t="s">
        <v>176</v>
      </c>
      <c r="B50" s="78"/>
      <c r="C50" s="78"/>
      <c r="D50" s="78"/>
      <c r="E50" s="79"/>
      <c r="F50" s="250">
        <f>SUM(F47:F48)</f>
        <v>4540432</v>
      </c>
      <c r="G50" s="79"/>
      <c r="H50" s="258">
        <f>SUM(H47:H48)</f>
        <v>3617201</v>
      </c>
      <c r="I50" s="79"/>
      <c r="J50" s="250">
        <f>SUM(J47:J49)</f>
        <v>1837097</v>
      </c>
      <c r="K50" s="79"/>
      <c r="L50" s="258">
        <f>SUM(L47:L49)</f>
        <v>1678926</v>
      </c>
    </row>
    <row r="51" spans="1:12" ht="15.75" customHeight="1" thickTop="1" x14ac:dyDescent="0.2">
      <c r="A51" s="77"/>
      <c r="B51" s="78"/>
      <c r="C51" s="78"/>
      <c r="D51" s="78"/>
      <c r="E51" s="79"/>
      <c r="F51" s="79"/>
      <c r="G51" s="79"/>
      <c r="H51" s="79"/>
      <c r="I51" s="79"/>
      <c r="J51" s="79"/>
      <c r="K51" s="79"/>
      <c r="L51" s="79"/>
    </row>
    <row r="52" spans="1:12" ht="15.75" customHeight="1" x14ac:dyDescent="0.2">
      <c r="A52" s="77"/>
      <c r="B52" s="78"/>
      <c r="C52" s="78"/>
      <c r="D52" s="78"/>
      <c r="E52" s="79"/>
      <c r="F52" s="79"/>
      <c r="G52" s="79"/>
      <c r="H52" s="79"/>
      <c r="I52" s="79"/>
      <c r="J52" s="79"/>
      <c r="K52" s="79"/>
      <c r="L52" s="79"/>
    </row>
    <row r="53" spans="1:12" ht="15.75" customHeight="1" x14ac:dyDescent="0.2">
      <c r="A53" s="77"/>
      <c r="B53" s="78"/>
      <c r="C53" s="78"/>
      <c r="D53" s="78"/>
      <c r="E53" s="79"/>
      <c r="F53" s="79"/>
      <c r="G53" s="79"/>
      <c r="H53" s="79"/>
      <c r="I53" s="79"/>
      <c r="J53" s="79"/>
      <c r="K53" s="79"/>
      <c r="L53" s="79"/>
    </row>
    <row r="54" spans="1:12" ht="15.75" customHeight="1" x14ac:dyDescent="0.2">
      <c r="A54" s="77"/>
      <c r="B54" s="78"/>
      <c r="C54" s="78"/>
      <c r="D54" s="78"/>
      <c r="E54" s="79"/>
      <c r="F54" s="79"/>
      <c r="G54" s="79"/>
      <c r="H54" s="79"/>
      <c r="I54" s="79"/>
      <c r="J54" s="79"/>
      <c r="K54" s="79"/>
      <c r="L54" s="79"/>
    </row>
    <row r="55" spans="1:12" ht="15.75" customHeight="1" x14ac:dyDescent="0.2">
      <c r="A55" s="77"/>
      <c r="B55" s="78"/>
      <c r="C55" s="78"/>
      <c r="D55" s="78"/>
      <c r="E55" s="79"/>
      <c r="F55" s="79"/>
      <c r="G55" s="79"/>
      <c r="H55" s="79"/>
      <c r="I55" s="79"/>
      <c r="J55" s="79"/>
      <c r="K55" s="79"/>
      <c r="L55" s="79"/>
    </row>
    <row r="56" spans="1:12" ht="2.25" customHeight="1" x14ac:dyDescent="0.2">
      <c r="A56" s="77"/>
      <c r="B56" s="78"/>
      <c r="C56" s="78"/>
      <c r="D56" s="78"/>
      <c r="E56" s="79"/>
      <c r="F56" s="79"/>
      <c r="G56" s="79"/>
      <c r="H56" s="79"/>
      <c r="I56" s="79"/>
      <c r="J56" s="79"/>
      <c r="K56" s="79"/>
      <c r="L56" s="79"/>
    </row>
    <row r="57" spans="1:12" ht="21.75" customHeight="1" x14ac:dyDescent="0.2">
      <c r="A57" s="387" t="str">
        <f>'BS 2-4'!A53</f>
        <v>The accompanying notes are integral part of these consolidated and separate financial information.</v>
      </c>
      <c r="B57" s="387"/>
      <c r="C57" s="387"/>
      <c r="D57" s="387"/>
      <c r="E57" s="387"/>
      <c r="F57" s="387"/>
      <c r="G57" s="387"/>
      <c r="H57" s="387"/>
      <c r="I57" s="387"/>
      <c r="J57" s="387"/>
      <c r="K57" s="387"/>
      <c r="L57" s="387"/>
    </row>
    <row r="59" spans="1:12" ht="16.5" customHeight="1" x14ac:dyDescent="0.2">
      <c r="F59" s="284"/>
    </row>
    <row r="60" spans="1:12" ht="16.5" customHeight="1" x14ac:dyDescent="0.2">
      <c r="F60" s="284"/>
    </row>
    <row r="61" spans="1:12" ht="16.5" customHeight="1" x14ac:dyDescent="0.2">
      <c r="F61" s="284"/>
    </row>
  </sheetData>
  <mergeCells count="5">
    <mergeCell ref="F6:H6"/>
    <mergeCell ref="J6:L6"/>
    <mergeCell ref="A57:L57"/>
    <mergeCell ref="F7:H7"/>
    <mergeCell ref="J7:L7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L54"/>
  <sheetViews>
    <sheetView topLeftCell="A31" zoomScale="80" zoomScaleNormal="80" zoomScaleSheetLayoutView="90" zoomScalePageLayoutView="80" workbookViewId="0">
      <selection activeCell="C46" sqref="C46"/>
    </sheetView>
  </sheetViews>
  <sheetFormatPr defaultColWidth="6.1640625" defaultRowHeight="16.5" customHeight="1" x14ac:dyDescent="0.2"/>
  <cols>
    <col min="1" max="2" width="1.1640625" style="3" customWidth="1"/>
    <col min="3" max="3" width="35.5" style="3" customWidth="1"/>
    <col min="4" max="4" width="6.83203125" style="3" customWidth="1"/>
    <col min="5" max="5" width="0.5" style="3" customWidth="1"/>
    <col min="6" max="6" width="13.6640625" style="3" customWidth="1"/>
    <col min="7" max="7" width="0.5" style="3" customWidth="1"/>
    <col min="8" max="8" width="12" style="3" customWidth="1"/>
    <col min="9" max="9" width="0.5" style="3" customWidth="1"/>
    <col min="10" max="10" width="15" style="3" customWidth="1"/>
    <col min="11" max="11" width="0.5" style="3" customWidth="1"/>
    <col min="12" max="12" width="13.5" style="3" customWidth="1"/>
    <col min="13" max="13" width="0.5" style="3" customWidth="1"/>
    <col min="14" max="14" width="15.33203125" style="3" customWidth="1"/>
    <col min="15" max="15" width="0.5" style="3" customWidth="1"/>
    <col min="16" max="16" width="11.5" style="3" bestFit="1" customWidth="1"/>
    <col min="17" max="17" width="0.5" style="3" customWidth="1"/>
    <col min="18" max="18" width="15" style="3" customWidth="1"/>
    <col min="19" max="19" width="0.5" style="3" customWidth="1"/>
    <col min="20" max="20" width="13" style="3" customWidth="1"/>
    <col min="21" max="21" width="0.5" style="3" customWidth="1"/>
    <col min="22" max="22" width="11.1640625" style="3" customWidth="1"/>
    <col min="23" max="23" width="0.5" style="3" customWidth="1"/>
    <col min="24" max="24" width="16.5" style="3" customWidth="1"/>
    <col min="25" max="25" width="0.5" style="3" customWidth="1"/>
    <col min="26" max="26" width="13.1640625" style="3" customWidth="1"/>
    <col min="27" max="27" width="0.5" style="3" customWidth="1"/>
    <col min="28" max="28" width="13" style="3" customWidth="1"/>
    <col min="29" max="29" width="0.5" style="3" customWidth="1"/>
    <col min="30" max="30" width="13.33203125" style="3" customWidth="1"/>
    <col min="31" max="31" width="0.5" style="3" customWidth="1"/>
    <col min="32" max="32" width="11.6640625" style="3" customWidth="1"/>
    <col min="33" max="33" width="0.5" style="3" customWidth="1"/>
    <col min="34" max="34" width="13.33203125" style="3" customWidth="1"/>
    <col min="35" max="35" width="0.5" style="3" customWidth="1"/>
    <col min="36" max="36" width="15.5" style="3" customWidth="1"/>
    <col min="37" max="37" width="0.5" style="3" customWidth="1"/>
    <col min="38" max="38" width="12.83203125" style="3" customWidth="1"/>
    <col min="39" max="208" width="6.1640625" style="3"/>
    <col min="209" max="210" width="1.1640625" style="3" customWidth="1"/>
    <col min="211" max="211" width="55.33203125" style="3" customWidth="1"/>
    <col min="212" max="212" width="7.1640625" style="3" bestFit="1" customWidth="1"/>
    <col min="213" max="213" width="0.5" style="3" customWidth="1"/>
    <col min="214" max="214" width="13.5" style="3" customWidth="1"/>
    <col min="215" max="215" width="0.5" style="3" customWidth="1"/>
    <col min="216" max="216" width="12.1640625" style="3" customWidth="1"/>
    <col min="217" max="217" width="0.5" style="3" customWidth="1"/>
    <col min="218" max="218" width="13.83203125" style="3" bestFit="1" customWidth="1"/>
    <col min="219" max="219" width="0.5" style="3" customWidth="1"/>
    <col min="220" max="220" width="16.83203125" style="3" customWidth="1"/>
    <col min="221" max="221" width="0.5" style="3" customWidth="1"/>
    <col min="222" max="222" width="15.83203125" style="3" customWidth="1"/>
    <col min="223" max="223" width="0.5" style="3" customWidth="1"/>
    <col min="224" max="224" width="16.6640625" style="3" bestFit="1" customWidth="1"/>
    <col min="225" max="225" width="0.5" style="3" customWidth="1"/>
    <col min="226" max="226" width="12.5" style="3" customWidth="1"/>
    <col min="227" max="227" width="0.5" style="3" customWidth="1"/>
    <col min="228" max="228" width="12.1640625" style="3" customWidth="1"/>
    <col min="229" max="229" width="0.5" style="3" customWidth="1"/>
    <col min="230" max="230" width="13.83203125" style="3" bestFit="1" customWidth="1"/>
    <col min="231" max="231" width="0.5" style="3" customWidth="1"/>
    <col min="232" max="232" width="14" style="3" bestFit="1" customWidth="1"/>
    <col min="233" max="233" width="0.5" style="3" customWidth="1"/>
    <col min="234" max="234" width="14" style="3" bestFit="1" customWidth="1"/>
    <col min="235" max="235" width="0.5" style="3" customWidth="1"/>
    <col min="236" max="236" width="16.1640625" style="3" customWidth="1"/>
    <col min="237" max="237" width="0.5" style="3" customWidth="1"/>
    <col min="238" max="238" width="13.1640625" style="3" customWidth="1"/>
    <col min="239" max="464" width="6.1640625" style="3"/>
    <col min="465" max="466" width="1.1640625" style="3" customWidth="1"/>
    <col min="467" max="467" width="55.33203125" style="3" customWidth="1"/>
    <col min="468" max="468" width="7.1640625" style="3" bestFit="1" customWidth="1"/>
    <col min="469" max="469" width="0.5" style="3" customWidth="1"/>
    <col min="470" max="470" width="13.5" style="3" customWidth="1"/>
    <col min="471" max="471" width="0.5" style="3" customWidth="1"/>
    <col min="472" max="472" width="12.1640625" style="3" customWidth="1"/>
    <col min="473" max="473" width="0.5" style="3" customWidth="1"/>
    <col min="474" max="474" width="13.83203125" style="3" bestFit="1" customWidth="1"/>
    <col min="475" max="475" width="0.5" style="3" customWidth="1"/>
    <col min="476" max="476" width="16.83203125" style="3" customWidth="1"/>
    <col min="477" max="477" width="0.5" style="3" customWidth="1"/>
    <col min="478" max="478" width="15.83203125" style="3" customWidth="1"/>
    <col min="479" max="479" width="0.5" style="3" customWidth="1"/>
    <col min="480" max="480" width="16.6640625" style="3" bestFit="1" customWidth="1"/>
    <col min="481" max="481" width="0.5" style="3" customWidth="1"/>
    <col min="482" max="482" width="12.5" style="3" customWidth="1"/>
    <col min="483" max="483" width="0.5" style="3" customWidth="1"/>
    <col min="484" max="484" width="12.1640625" style="3" customWidth="1"/>
    <col min="485" max="485" width="0.5" style="3" customWidth="1"/>
    <col min="486" max="486" width="13.83203125" style="3" bestFit="1" customWidth="1"/>
    <col min="487" max="487" width="0.5" style="3" customWidth="1"/>
    <col min="488" max="488" width="14" style="3" bestFit="1" customWidth="1"/>
    <col min="489" max="489" width="0.5" style="3" customWidth="1"/>
    <col min="490" max="490" width="14" style="3" bestFit="1" customWidth="1"/>
    <col min="491" max="491" width="0.5" style="3" customWidth="1"/>
    <col min="492" max="492" width="16.1640625" style="3" customWidth="1"/>
    <col min="493" max="493" width="0.5" style="3" customWidth="1"/>
    <col min="494" max="494" width="13.1640625" style="3" customWidth="1"/>
    <col min="495" max="720" width="6.1640625" style="3"/>
    <col min="721" max="722" width="1.1640625" style="3" customWidth="1"/>
    <col min="723" max="723" width="55.33203125" style="3" customWidth="1"/>
    <col min="724" max="724" width="7.1640625" style="3" bestFit="1" customWidth="1"/>
    <col min="725" max="725" width="0.5" style="3" customWidth="1"/>
    <col min="726" max="726" width="13.5" style="3" customWidth="1"/>
    <col min="727" max="727" width="0.5" style="3" customWidth="1"/>
    <col min="728" max="728" width="12.1640625" style="3" customWidth="1"/>
    <col min="729" max="729" width="0.5" style="3" customWidth="1"/>
    <col min="730" max="730" width="13.83203125" style="3" bestFit="1" customWidth="1"/>
    <col min="731" max="731" width="0.5" style="3" customWidth="1"/>
    <col min="732" max="732" width="16.83203125" style="3" customWidth="1"/>
    <col min="733" max="733" width="0.5" style="3" customWidth="1"/>
    <col min="734" max="734" width="15.83203125" style="3" customWidth="1"/>
    <col min="735" max="735" width="0.5" style="3" customWidth="1"/>
    <col min="736" max="736" width="16.6640625" style="3" bestFit="1" customWidth="1"/>
    <col min="737" max="737" width="0.5" style="3" customWidth="1"/>
    <col min="738" max="738" width="12.5" style="3" customWidth="1"/>
    <col min="739" max="739" width="0.5" style="3" customWidth="1"/>
    <col min="740" max="740" width="12.1640625" style="3" customWidth="1"/>
    <col min="741" max="741" width="0.5" style="3" customWidth="1"/>
    <col min="742" max="742" width="13.83203125" style="3" bestFit="1" customWidth="1"/>
    <col min="743" max="743" width="0.5" style="3" customWidth="1"/>
    <col min="744" max="744" width="14" style="3" bestFit="1" customWidth="1"/>
    <col min="745" max="745" width="0.5" style="3" customWidth="1"/>
    <col min="746" max="746" width="14" style="3" bestFit="1" customWidth="1"/>
    <col min="747" max="747" width="0.5" style="3" customWidth="1"/>
    <col min="748" max="748" width="16.1640625" style="3" customWidth="1"/>
    <col min="749" max="749" width="0.5" style="3" customWidth="1"/>
    <col min="750" max="750" width="13.1640625" style="3" customWidth="1"/>
    <col min="751" max="976" width="6.1640625" style="3"/>
    <col min="977" max="978" width="1.1640625" style="3" customWidth="1"/>
    <col min="979" max="979" width="55.33203125" style="3" customWidth="1"/>
    <col min="980" max="980" width="7.1640625" style="3" bestFit="1" customWidth="1"/>
    <col min="981" max="981" width="0.5" style="3" customWidth="1"/>
    <col min="982" max="982" width="13.5" style="3" customWidth="1"/>
    <col min="983" max="983" width="0.5" style="3" customWidth="1"/>
    <col min="984" max="984" width="12.1640625" style="3" customWidth="1"/>
    <col min="985" max="985" width="0.5" style="3" customWidth="1"/>
    <col min="986" max="986" width="13.83203125" style="3" bestFit="1" customWidth="1"/>
    <col min="987" max="987" width="0.5" style="3" customWidth="1"/>
    <col min="988" max="988" width="16.83203125" style="3" customWidth="1"/>
    <col min="989" max="989" width="0.5" style="3" customWidth="1"/>
    <col min="990" max="990" width="15.83203125" style="3" customWidth="1"/>
    <col min="991" max="991" width="0.5" style="3" customWidth="1"/>
    <col min="992" max="992" width="16.6640625" style="3" bestFit="1" customWidth="1"/>
    <col min="993" max="993" width="0.5" style="3" customWidth="1"/>
    <col min="994" max="994" width="12.5" style="3" customWidth="1"/>
    <col min="995" max="995" width="0.5" style="3" customWidth="1"/>
    <col min="996" max="996" width="12.1640625" style="3" customWidth="1"/>
    <col min="997" max="997" width="0.5" style="3" customWidth="1"/>
    <col min="998" max="998" width="13.83203125" style="3" bestFit="1" customWidth="1"/>
    <col min="999" max="999" width="0.5" style="3" customWidth="1"/>
    <col min="1000" max="1000" width="14" style="3" bestFit="1" customWidth="1"/>
    <col min="1001" max="1001" width="0.5" style="3" customWidth="1"/>
    <col min="1002" max="1002" width="14" style="3" bestFit="1" customWidth="1"/>
    <col min="1003" max="1003" width="0.5" style="3" customWidth="1"/>
    <col min="1004" max="1004" width="16.1640625" style="3" customWidth="1"/>
    <col min="1005" max="1005" width="0.5" style="3" customWidth="1"/>
    <col min="1006" max="1006" width="13.1640625" style="3" customWidth="1"/>
    <col min="1007" max="1232" width="6.1640625" style="3"/>
    <col min="1233" max="1234" width="1.1640625" style="3" customWidth="1"/>
    <col min="1235" max="1235" width="55.33203125" style="3" customWidth="1"/>
    <col min="1236" max="1236" width="7.1640625" style="3" bestFit="1" customWidth="1"/>
    <col min="1237" max="1237" width="0.5" style="3" customWidth="1"/>
    <col min="1238" max="1238" width="13.5" style="3" customWidth="1"/>
    <col min="1239" max="1239" width="0.5" style="3" customWidth="1"/>
    <col min="1240" max="1240" width="12.1640625" style="3" customWidth="1"/>
    <col min="1241" max="1241" width="0.5" style="3" customWidth="1"/>
    <col min="1242" max="1242" width="13.83203125" style="3" bestFit="1" customWidth="1"/>
    <col min="1243" max="1243" width="0.5" style="3" customWidth="1"/>
    <col min="1244" max="1244" width="16.83203125" style="3" customWidth="1"/>
    <col min="1245" max="1245" width="0.5" style="3" customWidth="1"/>
    <col min="1246" max="1246" width="15.83203125" style="3" customWidth="1"/>
    <col min="1247" max="1247" width="0.5" style="3" customWidth="1"/>
    <col min="1248" max="1248" width="16.6640625" style="3" bestFit="1" customWidth="1"/>
    <col min="1249" max="1249" width="0.5" style="3" customWidth="1"/>
    <col min="1250" max="1250" width="12.5" style="3" customWidth="1"/>
    <col min="1251" max="1251" width="0.5" style="3" customWidth="1"/>
    <col min="1252" max="1252" width="12.1640625" style="3" customWidth="1"/>
    <col min="1253" max="1253" width="0.5" style="3" customWidth="1"/>
    <col min="1254" max="1254" width="13.83203125" style="3" bestFit="1" customWidth="1"/>
    <col min="1255" max="1255" width="0.5" style="3" customWidth="1"/>
    <col min="1256" max="1256" width="14" style="3" bestFit="1" customWidth="1"/>
    <col min="1257" max="1257" width="0.5" style="3" customWidth="1"/>
    <col min="1258" max="1258" width="14" style="3" bestFit="1" customWidth="1"/>
    <col min="1259" max="1259" width="0.5" style="3" customWidth="1"/>
    <col min="1260" max="1260" width="16.1640625" style="3" customWidth="1"/>
    <col min="1261" max="1261" width="0.5" style="3" customWidth="1"/>
    <col min="1262" max="1262" width="13.1640625" style="3" customWidth="1"/>
    <col min="1263" max="1488" width="6.1640625" style="3"/>
    <col min="1489" max="1490" width="1.1640625" style="3" customWidth="1"/>
    <col min="1491" max="1491" width="55.33203125" style="3" customWidth="1"/>
    <col min="1492" max="1492" width="7.1640625" style="3" bestFit="1" customWidth="1"/>
    <col min="1493" max="1493" width="0.5" style="3" customWidth="1"/>
    <col min="1494" max="1494" width="13.5" style="3" customWidth="1"/>
    <col min="1495" max="1495" width="0.5" style="3" customWidth="1"/>
    <col min="1496" max="1496" width="12.1640625" style="3" customWidth="1"/>
    <col min="1497" max="1497" width="0.5" style="3" customWidth="1"/>
    <col min="1498" max="1498" width="13.83203125" style="3" bestFit="1" customWidth="1"/>
    <col min="1499" max="1499" width="0.5" style="3" customWidth="1"/>
    <col min="1500" max="1500" width="16.83203125" style="3" customWidth="1"/>
    <col min="1501" max="1501" width="0.5" style="3" customWidth="1"/>
    <col min="1502" max="1502" width="15.83203125" style="3" customWidth="1"/>
    <col min="1503" max="1503" width="0.5" style="3" customWidth="1"/>
    <col min="1504" max="1504" width="16.6640625" style="3" bestFit="1" customWidth="1"/>
    <col min="1505" max="1505" width="0.5" style="3" customWidth="1"/>
    <col min="1506" max="1506" width="12.5" style="3" customWidth="1"/>
    <col min="1507" max="1507" width="0.5" style="3" customWidth="1"/>
    <col min="1508" max="1508" width="12.1640625" style="3" customWidth="1"/>
    <col min="1509" max="1509" width="0.5" style="3" customWidth="1"/>
    <col min="1510" max="1510" width="13.83203125" style="3" bestFit="1" customWidth="1"/>
    <col min="1511" max="1511" width="0.5" style="3" customWidth="1"/>
    <col min="1512" max="1512" width="14" style="3" bestFit="1" customWidth="1"/>
    <col min="1513" max="1513" width="0.5" style="3" customWidth="1"/>
    <col min="1514" max="1514" width="14" style="3" bestFit="1" customWidth="1"/>
    <col min="1515" max="1515" width="0.5" style="3" customWidth="1"/>
    <col min="1516" max="1516" width="16.1640625" style="3" customWidth="1"/>
    <col min="1517" max="1517" width="0.5" style="3" customWidth="1"/>
    <col min="1518" max="1518" width="13.1640625" style="3" customWidth="1"/>
    <col min="1519" max="1744" width="6.1640625" style="3"/>
    <col min="1745" max="1746" width="1.1640625" style="3" customWidth="1"/>
    <col min="1747" max="1747" width="55.33203125" style="3" customWidth="1"/>
    <col min="1748" max="1748" width="7.1640625" style="3" bestFit="1" customWidth="1"/>
    <col min="1749" max="1749" width="0.5" style="3" customWidth="1"/>
    <col min="1750" max="1750" width="13.5" style="3" customWidth="1"/>
    <col min="1751" max="1751" width="0.5" style="3" customWidth="1"/>
    <col min="1752" max="1752" width="12.1640625" style="3" customWidth="1"/>
    <col min="1753" max="1753" width="0.5" style="3" customWidth="1"/>
    <col min="1754" max="1754" width="13.83203125" style="3" bestFit="1" customWidth="1"/>
    <col min="1755" max="1755" width="0.5" style="3" customWidth="1"/>
    <col min="1756" max="1756" width="16.83203125" style="3" customWidth="1"/>
    <col min="1757" max="1757" width="0.5" style="3" customWidth="1"/>
    <col min="1758" max="1758" width="15.83203125" style="3" customWidth="1"/>
    <col min="1759" max="1759" width="0.5" style="3" customWidth="1"/>
    <col min="1760" max="1760" width="16.6640625" style="3" bestFit="1" customWidth="1"/>
    <col min="1761" max="1761" width="0.5" style="3" customWidth="1"/>
    <col min="1762" max="1762" width="12.5" style="3" customWidth="1"/>
    <col min="1763" max="1763" width="0.5" style="3" customWidth="1"/>
    <col min="1764" max="1764" width="12.1640625" style="3" customWidth="1"/>
    <col min="1765" max="1765" width="0.5" style="3" customWidth="1"/>
    <col min="1766" max="1766" width="13.83203125" style="3" bestFit="1" customWidth="1"/>
    <col min="1767" max="1767" width="0.5" style="3" customWidth="1"/>
    <col min="1768" max="1768" width="14" style="3" bestFit="1" customWidth="1"/>
    <col min="1769" max="1769" width="0.5" style="3" customWidth="1"/>
    <col min="1770" max="1770" width="14" style="3" bestFit="1" customWidth="1"/>
    <col min="1771" max="1771" width="0.5" style="3" customWidth="1"/>
    <col min="1772" max="1772" width="16.1640625" style="3" customWidth="1"/>
    <col min="1773" max="1773" width="0.5" style="3" customWidth="1"/>
    <col min="1774" max="1774" width="13.1640625" style="3" customWidth="1"/>
    <col min="1775" max="2000" width="6.1640625" style="3"/>
    <col min="2001" max="2002" width="1.1640625" style="3" customWidth="1"/>
    <col min="2003" max="2003" width="55.33203125" style="3" customWidth="1"/>
    <col min="2004" max="2004" width="7.1640625" style="3" bestFit="1" customWidth="1"/>
    <col min="2005" max="2005" width="0.5" style="3" customWidth="1"/>
    <col min="2006" max="2006" width="13.5" style="3" customWidth="1"/>
    <col min="2007" max="2007" width="0.5" style="3" customWidth="1"/>
    <col min="2008" max="2008" width="12.1640625" style="3" customWidth="1"/>
    <col min="2009" max="2009" width="0.5" style="3" customWidth="1"/>
    <col min="2010" max="2010" width="13.83203125" style="3" bestFit="1" customWidth="1"/>
    <col min="2011" max="2011" width="0.5" style="3" customWidth="1"/>
    <col min="2012" max="2012" width="16.83203125" style="3" customWidth="1"/>
    <col min="2013" max="2013" width="0.5" style="3" customWidth="1"/>
    <col min="2014" max="2014" width="15.83203125" style="3" customWidth="1"/>
    <col min="2015" max="2015" width="0.5" style="3" customWidth="1"/>
    <col min="2016" max="2016" width="16.6640625" style="3" bestFit="1" customWidth="1"/>
    <col min="2017" max="2017" width="0.5" style="3" customWidth="1"/>
    <col min="2018" max="2018" width="12.5" style="3" customWidth="1"/>
    <col min="2019" max="2019" width="0.5" style="3" customWidth="1"/>
    <col min="2020" max="2020" width="12.1640625" style="3" customWidth="1"/>
    <col min="2021" max="2021" width="0.5" style="3" customWidth="1"/>
    <col min="2022" max="2022" width="13.83203125" style="3" bestFit="1" customWidth="1"/>
    <col min="2023" max="2023" width="0.5" style="3" customWidth="1"/>
    <col min="2024" max="2024" width="14" style="3" bestFit="1" customWidth="1"/>
    <col min="2025" max="2025" width="0.5" style="3" customWidth="1"/>
    <col min="2026" max="2026" width="14" style="3" bestFit="1" customWidth="1"/>
    <col min="2027" max="2027" width="0.5" style="3" customWidth="1"/>
    <col min="2028" max="2028" width="16.1640625" style="3" customWidth="1"/>
    <col min="2029" max="2029" width="0.5" style="3" customWidth="1"/>
    <col min="2030" max="2030" width="13.1640625" style="3" customWidth="1"/>
    <col min="2031" max="2256" width="6.1640625" style="3"/>
    <col min="2257" max="2258" width="1.1640625" style="3" customWidth="1"/>
    <col min="2259" max="2259" width="55.33203125" style="3" customWidth="1"/>
    <col min="2260" max="2260" width="7.1640625" style="3" bestFit="1" customWidth="1"/>
    <col min="2261" max="2261" width="0.5" style="3" customWidth="1"/>
    <col min="2262" max="2262" width="13.5" style="3" customWidth="1"/>
    <col min="2263" max="2263" width="0.5" style="3" customWidth="1"/>
    <col min="2264" max="2264" width="12.1640625" style="3" customWidth="1"/>
    <col min="2265" max="2265" width="0.5" style="3" customWidth="1"/>
    <col min="2266" max="2266" width="13.83203125" style="3" bestFit="1" customWidth="1"/>
    <col min="2267" max="2267" width="0.5" style="3" customWidth="1"/>
    <col min="2268" max="2268" width="16.83203125" style="3" customWidth="1"/>
    <col min="2269" max="2269" width="0.5" style="3" customWidth="1"/>
    <col min="2270" max="2270" width="15.83203125" style="3" customWidth="1"/>
    <col min="2271" max="2271" width="0.5" style="3" customWidth="1"/>
    <col min="2272" max="2272" width="16.6640625" style="3" bestFit="1" customWidth="1"/>
    <col min="2273" max="2273" width="0.5" style="3" customWidth="1"/>
    <col min="2274" max="2274" width="12.5" style="3" customWidth="1"/>
    <col min="2275" max="2275" width="0.5" style="3" customWidth="1"/>
    <col min="2276" max="2276" width="12.1640625" style="3" customWidth="1"/>
    <col min="2277" max="2277" width="0.5" style="3" customWidth="1"/>
    <col min="2278" max="2278" width="13.83203125" style="3" bestFit="1" customWidth="1"/>
    <col min="2279" max="2279" width="0.5" style="3" customWidth="1"/>
    <col min="2280" max="2280" width="14" style="3" bestFit="1" customWidth="1"/>
    <col min="2281" max="2281" width="0.5" style="3" customWidth="1"/>
    <col min="2282" max="2282" width="14" style="3" bestFit="1" customWidth="1"/>
    <col min="2283" max="2283" width="0.5" style="3" customWidth="1"/>
    <col min="2284" max="2284" width="16.1640625" style="3" customWidth="1"/>
    <col min="2285" max="2285" width="0.5" style="3" customWidth="1"/>
    <col min="2286" max="2286" width="13.1640625" style="3" customWidth="1"/>
    <col min="2287" max="2512" width="6.1640625" style="3"/>
    <col min="2513" max="2514" width="1.1640625" style="3" customWidth="1"/>
    <col min="2515" max="2515" width="55.33203125" style="3" customWidth="1"/>
    <col min="2516" max="2516" width="7.1640625" style="3" bestFit="1" customWidth="1"/>
    <col min="2517" max="2517" width="0.5" style="3" customWidth="1"/>
    <col min="2518" max="2518" width="13.5" style="3" customWidth="1"/>
    <col min="2519" max="2519" width="0.5" style="3" customWidth="1"/>
    <col min="2520" max="2520" width="12.1640625" style="3" customWidth="1"/>
    <col min="2521" max="2521" width="0.5" style="3" customWidth="1"/>
    <col min="2522" max="2522" width="13.83203125" style="3" bestFit="1" customWidth="1"/>
    <col min="2523" max="2523" width="0.5" style="3" customWidth="1"/>
    <col min="2524" max="2524" width="16.83203125" style="3" customWidth="1"/>
    <col min="2525" max="2525" width="0.5" style="3" customWidth="1"/>
    <col min="2526" max="2526" width="15.83203125" style="3" customWidth="1"/>
    <col min="2527" max="2527" width="0.5" style="3" customWidth="1"/>
    <col min="2528" max="2528" width="16.6640625" style="3" bestFit="1" customWidth="1"/>
    <col min="2529" max="2529" width="0.5" style="3" customWidth="1"/>
    <col min="2530" max="2530" width="12.5" style="3" customWidth="1"/>
    <col min="2531" max="2531" width="0.5" style="3" customWidth="1"/>
    <col min="2532" max="2532" width="12.1640625" style="3" customWidth="1"/>
    <col min="2533" max="2533" width="0.5" style="3" customWidth="1"/>
    <col min="2534" max="2534" width="13.83203125" style="3" bestFit="1" customWidth="1"/>
    <col min="2535" max="2535" width="0.5" style="3" customWidth="1"/>
    <col min="2536" max="2536" width="14" style="3" bestFit="1" customWidth="1"/>
    <col min="2537" max="2537" width="0.5" style="3" customWidth="1"/>
    <col min="2538" max="2538" width="14" style="3" bestFit="1" customWidth="1"/>
    <col min="2539" max="2539" width="0.5" style="3" customWidth="1"/>
    <col min="2540" max="2540" width="16.1640625" style="3" customWidth="1"/>
    <col min="2541" max="2541" width="0.5" style="3" customWidth="1"/>
    <col min="2542" max="2542" width="13.1640625" style="3" customWidth="1"/>
    <col min="2543" max="2768" width="6.1640625" style="3"/>
    <col min="2769" max="2770" width="1.1640625" style="3" customWidth="1"/>
    <col min="2771" max="2771" width="55.33203125" style="3" customWidth="1"/>
    <col min="2772" max="2772" width="7.1640625" style="3" bestFit="1" customWidth="1"/>
    <col min="2773" max="2773" width="0.5" style="3" customWidth="1"/>
    <col min="2774" max="2774" width="13.5" style="3" customWidth="1"/>
    <col min="2775" max="2775" width="0.5" style="3" customWidth="1"/>
    <col min="2776" max="2776" width="12.1640625" style="3" customWidth="1"/>
    <col min="2777" max="2777" width="0.5" style="3" customWidth="1"/>
    <col min="2778" max="2778" width="13.83203125" style="3" bestFit="1" customWidth="1"/>
    <col min="2779" max="2779" width="0.5" style="3" customWidth="1"/>
    <col min="2780" max="2780" width="16.83203125" style="3" customWidth="1"/>
    <col min="2781" max="2781" width="0.5" style="3" customWidth="1"/>
    <col min="2782" max="2782" width="15.83203125" style="3" customWidth="1"/>
    <col min="2783" max="2783" width="0.5" style="3" customWidth="1"/>
    <col min="2784" max="2784" width="16.6640625" style="3" bestFit="1" customWidth="1"/>
    <col min="2785" max="2785" width="0.5" style="3" customWidth="1"/>
    <col min="2786" max="2786" width="12.5" style="3" customWidth="1"/>
    <col min="2787" max="2787" width="0.5" style="3" customWidth="1"/>
    <col min="2788" max="2788" width="12.1640625" style="3" customWidth="1"/>
    <col min="2789" max="2789" width="0.5" style="3" customWidth="1"/>
    <col min="2790" max="2790" width="13.83203125" style="3" bestFit="1" customWidth="1"/>
    <col min="2791" max="2791" width="0.5" style="3" customWidth="1"/>
    <col min="2792" max="2792" width="14" style="3" bestFit="1" customWidth="1"/>
    <col min="2793" max="2793" width="0.5" style="3" customWidth="1"/>
    <col min="2794" max="2794" width="14" style="3" bestFit="1" customWidth="1"/>
    <col min="2795" max="2795" width="0.5" style="3" customWidth="1"/>
    <col min="2796" max="2796" width="16.1640625" style="3" customWidth="1"/>
    <col min="2797" max="2797" width="0.5" style="3" customWidth="1"/>
    <col min="2798" max="2798" width="13.1640625" style="3" customWidth="1"/>
    <col min="2799" max="3024" width="6.1640625" style="3"/>
    <col min="3025" max="3026" width="1.1640625" style="3" customWidth="1"/>
    <col min="3027" max="3027" width="55.33203125" style="3" customWidth="1"/>
    <col min="3028" max="3028" width="7.1640625" style="3" bestFit="1" customWidth="1"/>
    <col min="3029" max="3029" width="0.5" style="3" customWidth="1"/>
    <col min="3030" max="3030" width="13.5" style="3" customWidth="1"/>
    <col min="3031" max="3031" width="0.5" style="3" customWidth="1"/>
    <col min="3032" max="3032" width="12.1640625" style="3" customWidth="1"/>
    <col min="3033" max="3033" width="0.5" style="3" customWidth="1"/>
    <col min="3034" max="3034" width="13.83203125" style="3" bestFit="1" customWidth="1"/>
    <col min="3035" max="3035" width="0.5" style="3" customWidth="1"/>
    <col min="3036" max="3036" width="16.83203125" style="3" customWidth="1"/>
    <col min="3037" max="3037" width="0.5" style="3" customWidth="1"/>
    <col min="3038" max="3038" width="15.83203125" style="3" customWidth="1"/>
    <col min="3039" max="3039" width="0.5" style="3" customWidth="1"/>
    <col min="3040" max="3040" width="16.6640625" style="3" bestFit="1" customWidth="1"/>
    <col min="3041" max="3041" width="0.5" style="3" customWidth="1"/>
    <col min="3042" max="3042" width="12.5" style="3" customWidth="1"/>
    <col min="3043" max="3043" width="0.5" style="3" customWidth="1"/>
    <col min="3044" max="3044" width="12.1640625" style="3" customWidth="1"/>
    <col min="3045" max="3045" width="0.5" style="3" customWidth="1"/>
    <col min="3046" max="3046" width="13.83203125" style="3" bestFit="1" customWidth="1"/>
    <col min="3047" max="3047" width="0.5" style="3" customWidth="1"/>
    <col min="3048" max="3048" width="14" style="3" bestFit="1" customWidth="1"/>
    <col min="3049" max="3049" width="0.5" style="3" customWidth="1"/>
    <col min="3050" max="3050" width="14" style="3" bestFit="1" customWidth="1"/>
    <col min="3051" max="3051" width="0.5" style="3" customWidth="1"/>
    <col min="3052" max="3052" width="16.1640625" style="3" customWidth="1"/>
    <col min="3053" max="3053" width="0.5" style="3" customWidth="1"/>
    <col min="3054" max="3054" width="13.1640625" style="3" customWidth="1"/>
    <col min="3055" max="3280" width="6.1640625" style="3"/>
    <col min="3281" max="3282" width="1.1640625" style="3" customWidth="1"/>
    <col min="3283" max="3283" width="55.33203125" style="3" customWidth="1"/>
    <col min="3284" max="3284" width="7.1640625" style="3" bestFit="1" customWidth="1"/>
    <col min="3285" max="3285" width="0.5" style="3" customWidth="1"/>
    <col min="3286" max="3286" width="13.5" style="3" customWidth="1"/>
    <col min="3287" max="3287" width="0.5" style="3" customWidth="1"/>
    <col min="3288" max="3288" width="12.1640625" style="3" customWidth="1"/>
    <col min="3289" max="3289" width="0.5" style="3" customWidth="1"/>
    <col min="3290" max="3290" width="13.83203125" style="3" bestFit="1" customWidth="1"/>
    <col min="3291" max="3291" width="0.5" style="3" customWidth="1"/>
    <col min="3292" max="3292" width="16.83203125" style="3" customWidth="1"/>
    <col min="3293" max="3293" width="0.5" style="3" customWidth="1"/>
    <col min="3294" max="3294" width="15.83203125" style="3" customWidth="1"/>
    <col min="3295" max="3295" width="0.5" style="3" customWidth="1"/>
    <col min="3296" max="3296" width="16.6640625" style="3" bestFit="1" customWidth="1"/>
    <col min="3297" max="3297" width="0.5" style="3" customWidth="1"/>
    <col min="3298" max="3298" width="12.5" style="3" customWidth="1"/>
    <col min="3299" max="3299" width="0.5" style="3" customWidth="1"/>
    <col min="3300" max="3300" width="12.1640625" style="3" customWidth="1"/>
    <col min="3301" max="3301" width="0.5" style="3" customWidth="1"/>
    <col min="3302" max="3302" width="13.83203125" style="3" bestFit="1" customWidth="1"/>
    <col min="3303" max="3303" width="0.5" style="3" customWidth="1"/>
    <col min="3304" max="3304" width="14" style="3" bestFit="1" customWidth="1"/>
    <col min="3305" max="3305" width="0.5" style="3" customWidth="1"/>
    <col min="3306" max="3306" width="14" style="3" bestFit="1" customWidth="1"/>
    <col min="3307" max="3307" width="0.5" style="3" customWidth="1"/>
    <col min="3308" max="3308" width="16.1640625" style="3" customWidth="1"/>
    <col min="3309" max="3309" width="0.5" style="3" customWidth="1"/>
    <col min="3310" max="3310" width="13.1640625" style="3" customWidth="1"/>
    <col min="3311" max="3536" width="6.1640625" style="3"/>
    <col min="3537" max="3538" width="1.1640625" style="3" customWidth="1"/>
    <col min="3539" max="3539" width="55.33203125" style="3" customWidth="1"/>
    <col min="3540" max="3540" width="7.1640625" style="3" bestFit="1" customWidth="1"/>
    <col min="3541" max="3541" width="0.5" style="3" customWidth="1"/>
    <col min="3542" max="3542" width="13.5" style="3" customWidth="1"/>
    <col min="3543" max="3543" width="0.5" style="3" customWidth="1"/>
    <col min="3544" max="3544" width="12.1640625" style="3" customWidth="1"/>
    <col min="3545" max="3545" width="0.5" style="3" customWidth="1"/>
    <col min="3546" max="3546" width="13.83203125" style="3" bestFit="1" customWidth="1"/>
    <col min="3547" max="3547" width="0.5" style="3" customWidth="1"/>
    <col min="3548" max="3548" width="16.83203125" style="3" customWidth="1"/>
    <col min="3549" max="3549" width="0.5" style="3" customWidth="1"/>
    <col min="3550" max="3550" width="15.83203125" style="3" customWidth="1"/>
    <col min="3551" max="3551" width="0.5" style="3" customWidth="1"/>
    <col min="3552" max="3552" width="16.6640625" style="3" bestFit="1" customWidth="1"/>
    <col min="3553" max="3553" width="0.5" style="3" customWidth="1"/>
    <col min="3554" max="3554" width="12.5" style="3" customWidth="1"/>
    <col min="3555" max="3555" width="0.5" style="3" customWidth="1"/>
    <col min="3556" max="3556" width="12.1640625" style="3" customWidth="1"/>
    <col min="3557" max="3557" width="0.5" style="3" customWidth="1"/>
    <col min="3558" max="3558" width="13.83203125" style="3" bestFit="1" customWidth="1"/>
    <col min="3559" max="3559" width="0.5" style="3" customWidth="1"/>
    <col min="3560" max="3560" width="14" style="3" bestFit="1" customWidth="1"/>
    <col min="3561" max="3561" width="0.5" style="3" customWidth="1"/>
    <col min="3562" max="3562" width="14" style="3" bestFit="1" customWidth="1"/>
    <col min="3563" max="3563" width="0.5" style="3" customWidth="1"/>
    <col min="3564" max="3564" width="16.1640625" style="3" customWidth="1"/>
    <col min="3565" max="3565" width="0.5" style="3" customWidth="1"/>
    <col min="3566" max="3566" width="13.1640625" style="3" customWidth="1"/>
    <col min="3567" max="3792" width="6.1640625" style="3"/>
    <col min="3793" max="3794" width="1.1640625" style="3" customWidth="1"/>
    <col min="3795" max="3795" width="55.33203125" style="3" customWidth="1"/>
    <col min="3796" max="3796" width="7.1640625" style="3" bestFit="1" customWidth="1"/>
    <col min="3797" max="3797" width="0.5" style="3" customWidth="1"/>
    <col min="3798" max="3798" width="13.5" style="3" customWidth="1"/>
    <col min="3799" max="3799" width="0.5" style="3" customWidth="1"/>
    <col min="3800" max="3800" width="12.1640625" style="3" customWidth="1"/>
    <col min="3801" max="3801" width="0.5" style="3" customWidth="1"/>
    <col min="3802" max="3802" width="13.83203125" style="3" bestFit="1" customWidth="1"/>
    <col min="3803" max="3803" width="0.5" style="3" customWidth="1"/>
    <col min="3804" max="3804" width="16.83203125" style="3" customWidth="1"/>
    <col min="3805" max="3805" width="0.5" style="3" customWidth="1"/>
    <col min="3806" max="3806" width="15.83203125" style="3" customWidth="1"/>
    <col min="3807" max="3807" width="0.5" style="3" customWidth="1"/>
    <col min="3808" max="3808" width="16.6640625" style="3" bestFit="1" customWidth="1"/>
    <col min="3809" max="3809" width="0.5" style="3" customWidth="1"/>
    <col min="3810" max="3810" width="12.5" style="3" customWidth="1"/>
    <col min="3811" max="3811" width="0.5" style="3" customWidth="1"/>
    <col min="3812" max="3812" width="12.1640625" style="3" customWidth="1"/>
    <col min="3813" max="3813" width="0.5" style="3" customWidth="1"/>
    <col min="3814" max="3814" width="13.83203125" style="3" bestFit="1" customWidth="1"/>
    <col min="3815" max="3815" width="0.5" style="3" customWidth="1"/>
    <col min="3816" max="3816" width="14" style="3" bestFit="1" customWidth="1"/>
    <col min="3817" max="3817" width="0.5" style="3" customWidth="1"/>
    <col min="3818" max="3818" width="14" style="3" bestFit="1" customWidth="1"/>
    <col min="3819" max="3819" width="0.5" style="3" customWidth="1"/>
    <col min="3820" max="3820" width="16.1640625" style="3" customWidth="1"/>
    <col min="3821" max="3821" width="0.5" style="3" customWidth="1"/>
    <col min="3822" max="3822" width="13.1640625" style="3" customWidth="1"/>
    <col min="3823" max="4048" width="6.1640625" style="3"/>
    <col min="4049" max="4050" width="1.1640625" style="3" customWidth="1"/>
    <col min="4051" max="4051" width="55.33203125" style="3" customWidth="1"/>
    <col min="4052" max="4052" width="7.1640625" style="3" bestFit="1" customWidth="1"/>
    <col min="4053" max="4053" width="0.5" style="3" customWidth="1"/>
    <col min="4054" max="4054" width="13.5" style="3" customWidth="1"/>
    <col min="4055" max="4055" width="0.5" style="3" customWidth="1"/>
    <col min="4056" max="4056" width="12.1640625" style="3" customWidth="1"/>
    <col min="4057" max="4057" width="0.5" style="3" customWidth="1"/>
    <col min="4058" max="4058" width="13.83203125" style="3" bestFit="1" customWidth="1"/>
    <col min="4059" max="4059" width="0.5" style="3" customWidth="1"/>
    <col min="4060" max="4060" width="16.83203125" style="3" customWidth="1"/>
    <col min="4061" max="4061" width="0.5" style="3" customWidth="1"/>
    <col min="4062" max="4062" width="15.83203125" style="3" customWidth="1"/>
    <col min="4063" max="4063" width="0.5" style="3" customWidth="1"/>
    <col min="4064" max="4064" width="16.6640625" style="3" bestFit="1" customWidth="1"/>
    <col min="4065" max="4065" width="0.5" style="3" customWidth="1"/>
    <col min="4066" max="4066" width="12.5" style="3" customWidth="1"/>
    <col min="4067" max="4067" width="0.5" style="3" customWidth="1"/>
    <col min="4068" max="4068" width="12.1640625" style="3" customWidth="1"/>
    <col min="4069" max="4069" width="0.5" style="3" customWidth="1"/>
    <col min="4070" max="4070" width="13.83203125" style="3" bestFit="1" customWidth="1"/>
    <col min="4071" max="4071" width="0.5" style="3" customWidth="1"/>
    <col min="4072" max="4072" width="14" style="3" bestFit="1" customWidth="1"/>
    <col min="4073" max="4073" width="0.5" style="3" customWidth="1"/>
    <col min="4074" max="4074" width="14" style="3" bestFit="1" customWidth="1"/>
    <col min="4075" max="4075" width="0.5" style="3" customWidth="1"/>
    <col min="4076" max="4076" width="16.1640625" style="3" customWidth="1"/>
    <col min="4077" max="4077" width="0.5" style="3" customWidth="1"/>
    <col min="4078" max="4078" width="13.1640625" style="3" customWidth="1"/>
    <col min="4079" max="4304" width="6.1640625" style="3"/>
    <col min="4305" max="4306" width="1.1640625" style="3" customWidth="1"/>
    <col min="4307" max="4307" width="55.33203125" style="3" customWidth="1"/>
    <col min="4308" max="4308" width="7.1640625" style="3" bestFit="1" customWidth="1"/>
    <col min="4309" max="4309" width="0.5" style="3" customWidth="1"/>
    <col min="4310" max="4310" width="13.5" style="3" customWidth="1"/>
    <col min="4311" max="4311" width="0.5" style="3" customWidth="1"/>
    <col min="4312" max="4312" width="12.1640625" style="3" customWidth="1"/>
    <col min="4313" max="4313" width="0.5" style="3" customWidth="1"/>
    <col min="4314" max="4314" width="13.83203125" style="3" bestFit="1" customWidth="1"/>
    <col min="4315" max="4315" width="0.5" style="3" customWidth="1"/>
    <col min="4316" max="4316" width="16.83203125" style="3" customWidth="1"/>
    <col min="4317" max="4317" width="0.5" style="3" customWidth="1"/>
    <col min="4318" max="4318" width="15.83203125" style="3" customWidth="1"/>
    <col min="4319" max="4319" width="0.5" style="3" customWidth="1"/>
    <col min="4320" max="4320" width="16.6640625" style="3" bestFit="1" customWidth="1"/>
    <col min="4321" max="4321" width="0.5" style="3" customWidth="1"/>
    <col min="4322" max="4322" width="12.5" style="3" customWidth="1"/>
    <col min="4323" max="4323" width="0.5" style="3" customWidth="1"/>
    <col min="4324" max="4324" width="12.1640625" style="3" customWidth="1"/>
    <col min="4325" max="4325" width="0.5" style="3" customWidth="1"/>
    <col min="4326" max="4326" width="13.83203125" style="3" bestFit="1" customWidth="1"/>
    <col min="4327" max="4327" width="0.5" style="3" customWidth="1"/>
    <col min="4328" max="4328" width="14" style="3" bestFit="1" customWidth="1"/>
    <col min="4329" max="4329" width="0.5" style="3" customWidth="1"/>
    <col min="4330" max="4330" width="14" style="3" bestFit="1" customWidth="1"/>
    <col min="4331" max="4331" width="0.5" style="3" customWidth="1"/>
    <col min="4332" max="4332" width="16.1640625" style="3" customWidth="1"/>
    <col min="4333" max="4333" width="0.5" style="3" customWidth="1"/>
    <col min="4334" max="4334" width="13.1640625" style="3" customWidth="1"/>
    <col min="4335" max="4560" width="6.1640625" style="3"/>
    <col min="4561" max="4562" width="1.1640625" style="3" customWidth="1"/>
    <col min="4563" max="4563" width="55.33203125" style="3" customWidth="1"/>
    <col min="4564" max="4564" width="7.1640625" style="3" bestFit="1" customWidth="1"/>
    <col min="4565" max="4565" width="0.5" style="3" customWidth="1"/>
    <col min="4566" max="4566" width="13.5" style="3" customWidth="1"/>
    <col min="4567" max="4567" width="0.5" style="3" customWidth="1"/>
    <col min="4568" max="4568" width="12.1640625" style="3" customWidth="1"/>
    <col min="4569" max="4569" width="0.5" style="3" customWidth="1"/>
    <col min="4570" max="4570" width="13.83203125" style="3" bestFit="1" customWidth="1"/>
    <col min="4571" max="4571" width="0.5" style="3" customWidth="1"/>
    <col min="4572" max="4572" width="16.83203125" style="3" customWidth="1"/>
    <col min="4573" max="4573" width="0.5" style="3" customWidth="1"/>
    <col min="4574" max="4574" width="15.83203125" style="3" customWidth="1"/>
    <col min="4575" max="4575" width="0.5" style="3" customWidth="1"/>
    <col min="4576" max="4576" width="16.6640625" style="3" bestFit="1" customWidth="1"/>
    <col min="4577" max="4577" width="0.5" style="3" customWidth="1"/>
    <col min="4578" max="4578" width="12.5" style="3" customWidth="1"/>
    <col min="4579" max="4579" width="0.5" style="3" customWidth="1"/>
    <col min="4580" max="4580" width="12.1640625" style="3" customWidth="1"/>
    <col min="4581" max="4581" width="0.5" style="3" customWidth="1"/>
    <col min="4582" max="4582" width="13.83203125" style="3" bestFit="1" customWidth="1"/>
    <col min="4583" max="4583" width="0.5" style="3" customWidth="1"/>
    <col min="4584" max="4584" width="14" style="3" bestFit="1" customWidth="1"/>
    <col min="4585" max="4585" width="0.5" style="3" customWidth="1"/>
    <col min="4586" max="4586" width="14" style="3" bestFit="1" customWidth="1"/>
    <col min="4587" max="4587" width="0.5" style="3" customWidth="1"/>
    <col min="4588" max="4588" width="16.1640625" style="3" customWidth="1"/>
    <col min="4589" max="4589" width="0.5" style="3" customWidth="1"/>
    <col min="4590" max="4590" width="13.1640625" style="3" customWidth="1"/>
    <col min="4591" max="4816" width="6.1640625" style="3"/>
    <col min="4817" max="4818" width="1.1640625" style="3" customWidth="1"/>
    <col min="4819" max="4819" width="55.33203125" style="3" customWidth="1"/>
    <col min="4820" max="4820" width="7.1640625" style="3" bestFit="1" customWidth="1"/>
    <col min="4821" max="4821" width="0.5" style="3" customWidth="1"/>
    <col min="4822" max="4822" width="13.5" style="3" customWidth="1"/>
    <col min="4823" max="4823" width="0.5" style="3" customWidth="1"/>
    <col min="4824" max="4824" width="12.1640625" style="3" customWidth="1"/>
    <col min="4825" max="4825" width="0.5" style="3" customWidth="1"/>
    <col min="4826" max="4826" width="13.83203125" style="3" bestFit="1" customWidth="1"/>
    <col min="4827" max="4827" width="0.5" style="3" customWidth="1"/>
    <col min="4828" max="4828" width="16.83203125" style="3" customWidth="1"/>
    <col min="4829" max="4829" width="0.5" style="3" customWidth="1"/>
    <col min="4830" max="4830" width="15.83203125" style="3" customWidth="1"/>
    <col min="4831" max="4831" width="0.5" style="3" customWidth="1"/>
    <col min="4832" max="4832" width="16.6640625" style="3" bestFit="1" customWidth="1"/>
    <col min="4833" max="4833" width="0.5" style="3" customWidth="1"/>
    <col min="4834" max="4834" width="12.5" style="3" customWidth="1"/>
    <col min="4835" max="4835" width="0.5" style="3" customWidth="1"/>
    <col min="4836" max="4836" width="12.1640625" style="3" customWidth="1"/>
    <col min="4837" max="4837" width="0.5" style="3" customWidth="1"/>
    <col min="4838" max="4838" width="13.83203125" style="3" bestFit="1" customWidth="1"/>
    <col min="4839" max="4839" width="0.5" style="3" customWidth="1"/>
    <col min="4840" max="4840" width="14" style="3" bestFit="1" customWidth="1"/>
    <col min="4841" max="4841" width="0.5" style="3" customWidth="1"/>
    <col min="4842" max="4842" width="14" style="3" bestFit="1" customWidth="1"/>
    <col min="4843" max="4843" width="0.5" style="3" customWidth="1"/>
    <col min="4844" max="4844" width="16.1640625" style="3" customWidth="1"/>
    <col min="4845" max="4845" width="0.5" style="3" customWidth="1"/>
    <col min="4846" max="4846" width="13.1640625" style="3" customWidth="1"/>
    <col min="4847" max="5072" width="6.1640625" style="3"/>
    <col min="5073" max="5074" width="1.1640625" style="3" customWidth="1"/>
    <col min="5075" max="5075" width="55.33203125" style="3" customWidth="1"/>
    <col min="5076" max="5076" width="7.1640625" style="3" bestFit="1" customWidth="1"/>
    <col min="5077" max="5077" width="0.5" style="3" customWidth="1"/>
    <col min="5078" max="5078" width="13.5" style="3" customWidth="1"/>
    <col min="5079" max="5079" width="0.5" style="3" customWidth="1"/>
    <col min="5080" max="5080" width="12.1640625" style="3" customWidth="1"/>
    <col min="5081" max="5081" width="0.5" style="3" customWidth="1"/>
    <col min="5082" max="5082" width="13.83203125" style="3" bestFit="1" customWidth="1"/>
    <col min="5083" max="5083" width="0.5" style="3" customWidth="1"/>
    <col min="5084" max="5084" width="16.83203125" style="3" customWidth="1"/>
    <col min="5085" max="5085" width="0.5" style="3" customWidth="1"/>
    <col min="5086" max="5086" width="15.83203125" style="3" customWidth="1"/>
    <col min="5087" max="5087" width="0.5" style="3" customWidth="1"/>
    <col min="5088" max="5088" width="16.6640625" style="3" bestFit="1" customWidth="1"/>
    <col min="5089" max="5089" width="0.5" style="3" customWidth="1"/>
    <col min="5090" max="5090" width="12.5" style="3" customWidth="1"/>
    <col min="5091" max="5091" width="0.5" style="3" customWidth="1"/>
    <col min="5092" max="5092" width="12.1640625" style="3" customWidth="1"/>
    <col min="5093" max="5093" width="0.5" style="3" customWidth="1"/>
    <col min="5094" max="5094" width="13.83203125" style="3" bestFit="1" customWidth="1"/>
    <col min="5095" max="5095" width="0.5" style="3" customWidth="1"/>
    <col min="5096" max="5096" width="14" style="3" bestFit="1" customWidth="1"/>
    <col min="5097" max="5097" width="0.5" style="3" customWidth="1"/>
    <col min="5098" max="5098" width="14" style="3" bestFit="1" customWidth="1"/>
    <col min="5099" max="5099" width="0.5" style="3" customWidth="1"/>
    <col min="5100" max="5100" width="16.1640625" style="3" customWidth="1"/>
    <col min="5101" max="5101" width="0.5" style="3" customWidth="1"/>
    <col min="5102" max="5102" width="13.1640625" style="3" customWidth="1"/>
    <col min="5103" max="5328" width="6.1640625" style="3"/>
    <col min="5329" max="5330" width="1.1640625" style="3" customWidth="1"/>
    <col min="5331" max="5331" width="55.33203125" style="3" customWidth="1"/>
    <col min="5332" max="5332" width="7.1640625" style="3" bestFit="1" customWidth="1"/>
    <col min="5333" max="5333" width="0.5" style="3" customWidth="1"/>
    <col min="5334" max="5334" width="13.5" style="3" customWidth="1"/>
    <col min="5335" max="5335" width="0.5" style="3" customWidth="1"/>
    <col min="5336" max="5336" width="12.1640625" style="3" customWidth="1"/>
    <col min="5337" max="5337" width="0.5" style="3" customWidth="1"/>
    <col min="5338" max="5338" width="13.83203125" style="3" bestFit="1" customWidth="1"/>
    <col min="5339" max="5339" width="0.5" style="3" customWidth="1"/>
    <col min="5340" max="5340" width="16.83203125" style="3" customWidth="1"/>
    <col min="5341" max="5341" width="0.5" style="3" customWidth="1"/>
    <col min="5342" max="5342" width="15.83203125" style="3" customWidth="1"/>
    <col min="5343" max="5343" width="0.5" style="3" customWidth="1"/>
    <col min="5344" max="5344" width="16.6640625" style="3" bestFit="1" customWidth="1"/>
    <col min="5345" max="5345" width="0.5" style="3" customWidth="1"/>
    <col min="5346" max="5346" width="12.5" style="3" customWidth="1"/>
    <col min="5347" max="5347" width="0.5" style="3" customWidth="1"/>
    <col min="5348" max="5348" width="12.1640625" style="3" customWidth="1"/>
    <col min="5349" max="5349" width="0.5" style="3" customWidth="1"/>
    <col min="5350" max="5350" width="13.83203125" style="3" bestFit="1" customWidth="1"/>
    <col min="5351" max="5351" width="0.5" style="3" customWidth="1"/>
    <col min="5352" max="5352" width="14" style="3" bestFit="1" customWidth="1"/>
    <col min="5353" max="5353" width="0.5" style="3" customWidth="1"/>
    <col min="5354" max="5354" width="14" style="3" bestFit="1" customWidth="1"/>
    <col min="5355" max="5355" width="0.5" style="3" customWidth="1"/>
    <col min="5356" max="5356" width="16.1640625" style="3" customWidth="1"/>
    <col min="5357" max="5357" width="0.5" style="3" customWidth="1"/>
    <col min="5358" max="5358" width="13.1640625" style="3" customWidth="1"/>
    <col min="5359" max="5584" width="6.1640625" style="3"/>
    <col min="5585" max="5586" width="1.1640625" style="3" customWidth="1"/>
    <col min="5587" max="5587" width="55.33203125" style="3" customWidth="1"/>
    <col min="5588" max="5588" width="7.1640625" style="3" bestFit="1" customWidth="1"/>
    <col min="5589" max="5589" width="0.5" style="3" customWidth="1"/>
    <col min="5590" max="5590" width="13.5" style="3" customWidth="1"/>
    <col min="5591" max="5591" width="0.5" style="3" customWidth="1"/>
    <col min="5592" max="5592" width="12.1640625" style="3" customWidth="1"/>
    <col min="5593" max="5593" width="0.5" style="3" customWidth="1"/>
    <col min="5594" max="5594" width="13.83203125" style="3" bestFit="1" customWidth="1"/>
    <col min="5595" max="5595" width="0.5" style="3" customWidth="1"/>
    <col min="5596" max="5596" width="16.83203125" style="3" customWidth="1"/>
    <col min="5597" max="5597" width="0.5" style="3" customWidth="1"/>
    <col min="5598" max="5598" width="15.83203125" style="3" customWidth="1"/>
    <col min="5599" max="5599" width="0.5" style="3" customWidth="1"/>
    <col min="5600" max="5600" width="16.6640625" style="3" bestFit="1" customWidth="1"/>
    <col min="5601" max="5601" width="0.5" style="3" customWidth="1"/>
    <col min="5602" max="5602" width="12.5" style="3" customWidth="1"/>
    <col min="5603" max="5603" width="0.5" style="3" customWidth="1"/>
    <col min="5604" max="5604" width="12.1640625" style="3" customWidth="1"/>
    <col min="5605" max="5605" width="0.5" style="3" customWidth="1"/>
    <col min="5606" max="5606" width="13.83203125" style="3" bestFit="1" customWidth="1"/>
    <col min="5607" max="5607" width="0.5" style="3" customWidth="1"/>
    <col min="5608" max="5608" width="14" style="3" bestFit="1" customWidth="1"/>
    <col min="5609" max="5609" width="0.5" style="3" customWidth="1"/>
    <col min="5610" max="5610" width="14" style="3" bestFit="1" customWidth="1"/>
    <col min="5611" max="5611" width="0.5" style="3" customWidth="1"/>
    <col min="5612" max="5612" width="16.1640625" style="3" customWidth="1"/>
    <col min="5613" max="5613" width="0.5" style="3" customWidth="1"/>
    <col min="5614" max="5614" width="13.1640625" style="3" customWidth="1"/>
    <col min="5615" max="5840" width="6.1640625" style="3"/>
    <col min="5841" max="5842" width="1.1640625" style="3" customWidth="1"/>
    <col min="5843" max="5843" width="55.33203125" style="3" customWidth="1"/>
    <col min="5844" max="5844" width="7.1640625" style="3" bestFit="1" customWidth="1"/>
    <col min="5845" max="5845" width="0.5" style="3" customWidth="1"/>
    <col min="5846" max="5846" width="13.5" style="3" customWidth="1"/>
    <col min="5847" max="5847" width="0.5" style="3" customWidth="1"/>
    <col min="5848" max="5848" width="12.1640625" style="3" customWidth="1"/>
    <col min="5849" max="5849" width="0.5" style="3" customWidth="1"/>
    <col min="5850" max="5850" width="13.83203125" style="3" bestFit="1" customWidth="1"/>
    <col min="5851" max="5851" width="0.5" style="3" customWidth="1"/>
    <col min="5852" max="5852" width="16.83203125" style="3" customWidth="1"/>
    <col min="5853" max="5853" width="0.5" style="3" customWidth="1"/>
    <col min="5854" max="5854" width="15.83203125" style="3" customWidth="1"/>
    <col min="5855" max="5855" width="0.5" style="3" customWidth="1"/>
    <col min="5856" max="5856" width="16.6640625" style="3" bestFit="1" customWidth="1"/>
    <col min="5857" max="5857" width="0.5" style="3" customWidth="1"/>
    <col min="5858" max="5858" width="12.5" style="3" customWidth="1"/>
    <col min="5859" max="5859" width="0.5" style="3" customWidth="1"/>
    <col min="5860" max="5860" width="12.1640625" style="3" customWidth="1"/>
    <col min="5861" max="5861" width="0.5" style="3" customWidth="1"/>
    <col min="5862" max="5862" width="13.83203125" style="3" bestFit="1" customWidth="1"/>
    <col min="5863" max="5863" width="0.5" style="3" customWidth="1"/>
    <col min="5864" max="5864" width="14" style="3" bestFit="1" customWidth="1"/>
    <col min="5865" max="5865" width="0.5" style="3" customWidth="1"/>
    <col min="5866" max="5866" width="14" style="3" bestFit="1" customWidth="1"/>
    <col min="5867" max="5867" width="0.5" style="3" customWidth="1"/>
    <col min="5868" max="5868" width="16.1640625" style="3" customWidth="1"/>
    <col min="5869" max="5869" width="0.5" style="3" customWidth="1"/>
    <col min="5870" max="5870" width="13.1640625" style="3" customWidth="1"/>
    <col min="5871" max="6096" width="6.1640625" style="3"/>
    <col min="6097" max="6098" width="1.1640625" style="3" customWidth="1"/>
    <col min="6099" max="6099" width="55.33203125" style="3" customWidth="1"/>
    <col min="6100" max="6100" width="7.1640625" style="3" bestFit="1" customWidth="1"/>
    <col min="6101" max="6101" width="0.5" style="3" customWidth="1"/>
    <col min="6102" max="6102" width="13.5" style="3" customWidth="1"/>
    <col min="6103" max="6103" width="0.5" style="3" customWidth="1"/>
    <col min="6104" max="6104" width="12.1640625" style="3" customWidth="1"/>
    <col min="6105" max="6105" width="0.5" style="3" customWidth="1"/>
    <col min="6106" max="6106" width="13.83203125" style="3" bestFit="1" customWidth="1"/>
    <col min="6107" max="6107" width="0.5" style="3" customWidth="1"/>
    <col min="6108" max="6108" width="16.83203125" style="3" customWidth="1"/>
    <col min="6109" max="6109" width="0.5" style="3" customWidth="1"/>
    <col min="6110" max="6110" width="15.83203125" style="3" customWidth="1"/>
    <col min="6111" max="6111" width="0.5" style="3" customWidth="1"/>
    <col min="6112" max="6112" width="16.6640625" style="3" bestFit="1" customWidth="1"/>
    <col min="6113" max="6113" width="0.5" style="3" customWidth="1"/>
    <col min="6114" max="6114" width="12.5" style="3" customWidth="1"/>
    <col min="6115" max="6115" width="0.5" style="3" customWidth="1"/>
    <col min="6116" max="6116" width="12.1640625" style="3" customWidth="1"/>
    <col min="6117" max="6117" width="0.5" style="3" customWidth="1"/>
    <col min="6118" max="6118" width="13.83203125" style="3" bestFit="1" customWidth="1"/>
    <col min="6119" max="6119" width="0.5" style="3" customWidth="1"/>
    <col min="6120" max="6120" width="14" style="3" bestFit="1" customWidth="1"/>
    <col min="6121" max="6121" width="0.5" style="3" customWidth="1"/>
    <col min="6122" max="6122" width="14" style="3" bestFit="1" customWidth="1"/>
    <col min="6123" max="6123" width="0.5" style="3" customWidth="1"/>
    <col min="6124" max="6124" width="16.1640625" style="3" customWidth="1"/>
    <col min="6125" max="6125" width="0.5" style="3" customWidth="1"/>
    <col min="6126" max="6126" width="13.1640625" style="3" customWidth="1"/>
    <col min="6127" max="6352" width="6.1640625" style="3"/>
    <col min="6353" max="6354" width="1.1640625" style="3" customWidth="1"/>
    <col min="6355" max="6355" width="55.33203125" style="3" customWidth="1"/>
    <col min="6356" max="6356" width="7.1640625" style="3" bestFit="1" customWidth="1"/>
    <col min="6357" max="6357" width="0.5" style="3" customWidth="1"/>
    <col min="6358" max="6358" width="13.5" style="3" customWidth="1"/>
    <col min="6359" max="6359" width="0.5" style="3" customWidth="1"/>
    <col min="6360" max="6360" width="12.1640625" style="3" customWidth="1"/>
    <col min="6361" max="6361" width="0.5" style="3" customWidth="1"/>
    <col min="6362" max="6362" width="13.83203125" style="3" bestFit="1" customWidth="1"/>
    <col min="6363" max="6363" width="0.5" style="3" customWidth="1"/>
    <col min="6364" max="6364" width="16.83203125" style="3" customWidth="1"/>
    <col min="6365" max="6365" width="0.5" style="3" customWidth="1"/>
    <col min="6366" max="6366" width="15.83203125" style="3" customWidth="1"/>
    <col min="6367" max="6367" width="0.5" style="3" customWidth="1"/>
    <col min="6368" max="6368" width="16.6640625" style="3" bestFit="1" customWidth="1"/>
    <col min="6369" max="6369" width="0.5" style="3" customWidth="1"/>
    <col min="6370" max="6370" width="12.5" style="3" customWidth="1"/>
    <col min="6371" max="6371" width="0.5" style="3" customWidth="1"/>
    <col min="6372" max="6372" width="12.1640625" style="3" customWidth="1"/>
    <col min="6373" max="6373" width="0.5" style="3" customWidth="1"/>
    <col min="6374" max="6374" width="13.83203125" style="3" bestFit="1" customWidth="1"/>
    <col min="6375" max="6375" width="0.5" style="3" customWidth="1"/>
    <col min="6376" max="6376" width="14" style="3" bestFit="1" customWidth="1"/>
    <col min="6377" max="6377" width="0.5" style="3" customWidth="1"/>
    <col min="6378" max="6378" width="14" style="3" bestFit="1" customWidth="1"/>
    <col min="6379" max="6379" width="0.5" style="3" customWidth="1"/>
    <col min="6380" max="6380" width="16.1640625" style="3" customWidth="1"/>
    <col min="6381" max="6381" width="0.5" style="3" customWidth="1"/>
    <col min="6382" max="6382" width="13.1640625" style="3" customWidth="1"/>
    <col min="6383" max="6608" width="6.1640625" style="3"/>
    <col min="6609" max="6610" width="1.1640625" style="3" customWidth="1"/>
    <col min="6611" max="6611" width="55.33203125" style="3" customWidth="1"/>
    <col min="6612" max="6612" width="7.1640625" style="3" bestFit="1" customWidth="1"/>
    <col min="6613" max="6613" width="0.5" style="3" customWidth="1"/>
    <col min="6614" max="6614" width="13.5" style="3" customWidth="1"/>
    <col min="6615" max="6615" width="0.5" style="3" customWidth="1"/>
    <col min="6616" max="6616" width="12.1640625" style="3" customWidth="1"/>
    <col min="6617" max="6617" width="0.5" style="3" customWidth="1"/>
    <col min="6618" max="6618" width="13.83203125" style="3" bestFit="1" customWidth="1"/>
    <col min="6619" max="6619" width="0.5" style="3" customWidth="1"/>
    <col min="6620" max="6620" width="16.83203125" style="3" customWidth="1"/>
    <col min="6621" max="6621" width="0.5" style="3" customWidth="1"/>
    <col min="6622" max="6622" width="15.83203125" style="3" customWidth="1"/>
    <col min="6623" max="6623" width="0.5" style="3" customWidth="1"/>
    <col min="6624" max="6624" width="16.6640625" style="3" bestFit="1" customWidth="1"/>
    <col min="6625" max="6625" width="0.5" style="3" customWidth="1"/>
    <col min="6626" max="6626" width="12.5" style="3" customWidth="1"/>
    <col min="6627" max="6627" width="0.5" style="3" customWidth="1"/>
    <col min="6628" max="6628" width="12.1640625" style="3" customWidth="1"/>
    <col min="6629" max="6629" width="0.5" style="3" customWidth="1"/>
    <col min="6630" max="6630" width="13.83203125" style="3" bestFit="1" customWidth="1"/>
    <col min="6631" max="6631" width="0.5" style="3" customWidth="1"/>
    <col min="6632" max="6632" width="14" style="3" bestFit="1" customWidth="1"/>
    <col min="6633" max="6633" width="0.5" style="3" customWidth="1"/>
    <col min="6634" max="6634" width="14" style="3" bestFit="1" customWidth="1"/>
    <col min="6635" max="6635" width="0.5" style="3" customWidth="1"/>
    <col min="6636" max="6636" width="16.1640625" style="3" customWidth="1"/>
    <col min="6637" max="6637" width="0.5" style="3" customWidth="1"/>
    <col min="6638" max="6638" width="13.1640625" style="3" customWidth="1"/>
    <col min="6639" max="6864" width="6.1640625" style="3"/>
    <col min="6865" max="6866" width="1.1640625" style="3" customWidth="1"/>
    <col min="6867" max="6867" width="55.33203125" style="3" customWidth="1"/>
    <col min="6868" max="6868" width="7.1640625" style="3" bestFit="1" customWidth="1"/>
    <col min="6869" max="6869" width="0.5" style="3" customWidth="1"/>
    <col min="6870" max="6870" width="13.5" style="3" customWidth="1"/>
    <col min="6871" max="6871" width="0.5" style="3" customWidth="1"/>
    <col min="6872" max="6872" width="12.1640625" style="3" customWidth="1"/>
    <col min="6873" max="6873" width="0.5" style="3" customWidth="1"/>
    <col min="6874" max="6874" width="13.83203125" style="3" bestFit="1" customWidth="1"/>
    <col min="6875" max="6875" width="0.5" style="3" customWidth="1"/>
    <col min="6876" max="6876" width="16.83203125" style="3" customWidth="1"/>
    <col min="6877" max="6877" width="0.5" style="3" customWidth="1"/>
    <col min="6878" max="6878" width="15.83203125" style="3" customWidth="1"/>
    <col min="6879" max="6879" width="0.5" style="3" customWidth="1"/>
    <col min="6880" max="6880" width="16.6640625" style="3" bestFit="1" customWidth="1"/>
    <col min="6881" max="6881" width="0.5" style="3" customWidth="1"/>
    <col min="6882" max="6882" width="12.5" style="3" customWidth="1"/>
    <col min="6883" max="6883" width="0.5" style="3" customWidth="1"/>
    <col min="6884" max="6884" width="12.1640625" style="3" customWidth="1"/>
    <col min="6885" max="6885" width="0.5" style="3" customWidth="1"/>
    <col min="6886" max="6886" width="13.83203125" style="3" bestFit="1" customWidth="1"/>
    <col min="6887" max="6887" width="0.5" style="3" customWidth="1"/>
    <col min="6888" max="6888" width="14" style="3" bestFit="1" customWidth="1"/>
    <col min="6889" max="6889" width="0.5" style="3" customWidth="1"/>
    <col min="6890" max="6890" width="14" style="3" bestFit="1" customWidth="1"/>
    <col min="6891" max="6891" width="0.5" style="3" customWidth="1"/>
    <col min="6892" max="6892" width="16.1640625" style="3" customWidth="1"/>
    <col min="6893" max="6893" width="0.5" style="3" customWidth="1"/>
    <col min="6894" max="6894" width="13.1640625" style="3" customWidth="1"/>
    <col min="6895" max="7120" width="6.1640625" style="3"/>
    <col min="7121" max="7122" width="1.1640625" style="3" customWidth="1"/>
    <col min="7123" max="7123" width="55.33203125" style="3" customWidth="1"/>
    <col min="7124" max="7124" width="7.1640625" style="3" bestFit="1" customWidth="1"/>
    <col min="7125" max="7125" width="0.5" style="3" customWidth="1"/>
    <col min="7126" max="7126" width="13.5" style="3" customWidth="1"/>
    <col min="7127" max="7127" width="0.5" style="3" customWidth="1"/>
    <col min="7128" max="7128" width="12.1640625" style="3" customWidth="1"/>
    <col min="7129" max="7129" width="0.5" style="3" customWidth="1"/>
    <col min="7130" max="7130" width="13.83203125" style="3" bestFit="1" customWidth="1"/>
    <col min="7131" max="7131" width="0.5" style="3" customWidth="1"/>
    <col min="7132" max="7132" width="16.83203125" style="3" customWidth="1"/>
    <col min="7133" max="7133" width="0.5" style="3" customWidth="1"/>
    <col min="7134" max="7134" width="15.83203125" style="3" customWidth="1"/>
    <col min="7135" max="7135" width="0.5" style="3" customWidth="1"/>
    <col min="7136" max="7136" width="16.6640625" style="3" bestFit="1" customWidth="1"/>
    <col min="7137" max="7137" width="0.5" style="3" customWidth="1"/>
    <col min="7138" max="7138" width="12.5" style="3" customWidth="1"/>
    <col min="7139" max="7139" width="0.5" style="3" customWidth="1"/>
    <col min="7140" max="7140" width="12.1640625" style="3" customWidth="1"/>
    <col min="7141" max="7141" width="0.5" style="3" customWidth="1"/>
    <col min="7142" max="7142" width="13.83203125" style="3" bestFit="1" customWidth="1"/>
    <col min="7143" max="7143" width="0.5" style="3" customWidth="1"/>
    <col min="7144" max="7144" width="14" style="3" bestFit="1" customWidth="1"/>
    <col min="7145" max="7145" width="0.5" style="3" customWidth="1"/>
    <col min="7146" max="7146" width="14" style="3" bestFit="1" customWidth="1"/>
    <col min="7147" max="7147" width="0.5" style="3" customWidth="1"/>
    <col min="7148" max="7148" width="16.1640625" style="3" customWidth="1"/>
    <col min="7149" max="7149" width="0.5" style="3" customWidth="1"/>
    <col min="7150" max="7150" width="13.1640625" style="3" customWidth="1"/>
    <col min="7151" max="7376" width="6.1640625" style="3"/>
    <col min="7377" max="7378" width="1.1640625" style="3" customWidth="1"/>
    <col min="7379" max="7379" width="55.33203125" style="3" customWidth="1"/>
    <col min="7380" max="7380" width="7.1640625" style="3" bestFit="1" customWidth="1"/>
    <col min="7381" max="7381" width="0.5" style="3" customWidth="1"/>
    <col min="7382" max="7382" width="13.5" style="3" customWidth="1"/>
    <col min="7383" max="7383" width="0.5" style="3" customWidth="1"/>
    <col min="7384" max="7384" width="12.1640625" style="3" customWidth="1"/>
    <col min="7385" max="7385" width="0.5" style="3" customWidth="1"/>
    <col min="7386" max="7386" width="13.83203125" style="3" bestFit="1" customWidth="1"/>
    <col min="7387" max="7387" width="0.5" style="3" customWidth="1"/>
    <col min="7388" max="7388" width="16.83203125" style="3" customWidth="1"/>
    <col min="7389" max="7389" width="0.5" style="3" customWidth="1"/>
    <col min="7390" max="7390" width="15.83203125" style="3" customWidth="1"/>
    <col min="7391" max="7391" width="0.5" style="3" customWidth="1"/>
    <col min="7392" max="7392" width="16.6640625" style="3" bestFit="1" customWidth="1"/>
    <col min="7393" max="7393" width="0.5" style="3" customWidth="1"/>
    <col min="7394" max="7394" width="12.5" style="3" customWidth="1"/>
    <col min="7395" max="7395" width="0.5" style="3" customWidth="1"/>
    <col min="7396" max="7396" width="12.1640625" style="3" customWidth="1"/>
    <col min="7397" max="7397" width="0.5" style="3" customWidth="1"/>
    <col min="7398" max="7398" width="13.83203125" style="3" bestFit="1" customWidth="1"/>
    <col min="7399" max="7399" width="0.5" style="3" customWidth="1"/>
    <col min="7400" max="7400" width="14" style="3" bestFit="1" customWidth="1"/>
    <col min="7401" max="7401" width="0.5" style="3" customWidth="1"/>
    <col min="7402" max="7402" width="14" style="3" bestFit="1" customWidth="1"/>
    <col min="7403" max="7403" width="0.5" style="3" customWidth="1"/>
    <col min="7404" max="7404" width="16.1640625" style="3" customWidth="1"/>
    <col min="7405" max="7405" width="0.5" style="3" customWidth="1"/>
    <col min="7406" max="7406" width="13.1640625" style="3" customWidth="1"/>
    <col min="7407" max="7632" width="6.1640625" style="3"/>
    <col min="7633" max="7634" width="1.1640625" style="3" customWidth="1"/>
    <col min="7635" max="7635" width="55.33203125" style="3" customWidth="1"/>
    <col min="7636" max="7636" width="7.1640625" style="3" bestFit="1" customWidth="1"/>
    <col min="7637" max="7637" width="0.5" style="3" customWidth="1"/>
    <col min="7638" max="7638" width="13.5" style="3" customWidth="1"/>
    <col min="7639" max="7639" width="0.5" style="3" customWidth="1"/>
    <col min="7640" max="7640" width="12.1640625" style="3" customWidth="1"/>
    <col min="7641" max="7641" width="0.5" style="3" customWidth="1"/>
    <col min="7642" max="7642" width="13.83203125" style="3" bestFit="1" customWidth="1"/>
    <col min="7643" max="7643" width="0.5" style="3" customWidth="1"/>
    <col min="7644" max="7644" width="16.83203125" style="3" customWidth="1"/>
    <col min="7645" max="7645" width="0.5" style="3" customWidth="1"/>
    <col min="7646" max="7646" width="15.83203125" style="3" customWidth="1"/>
    <col min="7647" max="7647" width="0.5" style="3" customWidth="1"/>
    <col min="7648" max="7648" width="16.6640625" style="3" bestFit="1" customWidth="1"/>
    <col min="7649" max="7649" width="0.5" style="3" customWidth="1"/>
    <col min="7650" max="7650" width="12.5" style="3" customWidth="1"/>
    <col min="7651" max="7651" width="0.5" style="3" customWidth="1"/>
    <col min="7652" max="7652" width="12.1640625" style="3" customWidth="1"/>
    <col min="7653" max="7653" width="0.5" style="3" customWidth="1"/>
    <col min="7654" max="7654" width="13.83203125" style="3" bestFit="1" customWidth="1"/>
    <col min="7655" max="7655" width="0.5" style="3" customWidth="1"/>
    <col min="7656" max="7656" width="14" style="3" bestFit="1" customWidth="1"/>
    <col min="7657" max="7657" width="0.5" style="3" customWidth="1"/>
    <col min="7658" max="7658" width="14" style="3" bestFit="1" customWidth="1"/>
    <col min="7659" max="7659" width="0.5" style="3" customWidth="1"/>
    <col min="7660" max="7660" width="16.1640625" style="3" customWidth="1"/>
    <col min="7661" max="7661" width="0.5" style="3" customWidth="1"/>
    <col min="7662" max="7662" width="13.1640625" style="3" customWidth="1"/>
    <col min="7663" max="7888" width="6.1640625" style="3"/>
    <col min="7889" max="7890" width="1.1640625" style="3" customWidth="1"/>
    <col min="7891" max="7891" width="55.33203125" style="3" customWidth="1"/>
    <col min="7892" max="7892" width="7.1640625" style="3" bestFit="1" customWidth="1"/>
    <col min="7893" max="7893" width="0.5" style="3" customWidth="1"/>
    <col min="7894" max="7894" width="13.5" style="3" customWidth="1"/>
    <col min="7895" max="7895" width="0.5" style="3" customWidth="1"/>
    <col min="7896" max="7896" width="12.1640625" style="3" customWidth="1"/>
    <col min="7897" max="7897" width="0.5" style="3" customWidth="1"/>
    <col min="7898" max="7898" width="13.83203125" style="3" bestFit="1" customWidth="1"/>
    <col min="7899" max="7899" width="0.5" style="3" customWidth="1"/>
    <col min="7900" max="7900" width="16.83203125" style="3" customWidth="1"/>
    <col min="7901" max="7901" width="0.5" style="3" customWidth="1"/>
    <col min="7902" max="7902" width="15.83203125" style="3" customWidth="1"/>
    <col min="7903" max="7903" width="0.5" style="3" customWidth="1"/>
    <col min="7904" max="7904" width="16.6640625" style="3" bestFit="1" customWidth="1"/>
    <col min="7905" max="7905" width="0.5" style="3" customWidth="1"/>
    <col min="7906" max="7906" width="12.5" style="3" customWidth="1"/>
    <col min="7907" max="7907" width="0.5" style="3" customWidth="1"/>
    <col min="7908" max="7908" width="12.1640625" style="3" customWidth="1"/>
    <col min="7909" max="7909" width="0.5" style="3" customWidth="1"/>
    <col min="7910" max="7910" width="13.83203125" style="3" bestFit="1" customWidth="1"/>
    <col min="7911" max="7911" width="0.5" style="3" customWidth="1"/>
    <col min="7912" max="7912" width="14" style="3" bestFit="1" customWidth="1"/>
    <col min="7913" max="7913" width="0.5" style="3" customWidth="1"/>
    <col min="7914" max="7914" width="14" style="3" bestFit="1" customWidth="1"/>
    <col min="7915" max="7915" width="0.5" style="3" customWidth="1"/>
    <col min="7916" max="7916" width="16.1640625" style="3" customWidth="1"/>
    <col min="7917" max="7917" width="0.5" style="3" customWidth="1"/>
    <col min="7918" max="7918" width="13.1640625" style="3" customWidth="1"/>
    <col min="7919" max="8144" width="6.1640625" style="3"/>
    <col min="8145" max="8146" width="1.1640625" style="3" customWidth="1"/>
    <col min="8147" max="8147" width="55.33203125" style="3" customWidth="1"/>
    <col min="8148" max="8148" width="7.1640625" style="3" bestFit="1" customWidth="1"/>
    <col min="8149" max="8149" width="0.5" style="3" customWidth="1"/>
    <col min="8150" max="8150" width="13.5" style="3" customWidth="1"/>
    <col min="8151" max="8151" width="0.5" style="3" customWidth="1"/>
    <col min="8152" max="8152" width="12.1640625" style="3" customWidth="1"/>
    <col min="8153" max="8153" width="0.5" style="3" customWidth="1"/>
    <col min="8154" max="8154" width="13.83203125" style="3" bestFit="1" customWidth="1"/>
    <col min="8155" max="8155" width="0.5" style="3" customWidth="1"/>
    <col min="8156" max="8156" width="16.83203125" style="3" customWidth="1"/>
    <col min="8157" max="8157" width="0.5" style="3" customWidth="1"/>
    <col min="8158" max="8158" width="15.83203125" style="3" customWidth="1"/>
    <col min="8159" max="8159" width="0.5" style="3" customWidth="1"/>
    <col min="8160" max="8160" width="16.6640625" style="3" bestFit="1" customWidth="1"/>
    <col min="8161" max="8161" width="0.5" style="3" customWidth="1"/>
    <col min="8162" max="8162" width="12.5" style="3" customWidth="1"/>
    <col min="8163" max="8163" width="0.5" style="3" customWidth="1"/>
    <col min="8164" max="8164" width="12.1640625" style="3" customWidth="1"/>
    <col min="8165" max="8165" width="0.5" style="3" customWidth="1"/>
    <col min="8166" max="8166" width="13.83203125" style="3" bestFit="1" customWidth="1"/>
    <col min="8167" max="8167" width="0.5" style="3" customWidth="1"/>
    <col min="8168" max="8168" width="14" style="3" bestFit="1" customWidth="1"/>
    <col min="8169" max="8169" width="0.5" style="3" customWidth="1"/>
    <col min="8170" max="8170" width="14" style="3" bestFit="1" customWidth="1"/>
    <col min="8171" max="8171" width="0.5" style="3" customWidth="1"/>
    <col min="8172" max="8172" width="16.1640625" style="3" customWidth="1"/>
    <col min="8173" max="8173" width="0.5" style="3" customWidth="1"/>
    <col min="8174" max="8174" width="13.1640625" style="3" customWidth="1"/>
    <col min="8175" max="8400" width="6.1640625" style="3"/>
    <col min="8401" max="8402" width="1.1640625" style="3" customWidth="1"/>
    <col min="8403" max="8403" width="55.33203125" style="3" customWidth="1"/>
    <col min="8404" max="8404" width="7.1640625" style="3" bestFit="1" customWidth="1"/>
    <col min="8405" max="8405" width="0.5" style="3" customWidth="1"/>
    <col min="8406" max="8406" width="13.5" style="3" customWidth="1"/>
    <col min="8407" max="8407" width="0.5" style="3" customWidth="1"/>
    <col min="8408" max="8408" width="12.1640625" style="3" customWidth="1"/>
    <col min="8409" max="8409" width="0.5" style="3" customWidth="1"/>
    <col min="8410" max="8410" width="13.83203125" style="3" bestFit="1" customWidth="1"/>
    <col min="8411" max="8411" width="0.5" style="3" customWidth="1"/>
    <col min="8412" max="8412" width="16.83203125" style="3" customWidth="1"/>
    <col min="8413" max="8413" width="0.5" style="3" customWidth="1"/>
    <col min="8414" max="8414" width="15.83203125" style="3" customWidth="1"/>
    <col min="8415" max="8415" width="0.5" style="3" customWidth="1"/>
    <col min="8416" max="8416" width="16.6640625" style="3" bestFit="1" customWidth="1"/>
    <col min="8417" max="8417" width="0.5" style="3" customWidth="1"/>
    <col min="8418" max="8418" width="12.5" style="3" customWidth="1"/>
    <col min="8419" max="8419" width="0.5" style="3" customWidth="1"/>
    <col min="8420" max="8420" width="12.1640625" style="3" customWidth="1"/>
    <col min="8421" max="8421" width="0.5" style="3" customWidth="1"/>
    <col min="8422" max="8422" width="13.83203125" style="3" bestFit="1" customWidth="1"/>
    <col min="8423" max="8423" width="0.5" style="3" customWidth="1"/>
    <col min="8424" max="8424" width="14" style="3" bestFit="1" customWidth="1"/>
    <col min="8425" max="8425" width="0.5" style="3" customWidth="1"/>
    <col min="8426" max="8426" width="14" style="3" bestFit="1" customWidth="1"/>
    <col min="8427" max="8427" width="0.5" style="3" customWidth="1"/>
    <col min="8428" max="8428" width="16.1640625" style="3" customWidth="1"/>
    <col min="8429" max="8429" width="0.5" style="3" customWidth="1"/>
    <col min="8430" max="8430" width="13.1640625" style="3" customWidth="1"/>
    <col min="8431" max="8656" width="6.1640625" style="3"/>
    <col min="8657" max="8658" width="1.1640625" style="3" customWidth="1"/>
    <col min="8659" max="8659" width="55.33203125" style="3" customWidth="1"/>
    <col min="8660" max="8660" width="7.1640625" style="3" bestFit="1" customWidth="1"/>
    <col min="8661" max="8661" width="0.5" style="3" customWidth="1"/>
    <col min="8662" max="8662" width="13.5" style="3" customWidth="1"/>
    <col min="8663" max="8663" width="0.5" style="3" customWidth="1"/>
    <col min="8664" max="8664" width="12.1640625" style="3" customWidth="1"/>
    <col min="8665" max="8665" width="0.5" style="3" customWidth="1"/>
    <col min="8666" max="8666" width="13.83203125" style="3" bestFit="1" customWidth="1"/>
    <col min="8667" max="8667" width="0.5" style="3" customWidth="1"/>
    <col min="8668" max="8668" width="16.83203125" style="3" customWidth="1"/>
    <col min="8669" max="8669" width="0.5" style="3" customWidth="1"/>
    <col min="8670" max="8670" width="15.83203125" style="3" customWidth="1"/>
    <col min="8671" max="8671" width="0.5" style="3" customWidth="1"/>
    <col min="8672" max="8672" width="16.6640625" style="3" bestFit="1" customWidth="1"/>
    <col min="8673" max="8673" width="0.5" style="3" customWidth="1"/>
    <col min="8674" max="8674" width="12.5" style="3" customWidth="1"/>
    <col min="8675" max="8675" width="0.5" style="3" customWidth="1"/>
    <col min="8676" max="8676" width="12.1640625" style="3" customWidth="1"/>
    <col min="8677" max="8677" width="0.5" style="3" customWidth="1"/>
    <col min="8678" max="8678" width="13.83203125" style="3" bestFit="1" customWidth="1"/>
    <col min="8679" max="8679" width="0.5" style="3" customWidth="1"/>
    <col min="8680" max="8680" width="14" style="3" bestFit="1" customWidth="1"/>
    <col min="8681" max="8681" width="0.5" style="3" customWidth="1"/>
    <col min="8682" max="8682" width="14" style="3" bestFit="1" customWidth="1"/>
    <col min="8683" max="8683" width="0.5" style="3" customWidth="1"/>
    <col min="8684" max="8684" width="16.1640625" style="3" customWidth="1"/>
    <col min="8685" max="8685" width="0.5" style="3" customWidth="1"/>
    <col min="8686" max="8686" width="13.1640625" style="3" customWidth="1"/>
    <col min="8687" max="8912" width="6.1640625" style="3"/>
    <col min="8913" max="8914" width="1.1640625" style="3" customWidth="1"/>
    <col min="8915" max="8915" width="55.33203125" style="3" customWidth="1"/>
    <col min="8916" max="8916" width="7.1640625" style="3" bestFit="1" customWidth="1"/>
    <col min="8917" max="8917" width="0.5" style="3" customWidth="1"/>
    <col min="8918" max="8918" width="13.5" style="3" customWidth="1"/>
    <col min="8919" max="8919" width="0.5" style="3" customWidth="1"/>
    <col min="8920" max="8920" width="12.1640625" style="3" customWidth="1"/>
    <col min="8921" max="8921" width="0.5" style="3" customWidth="1"/>
    <col min="8922" max="8922" width="13.83203125" style="3" bestFit="1" customWidth="1"/>
    <col min="8923" max="8923" width="0.5" style="3" customWidth="1"/>
    <col min="8924" max="8924" width="16.83203125" style="3" customWidth="1"/>
    <col min="8925" max="8925" width="0.5" style="3" customWidth="1"/>
    <col min="8926" max="8926" width="15.83203125" style="3" customWidth="1"/>
    <col min="8927" max="8927" width="0.5" style="3" customWidth="1"/>
    <col min="8928" max="8928" width="16.6640625" style="3" bestFit="1" customWidth="1"/>
    <col min="8929" max="8929" width="0.5" style="3" customWidth="1"/>
    <col min="8930" max="8930" width="12.5" style="3" customWidth="1"/>
    <col min="8931" max="8931" width="0.5" style="3" customWidth="1"/>
    <col min="8932" max="8932" width="12.1640625" style="3" customWidth="1"/>
    <col min="8933" max="8933" width="0.5" style="3" customWidth="1"/>
    <col min="8934" max="8934" width="13.83203125" style="3" bestFit="1" customWidth="1"/>
    <col min="8935" max="8935" width="0.5" style="3" customWidth="1"/>
    <col min="8936" max="8936" width="14" style="3" bestFit="1" customWidth="1"/>
    <col min="8937" max="8937" width="0.5" style="3" customWidth="1"/>
    <col min="8938" max="8938" width="14" style="3" bestFit="1" customWidth="1"/>
    <col min="8939" max="8939" width="0.5" style="3" customWidth="1"/>
    <col min="8940" max="8940" width="16.1640625" style="3" customWidth="1"/>
    <col min="8941" max="8941" width="0.5" style="3" customWidth="1"/>
    <col min="8942" max="8942" width="13.1640625" style="3" customWidth="1"/>
    <col min="8943" max="9168" width="6.1640625" style="3"/>
    <col min="9169" max="9170" width="1.1640625" style="3" customWidth="1"/>
    <col min="9171" max="9171" width="55.33203125" style="3" customWidth="1"/>
    <col min="9172" max="9172" width="7.1640625" style="3" bestFit="1" customWidth="1"/>
    <col min="9173" max="9173" width="0.5" style="3" customWidth="1"/>
    <col min="9174" max="9174" width="13.5" style="3" customWidth="1"/>
    <col min="9175" max="9175" width="0.5" style="3" customWidth="1"/>
    <col min="9176" max="9176" width="12.1640625" style="3" customWidth="1"/>
    <col min="9177" max="9177" width="0.5" style="3" customWidth="1"/>
    <col min="9178" max="9178" width="13.83203125" style="3" bestFit="1" customWidth="1"/>
    <col min="9179" max="9179" width="0.5" style="3" customWidth="1"/>
    <col min="9180" max="9180" width="16.83203125" style="3" customWidth="1"/>
    <col min="9181" max="9181" width="0.5" style="3" customWidth="1"/>
    <col min="9182" max="9182" width="15.83203125" style="3" customWidth="1"/>
    <col min="9183" max="9183" width="0.5" style="3" customWidth="1"/>
    <col min="9184" max="9184" width="16.6640625" style="3" bestFit="1" customWidth="1"/>
    <col min="9185" max="9185" width="0.5" style="3" customWidth="1"/>
    <col min="9186" max="9186" width="12.5" style="3" customWidth="1"/>
    <col min="9187" max="9187" width="0.5" style="3" customWidth="1"/>
    <col min="9188" max="9188" width="12.1640625" style="3" customWidth="1"/>
    <col min="9189" max="9189" width="0.5" style="3" customWidth="1"/>
    <col min="9190" max="9190" width="13.83203125" style="3" bestFit="1" customWidth="1"/>
    <col min="9191" max="9191" width="0.5" style="3" customWidth="1"/>
    <col min="9192" max="9192" width="14" style="3" bestFit="1" customWidth="1"/>
    <col min="9193" max="9193" width="0.5" style="3" customWidth="1"/>
    <col min="9194" max="9194" width="14" style="3" bestFit="1" customWidth="1"/>
    <col min="9195" max="9195" width="0.5" style="3" customWidth="1"/>
    <col min="9196" max="9196" width="16.1640625" style="3" customWidth="1"/>
    <col min="9197" max="9197" width="0.5" style="3" customWidth="1"/>
    <col min="9198" max="9198" width="13.1640625" style="3" customWidth="1"/>
    <col min="9199" max="9424" width="6.1640625" style="3"/>
    <col min="9425" max="9426" width="1.1640625" style="3" customWidth="1"/>
    <col min="9427" max="9427" width="55.33203125" style="3" customWidth="1"/>
    <col min="9428" max="9428" width="7.1640625" style="3" bestFit="1" customWidth="1"/>
    <col min="9429" max="9429" width="0.5" style="3" customWidth="1"/>
    <col min="9430" max="9430" width="13.5" style="3" customWidth="1"/>
    <col min="9431" max="9431" width="0.5" style="3" customWidth="1"/>
    <col min="9432" max="9432" width="12.1640625" style="3" customWidth="1"/>
    <col min="9433" max="9433" width="0.5" style="3" customWidth="1"/>
    <col min="9434" max="9434" width="13.83203125" style="3" bestFit="1" customWidth="1"/>
    <col min="9435" max="9435" width="0.5" style="3" customWidth="1"/>
    <col min="9436" max="9436" width="16.83203125" style="3" customWidth="1"/>
    <col min="9437" max="9437" width="0.5" style="3" customWidth="1"/>
    <col min="9438" max="9438" width="15.83203125" style="3" customWidth="1"/>
    <col min="9439" max="9439" width="0.5" style="3" customWidth="1"/>
    <col min="9440" max="9440" width="16.6640625" style="3" bestFit="1" customWidth="1"/>
    <col min="9441" max="9441" width="0.5" style="3" customWidth="1"/>
    <col min="9442" max="9442" width="12.5" style="3" customWidth="1"/>
    <col min="9443" max="9443" width="0.5" style="3" customWidth="1"/>
    <col min="9444" max="9444" width="12.1640625" style="3" customWidth="1"/>
    <col min="9445" max="9445" width="0.5" style="3" customWidth="1"/>
    <col min="9446" max="9446" width="13.83203125" style="3" bestFit="1" customWidth="1"/>
    <col min="9447" max="9447" width="0.5" style="3" customWidth="1"/>
    <col min="9448" max="9448" width="14" style="3" bestFit="1" customWidth="1"/>
    <col min="9449" max="9449" width="0.5" style="3" customWidth="1"/>
    <col min="9450" max="9450" width="14" style="3" bestFit="1" customWidth="1"/>
    <col min="9451" max="9451" width="0.5" style="3" customWidth="1"/>
    <col min="9452" max="9452" width="16.1640625" style="3" customWidth="1"/>
    <col min="9453" max="9453" width="0.5" style="3" customWidth="1"/>
    <col min="9454" max="9454" width="13.1640625" style="3" customWidth="1"/>
    <col min="9455" max="9680" width="6.1640625" style="3"/>
    <col min="9681" max="9682" width="1.1640625" style="3" customWidth="1"/>
    <col min="9683" max="9683" width="55.33203125" style="3" customWidth="1"/>
    <col min="9684" max="9684" width="7.1640625" style="3" bestFit="1" customWidth="1"/>
    <col min="9685" max="9685" width="0.5" style="3" customWidth="1"/>
    <col min="9686" max="9686" width="13.5" style="3" customWidth="1"/>
    <col min="9687" max="9687" width="0.5" style="3" customWidth="1"/>
    <col min="9688" max="9688" width="12.1640625" style="3" customWidth="1"/>
    <col min="9689" max="9689" width="0.5" style="3" customWidth="1"/>
    <col min="9690" max="9690" width="13.83203125" style="3" bestFit="1" customWidth="1"/>
    <col min="9691" max="9691" width="0.5" style="3" customWidth="1"/>
    <col min="9692" max="9692" width="16.83203125" style="3" customWidth="1"/>
    <col min="9693" max="9693" width="0.5" style="3" customWidth="1"/>
    <col min="9694" max="9694" width="15.83203125" style="3" customWidth="1"/>
    <col min="9695" max="9695" width="0.5" style="3" customWidth="1"/>
    <col min="9696" max="9696" width="16.6640625" style="3" bestFit="1" customWidth="1"/>
    <col min="9697" max="9697" width="0.5" style="3" customWidth="1"/>
    <col min="9698" max="9698" width="12.5" style="3" customWidth="1"/>
    <col min="9699" max="9699" width="0.5" style="3" customWidth="1"/>
    <col min="9700" max="9700" width="12.1640625" style="3" customWidth="1"/>
    <col min="9701" max="9701" width="0.5" style="3" customWidth="1"/>
    <col min="9702" max="9702" width="13.83203125" style="3" bestFit="1" customWidth="1"/>
    <col min="9703" max="9703" width="0.5" style="3" customWidth="1"/>
    <col min="9704" max="9704" width="14" style="3" bestFit="1" customWidth="1"/>
    <col min="9705" max="9705" width="0.5" style="3" customWidth="1"/>
    <col min="9706" max="9706" width="14" style="3" bestFit="1" customWidth="1"/>
    <col min="9707" max="9707" width="0.5" style="3" customWidth="1"/>
    <col min="9708" max="9708" width="16.1640625" style="3" customWidth="1"/>
    <col min="9709" max="9709" width="0.5" style="3" customWidth="1"/>
    <col min="9710" max="9710" width="13.1640625" style="3" customWidth="1"/>
    <col min="9711" max="9936" width="6.1640625" style="3"/>
    <col min="9937" max="9938" width="1.1640625" style="3" customWidth="1"/>
    <col min="9939" max="9939" width="55.33203125" style="3" customWidth="1"/>
    <col min="9940" max="9940" width="7.1640625" style="3" bestFit="1" customWidth="1"/>
    <col min="9941" max="9941" width="0.5" style="3" customWidth="1"/>
    <col min="9942" max="9942" width="13.5" style="3" customWidth="1"/>
    <col min="9943" max="9943" width="0.5" style="3" customWidth="1"/>
    <col min="9944" max="9944" width="12.1640625" style="3" customWidth="1"/>
    <col min="9945" max="9945" width="0.5" style="3" customWidth="1"/>
    <col min="9946" max="9946" width="13.83203125" style="3" bestFit="1" customWidth="1"/>
    <col min="9947" max="9947" width="0.5" style="3" customWidth="1"/>
    <col min="9948" max="9948" width="16.83203125" style="3" customWidth="1"/>
    <col min="9949" max="9949" width="0.5" style="3" customWidth="1"/>
    <col min="9950" max="9950" width="15.83203125" style="3" customWidth="1"/>
    <col min="9951" max="9951" width="0.5" style="3" customWidth="1"/>
    <col min="9952" max="9952" width="16.6640625" style="3" bestFit="1" customWidth="1"/>
    <col min="9953" max="9953" width="0.5" style="3" customWidth="1"/>
    <col min="9954" max="9954" width="12.5" style="3" customWidth="1"/>
    <col min="9955" max="9955" width="0.5" style="3" customWidth="1"/>
    <col min="9956" max="9956" width="12.1640625" style="3" customWidth="1"/>
    <col min="9957" max="9957" width="0.5" style="3" customWidth="1"/>
    <col min="9958" max="9958" width="13.83203125" style="3" bestFit="1" customWidth="1"/>
    <col min="9959" max="9959" width="0.5" style="3" customWidth="1"/>
    <col min="9960" max="9960" width="14" style="3" bestFit="1" customWidth="1"/>
    <col min="9961" max="9961" width="0.5" style="3" customWidth="1"/>
    <col min="9962" max="9962" width="14" style="3" bestFit="1" customWidth="1"/>
    <col min="9963" max="9963" width="0.5" style="3" customWidth="1"/>
    <col min="9964" max="9964" width="16.1640625" style="3" customWidth="1"/>
    <col min="9965" max="9965" width="0.5" style="3" customWidth="1"/>
    <col min="9966" max="9966" width="13.1640625" style="3" customWidth="1"/>
    <col min="9967" max="10192" width="6.1640625" style="3"/>
    <col min="10193" max="10194" width="1.1640625" style="3" customWidth="1"/>
    <col min="10195" max="10195" width="55.33203125" style="3" customWidth="1"/>
    <col min="10196" max="10196" width="7.1640625" style="3" bestFit="1" customWidth="1"/>
    <col min="10197" max="10197" width="0.5" style="3" customWidth="1"/>
    <col min="10198" max="10198" width="13.5" style="3" customWidth="1"/>
    <col min="10199" max="10199" width="0.5" style="3" customWidth="1"/>
    <col min="10200" max="10200" width="12.1640625" style="3" customWidth="1"/>
    <col min="10201" max="10201" width="0.5" style="3" customWidth="1"/>
    <col min="10202" max="10202" width="13.83203125" style="3" bestFit="1" customWidth="1"/>
    <col min="10203" max="10203" width="0.5" style="3" customWidth="1"/>
    <col min="10204" max="10204" width="16.83203125" style="3" customWidth="1"/>
    <col min="10205" max="10205" width="0.5" style="3" customWidth="1"/>
    <col min="10206" max="10206" width="15.83203125" style="3" customWidth="1"/>
    <col min="10207" max="10207" width="0.5" style="3" customWidth="1"/>
    <col min="10208" max="10208" width="16.6640625" style="3" bestFit="1" customWidth="1"/>
    <col min="10209" max="10209" width="0.5" style="3" customWidth="1"/>
    <col min="10210" max="10210" width="12.5" style="3" customWidth="1"/>
    <col min="10211" max="10211" width="0.5" style="3" customWidth="1"/>
    <col min="10212" max="10212" width="12.1640625" style="3" customWidth="1"/>
    <col min="10213" max="10213" width="0.5" style="3" customWidth="1"/>
    <col min="10214" max="10214" width="13.83203125" style="3" bestFit="1" customWidth="1"/>
    <col min="10215" max="10215" width="0.5" style="3" customWidth="1"/>
    <col min="10216" max="10216" width="14" style="3" bestFit="1" customWidth="1"/>
    <col min="10217" max="10217" width="0.5" style="3" customWidth="1"/>
    <col min="10218" max="10218" width="14" style="3" bestFit="1" customWidth="1"/>
    <col min="10219" max="10219" width="0.5" style="3" customWidth="1"/>
    <col min="10220" max="10220" width="16.1640625" style="3" customWidth="1"/>
    <col min="10221" max="10221" width="0.5" style="3" customWidth="1"/>
    <col min="10222" max="10222" width="13.1640625" style="3" customWidth="1"/>
    <col min="10223" max="10448" width="6.1640625" style="3"/>
    <col min="10449" max="10450" width="1.1640625" style="3" customWidth="1"/>
    <col min="10451" max="10451" width="55.33203125" style="3" customWidth="1"/>
    <col min="10452" max="10452" width="7.1640625" style="3" bestFit="1" customWidth="1"/>
    <col min="10453" max="10453" width="0.5" style="3" customWidth="1"/>
    <col min="10454" max="10454" width="13.5" style="3" customWidth="1"/>
    <col min="10455" max="10455" width="0.5" style="3" customWidth="1"/>
    <col min="10456" max="10456" width="12.1640625" style="3" customWidth="1"/>
    <col min="10457" max="10457" width="0.5" style="3" customWidth="1"/>
    <col min="10458" max="10458" width="13.83203125" style="3" bestFit="1" customWidth="1"/>
    <col min="10459" max="10459" width="0.5" style="3" customWidth="1"/>
    <col min="10460" max="10460" width="16.83203125" style="3" customWidth="1"/>
    <col min="10461" max="10461" width="0.5" style="3" customWidth="1"/>
    <col min="10462" max="10462" width="15.83203125" style="3" customWidth="1"/>
    <col min="10463" max="10463" width="0.5" style="3" customWidth="1"/>
    <col min="10464" max="10464" width="16.6640625" style="3" bestFit="1" customWidth="1"/>
    <col min="10465" max="10465" width="0.5" style="3" customWidth="1"/>
    <col min="10466" max="10466" width="12.5" style="3" customWidth="1"/>
    <col min="10467" max="10467" width="0.5" style="3" customWidth="1"/>
    <col min="10468" max="10468" width="12.1640625" style="3" customWidth="1"/>
    <col min="10469" max="10469" width="0.5" style="3" customWidth="1"/>
    <col min="10470" max="10470" width="13.83203125" style="3" bestFit="1" customWidth="1"/>
    <col min="10471" max="10471" width="0.5" style="3" customWidth="1"/>
    <col min="10472" max="10472" width="14" style="3" bestFit="1" customWidth="1"/>
    <col min="10473" max="10473" width="0.5" style="3" customWidth="1"/>
    <col min="10474" max="10474" width="14" style="3" bestFit="1" customWidth="1"/>
    <col min="10475" max="10475" width="0.5" style="3" customWidth="1"/>
    <col min="10476" max="10476" width="16.1640625" style="3" customWidth="1"/>
    <col min="10477" max="10477" width="0.5" style="3" customWidth="1"/>
    <col min="10478" max="10478" width="13.1640625" style="3" customWidth="1"/>
    <col min="10479" max="10704" width="6.1640625" style="3"/>
    <col min="10705" max="10706" width="1.1640625" style="3" customWidth="1"/>
    <col min="10707" max="10707" width="55.33203125" style="3" customWidth="1"/>
    <col min="10708" max="10708" width="7.1640625" style="3" bestFit="1" customWidth="1"/>
    <col min="10709" max="10709" width="0.5" style="3" customWidth="1"/>
    <col min="10710" max="10710" width="13.5" style="3" customWidth="1"/>
    <col min="10711" max="10711" width="0.5" style="3" customWidth="1"/>
    <col min="10712" max="10712" width="12.1640625" style="3" customWidth="1"/>
    <col min="10713" max="10713" width="0.5" style="3" customWidth="1"/>
    <col min="10714" max="10714" width="13.83203125" style="3" bestFit="1" customWidth="1"/>
    <col min="10715" max="10715" width="0.5" style="3" customWidth="1"/>
    <col min="10716" max="10716" width="16.83203125" style="3" customWidth="1"/>
    <col min="10717" max="10717" width="0.5" style="3" customWidth="1"/>
    <col min="10718" max="10718" width="15.83203125" style="3" customWidth="1"/>
    <col min="10719" max="10719" width="0.5" style="3" customWidth="1"/>
    <col min="10720" max="10720" width="16.6640625" style="3" bestFit="1" customWidth="1"/>
    <col min="10721" max="10721" width="0.5" style="3" customWidth="1"/>
    <col min="10722" max="10722" width="12.5" style="3" customWidth="1"/>
    <col min="10723" max="10723" width="0.5" style="3" customWidth="1"/>
    <col min="10724" max="10724" width="12.1640625" style="3" customWidth="1"/>
    <col min="10725" max="10725" width="0.5" style="3" customWidth="1"/>
    <col min="10726" max="10726" width="13.83203125" style="3" bestFit="1" customWidth="1"/>
    <col min="10727" max="10727" width="0.5" style="3" customWidth="1"/>
    <col min="10728" max="10728" width="14" style="3" bestFit="1" customWidth="1"/>
    <col min="10729" max="10729" width="0.5" style="3" customWidth="1"/>
    <col min="10730" max="10730" width="14" style="3" bestFit="1" customWidth="1"/>
    <col min="10731" max="10731" width="0.5" style="3" customWidth="1"/>
    <col min="10732" max="10732" width="16.1640625" style="3" customWidth="1"/>
    <col min="10733" max="10733" width="0.5" style="3" customWidth="1"/>
    <col min="10734" max="10734" width="13.1640625" style="3" customWidth="1"/>
    <col min="10735" max="10960" width="6.1640625" style="3"/>
    <col min="10961" max="10962" width="1.1640625" style="3" customWidth="1"/>
    <col min="10963" max="10963" width="55.33203125" style="3" customWidth="1"/>
    <col min="10964" max="10964" width="7.1640625" style="3" bestFit="1" customWidth="1"/>
    <col min="10965" max="10965" width="0.5" style="3" customWidth="1"/>
    <col min="10966" max="10966" width="13.5" style="3" customWidth="1"/>
    <col min="10967" max="10967" width="0.5" style="3" customWidth="1"/>
    <col min="10968" max="10968" width="12.1640625" style="3" customWidth="1"/>
    <col min="10969" max="10969" width="0.5" style="3" customWidth="1"/>
    <col min="10970" max="10970" width="13.83203125" style="3" bestFit="1" customWidth="1"/>
    <col min="10971" max="10971" width="0.5" style="3" customWidth="1"/>
    <col min="10972" max="10972" width="16.83203125" style="3" customWidth="1"/>
    <col min="10973" max="10973" width="0.5" style="3" customWidth="1"/>
    <col min="10974" max="10974" width="15.83203125" style="3" customWidth="1"/>
    <col min="10975" max="10975" width="0.5" style="3" customWidth="1"/>
    <col min="10976" max="10976" width="16.6640625" style="3" bestFit="1" customWidth="1"/>
    <col min="10977" max="10977" width="0.5" style="3" customWidth="1"/>
    <col min="10978" max="10978" width="12.5" style="3" customWidth="1"/>
    <col min="10979" max="10979" width="0.5" style="3" customWidth="1"/>
    <col min="10980" max="10980" width="12.1640625" style="3" customWidth="1"/>
    <col min="10981" max="10981" width="0.5" style="3" customWidth="1"/>
    <col min="10982" max="10982" width="13.83203125" style="3" bestFit="1" customWidth="1"/>
    <col min="10983" max="10983" width="0.5" style="3" customWidth="1"/>
    <col min="10984" max="10984" width="14" style="3" bestFit="1" customWidth="1"/>
    <col min="10985" max="10985" width="0.5" style="3" customWidth="1"/>
    <col min="10986" max="10986" width="14" style="3" bestFit="1" customWidth="1"/>
    <col min="10987" max="10987" width="0.5" style="3" customWidth="1"/>
    <col min="10988" max="10988" width="16.1640625" style="3" customWidth="1"/>
    <col min="10989" max="10989" width="0.5" style="3" customWidth="1"/>
    <col min="10990" max="10990" width="13.1640625" style="3" customWidth="1"/>
    <col min="10991" max="11216" width="6.1640625" style="3"/>
    <col min="11217" max="11218" width="1.1640625" style="3" customWidth="1"/>
    <col min="11219" max="11219" width="55.33203125" style="3" customWidth="1"/>
    <col min="11220" max="11220" width="7.1640625" style="3" bestFit="1" customWidth="1"/>
    <col min="11221" max="11221" width="0.5" style="3" customWidth="1"/>
    <col min="11222" max="11222" width="13.5" style="3" customWidth="1"/>
    <col min="11223" max="11223" width="0.5" style="3" customWidth="1"/>
    <col min="11224" max="11224" width="12.1640625" style="3" customWidth="1"/>
    <col min="11225" max="11225" width="0.5" style="3" customWidth="1"/>
    <col min="11226" max="11226" width="13.83203125" style="3" bestFit="1" customWidth="1"/>
    <col min="11227" max="11227" width="0.5" style="3" customWidth="1"/>
    <col min="11228" max="11228" width="16.83203125" style="3" customWidth="1"/>
    <col min="11229" max="11229" width="0.5" style="3" customWidth="1"/>
    <col min="11230" max="11230" width="15.83203125" style="3" customWidth="1"/>
    <col min="11231" max="11231" width="0.5" style="3" customWidth="1"/>
    <col min="11232" max="11232" width="16.6640625" style="3" bestFit="1" customWidth="1"/>
    <col min="11233" max="11233" width="0.5" style="3" customWidth="1"/>
    <col min="11234" max="11234" width="12.5" style="3" customWidth="1"/>
    <col min="11235" max="11235" width="0.5" style="3" customWidth="1"/>
    <col min="11236" max="11236" width="12.1640625" style="3" customWidth="1"/>
    <col min="11237" max="11237" width="0.5" style="3" customWidth="1"/>
    <col min="11238" max="11238" width="13.83203125" style="3" bestFit="1" customWidth="1"/>
    <col min="11239" max="11239" width="0.5" style="3" customWidth="1"/>
    <col min="11240" max="11240" width="14" style="3" bestFit="1" customWidth="1"/>
    <col min="11241" max="11241" width="0.5" style="3" customWidth="1"/>
    <col min="11242" max="11242" width="14" style="3" bestFit="1" customWidth="1"/>
    <col min="11243" max="11243" width="0.5" style="3" customWidth="1"/>
    <col min="11244" max="11244" width="16.1640625" style="3" customWidth="1"/>
    <col min="11245" max="11245" width="0.5" style="3" customWidth="1"/>
    <col min="11246" max="11246" width="13.1640625" style="3" customWidth="1"/>
    <col min="11247" max="11472" width="6.1640625" style="3"/>
    <col min="11473" max="11474" width="1.1640625" style="3" customWidth="1"/>
    <col min="11475" max="11475" width="55.33203125" style="3" customWidth="1"/>
    <col min="11476" max="11476" width="7.1640625" style="3" bestFit="1" customWidth="1"/>
    <col min="11477" max="11477" width="0.5" style="3" customWidth="1"/>
    <col min="11478" max="11478" width="13.5" style="3" customWidth="1"/>
    <col min="11479" max="11479" width="0.5" style="3" customWidth="1"/>
    <col min="11480" max="11480" width="12.1640625" style="3" customWidth="1"/>
    <col min="11481" max="11481" width="0.5" style="3" customWidth="1"/>
    <col min="11482" max="11482" width="13.83203125" style="3" bestFit="1" customWidth="1"/>
    <col min="11483" max="11483" width="0.5" style="3" customWidth="1"/>
    <col min="11484" max="11484" width="16.83203125" style="3" customWidth="1"/>
    <col min="11485" max="11485" width="0.5" style="3" customWidth="1"/>
    <col min="11486" max="11486" width="15.83203125" style="3" customWidth="1"/>
    <col min="11487" max="11487" width="0.5" style="3" customWidth="1"/>
    <col min="11488" max="11488" width="16.6640625" style="3" bestFit="1" customWidth="1"/>
    <col min="11489" max="11489" width="0.5" style="3" customWidth="1"/>
    <col min="11490" max="11490" width="12.5" style="3" customWidth="1"/>
    <col min="11491" max="11491" width="0.5" style="3" customWidth="1"/>
    <col min="11492" max="11492" width="12.1640625" style="3" customWidth="1"/>
    <col min="11493" max="11493" width="0.5" style="3" customWidth="1"/>
    <col min="11494" max="11494" width="13.83203125" style="3" bestFit="1" customWidth="1"/>
    <col min="11495" max="11495" width="0.5" style="3" customWidth="1"/>
    <col min="11496" max="11496" width="14" style="3" bestFit="1" customWidth="1"/>
    <col min="11497" max="11497" width="0.5" style="3" customWidth="1"/>
    <col min="11498" max="11498" width="14" style="3" bestFit="1" customWidth="1"/>
    <col min="11499" max="11499" width="0.5" style="3" customWidth="1"/>
    <col min="11500" max="11500" width="16.1640625" style="3" customWidth="1"/>
    <col min="11501" max="11501" width="0.5" style="3" customWidth="1"/>
    <col min="11502" max="11502" width="13.1640625" style="3" customWidth="1"/>
    <col min="11503" max="11728" width="6.1640625" style="3"/>
    <col min="11729" max="11730" width="1.1640625" style="3" customWidth="1"/>
    <col min="11731" max="11731" width="55.33203125" style="3" customWidth="1"/>
    <col min="11732" max="11732" width="7.1640625" style="3" bestFit="1" customWidth="1"/>
    <col min="11733" max="11733" width="0.5" style="3" customWidth="1"/>
    <col min="11734" max="11734" width="13.5" style="3" customWidth="1"/>
    <col min="11735" max="11735" width="0.5" style="3" customWidth="1"/>
    <col min="11736" max="11736" width="12.1640625" style="3" customWidth="1"/>
    <col min="11737" max="11737" width="0.5" style="3" customWidth="1"/>
    <col min="11738" max="11738" width="13.83203125" style="3" bestFit="1" customWidth="1"/>
    <col min="11739" max="11739" width="0.5" style="3" customWidth="1"/>
    <col min="11740" max="11740" width="16.83203125" style="3" customWidth="1"/>
    <col min="11741" max="11741" width="0.5" style="3" customWidth="1"/>
    <col min="11742" max="11742" width="15.83203125" style="3" customWidth="1"/>
    <col min="11743" max="11743" width="0.5" style="3" customWidth="1"/>
    <col min="11744" max="11744" width="16.6640625" style="3" bestFit="1" customWidth="1"/>
    <col min="11745" max="11745" width="0.5" style="3" customWidth="1"/>
    <col min="11746" max="11746" width="12.5" style="3" customWidth="1"/>
    <col min="11747" max="11747" width="0.5" style="3" customWidth="1"/>
    <col min="11748" max="11748" width="12.1640625" style="3" customWidth="1"/>
    <col min="11749" max="11749" width="0.5" style="3" customWidth="1"/>
    <col min="11750" max="11750" width="13.83203125" style="3" bestFit="1" customWidth="1"/>
    <col min="11751" max="11751" width="0.5" style="3" customWidth="1"/>
    <col min="11752" max="11752" width="14" style="3" bestFit="1" customWidth="1"/>
    <col min="11753" max="11753" width="0.5" style="3" customWidth="1"/>
    <col min="11754" max="11754" width="14" style="3" bestFit="1" customWidth="1"/>
    <col min="11755" max="11755" width="0.5" style="3" customWidth="1"/>
    <col min="11756" max="11756" width="16.1640625" style="3" customWidth="1"/>
    <col min="11757" max="11757" width="0.5" style="3" customWidth="1"/>
    <col min="11758" max="11758" width="13.1640625" style="3" customWidth="1"/>
    <col min="11759" max="11984" width="6.1640625" style="3"/>
    <col min="11985" max="11986" width="1.1640625" style="3" customWidth="1"/>
    <col min="11987" max="11987" width="55.33203125" style="3" customWidth="1"/>
    <col min="11988" max="11988" width="7.1640625" style="3" bestFit="1" customWidth="1"/>
    <col min="11989" max="11989" width="0.5" style="3" customWidth="1"/>
    <col min="11990" max="11990" width="13.5" style="3" customWidth="1"/>
    <col min="11991" max="11991" width="0.5" style="3" customWidth="1"/>
    <col min="11992" max="11992" width="12.1640625" style="3" customWidth="1"/>
    <col min="11993" max="11993" width="0.5" style="3" customWidth="1"/>
    <col min="11994" max="11994" width="13.83203125" style="3" bestFit="1" customWidth="1"/>
    <col min="11995" max="11995" width="0.5" style="3" customWidth="1"/>
    <col min="11996" max="11996" width="16.83203125" style="3" customWidth="1"/>
    <col min="11997" max="11997" width="0.5" style="3" customWidth="1"/>
    <col min="11998" max="11998" width="15.83203125" style="3" customWidth="1"/>
    <col min="11999" max="11999" width="0.5" style="3" customWidth="1"/>
    <col min="12000" max="12000" width="16.6640625" style="3" bestFit="1" customWidth="1"/>
    <col min="12001" max="12001" width="0.5" style="3" customWidth="1"/>
    <col min="12002" max="12002" width="12.5" style="3" customWidth="1"/>
    <col min="12003" max="12003" width="0.5" style="3" customWidth="1"/>
    <col min="12004" max="12004" width="12.1640625" style="3" customWidth="1"/>
    <col min="12005" max="12005" width="0.5" style="3" customWidth="1"/>
    <col min="12006" max="12006" width="13.83203125" style="3" bestFit="1" customWidth="1"/>
    <col min="12007" max="12007" width="0.5" style="3" customWidth="1"/>
    <col min="12008" max="12008" width="14" style="3" bestFit="1" customWidth="1"/>
    <col min="12009" max="12009" width="0.5" style="3" customWidth="1"/>
    <col min="12010" max="12010" width="14" style="3" bestFit="1" customWidth="1"/>
    <col min="12011" max="12011" width="0.5" style="3" customWidth="1"/>
    <col min="12012" max="12012" width="16.1640625" style="3" customWidth="1"/>
    <col min="12013" max="12013" width="0.5" style="3" customWidth="1"/>
    <col min="12014" max="12014" width="13.1640625" style="3" customWidth="1"/>
    <col min="12015" max="12240" width="6.1640625" style="3"/>
    <col min="12241" max="12242" width="1.1640625" style="3" customWidth="1"/>
    <col min="12243" max="12243" width="55.33203125" style="3" customWidth="1"/>
    <col min="12244" max="12244" width="7.1640625" style="3" bestFit="1" customWidth="1"/>
    <col min="12245" max="12245" width="0.5" style="3" customWidth="1"/>
    <col min="12246" max="12246" width="13.5" style="3" customWidth="1"/>
    <col min="12247" max="12247" width="0.5" style="3" customWidth="1"/>
    <col min="12248" max="12248" width="12.1640625" style="3" customWidth="1"/>
    <col min="12249" max="12249" width="0.5" style="3" customWidth="1"/>
    <col min="12250" max="12250" width="13.83203125" style="3" bestFit="1" customWidth="1"/>
    <col min="12251" max="12251" width="0.5" style="3" customWidth="1"/>
    <col min="12252" max="12252" width="16.83203125" style="3" customWidth="1"/>
    <col min="12253" max="12253" width="0.5" style="3" customWidth="1"/>
    <col min="12254" max="12254" width="15.83203125" style="3" customWidth="1"/>
    <col min="12255" max="12255" width="0.5" style="3" customWidth="1"/>
    <col min="12256" max="12256" width="16.6640625" style="3" bestFit="1" customWidth="1"/>
    <col min="12257" max="12257" width="0.5" style="3" customWidth="1"/>
    <col min="12258" max="12258" width="12.5" style="3" customWidth="1"/>
    <col min="12259" max="12259" width="0.5" style="3" customWidth="1"/>
    <col min="12260" max="12260" width="12.1640625" style="3" customWidth="1"/>
    <col min="12261" max="12261" width="0.5" style="3" customWidth="1"/>
    <col min="12262" max="12262" width="13.83203125" style="3" bestFit="1" customWidth="1"/>
    <col min="12263" max="12263" width="0.5" style="3" customWidth="1"/>
    <col min="12264" max="12264" width="14" style="3" bestFit="1" customWidth="1"/>
    <col min="12265" max="12265" width="0.5" style="3" customWidth="1"/>
    <col min="12266" max="12266" width="14" style="3" bestFit="1" customWidth="1"/>
    <col min="12267" max="12267" width="0.5" style="3" customWidth="1"/>
    <col min="12268" max="12268" width="16.1640625" style="3" customWidth="1"/>
    <col min="12269" max="12269" width="0.5" style="3" customWidth="1"/>
    <col min="12270" max="12270" width="13.1640625" style="3" customWidth="1"/>
    <col min="12271" max="12496" width="6.1640625" style="3"/>
    <col min="12497" max="12498" width="1.1640625" style="3" customWidth="1"/>
    <col min="12499" max="12499" width="55.33203125" style="3" customWidth="1"/>
    <col min="12500" max="12500" width="7.1640625" style="3" bestFit="1" customWidth="1"/>
    <col min="12501" max="12501" width="0.5" style="3" customWidth="1"/>
    <col min="12502" max="12502" width="13.5" style="3" customWidth="1"/>
    <col min="12503" max="12503" width="0.5" style="3" customWidth="1"/>
    <col min="12504" max="12504" width="12.1640625" style="3" customWidth="1"/>
    <col min="12505" max="12505" width="0.5" style="3" customWidth="1"/>
    <col min="12506" max="12506" width="13.83203125" style="3" bestFit="1" customWidth="1"/>
    <col min="12507" max="12507" width="0.5" style="3" customWidth="1"/>
    <col min="12508" max="12508" width="16.83203125" style="3" customWidth="1"/>
    <col min="12509" max="12509" width="0.5" style="3" customWidth="1"/>
    <col min="12510" max="12510" width="15.83203125" style="3" customWidth="1"/>
    <col min="12511" max="12511" width="0.5" style="3" customWidth="1"/>
    <col min="12512" max="12512" width="16.6640625" style="3" bestFit="1" customWidth="1"/>
    <col min="12513" max="12513" width="0.5" style="3" customWidth="1"/>
    <col min="12514" max="12514" width="12.5" style="3" customWidth="1"/>
    <col min="12515" max="12515" width="0.5" style="3" customWidth="1"/>
    <col min="12516" max="12516" width="12.1640625" style="3" customWidth="1"/>
    <col min="12517" max="12517" width="0.5" style="3" customWidth="1"/>
    <col min="12518" max="12518" width="13.83203125" style="3" bestFit="1" customWidth="1"/>
    <col min="12519" max="12519" width="0.5" style="3" customWidth="1"/>
    <col min="12520" max="12520" width="14" style="3" bestFit="1" customWidth="1"/>
    <col min="12521" max="12521" width="0.5" style="3" customWidth="1"/>
    <col min="12522" max="12522" width="14" style="3" bestFit="1" customWidth="1"/>
    <col min="12523" max="12523" width="0.5" style="3" customWidth="1"/>
    <col min="12524" max="12524" width="16.1640625" style="3" customWidth="1"/>
    <col min="12525" max="12525" width="0.5" style="3" customWidth="1"/>
    <col min="12526" max="12526" width="13.1640625" style="3" customWidth="1"/>
    <col min="12527" max="12752" width="6.1640625" style="3"/>
    <col min="12753" max="12754" width="1.1640625" style="3" customWidth="1"/>
    <col min="12755" max="12755" width="55.33203125" style="3" customWidth="1"/>
    <col min="12756" max="12756" width="7.1640625" style="3" bestFit="1" customWidth="1"/>
    <col min="12757" max="12757" width="0.5" style="3" customWidth="1"/>
    <col min="12758" max="12758" width="13.5" style="3" customWidth="1"/>
    <col min="12759" max="12759" width="0.5" style="3" customWidth="1"/>
    <col min="12760" max="12760" width="12.1640625" style="3" customWidth="1"/>
    <col min="12761" max="12761" width="0.5" style="3" customWidth="1"/>
    <col min="12762" max="12762" width="13.83203125" style="3" bestFit="1" customWidth="1"/>
    <col min="12763" max="12763" width="0.5" style="3" customWidth="1"/>
    <col min="12764" max="12764" width="16.83203125" style="3" customWidth="1"/>
    <col min="12765" max="12765" width="0.5" style="3" customWidth="1"/>
    <col min="12766" max="12766" width="15.83203125" style="3" customWidth="1"/>
    <col min="12767" max="12767" width="0.5" style="3" customWidth="1"/>
    <col min="12768" max="12768" width="16.6640625" style="3" bestFit="1" customWidth="1"/>
    <col min="12769" max="12769" width="0.5" style="3" customWidth="1"/>
    <col min="12770" max="12770" width="12.5" style="3" customWidth="1"/>
    <col min="12771" max="12771" width="0.5" style="3" customWidth="1"/>
    <col min="12772" max="12772" width="12.1640625" style="3" customWidth="1"/>
    <col min="12773" max="12773" width="0.5" style="3" customWidth="1"/>
    <col min="12774" max="12774" width="13.83203125" style="3" bestFit="1" customWidth="1"/>
    <col min="12775" max="12775" width="0.5" style="3" customWidth="1"/>
    <col min="12776" max="12776" width="14" style="3" bestFit="1" customWidth="1"/>
    <col min="12777" max="12777" width="0.5" style="3" customWidth="1"/>
    <col min="12778" max="12778" width="14" style="3" bestFit="1" customWidth="1"/>
    <col min="12779" max="12779" width="0.5" style="3" customWidth="1"/>
    <col min="12780" max="12780" width="16.1640625" style="3" customWidth="1"/>
    <col min="12781" max="12781" width="0.5" style="3" customWidth="1"/>
    <col min="12782" max="12782" width="13.1640625" style="3" customWidth="1"/>
    <col min="12783" max="13008" width="6.1640625" style="3"/>
    <col min="13009" max="13010" width="1.1640625" style="3" customWidth="1"/>
    <col min="13011" max="13011" width="55.33203125" style="3" customWidth="1"/>
    <col min="13012" max="13012" width="7.1640625" style="3" bestFit="1" customWidth="1"/>
    <col min="13013" max="13013" width="0.5" style="3" customWidth="1"/>
    <col min="13014" max="13014" width="13.5" style="3" customWidth="1"/>
    <col min="13015" max="13015" width="0.5" style="3" customWidth="1"/>
    <col min="13016" max="13016" width="12.1640625" style="3" customWidth="1"/>
    <col min="13017" max="13017" width="0.5" style="3" customWidth="1"/>
    <col min="13018" max="13018" width="13.83203125" style="3" bestFit="1" customWidth="1"/>
    <col min="13019" max="13019" width="0.5" style="3" customWidth="1"/>
    <col min="13020" max="13020" width="16.83203125" style="3" customWidth="1"/>
    <col min="13021" max="13021" width="0.5" style="3" customWidth="1"/>
    <col min="13022" max="13022" width="15.83203125" style="3" customWidth="1"/>
    <col min="13023" max="13023" width="0.5" style="3" customWidth="1"/>
    <col min="13024" max="13024" width="16.6640625" style="3" bestFit="1" customWidth="1"/>
    <col min="13025" max="13025" width="0.5" style="3" customWidth="1"/>
    <col min="13026" max="13026" width="12.5" style="3" customWidth="1"/>
    <col min="13027" max="13027" width="0.5" style="3" customWidth="1"/>
    <col min="13028" max="13028" width="12.1640625" style="3" customWidth="1"/>
    <col min="13029" max="13029" width="0.5" style="3" customWidth="1"/>
    <col min="13030" max="13030" width="13.83203125" style="3" bestFit="1" customWidth="1"/>
    <col min="13031" max="13031" width="0.5" style="3" customWidth="1"/>
    <col min="13032" max="13032" width="14" style="3" bestFit="1" customWidth="1"/>
    <col min="13033" max="13033" width="0.5" style="3" customWidth="1"/>
    <col min="13034" max="13034" width="14" style="3" bestFit="1" customWidth="1"/>
    <col min="13035" max="13035" width="0.5" style="3" customWidth="1"/>
    <col min="13036" max="13036" width="16.1640625" style="3" customWidth="1"/>
    <col min="13037" max="13037" width="0.5" style="3" customWidth="1"/>
    <col min="13038" max="13038" width="13.1640625" style="3" customWidth="1"/>
    <col min="13039" max="13264" width="6.1640625" style="3"/>
    <col min="13265" max="13266" width="1.1640625" style="3" customWidth="1"/>
    <col min="13267" max="13267" width="55.33203125" style="3" customWidth="1"/>
    <col min="13268" max="13268" width="7.1640625" style="3" bestFit="1" customWidth="1"/>
    <col min="13269" max="13269" width="0.5" style="3" customWidth="1"/>
    <col min="13270" max="13270" width="13.5" style="3" customWidth="1"/>
    <col min="13271" max="13271" width="0.5" style="3" customWidth="1"/>
    <col min="13272" max="13272" width="12.1640625" style="3" customWidth="1"/>
    <col min="13273" max="13273" width="0.5" style="3" customWidth="1"/>
    <col min="13274" max="13274" width="13.83203125" style="3" bestFit="1" customWidth="1"/>
    <col min="13275" max="13275" width="0.5" style="3" customWidth="1"/>
    <col min="13276" max="13276" width="16.83203125" style="3" customWidth="1"/>
    <col min="13277" max="13277" width="0.5" style="3" customWidth="1"/>
    <col min="13278" max="13278" width="15.83203125" style="3" customWidth="1"/>
    <col min="13279" max="13279" width="0.5" style="3" customWidth="1"/>
    <col min="13280" max="13280" width="16.6640625" style="3" bestFit="1" customWidth="1"/>
    <col min="13281" max="13281" width="0.5" style="3" customWidth="1"/>
    <col min="13282" max="13282" width="12.5" style="3" customWidth="1"/>
    <col min="13283" max="13283" width="0.5" style="3" customWidth="1"/>
    <col min="13284" max="13284" width="12.1640625" style="3" customWidth="1"/>
    <col min="13285" max="13285" width="0.5" style="3" customWidth="1"/>
    <col min="13286" max="13286" width="13.83203125" style="3" bestFit="1" customWidth="1"/>
    <col min="13287" max="13287" width="0.5" style="3" customWidth="1"/>
    <col min="13288" max="13288" width="14" style="3" bestFit="1" customWidth="1"/>
    <col min="13289" max="13289" width="0.5" style="3" customWidth="1"/>
    <col min="13290" max="13290" width="14" style="3" bestFit="1" customWidth="1"/>
    <col min="13291" max="13291" width="0.5" style="3" customWidth="1"/>
    <col min="13292" max="13292" width="16.1640625" style="3" customWidth="1"/>
    <col min="13293" max="13293" width="0.5" style="3" customWidth="1"/>
    <col min="13294" max="13294" width="13.1640625" style="3" customWidth="1"/>
    <col min="13295" max="13520" width="6.1640625" style="3"/>
    <col min="13521" max="13522" width="1.1640625" style="3" customWidth="1"/>
    <col min="13523" max="13523" width="55.33203125" style="3" customWidth="1"/>
    <col min="13524" max="13524" width="7.1640625" style="3" bestFit="1" customWidth="1"/>
    <col min="13525" max="13525" width="0.5" style="3" customWidth="1"/>
    <col min="13526" max="13526" width="13.5" style="3" customWidth="1"/>
    <col min="13527" max="13527" width="0.5" style="3" customWidth="1"/>
    <col min="13528" max="13528" width="12.1640625" style="3" customWidth="1"/>
    <col min="13529" max="13529" width="0.5" style="3" customWidth="1"/>
    <col min="13530" max="13530" width="13.83203125" style="3" bestFit="1" customWidth="1"/>
    <col min="13531" max="13531" width="0.5" style="3" customWidth="1"/>
    <col min="13532" max="13532" width="16.83203125" style="3" customWidth="1"/>
    <col min="13533" max="13533" width="0.5" style="3" customWidth="1"/>
    <col min="13534" max="13534" width="15.83203125" style="3" customWidth="1"/>
    <col min="13535" max="13535" width="0.5" style="3" customWidth="1"/>
    <col min="13536" max="13536" width="16.6640625" style="3" bestFit="1" customWidth="1"/>
    <col min="13537" max="13537" width="0.5" style="3" customWidth="1"/>
    <col min="13538" max="13538" width="12.5" style="3" customWidth="1"/>
    <col min="13539" max="13539" width="0.5" style="3" customWidth="1"/>
    <col min="13540" max="13540" width="12.1640625" style="3" customWidth="1"/>
    <col min="13541" max="13541" width="0.5" style="3" customWidth="1"/>
    <col min="13542" max="13542" width="13.83203125" style="3" bestFit="1" customWidth="1"/>
    <col min="13543" max="13543" width="0.5" style="3" customWidth="1"/>
    <col min="13544" max="13544" width="14" style="3" bestFit="1" customWidth="1"/>
    <col min="13545" max="13545" width="0.5" style="3" customWidth="1"/>
    <col min="13546" max="13546" width="14" style="3" bestFit="1" customWidth="1"/>
    <col min="13547" max="13547" width="0.5" style="3" customWidth="1"/>
    <col min="13548" max="13548" width="16.1640625" style="3" customWidth="1"/>
    <col min="13549" max="13549" width="0.5" style="3" customWidth="1"/>
    <col min="13550" max="13550" width="13.1640625" style="3" customWidth="1"/>
    <col min="13551" max="13776" width="6.1640625" style="3"/>
    <col min="13777" max="13778" width="1.1640625" style="3" customWidth="1"/>
    <col min="13779" max="13779" width="55.33203125" style="3" customWidth="1"/>
    <col min="13780" max="13780" width="7.1640625" style="3" bestFit="1" customWidth="1"/>
    <col min="13781" max="13781" width="0.5" style="3" customWidth="1"/>
    <col min="13782" max="13782" width="13.5" style="3" customWidth="1"/>
    <col min="13783" max="13783" width="0.5" style="3" customWidth="1"/>
    <col min="13784" max="13784" width="12.1640625" style="3" customWidth="1"/>
    <col min="13785" max="13785" width="0.5" style="3" customWidth="1"/>
    <col min="13786" max="13786" width="13.83203125" style="3" bestFit="1" customWidth="1"/>
    <col min="13787" max="13787" width="0.5" style="3" customWidth="1"/>
    <col min="13788" max="13788" width="16.83203125" style="3" customWidth="1"/>
    <col min="13789" max="13789" width="0.5" style="3" customWidth="1"/>
    <col min="13790" max="13790" width="15.83203125" style="3" customWidth="1"/>
    <col min="13791" max="13791" width="0.5" style="3" customWidth="1"/>
    <col min="13792" max="13792" width="16.6640625" style="3" bestFit="1" customWidth="1"/>
    <col min="13793" max="13793" width="0.5" style="3" customWidth="1"/>
    <col min="13794" max="13794" width="12.5" style="3" customWidth="1"/>
    <col min="13795" max="13795" width="0.5" style="3" customWidth="1"/>
    <col min="13796" max="13796" width="12.1640625" style="3" customWidth="1"/>
    <col min="13797" max="13797" width="0.5" style="3" customWidth="1"/>
    <col min="13798" max="13798" width="13.83203125" style="3" bestFit="1" customWidth="1"/>
    <col min="13799" max="13799" width="0.5" style="3" customWidth="1"/>
    <col min="13800" max="13800" width="14" style="3" bestFit="1" customWidth="1"/>
    <col min="13801" max="13801" width="0.5" style="3" customWidth="1"/>
    <col min="13802" max="13802" width="14" style="3" bestFit="1" customWidth="1"/>
    <col min="13803" max="13803" width="0.5" style="3" customWidth="1"/>
    <col min="13804" max="13804" width="16.1640625" style="3" customWidth="1"/>
    <col min="13805" max="13805" width="0.5" style="3" customWidth="1"/>
    <col min="13806" max="13806" width="13.1640625" style="3" customWidth="1"/>
    <col min="13807" max="14032" width="6.1640625" style="3"/>
    <col min="14033" max="14034" width="1.1640625" style="3" customWidth="1"/>
    <col min="14035" max="14035" width="55.33203125" style="3" customWidth="1"/>
    <col min="14036" max="14036" width="7.1640625" style="3" bestFit="1" customWidth="1"/>
    <col min="14037" max="14037" width="0.5" style="3" customWidth="1"/>
    <col min="14038" max="14038" width="13.5" style="3" customWidth="1"/>
    <col min="14039" max="14039" width="0.5" style="3" customWidth="1"/>
    <col min="14040" max="14040" width="12.1640625" style="3" customWidth="1"/>
    <col min="14041" max="14041" width="0.5" style="3" customWidth="1"/>
    <col min="14042" max="14042" width="13.83203125" style="3" bestFit="1" customWidth="1"/>
    <col min="14043" max="14043" width="0.5" style="3" customWidth="1"/>
    <col min="14044" max="14044" width="16.83203125" style="3" customWidth="1"/>
    <col min="14045" max="14045" width="0.5" style="3" customWidth="1"/>
    <col min="14046" max="14046" width="15.83203125" style="3" customWidth="1"/>
    <col min="14047" max="14047" width="0.5" style="3" customWidth="1"/>
    <col min="14048" max="14048" width="16.6640625" style="3" bestFit="1" customWidth="1"/>
    <col min="14049" max="14049" width="0.5" style="3" customWidth="1"/>
    <col min="14050" max="14050" width="12.5" style="3" customWidth="1"/>
    <col min="14051" max="14051" width="0.5" style="3" customWidth="1"/>
    <col min="14052" max="14052" width="12.1640625" style="3" customWidth="1"/>
    <col min="14053" max="14053" width="0.5" style="3" customWidth="1"/>
    <col min="14054" max="14054" width="13.83203125" style="3" bestFit="1" customWidth="1"/>
    <col min="14055" max="14055" width="0.5" style="3" customWidth="1"/>
    <col min="14056" max="14056" width="14" style="3" bestFit="1" customWidth="1"/>
    <col min="14057" max="14057" width="0.5" style="3" customWidth="1"/>
    <col min="14058" max="14058" width="14" style="3" bestFit="1" customWidth="1"/>
    <col min="14059" max="14059" width="0.5" style="3" customWidth="1"/>
    <col min="14060" max="14060" width="16.1640625" style="3" customWidth="1"/>
    <col min="14061" max="14061" width="0.5" style="3" customWidth="1"/>
    <col min="14062" max="14062" width="13.1640625" style="3" customWidth="1"/>
    <col min="14063" max="14288" width="6.1640625" style="3"/>
    <col min="14289" max="14290" width="1.1640625" style="3" customWidth="1"/>
    <col min="14291" max="14291" width="55.33203125" style="3" customWidth="1"/>
    <col min="14292" max="14292" width="7.1640625" style="3" bestFit="1" customWidth="1"/>
    <col min="14293" max="14293" width="0.5" style="3" customWidth="1"/>
    <col min="14294" max="14294" width="13.5" style="3" customWidth="1"/>
    <col min="14295" max="14295" width="0.5" style="3" customWidth="1"/>
    <col min="14296" max="14296" width="12.1640625" style="3" customWidth="1"/>
    <col min="14297" max="14297" width="0.5" style="3" customWidth="1"/>
    <col min="14298" max="14298" width="13.83203125" style="3" bestFit="1" customWidth="1"/>
    <col min="14299" max="14299" width="0.5" style="3" customWidth="1"/>
    <col min="14300" max="14300" width="16.83203125" style="3" customWidth="1"/>
    <col min="14301" max="14301" width="0.5" style="3" customWidth="1"/>
    <col min="14302" max="14302" width="15.83203125" style="3" customWidth="1"/>
    <col min="14303" max="14303" width="0.5" style="3" customWidth="1"/>
    <col min="14304" max="14304" width="16.6640625" style="3" bestFit="1" customWidth="1"/>
    <col min="14305" max="14305" width="0.5" style="3" customWidth="1"/>
    <col min="14306" max="14306" width="12.5" style="3" customWidth="1"/>
    <col min="14307" max="14307" width="0.5" style="3" customWidth="1"/>
    <col min="14308" max="14308" width="12.1640625" style="3" customWidth="1"/>
    <col min="14309" max="14309" width="0.5" style="3" customWidth="1"/>
    <col min="14310" max="14310" width="13.83203125" style="3" bestFit="1" customWidth="1"/>
    <col min="14311" max="14311" width="0.5" style="3" customWidth="1"/>
    <col min="14312" max="14312" width="14" style="3" bestFit="1" customWidth="1"/>
    <col min="14313" max="14313" width="0.5" style="3" customWidth="1"/>
    <col min="14314" max="14314" width="14" style="3" bestFit="1" customWidth="1"/>
    <col min="14315" max="14315" width="0.5" style="3" customWidth="1"/>
    <col min="14316" max="14316" width="16.1640625" style="3" customWidth="1"/>
    <col min="14317" max="14317" width="0.5" style="3" customWidth="1"/>
    <col min="14318" max="14318" width="13.1640625" style="3" customWidth="1"/>
    <col min="14319" max="14544" width="6.1640625" style="3"/>
    <col min="14545" max="14546" width="1.1640625" style="3" customWidth="1"/>
    <col min="14547" max="14547" width="55.33203125" style="3" customWidth="1"/>
    <col min="14548" max="14548" width="7.1640625" style="3" bestFit="1" customWidth="1"/>
    <col min="14549" max="14549" width="0.5" style="3" customWidth="1"/>
    <col min="14550" max="14550" width="13.5" style="3" customWidth="1"/>
    <col min="14551" max="14551" width="0.5" style="3" customWidth="1"/>
    <col min="14552" max="14552" width="12.1640625" style="3" customWidth="1"/>
    <col min="14553" max="14553" width="0.5" style="3" customWidth="1"/>
    <col min="14554" max="14554" width="13.83203125" style="3" bestFit="1" customWidth="1"/>
    <col min="14555" max="14555" width="0.5" style="3" customWidth="1"/>
    <col min="14556" max="14556" width="16.83203125" style="3" customWidth="1"/>
    <col min="14557" max="14557" width="0.5" style="3" customWidth="1"/>
    <col min="14558" max="14558" width="15.83203125" style="3" customWidth="1"/>
    <col min="14559" max="14559" width="0.5" style="3" customWidth="1"/>
    <col min="14560" max="14560" width="16.6640625" style="3" bestFit="1" customWidth="1"/>
    <col min="14561" max="14561" width="0.5" style="3" customWidth="1"/>
    <col min="14562" max="14562" width="12.5" style="3" customWidth="1"/>
    <col min="14563" max="14563" width="0.5" style="3" customWidth="1"/>
    <col min="14564" max="14564" width="12.1640625" style="3" customWidth="1"/>
    <col min="14565" max="14565" width="0.5" style="3" customWidth="1"/>
    <col min="14566" max="14566" width="13.83203125" style="3" bestFit="1" customWidth="1"/>
    <col min="14567" max="14567" width="0.5" style="3" customWidth="1"/>
    <col min="14568" max="14568" width="14" style="3" bestFit="1" customWidth="1"/>
    <col min="14569" max="14569" width="0.5" style="3" customWidth="1"/>
    <col min="14570" max="14570" width="14" style="3" bestFit="1" customWidth="1"/>
    <col min="14571" max="14571" width="0.5" style="3" customWidth="1"/>
    <col min="14572" max="14572" width="16.1640625" style="3" customWidth="1"/>
    <col min="14573" max="14573" width="0.5" style="3" customWidth="1"/>
    <col min="14574" max="14574" width="13.1640625" style="3" customWidth="1"/>
    <col min="14575" max="14800" width="6.1640625" style="3"/>
    <col min="14801" max="14802" width="1.1640625" style="3" customWidth="1"/>
    <col min="14803" max="14803" width="55.33203125" style="3" customWidth="1"/>
    <col min="14804" max="14804" width="7.1640625" style="3" bestFit="1" customWidth="1"/>
    <col min="14805" max="14805" width="0.5" style="3" customWidth="1"/>
    <col min="14806" max="14806" width="13.5" style="3" customWidth="1"/>
    <col min="14807" max="14807" width="0.5" style="3" customWidth="1"/>
    <col min="14808" max="14808" width="12.1640625" style="3" customWidth="1"/>
    <col min="14809" max="14809" width="0.5" style="3" customWidth="1"/>
    <col min="14810" max="14810" width="13.83203125" style="3" bestFit="1" customWidth="1"/>
    <col min="14811" max="14811" width="0.5" style="3" customWidth="1"/>
    <col min="14812" max="14812" width="16.83203125" style="3" customWidth="1"/>
    <col min="14813" max="14813" width="0.5" style="3" customWidth="1"/>
    <col min="14814" max="14814" width="15.83203125" style="3" customWidth="1"/>
    <col min="14815" max="14815" width="0.5" style="3" customWidth="1"/>
    <col min="14816" max="14816" width="16.6640625" style="3" bestFit="1" customWidth="1"/>
    <col min="14817" max="14817" width="0.5" style="3" customWidth="1"/>
    <col min="14818" max="14818" width="12.5" style="3" customWidth="1"/>
    <col min="14819" max="14819" width="0.5" style="3" customWidth="1"/>
    <col min="14820" max="14820" width="12.1640625" style="3" customWidth="1"/>
    <col min="14821" max="14821" width="0.5" style="3" customWidth="1"/>
    <col min="14822" max="14822" width="13.83203125" style="3" bestFit="1" customWidth="1"/>
    <col min="14823" max="14823" width="0.5" style="3" customWidth="1"/>
    <col min="14824" max="14824" width="14" style="3" bestFit="1" customWidth="1"/>
    <col min="14825" max="14825" width="0.5" style="3" customWidth="1"/>
    <col min="14826" max="14826" width="14" style="3" bestFit="1" customWidth="1"/>
    <col min="14827" max="14827" width="0.5" style="3" customWidth="1"/>
    <col min="14828" max="14828" width="16.1640625" style="3" customWidth="1"/>
    <col min="14829" max="14829" width="0.5" style="3" customWidth="1"/>
    <col min="14830" max="14830" width="13.1640625" style="3" customWidth="1"/>
    <col min="14831" max="15056" width="6.1640625" style="3"/>
    <col min="15057" max="15058" width="1.1640625" style="3" customWidth="1"/>
    <col min="15059" max="15059" width="55.33203125" style="3" customWidth="1"/>
    <col min="15060" max="15060" width="7.1640625" style="3" bestFit="1" customWidth="1"/>
    <col min="15061" max="15061" width="0.5" style="3" customWidth="1"/>
    <col min="15062" max="15062" width="13.5" style="3" customWidth="1"/>
    <col min="15063" max="15063" width="0.5" style="3" customWidth="1"/>
    <col min="15064" max="15064" width="12.1640625" style="3" customWidth="1"/>
    <col min="15065" max="15065" width="0.5" style="3" customWidth="1"/>
    <col min="15066" max="15066" width="13.83203125" style="3" bestFit="1" customWidth="1"/>
    <col min="15067" max="15067" width="0.5" style="3" customWidth="1"/>
    <col min="15068" max="15068" width="16.83203125" style="3" customWidth="1"/>
    <col min="15069" max="15069" width="0.5" style="3" customWidth="1"/>
    <col min="15070" max="15070" width="15.83203125" style="3" customWidth="1"/>
    <col min="15071" max="15071" width="0.5" style="3" customWidth="1"/>
    <col min="15072" max="15072" width="16.6640625" style="3" bestFit="1" customWidth="1"/>
    <col min="15073" max="15073" width="0.5" style="3" customWidth="1"/>
    <col min="15074" max="15074" width="12.5" style="3" customWidth="1"/>
    <col min="15075" max="15075" width="0.5" style="3" customWidth="1"/>
    <col min="15076" max="15076" width="12.1640625" style="3" customWidth="1"/>
    <col min="15077" max="15077" width="0.5" style="3" customWidth="1"/>
    <col min="15078" max="15078" width="13.83203125" style="3" bestFit="1" customWidth="1"/>
    <col min="15079" max="15079" width="0.5" style="3" customWidth="1"/>
    <col min="15080" max="15080" width="14" style="3" bestFit="1" customWidth="1"/>
    <col min="15081" max="15081" width="0.5" style="3" customWidth="1"/>
    <col min="15082" max="15082" width="14" style="3" bestFit="1" customWidth="1"/>
    <col min="15083" max="15083" width="0.5" style="3" customWidth="1"/>
    <col min="15084" max="15084" width="16.1640625" style="3" customWidth="1"/>
    <col min="15085" max="15085" width="0.5" style="3" customWidth="1"/>
    <col min="15086" max="15086" width="13.1640625" style="3" customWidth="1"/>
    <col min="15087" max="15312" width="6.1640625" style="3"/>
    <col min="15313" max="15314" width="1.1640625" style="3" customWidth="1"/>
    <col min="15315" max="15315" width="55.33203125" style="3" customWidth="1"/>
    <col min="15316" max="15316" width="7.1640625" style="3" bestFit="1" customWidth="1"/>
    <col min="15317" max="15317" width="0.5" style="3" customWidth="1"/>
    <col min="15318" max="15318" width="13.5" style="3" customWidth="1"/>
    <col min="15319" max="15319" width="0.5" style="3" customWidth="1"/>
    <col min="15320" max="15320" width="12.1640625" style="3" customWidth="1"/>
    <col min="15321" max="15321" width="0.5" style="3" customWidth="1"/>
    <col min="15322" max="15322" width="13.83203125" style="3" bestFit="1" customWidth="1"/>
    <col min="15323" max="15323" width="0.5" style="3" customWidth="1"/>
    <col min="15324" max="15324" width="16.83203125" style="3" customWidth="1"/>
    <col min="15325" max="15325" width="0.5" style="3" customWidth="1"/>
    <col min="15326" max="15326" width="15.83203125" style="3" customWidth="1"/>
    <col min="15327" max="15327" width="0.5" style="3" customWidth="1"/>
    <col min="15328" max="15328" width="16.6640625" style="3" bestFit="1" customWidth="1"/>
    <col min="15329" max="15329" width="0.5" style="3" customWidth="1"/>
    <col min="15330" max="15330" width="12.5" style="3" customWidth="1"/>
    <col min="15331" max="15331" width="0.5" style="3" customWidth="1"/>
    <col min="15332" max="15332" width="12.1640625" style="3" customWidth="1"/>
    <col min="15333" max="15333" width="0.5" style="3" customWidth="1"/>
    <col min="15334" max="15334" width="13.83203125" style="3" bestFit="1" customWidth="1"/>
    <col min="15335" max="15335" width="0.5" style="3" customWidth="1"/>
    <col min="15336" max="15336" width="14" style="3" bestFit="1" customWidth="1"/>
    <col min="15337" max="15337" width="0.5" style="3" customWidth="1"/>
    <col min="15338" max="15338" width="14" style="3" bestFit="1" customWidth="1"/>
    <col min="15339" max="15339" width="0.5" style="3" customWidth="1"/>
    <col min="15340" max="15340" width="16.1640625" style="3" customWidth="1"/>
    <col min="15341" max="15341" width="0.5" style="3" customWidth="1"/>
    <col min="15342" max="15342" width="13.1640625" style="3" customWidth="1"/>
    <col min="15343" max="15568" width="6.1640625" style="3"/>
    <col min="15569" max="15570" width="1.1640625" style="3" customWidth="1"/>
    <col min="15571" max="15571" width="55.33203125" style="3" customWidth="1"/>
    <col min="15572" max="15572" width="7.1640625" style="3" bestFit="1" customWidth="1"/>
    <col min="15573" max="15573" width="0.5" style="3" customWidth="1"/>
    <col min="15574" max="15574" width="13.5" style="3" customWidth="1"/>
    <col min="15575" max="15575" width="0.5" style="3" customWidth="1"/>
    <col min="15576" max="15576" width="12.1640625" style="3" customWidth="1"/>
    <col min="15577" max="15577" width="0.5" style="3" customWidth="1"/>
    <col min="15578" max="15578" width="13.83203125" style="3" bestFit="1" customWidth="1"/>
    <col min="15579" max="15579" width="0.5" style="3" customWidth="1"/>
    <col min="15580" max="15580" width="16.83203125" style="3" customWidth="1"/>
    <col min="15581" max="15581" width="0.5" style="3" customWidth="1"/>
    <col min="15582" max="15582" width="15.83203125" style="3" customWidth="1"/>
    <col min="15583" max="15583" width="0.5" style="3" customWidth="1"/>
    <col min="15584" max="15584" width="16.6640625" style="3" bestFit="1" customWidth="1"/>
    <col min="15585" max="15585" width="0.5" style="3" customWidth="1"/>
    <col min="15586" max="15586" width="12.5" style="3" customWidth="1"/>
    <col min="15587" max="15587" width="0.5" style="3" customWidth="1"/>
    <col min="15588" max="15588" width="12.1640625" style="3" customWidth="1"/>
    <col min="15589" max="15589" width="0.5" style="3" customWidth="1"/>
    <col min="15590" max="15590" width="13.83203125" style="3" bestFit="1" customWidth="1"/>
    <col min="15591" max="15591" width="0.5" style="3" customWidth="1"/>
    <col min="15592" max="15592" width="14" style="3" bestFit="1" customWidth="1"/>
    <col min="15593" max="15593" width="0.5" style="3" customWidth="1"/>
    <col min="15594" max="15594" width="14" style="3" bestFit="1" customWidth="1"/>
    <col min="15595" max="15595" width="0.5" style="3" customWidth="1"/>
    <col min="15596" max="15596" width="16.1640625" style="3" customWidth="1"/>
    <col min="15597" max="15597" width="0.5" style="3" customWidth="1"/>
    <col min="15598" max="15598" width="13.1640625" style="3" customWidth="1"/>
    <col min="15599" max="15824" width="6.1640625" style="3"/>
    <col min="15825" max="15826" width="1.1640625" style="3" customWidth="1"/>
    <col min="15827" max="15827" width="55.33203125" style="3" customWidth="1"/>
    <col min="15828" max="15828" width="7.1640625" style="3" bestFit="1" customWidth="1"/>
    <col min="15829" max="15829" width="0.5" style="3" customWidth="1"/>
    <col min="15830" max="15830" width="13.5" style="3" customWidth="1"/>
    <col min="15831" max="15831" width="0.5" style="3" customWidth="1"/>
    <col min="15832" max="15832" width="12.1640625" style="3" customWidth="1"/>
    <col min="15833" max="15833" width="0.5" style="3" customWidth="1"/>
    <col min="15834" max="15834" width="13.83203125" style="3" bestFit="1" customWidth="1"/>
    <col min="15835" max="15835" width="0.5" style="3" customWidth="1"/>
    <col min="15836" max="15836" width="16.83203125" style="3" customWidth="1"/>
    <col min="15837" max="15837" width="0.5" style="3" customWidth="1"/>
    <col min="15838" max="15838" width="15.83203125" style="3" customWidth="1"/>
    <col min="15839" max="15839" width="0.5" style="3" customWidth="1"/>
    <col min="15840" max="15840" width="16.6640625" style="3" bestFit="1" customWidth="1"/>
    <col min="15841" max="15841" width="0.5" style="3" customWidth="1"/>
    <col min="15842" max="15842" width="12.5" style="3" customWidth="1"/>
    <col min="15843" max="15843" width="0.5" style="3" customWidth="1"/>
    <col min="15844" max="15844" width="12.1640625" style="3" customWidth="1"/>
    <col min="15845" max="15845" width="0.5" style="3" customWidth="1"/>
    <col min="15846" max="15846" width="13.83203125" style="3" bestFit="1" customWidth="1"/>
    <col min="15847" max="15847" width="0.5" style="3" customWidth="1"/>
    <col min="15848" max="15848" width="14" style="3" bestFit="1" customWidth="1"/>
    <col min="15849" max="15849" width="0.5" style="3" customWidth="1"/>
    <col min="15850" max="15850" width="14" style="3" bestFit="1" customWidth="1"/>
    <col min="15851" max="15851" width="0.5" style="3" customWidth="1"/>
    <col min="15852" max="15852" width="16.1640625" style="3" customWidth="1"/>
    <col min="15853" max="15853" width="0.5" style="3" customWidth="1"/>
    <col min="15854" max="15854" width="13.1640625" style="3" customWidth="1"/>
    <col min="15855" max="16080" width="6.1640625" style="3"/>
    <col min="16081" max="16082" width="1.1640625" style="3" customWidth="1"/>
    <col min="16083" max="16083" width="55.33203125" style="3" customWidth="1"/>
    <col min="16084" max="16084" width="7.1640625" style="3" bestFit="1" customWidth="1"/>
    <col min="16085" max="16085" width="0.5" style="3" customWidth="1"/>
    <col min="16086" max="16086" width="13.5" style="3" customWidth="1"/>
    <col min="16087" max="16087" width="0.5" style="3" customWidth="1"/>
    <col min="16088" max="16088" width="12.1640625" style="3" customWidth="1"/>
    <col min="16089" max="16089" width="0.5" style="3" customWidth="1"/>
    <col min="16090" max="16090" width="13.83203125" style="3" bestFit="1" customWidth="1"/>
    <col min="16091" max="16091" width="0.5" style="3" customWidth="1"/>
    <col min="16092" max="16092" width="16.83203125" style="3" customWidth="1"/>
    <col min="16093" max="16093" width="0.5" style="3" customWidth="1"/>
    <col min="16094" max="16094" width="15.83203125" style="3" customWidth="1"/>
    <col min="16095" max="16095" width="0.5" style="3" customWidth="1"/>
    <col min="16096" max="16096" width="16.6640625" style="3" bestFit="1" customWidth="1"/>
    <col min="16097" max="16097" width="0.5" style="3" customWidth="1"/>
    <col min="16098" max="16098" width="12.5" style="3" customWidth="1"/>
    <col min="16099" max="16099" width="0.5" style="3" customWidth="1"/>
    <col min="16100" max="16100" width="12.1640625" style="3" customWidth="1"/>
    <col min="16101" max="16101" width="0.5" style="3" customWidth="1"/>
    <col min="16102" max="16102" width="13.83203125" style="3" bestFit="1" customWidth="1"/>
    <col min="16103" max="16103" width="0.5" style="3" customWidth="1"/>
    <col min="16104" max="16104" width="14" style="3" bestFit="1" customWidth="1"/>
    <col min="16105" max="16105" width="0.5" style="3" customWidth="1"/>
    <col min="16106" max="16106" width="14" style="3" bestFit="1" customWidth="1"/>
    <col min="16107" max="16107" width="0.5" style="3" customWidth="1"/>
    <col min="16108" max="16108" width="16.1640625" style="3" customWidth="1"/>
    <col min="16109" max="16109" width="0.5" style="3" customWidth="1"/>
    <col min="16110" max="16110" width="13.1640625" style="3" customWidth="1"/>
    <col min="16111" max="16384" width="6.1640625" style="3"/>
  </cols>
  <sheetData>
    <row r="1" spans="1:38" ht="16.5" customHeight="1" x14ac:dyDescent="0.2">
      <c r="A1" s="1" t="s">
        <v>0</v>
      </c>
      <c r="B1" s="7"/>
      <c r="C1" s="7"/>
      <c r="D1" s="7"/>
      <c r="E1" s="103"/>
      <c r="F1" s="103"/>
      <c r="G1" s="103"/>
      <c r="H1" s="103"/>
      <c r="I1" s="103"/>
      <c r="J1" s="103"/>
      <c r="K1" s="103"/>
      <c r="L1" s="103"/>
      <c r="M1" s="103"/>
      <c r="N1" s="136"/>
      <c r="O1" s="136"/>
      <c r="P1" s="103"/>
      <c r="Q1" s="103"/>
      <c r="R1" s="10"/>
      <c r="S1" s="136"/>
      <c r="T1" s="10"/>
      <c r="U1" s="136"/>
      <c r="V1" s="136"/>
      <c r="W1" s="136"/>
      <c r="X1" s="136"/>
      <c r="Y1" s="136"/>
      <c r="Z1" s="10"/>
      <c r="AA1" s="136"/>
      <c r="AB1" s="10"/>
      <c r="AC1" s="136"/>
      <c r="AD1" s="10"/>
      <c r="AE1" s="136"/>
      <c r="AF1" s="136"/>
      <c r="AG1" s="136"/>
      <c r="AH1" s="10"/>
      <c r="AI1" s="136"/>
      <c r="AJ1" s="10"/>
      <c r="AK1" s="136"/>
      <c r="AL1" s="137"/>
    </row>
    <row r="2" spans="1:38" ht="16.5" customHeight="1" x14ac:dyDescent="0.2">
      <c r="A2" s="138" t="s">
        <v>183</v>
      </c>
      <c r="B2" s="138"/>
      <c r="C2" s="138"/>
      <c r="D2" s="138"/>
      <c r="E2" s="103"/>
      <c r="F2" s="103"/>
      <c r="G2" s="103"/>
      <c r="H2" s="103"/>
      <c r="I2" s="103"/>
      <c r="J2" s="103"/>
      <c r="K2" s="103"/>
      <c r="L2" s="103"/>
      <c r="M2" s="103"/>
      <c r="N2" s="136"/>
      <c r="O2" s="136"/>
      <c r="P2" s="103"/>
      <c r="Q2" s="103"/>
      <c r="R2" s="10"/>
      <c r="S2" s="136"/>
      <c r="T2" s="10"/>
      <c r="U2" s="136"/>
      <c r="V2" s="136"/>
      <c r="W2" s="136"/>
      <c r="X2" s="136"/>
      <c r="Y2" s="136"/>
      <c r="Z2" s="10"/>
      <c r="AA2" s="136"/>
      <c r="AB2" s="10"/>
      <c r="AC2" s="136"/>
      <c r="AD2" s="10"/>
      <c r="AE2" s="136"/>
      <c r="AF2" s="136"/>
      <c r="AG2" s="136"/>
      <c r="AH2" s="10"/>
      <c r="AI2" s="136"/>
      <c r="AJ2" s="10"/>
      <c r="AK2" s="136"/>
      <c r="AL2" s="136"/>
    </row>
    <row r="3" spans="1:38" ht="16.5" customHeight="1" x14ac:dyDescent="0.2">
      <c r="A3" s="12" t="s">
        <v>200</v>
      </c>
      <c r="B3" s="106"/>
      <c r="C3" s="106"/>
      <c r="D3" s="106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5"/>
      <c r="S3" s="108"/>
      <c r="T3" s="15"/>
      <c r="U3" s="108"/>
      <c r="V3" s="108"/>
      <c r="W3" s="108"/>
      <c r="X3" s="108"/>
      <c r="Y3" s="108"/>
      <c r="Z3" s="15"/>
      <c r="AA3" s="108"/>
      <c r="AB3" s="15"/>
      <c r="AC3" s="108"/>
      <c r="AD3" s="15"/>
      <c r="AE3" s="108"/>
      <c r="AF3" s="108"/>
      <c r="AG3" s="108"/>
      <c r="AH3" s="15"/>
      <c r="AI3" s="108"/>
      <c r="AJ3" s="15"/>
      <c r="AK3" s="108"/>
      <c r="AL3" s="139"/>
    </row>
    <row r="4" spans="1:38" ht="16.5" customHeight="1" x14ac:dyDescent="0.2">
      <c r="A4" s="140"/>
      <c r="B4" s="140"/>
      <c r="C4" s="140"/>
      <c r="D4" s="140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"/>
      <c r="S4" s="103"/>
      <c r="T4" s="10"/>
      <c r="U4" s="103"/>
      <c r="V4" s="103"/>
      <c r="W4" s="103"/>
      <c r="X4" s="103"/>
      <c r="Y4" s="103"/>
      <c r="Z4" s="10"/>
      <c r="AA4" s="103"/>
      <c r="AB4" s="10"/>
      <c r="AC4" s="103"/>
      <c r="AD4" s="10"/>
      <c r="AE4" s="103"/>
      <c r="AF4" s="103"/>
      <c r="AG4" s="103"/>
      <c r="AH4" s="10"/>
      <c r="AI4" s="103"/>
      <c r="AJ4" s="10"/>
      <c r="AK4" s="103"/>
      <c r="AL4" s="103"/>
    </row>
    <row r="5" spans="1:38" ht="16.5" customHeight="1" x14ac:dyDescent="0.2">
      <c r="A5" s="140"/>
      <c r="B5" s="140"/>
      <c r="C5" s="140"/>
      <c r="D5" s="140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"/>
      <c r="S5" s="103"/>
      <c r="T5" s="10"/>
      <c r="U5" s="103"/>
      <c r="V5" s="103"/>
      <c r="W5" s="103"/>
      <c r="X5" s="103"/>
      <c r="Y5" s="103"/>
      <c r="Z5" s="10"/>
      <c r="AA5" s="103"/>
      <c r="AB5" s="10"/>
      <c r="AC5" s="103"/>
      <c r="AD5" s="10"/>
      <c r="AE5" s="103"/>
      <c r="AF5" s="103"/>
      <c r="AG5" s="103"/>
      <c r="AH5" s="10"/>
      <c r="AI5" s="103"/>
      <c r="AJ5" s="10"/>
      <c r="AK5" s="103"/>
      <c r="AL5" s="103"/>
    </row>
    <row r="6" spans="1:38" ht="16.5" customHeight="1" x14ac:dyDescent="0.2">
      <c r="A6" s="140"/>
      <c r="B6" s="140"/>
      <c r="C6" s="140"/>
      <c r="D6" s="140"/>
      <c r="E6" s="140"/>
      <c r="F6" s="389" t="s">
        <v>137</v>
      </c>
      <c r="G6" s="389"/>
      <c r="H6" s="389"/>
      <c r="I6" s="389"/>
      <c r="J6" s="389"/>
      <c r="K6" s="389"/>
      <c r="L6" s="389"/>
      <c r="M6" s="389"/>
      <c r="N6" s="389"/>
      <c r="O6" s="389"/>
      <c r="P6" s="389"/>
      <c r="Q6" s="389"/>
      <c r="R6" s="389"/>
      <c r="S6" s="389"/>
      <c r="T6" s="389"/>
      <c r="U6" s="389"/>
      <c r="V6" s="389"/>
      <c r="W6" s="389"/>
      <c r="X6" s="389"/>
      <c r="Y6" s="389"/>
      <c r="Z6" s="389"/>
      <c r="AA6" s="389"/>
      <c r="AB6" s="389"/>
      <c r="AC6" s="389"/>
      <c r="AD6" s="389"/>
      <c r="AE6" s="389"/>
      <c r="AF6" s="389"/>
      <c r="AG6" s="389"/>
      <c r="AH6" s="389"/>
      <c r="AI6" s="389"/>
      <c r="AJ6" s="389"/>
      <c r="AK6" s="389"/>
      <c r="AL6" s="389"/>
    </row>
    <row r="7" spans="1:38" ht="16.5" customHeight="1" x14ac:dyDescent="0.2">
      <c r="A7" s="140"/>
      <c r="B7" s="140"/>
      <c r="C7" s="140"/>
      <c r="D7" s="140"/>
      <c r="E7" s="140"/>
      <c r="F7" s="390" t="s">
        <v>56</v>
      </c>
      <c r="G7" s="390"/>
      <c r="H7" s="390"/>
      <c r="I7" s="390"/>
      <c r="J7" s="390"/>
      <c r="K7" s="390"/>
      <c r="L7" s="390"/>
      <c r="M7" s="390"/>
      <c r="N7" s="390"/>
      <c r="O7" s="390"/>
      <c r="P7" s="390"/>
      <c r="Q7" s="390"/>
      <c r="R7" s="390"/>
      <c r="S7" s="390"/>
      <c r="T7" s="390"/>
      <c r="U7" s="390"/>
      <c r="V7" s="390"/>
      <c r="W7" s="390"/>
      <c r="X7" s="390"/>
      <c r="Y7" s="390"/>
      <c r="Z7" s="390"/>
      <c r="AA7" s="390"/>
      <c r="AB7" s="390"/>
      <c r="AC7" s="390"/>
      <c r="AD7" s="390"/>
      <c r="AE7" s="390"/>
      <c r="AF7" s="390"/>
      <c r="AG7" s="390"/>
      <c r="AH7" s="390"/>
      <c r="AI7" s="141"/>
      <c r="AJ7" s="141"/>
      <c r="AK7" s="141"/>
      <c r="AL7" s="141"/>
    </row>
    <row r="8" spans="1:38" ht="16.5" customHeight="1" x14ac:dyDescent="0.2">
      <c r="A8" s="142"/>
      <c r="B8" s="142"/>
      <c r="C8" s="142"/>
      <c r="D8" s="142"/>
      <c r="E8" s="143"/>
      <c r="F8" s="26"/>
      <c r="G8" s="143"/>
      <c r="H8" s="26"/>
      <c r="I8" s="143"/>
      <c r="J8" s="390" t="s">
        <v>38</v>
      </c>
      <c r="K8" s="390"/>
      <c r="L8" s="390"/>
      <c r="M8" s="390"/>
      <c r="N8" s="390"/>
      <c r="O8" s="144"/>
      <c r="P8" s="26"/>
      <c r="Q8" s="143"/>
      <c r="R8" s="390" t="s">
        <v>41</v>
      </c>
      <c r="S8" s="390"/>
      <c r="T8" s="390"/>
      <c r="U8" s="390"/>
      <c r="V8" s="390"/>
      <c r="W8" s="390"/>
      <c r="X8" s="390"/>
      <c r="Y8" s="390"/>
      <c r="Z8" s="390"/>
      <c r="AA8" s="390"/>
      <c r="AB8" s="390"/>
      <c r="AC8" s="390"/>
      <c r="AD8" s="390"/>
      <c r="AE8" s="144"/>
      <c r="AF8" s="144"/>
      <c r="AG8" s="144"/>
      <c r="AH8" s="144"/>
      <c r="AI8" s="144"/>
      <c r="AJ8" s="144"/>
      <c r="AK8" s="144"/>
      <c r="AL8" s="26"/>
    </row>
    <row r="9" spans="1:38" ht="16.5" customHeight="1" x14ac:dyDescent="0.2">
      <c r="A9" s="142"/>
      <c r="B9" s="142"/>
      <c r="C9" s="142"/>
      <c r="D9" s="142"/>
      <c r="E9" s="143"/>
      <c r="F9" s="26"/>
      <c r="G9" s="143"/>
      <c r="H9" s="26"/>
      <c r="I9" s="143"/>
      <c r="J9" s="141"/>
      <c r="K9" s="141"/>
      <c r="L9" s="141"/>
      <c r="M9" s="141"/>
      <c r="N9" s="141"/>
      <c r="O9" s="144"/>
      <c r="P9" s="26"/>
      <c r="Q9" s="143"/>
      <c r="R9" s="141"/>
      <c r="S9" s="141"/>
      <c r="T9" s="141"/>
      <c r="U9" s="141"/>
      <c r="V9" s="141"/>
      <c r="W9" s="141"/>
      <c r="X9" s="220" t="s">
        <v>201</v>
      </c>
      <c r="Y9" s="141"/>
      <c r="Z9" s="141"/>
      <c r="AA9" s="141"/>
      <c r="AB9" s="141"/>
      <c r="AC9" s="141"/>
      <c r="AD9" s="141"/>
      <c r="AE9" s="144"/>
      <c r="AF9" s="144"/>
      <c r="AG9" s="144"/>
      <c r="AH9" s="144"/>
      <c r="AI9" s="144"/>
      <c r="AJ9" s="144"/>
      <c r="AK9" s="144"/>
      <c r="AL9" s="26"/>
    </row>
    <row r="10" spans="1:38" ht="16.5" customHeight="1" x14ac:dyDescent="0.2">
      <c r="A10" s="142"/>
      <c r="B10" s="142"/>
      <c r="C10" s="142"/>
      <c r="D10" s="142"/>
      <c r="E10" s="143"/>
      <c r="F10" s="26"/>
      <c r="G10" s="143"/>
      <c r="H10" s="26"/>
      <c r="I10" s="143"/>
      <c r="J10" s="141"/>
      <c r="K10" s="141"/>
      <c r="L10" s="141"/>
      <c r="M10" s="141"/>
      <c r="N10" s="141"/>
      <c r="O10" s="144"/>
      <c r="P10" s="26"/>
      <c r="Q10" s="143"/>
      <c r="R10" s="141"/>
      <c r="S10" s="141"/>
      <c r="T10" s="141"/>
      <c r="U10" s="141"/>
      <c r="V10" s="141"/>
      <c r="W10" s="141"/>
      <c r="X10" s="220" t="s">
        <v>202</v>
      </c>
      <c r="Y10" s="141"/>
      <c r="Z10" s="141"/>
      <c r="AA10" s="141"/>
      <c r="AB10" s="141"/>
      <c r="AC10" s="141"/>
      <c r="AD10" s="141"/>
      <c r="AE10" s="144"/>
      <c r="AF10" s="144"/>
      <c r="AG10" s="144"/>
      <c r="AH10" s="144"/>
      <c r="AI10" s="144"/>
      <c r="AJ10" s="144"/>
      <c r="AK10" s="144"/>
      <c r="AL10" s="26"/>
    </row>
    <row r="11" spans="1:38" ht="16.5" customHeight="1" x14ac:dyDescent="0.2">
      <c r="A11" s="142"/>
      <c r="B11" s="142"/>
      <c r="C11" s="142"/>
      <c r="D11" s="142"/>
      <c r="E11" s="143"/>
      <c r="F11" s="26"/>
      <c r="G11" s="143"/>
      <c r="H11" s="26"/>
      <c r="I11" s="143"/>
      <c r="J11" s="141"/>
      <c r="K11" s="141"/>
      <c r="L11" s="141"/>
      <c r="M11" s="141"/>
      <c r="N11" s="141"/>
      <c r="O11" s="144"/>
      <c r="P11" s="26"/>
      <c r="Q11" s="143"/>
      <c r="R11" s="141"/>
      <c r="S11" s="141"/>
      <c r="T11" s="141"/>
      <c r="U11" s="141"/>
      <c r="V11" s="141"/>
      <c r="W11" s="141"/>
      <c r="X11" s="221" t="s">
        <v>203</v>
      </c>
      <c r="Y11" s="141"/>
      <c r="Z11" s="141"/>
      <c r="AA11" s="141"/>
      <c r="AB11" s="141"/>
      <c r="AC11" s="141"/>
      <c r="AD11" s="141"/>
      <c r="AE11" s="144"/>
      <c r="AF11" s="144"/>
      <c r="AG11" s="144"/>
      <c r="AH11" s="144"/>
      <c r="AI11" s="144"/>
      <c r="AJ11" s="144"/>
      <c r="AK11" s="144"/>
      <c r="AL11" s="26"/>
    </row>
    <row r="12" spans="1:38" ht="16.5" customHeight="1" x14ac:dyDescent="0.2">
      <c r="A12" s="142"/>
      <c r="B12" s="142"/>
      <c r="C12" s="142"/>
      <c r="D12" s="142"/>
      <c r="E12" s="143"/>
      <c r="F12" s="26"/>
      <c r="G12" s="143"/>
      <c r="H12" s="26"/>
      <c r="I12" s="143"/>
      <c r="J12" s="141"/>
      <c r="K12" s="141"/>
      <c r="L12" s="141"/>
      <c r="M12" s="141"/>
      <c r="N12" s="141"/>
      <c r="O12" s="144"/>
      <c r="P12" s="26"/>
      <c r="Q12" s="143"/>
      <c r="R12" s="141"/>
      <c r="S12" s="141"/>
      <c r="T12" s="141"/>
      <c r="U12" s="141"/>
      <c r="V12" s="141"/>
      <c r="W12" s="141"/>
      <c r="X12" s="222" t="s">
        <v>204</v>
      </c>
      <c r="Y12" s="141"/>
      <c r="Z12" s="141"/>
      <c r="AA12" s="141"/>
      <c r="AB12" s="141"/>
      <c r="AC12" s="141"/>
      <c r="AD12" s="141"/>
      <c r="AE12" s="144"/>
      <c r="AF12" s="144"/>
      <c r="AG12" s="144"/>
      <c r="AH12" s="144"/>
      <c r="AI12" s="144"/>
      <c r="AJ12" s="144"/>
      <c r="AK12" s="144"/>
      <c r="AL12" s="26"/>
    </row>
    <row r="13" spans="1:38" ht="16.5" customHeight="1" x14ac:dyDescent="0.2">
      <c r="A13" s="142"/>
      <c r="B13" s="142"/>
      <c r="C13" s="142"/>
      <c r="D13" s="142"/>
      <c r="E13" s="144"/>
      <c r="F13" s="136"/>
      <c r="G13" s="144"/>
      <c r="H13" s="136"/>
      <c r="I13" s="144"/>
      <c r="J13" s="141"/>
      <c r="K13" s="141"/>
      <c r="L13" s="141"/>
      <c r="M13" s="141"/>
      <c r="N13" s="141"/>
      <c r="O13" s="104"/>
      <c r="P13" s="136"/>
      <c r="Q13" s="144"/>
      <c r="R13" s="144"/>
      <c r="S13" s="104"/>
      <c r="T13" s="144" t="s">
        <v>88</v>
      </c>
      <c r="U13" s="104"/>
      <c r="V13" s="145"/>
      <c r="W13" s="104"/>
      <c r="X13" s="360" t="s">
        <v>205</v>
      </c>
      <c r="Y13" s="104"/>
      <c r="Z13" s="145"/>
      <c r="AA13" s="104"/>
      <c r="AB13" s="145" t="s">
        <v>88</v>
      </c>
      <c r="AC13" s="104"/>
      <c r="AD13" s="145"/>
      <c r="AE13" s="104"/>
      <c r="AF13" s="104"/>
      <c r="AG13" s="104"/>
      <c r="AH13" s="145" t="s">
        <v>57</v>
      </c>
      <c r="AI13" s="104"/>
      <c r="AJ13" s="10"/>
      <c r="AK13" s="144"/>
      <c r="AL13" s="144"/>
    </row>
    <row r="14" spans="1:38" ht="16.5" customHeight="1" x14ac:dyDescent="0.2">
      <c r="A14" s="142"/>
      <c r="B14" s="142"/>
      <c r="C14" s="146"/>
      <c r="D14" s="146"/>
      <c r="E14" s="144"/>
      <c r="F14" s="143" t="s">
        <v>58</v>
      </c>
      <c r="G14" s="144"/>
      <c r="H14" s="143" t="s">
        <v>59</v>
      </c>
      <c r="I14" s="144"/>
      <c r="J14" s="144" t="s">
        <v>60</v>
      </c>
      <c r="K14" s="141"/>
      <c r="L14" s="144" t="s">
        <v>173</v>
      </c>
      <c r="M14" s="141"/>
      <c r="N14" s="147"/>
      <c r="O14" s="144"/>
      <c r="P14" s="143"/>
      <c r="Q14" s="144"/>
      <c r="R14" s="144" t="s">
        <v>100</v>
      </c>
      <c r="S14" s="144"/>
      <c r="T14" s="144" t="s">
        <v>121</v>
      </c>
      <c r="U14" s="144"/>
      <c r="V14" s="144"/>
      <c r="W14" s="144"/>
      <c r="X14" s="220" t="s">
        <v>206</v>
      </c>
      <c r="Y14" s="144"/>
      <c r="Z14" s="144"/>
      <c r="AA14" s="144"/>
      <c r="AB14" s="144" t="s">
        <v>89</v>
      </c>
      <c r="AC14" s="144"/>
      <c r="AD14" s="145" t="s">
        <v>61</v>
      </c>
      <c r="AE14" s="144"/>
      <c r="AF14" s="144"/>
      <c r="AG14" s="144"/>
      <c r="AH14" s="144" t="s">
        <v>62</v>
      </c>
      <c r="AI14" s="144"/>
      <c r="AJ14" s="145"/>
      <c r="AK14" s="144"/>
      <c r="AL14" s="144"/>
    </row>
    <row r="15" spans="1:38" ht="16.5" customHeight="1" x14ac:dyDescent="0.2">
      <c r="A15" s="142"/>
      <c r="B15" s="142"/>
      <c r="C15" s="146"/>
      <c r="D15" s="148"/>
      <c r="E15" s="144"/>
      <c r="F15" s="143" t="s">
        <v>63</v>
      </c>
      <c r="G15" s="144"/>
      <c r="H15" s="144" t="s">
        <v>64</v>
      </c>
      <c r="I15" s="144"/>
      <c r="J15" s="149" t="s">
        <v>169</v>
      </c>
      <c r="K15" s="36"/>
      <c r="L15" s="149" t="s">
        <v>172</v>
      </c>
      <c r="M15" s="36"/>
      <c r="N15" s="150"/>
      <c r="O15" s="36"/>
      <c r="P15" s="144" t="s">
        <v>161</v>
      </c>
      <c r="Q15" s="144"/>
      <c r="R15" s="144" t="s">
        <v>101</v>
      </c>
      <c r="S15" s="36"/>
      <c r="T15" s="144" t="s">
        <v>77</v>
      </c>
      <c r="U15" s="36"/>
      <c r="V15" s="144" t="s">
        <v>118</v>
      </c>
      <c r="W15" s="36"/>
      <c r="X15" s="220" t="s">
        <v>207</v>
      </c>
      <c r="Y15" s="36"/>
      <c r="Z15" s="144" t="s">
        <v>102</v>
      </c>
      <c r="AA15" s="36"/>
      <c r="AB15" s="144" t="s">
        <v>87</v>
      </c>
      <c r="AC15" s="36"/>
      <c r="AD15" s="144" t="s">
        <v>65</v>
      </c>
      <c r="AE15" s="36"/>
      <c r="AF15" s="144" t="s">
        <v>140</v>
      </c>
      <c r="AG15" s="36"/>
      <c r="AH15" s="144" t="s">
        <v>66</v>
      </c>
      <c r="AI15" s="36"/>
      <c r="AJ15" s="144" t="s">
        <v>124</v>
      </c>
      <c r="AK15" s="36"/>
      <c r="AL15" s="144"/>
    </row>
    <row r="16" spans="1:38" ht="16.5" customHeight="1" x14ac:dyDescent="0.2">
      <c r="A16" s="142"/>
      <c r="B16" s="142"/>
      <c r="C16" s="146"/>
      <c r="D16" s="148"/>
      <c r="E16" s="144"/>
      <c r="F16" s="144" t="s">
        <v>67</v>
      </c>
      <c r="G16" s="144"/>
      <c r="H16" s="144" t="s">
        <v>68</v>
      </c>
      <c r="I16" s="144"/>
      <c r="J16" s="144" t="s">
        <v>69</v>
      </c>
      <c r="K16" s="36"/>
      <c r="L16" s="144" t="s">
        <v>163</v>
      </c>
      <c r="M16" s="36"/>
      <c r="N16" s="145" t="s">
        <v>40</v>
      </c>
      <c r="O16" s="36"/>
      <c r="P16" s="144" t="s">
        <v>163</v>
      </c>
      <c r="Q16" s="144"/>
      <c r="R16" s="144" t="s">
        <v>70</v>
      </c>
      <c r="S16" s="36"/>
      <c r="T16" s="144" t="s">
        <v>120</v>
      </c>
      <c r="U16" s="36"/>
      <c r="V16" s="144" t="s">
        <v>103</v>
      </c>
      <c r="W16" s="36"/>
      <c r="X16" s="220" t="s">
        <v>208</v>
      </c>
      <c r="Y16" s="36"/>
      <c r="Z16" s="144" t="s">
        <v>103</v>
      </c>
      <c r="AA16" s="36"/>
      <c r="AB16" s="144" t="s">
        <v>71</v>
      </c>
      <c r="AC16" s="36"/>
      <c r="AD16" s="144" t="s">
        <v>72</v>
      </c>
      <c r="AE16" s="36"/>
      <c r="AF16" s="144" t="s">
        <v>141</v>
      </c>
      <c r="AG16" s="36"/>
      <c r="AH16" s="144" t="s">
        <v>73</v>
      </c>
      <c r="AI16" s="36"/>
      <c r="AJ16" s="144" t="s">
        <v>74</v>
      </c>
      <c r="AK16" s="36"/>
      <c r="AL16" s="144" t="s">
        <v>57</v>
      </c>
    </row>
    <row r="17" spans="1:38" ht="16.5" customHeight="1" x14ac:dyDescent="0.2">
      <c r="A17" s="142"/>
      <c r="B17" s="142"/>
      <c r="C17" s="146"/>
      <c r="D17" s="148"/>
      <c r="E17" s="144"/>
      <c r="F17" s="144" t="s">
        <v>91</v>
      </c>
      <c r="G17" s="144"/>
      <c r="H17" s="144" t="s">
        <v>91</v>
      </c>
      <c r="I17" s="144"/>
      <c r="J17" s="144" t="s">
        <v>91</v>
      </c>
      <c r="K17" s="36"/>
      <c r="L17" s="144" t="s">
        <v>91</v>
      </c>
      <c r="M17" s="36"/>
      <c r="N17" s="144" t="s">
        <v>91</v>
      </c>
      <c r="O17" s="36"/>
      <c r="P17" s="144" t="s">
        <v>91</v>
      </c>
      <c r="Q17" s="144"/>
      <c r="R17" s="144" t="s">
        <v>91</v>
      </c>
      <c r="S17" s="36"/>
      <c r="T17" s="144" t="s">
        <v>91</v>
      </c>
      <c r="U17" s="36"/>
      <c r="V17" s="144" t="s">
        <v>91</v>
      </c>
      <c r="W17" s="36"/>
      <c r="X17" s="144" t="s">
        <v>91</v>
      </c>
      <c r="Y17" s="36"/>
      <c r="Z17" s="144" t="s">
        <v>91</v>
      </c>
      <c r="AA17" s="36"/>
      <c r="AB17" s="144" t="s">
        <v>91</v>
      </c>
      <c r="AC17" s="36"/>
      <c r="AD17" s="144" t="s">
        <v>91</v>
      </c>
      <c r="AE17" s="36"/>
      <c r="AF17" s="144" t="s">
        <v>91</v>
      </c>
      <c r="AG17" s="36"/>
      <c r="AH17" s="144" t="s">
        <v>91</v>
      </c>
      <c r="AI17" s="36"/>
      <c r="AJ17" s="144" t="s">
        <v>91</v>
      </c>
      <c r="AK17" s="36"/>
      <c r="AL17" s="144" t="s">
        <v>91</v>
      </c>
    </row>
    <row r="18" spans="1:38" ht="16.5" customHeight="1" x14ac:dyDescent="0.2">
      <c r="A18" s="142"/>
      <c r="B18" s="142"/>
      <c r="C18" s="146"/>
      <c r="D18" s="151" t="s">
        <v>3</v>
      </c>
      <c r="E18" s="104"/>
      <c r="F18" s="152" t="s">
        <v>78</v>
      </c>
      <c r="G18" s="104"/>
      <c r="H18" s="152" t="s">
        <v>78</v>
      </c>
      <c r="I18" s="104"/>
      <c r="J18" s="152" t="s">
        <v>78</v>
      </c>
      <c r="K18" s="104"/>
      <c r="L18" s="152" t="s">
        <v>78</v>
      </c>
      <c r="M18" s="104"/>
      <c r="N18" s="152" t="s">
        <v>78</v>
      </c>
      <c r="O18" s="104"/>
      <c r="P18" s="152" t="s">
        <v>78</v>
      </c>
      <c r="Q18" s="104"/>
      <c r="R18" s="152" t="s">
        <v>78</v>
      </c>
      <c r="S18" s="104"/>
      <c r="T18" s="152" t="s">
        <v>78</v>
      </c>
      <c r="U18" s="104"/>
      <c r="V18" s="152" t="s">
        <v>78</v>
      </c>
      <c r="W18" s="104"/>
      <c r="X18" s="152" t="s">
        <v>78</v>
      </c>
      <c r="Y18" s="104"/>
      <c r="Z18" s="152" t="s">
        <v>78</v>
      </c>
      <c r="AA18" s="104"/>
      <c r="AB18" s="152" t="s">
        <v>78</v>
      </c>
      <c r="AC18" s="104"/>
      <c r="AD18" s="152" t="s">
        <v>78</v>
      </c>
      <c r="AE18" s="104"/>
      <c r="AF18" s="152" t="s">
        <v>78</v>
      </c>
      <c r="AG18" s="104"/>
      <c r="AH18" s="152" t="s">
        <v>78</v>
      </c>
      <c r="AI18" s="104"/>
      <c r="AJ18" s="152" t="s">
        <v>78</v>
      </c>
      <c r="AK18" s="104"/>
      <c r="AL18" s="152" t="s">
        <v>78</v>
      </c>
    </row>
    <row r="19" spans="1:38" ht="16.5" customHeight="1" x14ac:dyDescent="0.2">
      <c r="A19" s="138"/>
      <c r="B19" s="146"/>
      <c r="C19" s="146"/>
      <c r="D19" s="146"/>
      <c r="E19" s="153"/>
      <c r="F19" s="93"/>
      <c r="G19" s="93"/>
      <c r="H19" s="93"/>
      <c r="I19" s="93"/>
      <c r="J19" s="93"/>
      <c r="K19" s="93"/>
      <c r="L19" s="93"/>
      <c r="M19" s="93"/>
      <c r="N19" s="93"/>
      <c r="O19" s="93"/>
      <c r="P19" s="93"/>
      <c r="Q19" s="93"/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  <c r="AE19" s="93"/>
      <c r="AF19" s="93"/>
      <c r="AG19" s="93"/>
      <c r="AH19" s="93"/>
      <c r="AI19" s="93"/>
      <c r="AJ19" s="93"/>
      <c r="AK19" s="93"/>
      <c r="AL19" s="93"/>
    </row>
    <row r="20" spans="1:38" ht="16.5" customHeight="1" x14ac:dyDescent="0.2">
      <c r="A20" s="146" t="s">
        <v>144</v>
      </c>
      <c r="B20" s="146"/>
      <c r="C20" s="146"/>
      <c r="D20" s="146"/>
      <c r="E20" s="153"/>
      <c r="F20" s="35">
        <v>1192954</v>
      </c>
      <c r="G20" s="35"/>
      <c r="H20" s="35">
        <v>19948329</v>
      </c>
      <c r="I20" s="35"/>
      <c r="J20" s="35">
        <v>149295</v>
      </c>
      <c r="K20" s="35"/>
      <c r="L20" s="35">
        <v>0</v>
      </c>
      <c r="M20" s="35"/>
      <c r="N20" s="35">
        <v>31358197</v>
      </c>
      <c r="O20" s="35"/>
      <c r="P20" s="35">
        <v>0</v>
      </c>
      <c r="Q20" s="35"/>
      <c r="R20" s="35">
        <v>-4223891</v>
      </c>
      <c r="S20" s="35"/>
      <c r="T20" s="35">
        <v>-16</v>
      </c>
      <c r="U20" s="35"/>
      <c r="V20" s="35">
        <v>-260958</v>
      </c>
      <c r="W20" s="35"/>
      <c r="X20" s="35">
        <v>-255523</v>
      </c>
      <c r="Y20" s="35"/>
      <c r="Z20" s="35">
        <f>-2309292+255523</f>
        <v>-2053769</v>
      </c>
      <c r="AA20" s="35"/>
      <c r="AB20" s="35">
        <v>-3381104</v>
      </c>
      <c r="AC20" s="35"/>
      <c r="AD20" s="35">
        <f>SUM(R20:AB20)</f>
        <v>-10175261</v>
      </c>
      <c r="AE20" s="35"/>
      <c r="AF20" s="35">
        <v>5949685</v>
      </c>
      <c r="AG20" s="35"/>
      <c r="AH20" s="35">
        <f>SUM(AD20,F20:N20,P20,AF20)</f>
        <v>48423199</v>
      </c>
      <c r="AI20" s="35"/>
      <c r="AJ20" s="35">
        <v>3371760</v>
      </c>
      <c r="AK20" s="35"/>
      <c r="AL20" s="35">
        <f>SUM(AH20:AJ20)</f>
        <v>51794959</v>
      </c>
    </row>
    <row r="21" spans="1:38" ht="16.5" customHeight="1" x14ac:dyDescent="0.2">
      <c r="A21" s="142" t="s">
        <v>150</v>
      </c>
      <c r="B21" s="148"/>
      <c r="C21" s="148"/>
      <c r="D21" s="154"/>
      <c r="E21" s="155"/>
      <c r="F21" s="156"/>
      <c r="G21" s="156"/>
      <c r="H21" s="156"/>
      <c r="I21" s="156"/>
      <c r="J21" s="156"/>
      <c r="K21" s="156"/>
      <c r="L21" s="156"/>
      <c r="M21" s="156"/>
      <c r="N21" s="156"/>
      <c r="O21" s="156"/>
      <c r="P21" s="156"/>
      <c r="Q21" s="156"/>
      <c r="R21" s="156"/>
      <c r="S21" s="156"/>
      <c r="T21" s="156"/>
      <c r="U21" s="156"/>
      <c r="V21" s="156"/>
      <c r="W21" s="156"/>
      <c r="X21" s="156"/>
      <c r="Y21" s="156"/>
      <c r="Z21" s="156"/>
      <c r="AA21" s="156"/>
      <c r="AB21" s="156"/>
      <c r="AC21" s="35"/>
      <c r="AD21" s="35"/>
      <c r="AE21" s="35"/>
      <c r="AF21" s="156"/>
      <c r="AG21" s="35"/>
      <c r="AH21" s="35"/>
      <c r="AI21" s="35"/>
      <c r="AJ21" s="35"/>
      <c r="AK21" s="35"/>
      <c r="AL21" s="35"/>
    </row>
    <row r="22" spans="1:38" ht="16.5" customHeight="1" x14ac:dyDescent="0.2">
      <c r="A22" s="142"/>
      <c r="B22" s="148" t="s">
        <v>151</v>
      </c>
      <c r="C22" s="148"/>
      <c r="D22" s="154"/>
      <c r="E22" s="155"/>
      <c r="F22" s="156">
        <v>0</v>
      </c>
      <c r="G22" s="156"/>
      <c r="H22" s="156">
        <v>0</v>
      </c>
      <c r="I22" s="156"/>
      <c r="J22" s="156">
        <v>0</v>
      </c>
      <c r="K22" s="156"/>
      <c r="L22" s="156">
        <v>0</v>
      </c>
      <c r="M22" s="156"/>
      <c r="N22" s="156">
        <v>0</v>
      </c>
      <c r="O22" s="156"/>
      <c r="P22" s="156">
        <v>0</v>
      </c>
      <c r="Q22" s="156"/>
      <c r="R22" s="156">
        <v>0</v>
      </c>
      <c r="S22" s="156"/>
      <c r="T22" s="156">
        <v>0</v>
      </c>
      <c r="U22" s="156"/>
      <c r="V22" s="156">
        <v>0</v>
      </c>
      <c r="W22" s="156"/>
      <c r="X22" s="156">
        <v>0</v>
      </c>
      <c r="Y22" s="156"/>
      <c r="Z22" s="156">
        <v>0</v>
      </c>
      <c r="AA22" s="156"/>
      <c r="AB22" s="156">
        <v>0</v>
      </c>
      <c r="AC22" s="35"/>
      <c r="AD22" s="35">
        <f>SUM(R22:AB22)</f>
        <v>0</v>
      </c>
      <c r="AE22" s="35"/>
      <c r="AF22" s="156">
        <v>0</v>
      </c>
      <c r="AG22" s="35"/>
      <c r="AH22" s="35">
        <f>SUM(AD22,F22:N22,P22,AF22)</f>
        <v>0</v>
      </c>
      <c r="AI22" s="35"/>
      <c r="AJ22" s="35">
        <v>26939</v>
      </c>
      <c r="AK22" s="35"/>
      <c r="AL22" s="35">
        <f t="shared" ref="AL22:AL25" si="0">SUM(AH22:AJ22)</f>
        <v>26939</v>
      </c>
    </row>
    <row r="23" spans="1:38" ht="16.5" customHeight="1" x14ac:dyDescent="0.2">
      <c r="A23" s="142" t="s">
        <v>165</v>
      </c>
      <c r="B23" s="148"/>
      <c r="C23" s="148"/>
      <c r="D23" s="154"/>
      <c r="E23" s="155"/>
      <c r="F23" s="156"/>
      <c r="G23" s="156"/>
      <c r="H23" s="156"/>
      <c r="I23" s="156"/>
      <c r="J23" s="156"/>
      <c r="K23" s="156"/>
      <c r="L23" s="156"/>
      <c r="M23" s="156"/>
      <c r="N23" s="156"/>
      <c r="O23" s="156"/>
      <c r="P23" s="156"/>
      <c r="Q23" s="156"/>
      <c r="R23" s="156"/>
      <c r="S23" s="156"/>
      <c r="T23" s="156"/>
      <c r="U23" s="156"/>
      <c r="V23" s="156"/>
      <c r="W23" s="156"/>
      <c r="X23" s="156"/>
      <c r="Y23" s="156"/>
      <c r="Z23" s="156"/>
      <c r="AA23" s="156"/>
      <c r="AB23" s="156"/>
      <c r="AC23" s="35"/>
      <c r="AD23" s="35"/>
      <c r="AE23" s="35"/>
      <c r="AF23" s="156"/>
      <c r="AG23" s="35"/>
      <c r="AH23" s="35"/>
      <c r="AI23" s="35"/>
      <c r="AJ23" s="35"/>
      <c r="AK23" s="35"/>
      <c r="AL23" s="35"/>
    </row>
    <row r="24" spans="1:38" ht="16.5" customHeight="1" x14ac:dyDescent="0.2">
      <c r="A24" s="142"/>
      <c r="B24" s="148" t="s">
        <v>166</v>
      </c>
      <c r="C24" s="148"/>
      <c r="D24" s="154"/>
      <c r="E24" s="155"/>
      <c r="F24" s="156">
        <v>0</v>
      </c>
      <c r="G24" s="156"/>
      <c r="H24" s="156">
        <v>0</v>
      </c>
      <c r="I24" s="156"/>
      <c r="J24" s="156">
        <v>0</v>
      </c>
      <c r="K24" s="156"/>
      <c r="L24" s="156">
        <v>0</v>
      </c>
      <c r="M24" s="156"/>
      <c r="N24" s="156">
        <v>0</v>
      </c>
      <c r="O24" s="156"/>
      <c r="P24" s="156">
        <v>0</v>
      </c>
      <c r="Q24" s="156"/>
      <c r="R24" s="156">
        <v>0</v>
      </c>
      <c r="S24" s="156"/>
      <c r="T24" s="156">
        <v>0</v>
      </c>
      <c r="U24" s="156"/>
      <c r="V24" s="156">
        <v>0</v>
      </c>
      <c r="W24" s="156"/>
      <c r="X24" s="156">
        <v>0</v>
      </c>
      <c r="Y24" s="156"/>
      <c r="Z24" s="156">
        <v>0</v>
      </c>
      <c r="AA24" s="156"/>
      <c r="AB24" s="156">
        <v>0</v>
      </c>
      <c r="AC24" s="35"/>
      <c r="AD24" s="35">
        <f>SUM(R24:AB24)</f>
        <v>0</v>
      </c>
      <c r="AE24" s="35"/>
      <c r="AF24" s="156">
        <v>0</v>
      </c>
      <c r="AG24" s="35"/>
      <c r="AH24" s="35">
        <f t="shared" ref="AH24:AH29" si="1">SUM(AD24,F24:N24,P24,AF24)</f>
        <v>0</v>
      </c>
      <c r="AI24" s="35"/>
      <c r="AJ24" s="35">
        <v>3748</v>
      </c>
      <c r="AK24" s="35"/>
      <c r="AL24" s="35">
        <f t="shared" ref="AL24" si="2">SUM(AH24:AJ24)</f>
        <v>3748</v>
      </c>
    </row>
    <row r="25" spans="1:38" ht="16.5" customHeight="1" x14ac:dyDescent="0.2">
      <c r="A25" s="142" t="s">
        <v>164</v>
      </c>
      <c r="B25" s="148"/>
      <c r="C25" s="148"/>
      <c r="D25" s="154"/>
      <c r="E25" s="155"/>
      <c r="F25" s="156">
        <v>0</v>
      </c>
      <c r="G25" s="156"/>
      <c r="H25" s="156">
        <v>0</v>
      </c>
      <c r="I25" s="156"/>
      <c r="J25" s="156">
        <v>0</v>
      </c>
      <c r="K25" s="156"/>
      <c r="L25" s="156">
        <v>0</v>
      </c>
      <c r="M25" s="156"/>
      <c r="N25" s="156">
        <v>0</v>
      </c>
      <c r="O25" s="156"/>
      <c r="P25" s="156">
        <v>-754175</v>
      </c>
      <c r="Q25" s="156"/>
      <c r="R25" s="156">
        <v>0</v>
      </c>
      <c r="S25" s="156"/>
      <c r="T25" s="156">
        <v>0</v>
      </c>
      <c r="U25" s="156"/>
      <c r="V25" s="156">
        <v>0</v>
      </c>
      <c r="W25" s="156"/>
      <c r="X25" s="156">
        <v>0</v>
      </c>
      <c r="Y25" s="156"/>
      <c r="Z25" s="156">
        <v>0</v>
      </c>
      <c r="AA25" s="156"/>
      <c r="AB25" s="156">
        <v>0</v>
      </c>
      <c r="AC25" s="35"/>
      <c r="AD25" s="35">
        <f>SUM(R25:AB25)</f>
        <v>0</v>
      </c>
      <c r="AE25" s="35"/>
      <c r="AF25" s="156">
        <v>0</v>
      </c>
      <c r="AG25" s="35"/>
      <c r="AH25" s="35">
        <f t="shared" si="1"/>
        <v>-754175</v>
      </c>
      <c r="AI25" s="35"/>
      <c r="AJ25" s="35">
        <v>0</v>
      </c>
      <c r="AK25" s="35"/>
      <c r="AL25" s="35">
        <f t="shared" si="0"/>
        <v>-754175</v>
      </c>
    </row>
    <row r="26" spans="1:38" ht="16.5" customHeight="1" x14ac:dyDescent="0.2">
      <c r="A26" s="142" t="s">
        <v>171</v>
      </c>
      <c r="B26" s="148"/>
      <c r="C26" s="148"/>
      <c r="D26" s="154"/>
      <c r="E26" s="155"/>
      <c r="F26" s="156">
        <v>0</v>
      </c>
      <c r="G26" s="156"/>
      <c r="H26" s="156">
        <v>0</v>
      </c>
      <c r="I26" s="156"/>
      <c r="J26" s="156">
        <v>0</v>
      </c>
      <c r="K26" s="156"/>
      <c r="L26" s="156">
        <v>754175</v>
      </c>
      <c r="M26" s="156"/>
      <c r="N26" s="156">
        <v>-754175</v>
      </c>
      <c r="O26" s="156"/>
      <c r="P26" s="156">
        <v>0</v>
      </c>
      <c r="Q26" s="156"/>
      <c r="R26" s="156">
        <v>0</v>
      </c>
      <c r="S26" s="156"/>
      <c r="T26" s="156">
        <v>0</v>
      </c>
      <c r="U26" s="156"/>
      <c r="V26" s="156">
        <v>0</v>
      </c>
      <c r="W26" s="156"/>
      <c r="X26" s="156">
        <v>0</v>
      </c>
      <c r="Y26" s="156"/>
      <c r="Z26" s="156">
        <v>0</v>
      </c>
      <c r="AA26" s="156"/>
      <c r="AB26" s="156">
        <v>0</v>
      </c>
      <c r="AC26" s="35"/>
      <c r="AD26" s="35">
        <f>SUM(R26:AB26)</f>
        <v>0</v>
      </c>
      <c r="AE26" s="35"/>
      <c r="AF26" s="156">
        <v>0</v>
      </c>
      <c r="AG26" s="35"/>
      <c r="AH26" s="35">
        <f t="shared" si="1"/>
        <v>0</v>
      </c>
      <c r="AI26" s="35"/>
      <c r="AJ26" s="35">
        <v>0</v>
      </c>
      <c r="AK26" s="35"/>
      <c r="AL26" s="35">
        <f t="shared" ref="AL26" si="3">SUM(AH26:AJ26)</f>
        <v>0</v>
      </c>
    </row>
    <row r="27" spans="1:38" ht="16.5" customHeight="1" x14ac:dyDescent="0.2">
      <c r="A27" s="142" t="s">
        <v>75</v>
      </c>
      <c r="B27" s="148"/>
      <c r="C27" s="148"/>
      <c r="D27" s="154"/>
      <c r="E27" s="155"/>
      <c r="F27" s="156">
        <v>0</v>
      </c>
      <c r="G27" s="156"/>
      <c r="H27" s="156">
        <v>0</v>
      </c>
      <c r="I27" s="156"/>
      <c r="J27" s="156">
        <v>0</v>
      </c>
      <c r="K27" s="156"/>
      <c r="L27" s="156">
        <v>0</v>
      </c>
      <c r="M27" s="156"/>
      <c r="N27" s="156">
        <v>-1049799</v>
      </c>
      <c r="O27" s="156"/>
      <c r="P27" s="156">
        <v>0</v>
      </c>
      <c r="Q27" s="156"/>
      <c r="R27" s="156">
        <v>0</v>
      </c>
      <c r="S27" s="156"/>
      <c r="T27" s="156">
        <v>0</v>
      </c>
      <c r="U27" s="156"/>
      <c r="V27" s="156">
        <v>0</v>
      </c>
      <c r="W27" s="156"/>
      <c r="X27" s="156">
        <v>0</v>
      </c>
      <c r="Y27" s="156"/>
      <c r="Z27" s="156">
        <v>0</v>
      </c>
      <c r="AA27" s="156"/>
      <c r="AB27" s="156">
        <v>0</v>
      </c>
      <c r="AC27" s="35"/>
      <c r="AD27" s="35">
        <f>SUM(R27:AB27)</f>
        <v>0</v>
      </c>
      <c r="AE27" s="35"/>
      <c r="AF27" s="156">
        <v>0</v>
      </c>
      <c r="AG27" s="35"/>
      <c r="AH27" s="35">
        <f t="shared" si="1"/>
        <v>-1049799</v>
      </c>
      <c r="AI27" s="35"/>
      <c r="AJ27" s="35">
        <v>-11645</v>
      </c>
      <c r="AK27" s="35"/>
      <c r="AL27" s="35">
        <f t="shared" ref="AL27:AL29" si="4">SUM(AH27:AJ27)</f>
        <v>-1061444</v>
      </c>
    </row>
    <row r="28" spans="1:38" ht="16.5" customHeight="1" x14ac:dyDescent="0.2">
      <c r="A28" s="142" t="s">
        <v>145</v>
      </c>
      <c r="B28" s="148"/>
      <c r="C28" s="148"/>
      <c r="D28" s="154">
        <v>20</v>
      </c>
      <c r="E28" s="155"/>
      <c r="F28" s="156">
        <v>0</v>
      </c>
      <c r="G28" s="156"/>
      <c r="H28" s="156">
        <v>0</v>
      </c>
      <c r="I28" s="156"/>
      <c r="J28" s="156">
        <v>0</v>
      </c>
      <c r="K28" s="156"/>
      <c r="L28" s="156">
        <v>0</v>
      </c>
      <c r="M28" s="156"/>
      <c r="N28" s="156">
        <v>-149589</v>
      </c>
      <c r="O28" s="156"/>
      <c r="P28" s="156">
        <v>0</v>
      </c>
      <c r="Q28" s="156"/>
      <c r="R28" s="156">
        <v>0</v>
      </c>
      <c r="S28" s="156"/>
      <c r="T28" s="156">
        <v>0</v>
      </c>
      <c r="U28" s="156"/>
      <c r="V28" s="156">
        <v>0</v>
      </c>
      <c r="W28" s="156"/>
      <c r="X28" s="156">
        <v>0</v>
      </c>
      <c r="Y28" s="156"/>
      <c r="Z28" s="156">
        <v>0</v>
      </c>
      <c r="AA28" s="156"/>
      <c r="AB28" s="156">
        <v>0</v>
      </c>
      <c r="AC28" s="35"/>
      <c r="AD28" s="35">
        <f t="shared" ref="AD28:AD31" si="5">SUM(R28:AB28)</f>
        <v>0</v>
      </c>
      <c r="AE28" s="35"/>
      <c r="AF28" s="156">
        <v>0</v>
      </c>
      <c r="AG28" s="35"/>
      <c r="AH28" s="35">
        <f t="shared" si="1"/>
        <v>-149589</v>
      </c>
      <c r="AI28" s="35"/>
      <c r="AJ28" s="35">
        <v>0</v>
      </c>
      <c r="AK28" s="35"/>
      <c r="AL28" s="35">
        <f t="shared" si="4"/>
        <v>-149589</v>
      </c>
    </row>
    <row r="29" spans="1:38" ht="16.5" customHeight="1" x14ac:dyDescent="0.2">
      <c r="A29" s="142" t="s">
        <v>175</v>
      </c>
      <c r="B29" s="148"/>
      <c r="C29" s="148"/>
      <c r="D29" s="154"/>
      <c r="E29" s="155"/>
      <c r="F29" s="156">
        <v>0</v>
      </c>
      <c r="G29" s="156"/>
      <c r="H29" s="156">
        <v>0</v>
      </c>
      <c r="I29" s="156"/>
      <c r="J29" s="156">
        <v>0</v>
      </c>
      <c r="K29" s="156"/>
      <c r="L29" s="156">
        <v>0</v>
      </c>
      <c r="M29" s="156"/>
      <c r="N29" s="156">
        <v>2732451</v>
      </c>
      <c r="O29" s="156"/>
      <c r="P29" s="156">
        <v>0</v>
      </c>
      <c r="Q29" s="156"/>
      <c r="R29" s="156">
        <v>0</v>
      </c>
      <c r="S29" s="156"/>
      <c r="T29" s="156">
        <v>0</v>
      </c>
      <c r="U29" s="156"/>
      <c r="V29" s="156">
        <v>0</v>
      </c>
      <c r="W29" s="156"/>
      <c r="X29" s="156">
        <v>0</v>
      </c>
      <c r="Y29" s="156"/>
      <c r="Z29" s="156">
        <v>0</v>
      </c>
      <c r="AA29" s="156"/>
      <c r="AB29" s="156">
        <v>0</v>
      </c>
      <c r="AC29" s="35"/>
      <c r="AD29" s="35">
        <f t="shared" si="5"/>
        <v>0</v>
      </c>
      <c r="AE29" s="35"/>
      <c r="AF29" s="156">
        <v>0</v>
      </c>
      <c r="AG29" s="35"/>
      <c r="AH29" s="35">
        <f t="shared" si="1"/>
        <v>2732451</v>
      </c>
      <c r="AI29" s="35"/>
      <c r="AJ29" s="35">
        <v>123361</v>
      </c>
      <c r="AK29" s="35"/>
      <c r="AL29" s="35">
        <f t="shared" si="4"/>
        <v>2855812</v>
      </c>
    </row>
    <row r="30" spans="1:38" ht="16.5" customHeight="1" x14ac:dyDescent="0.2">
      <c r="A30" s="366" t="s">
        <v>127</v>
      </c>
      <c r="B30" s="148"/>
      <c r="C30" s="148"/>
      <c r="D30" s="154"/>
      <c r="E30" s="155"/>
      <c r="F30" s="156"/>
      <c r="G30" s="156"/>
      <c r="H30" s="156"/>
      <c r="I30" s="156"/>
      <c r="J30" s="156"/>
      <c r="K30" s="156"/>
      <c r="L30" s="156"/>
      <c r="M30" s="156"/>
      <c r="N30" s="156"/>
      <c r="O30" s="156"/>
      <c r="P30" s="156"/>
      <c r="Q30" s="156"/>
      <c r="R30" s="156"/>
      <c r="S30" s="156"/>
      <c r="T30" s="156"/>
      <c r="U30" s="156"/>
      <c r="V30" s="156"/>
      <c r="W30" s="156"/>
      <c r="X30" s="156"/>
      <c r="Y30" s="156"/>
      <c r="Z30" s="156"/>
      <c r="AA30" s="156"/>
      <c r="AB30" s="156"/>
      <c r="AC30" s="35"/>
      <c r="AD30" s="35"/>
      <c r="AE30" s="35"/>
      <c r="AF30" s="156"/>
      <c r="AG30" s="35"/>
      <c r="AH30" s="35"/>
      <c r="AI30" s="35"/>
      <c r="AJ30" s="35"/>
      <c r="AK30" s="35"/>
      <c r="AL30" s="35"/>
    </row>
    <row r="31" spans="1:38" ht="16.5" customHeight="1" x14ac:dyDescent="0.2">
      <c r="B31" s="366" t="s">
        <v>167</v>
      </c>
      <c r="C31" s="142"/>
      <c r="D31" s="146"/>
      <c r="E31" s="157"/>
      <c r="F31" s="158">
        <v>0</v>
      </c>
      <c r="G31" s="93"/>
      <c r="H31" s="158">
        <v>0</v>
      </c>
      <c r="I31" s="93"/>
      <c r="J31" s="158">
        <v>0</v>
      </c>
      <c r="K31" s="93"/>
      <c r="L31" s="158">
        <v>0</v>
      </c>
      <c r="M31" s="93"/>
      <c r="N31" s="158">
        <f>'PL 7'!J46-N29</f>
        <v>0</v>
      </c>
      <c r="O31" s="159"/>
      <c r="P31" s="158">
        <v>0</v>
      </c>
      <c r="Q31" s="93"/>
      <c r="R31" s="158">
        <f>305323+5</f>
        <v>305328</v>
      </c>
      <c r="S31" s="93"/>
      <c r="T31" s="91">
        <v>-45</v>
      </c>
      <c r="U31" s="93"/>
      <c r="V31" s="91">
        <v>480453</v>
      </c>
      <c r="W31" s="93"/>
      <c r="X31" s="223">
        <v>0</v>
      </c>
      <c r="Y31" s="93"/>
      <c r="Z31" s="91">
        <v>-22748</v>
      </c>
      <c r="AA31" s="93"/>
      <c r="AB31" s="158">
        <v>0</v>
      </c>
      <c r="AC31" s="93"/>
      <c r="AD31" s="160">
        <f t="shared" si="5"/>
        <v>762988</v>
      </c>
      <c r="AE31" s="156"/>
      <c r="AF31" s="158">
        <v>0</v>
      </c>
      <c r="AH31" s="160">
        <f>SUM(AD31,F31:N31,P31,AF31)</f>
        <v>762988</v>
      </c>
      <c r="AI31" s="156"/>
      <c r="AJ31" s="160">
        <f>130794-9032-AJ29</f>
        <v>-1599</v>
      </c>
      <c r="AK31" s="156"/>
      <c r="AL31" s="160">
        <f>SUM(AH31:AJ31)</f>
        <v>761389</v>
      </c>
    </row>
    <row r="32" spans="1:38" ht="16.5" customHeight="1" x14ac:dyDescent="0.2">
      <c r="A32" s="140"/>
      <c r="B32" s="140"/>
      <c r="C32" s="140"/>
      <c r="D32" s="140"/>
      <c r="E32" s="103"/>
      <c r="F32" s="103"/>
      <c r="G32" s="103"/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"/>
      <c r="S32" s="103"/>
      <c r="T32" s="10"/>
      <c r="U32" s="103"/>
      <c r="V32" s="10"/>
      <c r="W32" s="103"/>
      <c r="X32" s="103"/>
      <c r="Y32" s="103"/>
      <c r="Z32" s="10"/>
      <c r="AA32" s="103"/>
      <c r="AB32" s="10"/>
      <c r="AC32" s="103"/>
      <c r="AD32" s="10"/>
      <c r="AE32" s="103"/>
      <c r="AF32" s="103"/>
      <c r="AG32" s="103"/>
      <c r="AH32" s="10"/>
      <c r="AI32" s="103"/>
      <c r="AJ32" s="10"/>
      <c r="AK32" s="103"/>
      <c r="AL32" s="103"/>
    </row>
    <row r="33" spans="1:38" ht="16.5" customHeight="1" thickBot="1" x14ac:dyDescent="0.25">
      <c r="A33" s="138" t="s">
        <v>160</v>
      </c>
      <c r="B33" s="146"/>
      <c r="C33" s="146"/>
      <c r="D33" s="146"/>
      <c r="E33" s="153"/>
      <c r="F33" s="161">
        <f>SUM(F20:F31)</f>
        <v>1192954</v>
      </c>
      <c r="G33" s="93"/>
      <c r="H33" s="161">
        <f>SUM(H20:H31)</f>
        <v>19948329</v>
      </c>
      <c r="I33" s="93"/>
      <c r="J33" s="161">
        <f>SUM(J20:J31)</f>
        <v>149295</v>
      </c>
      <c r="K33" s="93"/>
      <c r="L33" s="161">
        <f>SUM(L20:L31)</f>
        <v>754175</v>
      </c>
      <c r="M33" s="93"/>
      <c r="N33" s="161">
        <f>SUM(N20:N31)</f>
        <v>32137085</v>
      </c>
      <c r="O33" s="93"/>
      <c r="P33" s="161">
        <f>SUM(P20:P31)</f>
        <v>-754175</v>
      </c>
      <c r="Q33" s="93"/>
      <c r="R33" s="161">
        <f>SUM(R20:R31)</f>
        <v>-3918563</v>
      </c>
      <c r="S33" s="93"/>
      <c r="T33" s="161">
        <f>SUM(T20:T31)</f>
        <v>-61</v>
      </c>
      <c r="U33" s="93"/>
      <c r="V33" s="161">
        <f>SUM(V20:V31)</f>
        <v>219495</v>
      </c>
      <c r="W33" s="93"/>
      <c r="X33" s="161">
        <f>SUM(X20:X31)</f>
        <v>-255523</v>
      </c>
      <c r="Y33" s="93"/>
      <c r="Z33" s="161">
        <f>SUM(Z20:Z31)</f>
        <v>-2076517</v>
      </c>
      <c r="AA33" s="93"/>
      <c r="AB33" s="161">
        <f>SUM(AB20:AB31)</f>
        <v>-3381104</v>
      </c>
      <c r="AC33" s="93"/>
      <c r="AD33" s="161">
        <f>SUM(AD20:AD31)</f>
        <v>-9412273</v>
      </c>
      <c r="AE33" s="93"/>
      <c r="AF33" s="161">
        <f>SUM(AF20:AF31)</f>
        <v>5949685</v>
      </c>
      <c r="AG33" s="93"/>
      <c r="AH33" s="161">
        <f>SUM(AH20:AH31)</f>
        <v>49965075</v>
      </c>
      <c r="AI33" s="93"/>
      <c r="AJ33" s="161">
        <f>SUM(AJ20:AJ31)</f>
        <v>3512564</v>
      </c>
      <c r="AK33" s="93"/>
      <c r="AL33" s="161">
        <f>SUM(AL20:AL31)</f>
        <v>53477639</v>
      </c>
    </row>
    <row r="34" spans="1:38" ht="16.5" customHeight="1" thickTop="1" x14ac:dyDescent="0.2">
      <c r="A34" s="138"/>
      <c r="B34" s="146"/>
      <c r="C34" s="146"/>
      <c r="D34" s="146"/>
      <c r="E34" s="15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</row>
    <row r="35" spans="1:38" ht="16.899999999999999" customHeight="1" x14ac:dyDescent="0.2">
      <c r="A35" s="138"/>
      <c r="B35" s="146"/>
      <c r="C35" s="146"/>
      <c r="D35" s="146"/>
      <c r="E35" s="15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93"/>
      <c r="AF35" s="93"/>
      <c r="AG35" s="93"/>
      <c r="AH35" s="93"/>
      <c r="AI35" s="93"/>
      <c r="AJ35" s="93"/>
      <c r="AK35" s="93"/>
      <c r="AL35" s="93"/>
    </row>
    <row r="36" spans="1:38" s="228" customFormat="1" ht="16.5" customHeight="1" x14ac:dyDescent="0.25">
      <c r="A36" s="224" t="s">
        <v>209</v>
      </c>
      <c r="B36" s="224"/>
      <c r="C36" s="356"/>
      <c r="D36" s="356"/>
      <c r="E36" s="225"/>
      <c r="F36" s="226">
        <v>1192954</v>
      </c>
      <c r="G36" s="227"/>
      <c r="H36" s="226">
        <v>19948329</v>
      </c>
      <c r="I36" s="227"/>
      <c r="J36" s="226">
        <v>149295</v>
      </c>
      <c r="K36" s="227"/>
      <c r="L36" s="226">
        <v>1519051</v>
      </c>
      <c r="M36" s="227"/>
      <c r="N36" s="226">
        <v>33235050</v>
      </c>
      <c r="O36" s="227"/>
      <c r="P36" s="226">
        <v>-1519051</v>
      </c>
      <c r="Q36" s="227"/>
      <c r="R36" s="226">
        <v>-3063568</v>
      </c>
      <c r="S36" s="227"/>
      <c r="T36" s="226">
        <v>-37</v>
      </c>
      <c r="U36" s="227"/>
      <c r="V36" s="226">
        <f>284165+21053</f>
        <v>305218</v>
      </c>
      <c r="W36" s="227"/>
      <c r="X36" s="226">
        <f>-258062-21053</f>
        <v>-279115</v>
      </c>
      <c r="Y36" s="227"/>
      <c r="Z36" s="226">
        <f>-2129510+258062</f>
        <v>-1871448</v>
      </c>
      <c r="AA36" s="227"/>
      <c r="AB36" s="226">
        <v>-3381104</v>
      </c>
      <c r="AC36" s="227"/>
      <c r="AD36" s="226">
        <f>SUM(R36:AB36)</f>
        <v>-8290054</v>
      </c>
      <c r="AE36" s="227"/>
      <c r="AF36" s="226">
        <v>5949685</v>
      </c>
      <c r="AG36" s="227"/>
      <c r="AH36" s="226">
        <f>SUM(AD36,F36:N36,P36,AF36)</f>
        <v>52185259</v>
      </c>
      <c r="AI36" s="227"/>
      <c r="AJ36" s="226">
        <v>3551389</v>
      </c>
      <c r="AK36" s="227"/>
      <c r="AL36" s="226">
        <f>SUM(AH36:AJ36)</f>
        <v>55736648</v>
      </c>
    </row>
    <row r="37" spans="1:38" s="228" customFormat="1" ht="16.5" customHeight="1" x14ac:dyDescent="0.25">
      <c r="A37" s="229" t="s">
        <v>272</v>
      </c>
      <c r="B37" s="229"/>
      <c r="C37" s="357"/>
      <c r="D37" s="358"/>
      <c r="E37" s="225"/>
      <c r="F37" s="226"/>
      <c r="G37" s="227"/>
      <c r="H37" s="226"/>
      <c r="I37" s="227"/>
      <c r="J37" s="226"/>
      <c r="K37" s="227"/>
      <c r="L37" s="226"/>
      <c r="M37" s="227"/>
      <c r="N37" s="226"/>
      <c r="O37" s="227"/>
      <c r="P37" s="226"/>
      <c r="Q37" s="227"/>
      <c r="R37" s="226"/>
      <c r="S37" s="227"/>
      <c r="T37" s="226"/>
      <c r="U37" s="227"/>
      <c r="V37" s="226"/>
      <c r="W37" s="227"/>
      <c r="X37" s="226"/>
      <c r="Y37" s="227"/>
      <c r="Z37" s="226"/>
      <c r="AA37" s="227"/>
      <c r="AB37" s="226"/>
      <c r="AC37" s="227"/>
      <c r="AD37" s="226"/>
      <c r="AE37" s="227"/>
      <c r="AF37" s="226"/>
      <c r="AG37" s="227"/>
      <c r="AH37" s="226"/>
      <c r="AI37" s="227"/>
      <c r="AJ37" s="226"/>
      <c r="AK37" s="227"/>
      <c r="AL37" s="226"/>
    </row>
    <row r="38" spans="1:38" s="228" customFormat="1" ht="16.5" customHeight="1" x14ac:dyDescent="0.25">
      <c r="A38" s="229"/>
      <c r="B38" s="229" t="s">
        <v>151</v>
      </c>
      <c r="C38" s="357"/>
      <c r="D38" s="358">
        <v>11</v>
      </c>
      <c r="E38" s="225"/>
      <c r="F38" s="226">
        <v>0</v>
      </c>
      <c r="G38" s="227"/>
      <c r="H38" s="226">
        <v>0</v>
      </c>
      <c r="I38" s="227"/>
      <c r="J38" s="226">
        <v>0</v>
      </c>
      <c r="K38" s="227"/>
      <c r="L38" s="226">
        <v>0</v>
      </c>
      <c r="M38" s="227"/>
      <c r="N38" s="226">
        <v>0</v>
      </c>
      <c r="O38" s="227"/>
      <c r="P38" s="226">
        <v>0</v>
      </c>
      <c r="Q38" s="227"/>
      <c r="R38" s="226">
        <v>0</v>
      </c>
      <c r="S38" s="227"/>
      <c r="T38" s="226">
        <v>0</v>
      </c>
      <c r="U38" s="227"/>
      <c r="V38" s="226">
        <v>0</v>
      </c>
      <c r="W38" s="227"/>
      <c r="X38" s="226">
        <v>0</v>
      </c>
      <c r="Y38" s="227"/>
      <c r="Z38" s="226">
        <v>1753648</v>
      </c>
      <c r="AA38" s="227"/>
      <c r="AB38" s="226">
        <v>194673</v>
      </c>
      <c r="AC38" s="227"/>
      <c r="AD38" s="226">
        <f t="shared" ref="AD38:AD41" si="6">SUM(R38:AB38)</f>
        <v>1948321</v>
      </c>
      <c r="AE38" s="227"/>
      <c r="AF38" s="226">
        <v>0</v>
      </c>
      <c r="AG38" s="227"/>
      <c r="AH38" s="226">
        <f t="shared" ref="AH38:AH41" si="7">SUM(AD38,F38:N38,P38,AF38)</f>
        <v>1948321</v>
      </c>
      <c r="AI38" s="227"/>
      <c r="AJ38" s="226">
        <f>-1956704+20478</f>
        <v>-1936226</v>
      </c>
      <c r="AK38" s="227"/>
      <c r="AL38" s="226">
        <f t="shared" ref="AL38:AL41" si="8">SUM(AH38:AJ38)</f>
        <v>12095</v>
      </c>
    </row>
    <row r="39" spans="1:38" s="228" customFormat="1" ht="16.5" customHeight="1" x14ac:dyDescent="0.25">
      <c r="A39" s="229" t="s">
        <v>75</v>
      </c>
      <c r="B39" s="229"/>
      <c r="C39" s="357"/>
      <c r="D39" s="358">
        <v>17</v>
      </c>
      <c r="E39" s="225"/>
      <c r="F39" s="226">
        <v>0</v>
      </c>
      <c r="G39" s="227"/>
      <c r="H39" s="226">
        <v>0</v>
      </c>
      <c r="I39" s="227"/>
      <c r="J39" s="226">
        <v>0</v>
      </c>
      <c r="K39" s="227"/>
      <c r="L39" s="226">
        <v>0</v>
      </c>
      <c r="M39" s="227"/>
      <c r="N39" s="226">
        <v>-1862053</v>
      </c>
      <c r="O39" s="227"/>
      <c r="P39" s="226">
        <v>0</v>
      </c>
      <c r="Q39" s="227"/>
      <c r="R39" s="226">
        <v>0</v>
      </c>
      <c r="S39" s="227"/>
      <c r="T39" s="226">
        <v>0</v>
      </c>
      <c r="U39" s="227"/>
      <c r="V39" s="226">
        <v>0</v>
      </c>
      <c r="W39" s="227"/>
      <c r="X39" s="226">
        <v>0</v>
      </c>
      <c r="Y39" s="227"/>
      <c r="Z39" s="226">
        <v>0</v>
      </c>
      <c r="AA39" s="227"/>
      <c r="AB39" s="226">
        <v>0</v>
      </c>
      <c r="AC39" s="227"/>
      <c r="AD39" s="226">
        <f t="shared" si="6"/>
        <v>0</v>
      </c>
      <c r="AE39" s="227"/>
      <c r="AF39" s="226">
        <v>0</v>
      </c>
      <c r="AG39" s="227"/>
      <c r="AH39" s="226">
        <f t="shared" si="7"/>
        <v>-1862053</v>
      </c>
      <c r="AI39" s="227"/>
      <c r="AJ39" s="226">
        <v>-52347</v>
      </c>
      <c r="AK39" s="227"/>
      <c r="AL39" s="226">
        <f t="shared" si="8"/>
        <v>-1914400</v>
      </c>
    </row>
    <row r="40" spans="1:38" s="228" customFormat="1" ht="16.5" customHeight="1" x14ac:dyDescent="0.25">
      <c r="A40" s="229" t="s">
        <v>147</v>
      </c>
      <c r="B40" s="229"/>
      <c r="C40" s="357"/>
      <c r="D40" s="154">
        <v>20</v>
      </c>
      <c r="E40" s="225"/>
      <c r="F40" s="226">
        <v>0</v>
      </c>
      <c r="G40" s="227"/>
      <c r="H40" s="226">
        <v>0</v>
      </c>
      <c r="I40" s="227"/>
      <c r="J40" s="226">
        <v>0</v>
      </c>
      <c r="K40" s="227"/>
      <c r="L40" s="226">
        <v>0</v>
      </c>
      <c r="M40" s="227"/>
      <c r="N40" s="226">
        <v>-148767</v>
      </c>
      <c r="O40" s="227"/>
      <c r="P40" s="226">
        <v>0</v>
      </c>
      <c r="Q40" s="227"/>
      <c r="R40" s="226">
        <v>0</v>
      </c>
      <c r="S40" s="227"/>
      <c r="T40" s="226">
        <v>0</v>
      </c>
      <c r="U40" s="227"/>
      <c r="V40" s="226">
        <v>0</v>
      </c>
      <c r="W40" s="227"/>
      <c r="X40" s="226">
        <v>0</v>
      </c>
      <c r="Y40" s="227"/>
      <c r="Z40" s="226">
        <v>0</v>
      </c>
      <c r="AA40" s="227"/>
      <c r="AB40" s="226">
        <v>0</v>
      </c>
      <c r="AC40" s="227"/>
      <c r="AD40" s="226">
        <f t="shared" si="6"/>
        <v>0</v>
      </c>
      <c r="AE40" s="227"/>
      <c r="AF40" s="226">
        <v>0</v>
      </c>
      <c r="AG40" s="227"/>
      <c r="AH40" s="226">
        <f t="shared" si="7"/>
        <v>-148767</v>
      </c>
      <c r="AI40" s="227"/>
      <c r="AJ40" s="226">
        <v>0</v>
      </c>
      <c r="AK40" s="227"/>
      <c r="AL40" s="226">
        <f t="shared" si="8"/>
        <v>-148767</v>
      </c>
    </row>
    <row r="41" spans="1:38" s="228" customFormat="1" ht="16.5" customHeight="1" x14ac:dyDescent="0.25">
      <c r="A41" s="142" t="s">
        <v>175</v>
      </c>
      <c r="B41" s="357"/>
      <c r="C41" s="357"/>
      <c r="D41" s="154"/>
      <c r="E41" s="225"/>
      <c r="F41" s="226">
        <v>0</v>
      </c>
      <c r="G41" s="227"/>
      <c r="H41" s="226">
        <v>0</v>
      </c>
      <c r="I41" s="227"/>
      <c r="J41" s="226">
        <v>0</v>
      </c>
      <c r="K41" s="227"/>
      <c r="L41" s="226">
        <v>0</v>
      </c>
      <c r="M41" s="227"/>
      <c r="N41" s="226">
        <v>4145759</v>
      </c>
      <c r="O41" s="227"/>
      <c r="P41" s="226">
        <v>0</v>
      </c>
      <c r="Q41" s="227"/>
      <c r="R41" s="226">
        <v>0</v>
      </c>
      <c r="S41" s="227"/>
      <c r="T41" s="226">
        <v>0</v>
      </c>
      <c r="U41" s="227"/>
      <c r="V41" s="226">
        <v>0</v>
      </c>
      <c r="W41" s="227"/>
      <c r="X41" s="226">
        <v>0</v>
      </c>
      <c r="Y41" s="227"/>
      <c r="Z41" s="226">
        <v>0</v>
      </c>
      <c r="AA41" s="227"/>
      <c r="AB41" s="226">
        <v>0</v>
      </c>
      <c r="AC41" s="227"/>
      <c r="AD41" s="226">
        <f t="shared" si="6"/>
        <v>0</v>
      </c>
      <c r="AE41" s="227"/>
      <c r="AF41" s="226">
        <v>0</v>
      </c>
      <c r="AG41" s="227"/>
      <c r="AH41" s="226">
        <f t="shared" si="7"/>
        <v>4145759</v>
      </c>
      <c r="AI41" s="227"/>
      <c r="AJ41" s="226">
        <v>129012</v>
      </c>
      <c r="AK41" s="227"/>
      <c r="AL41" s="226">
        <f t="shared" si="8"/>
        <v>4274771</v>
      </c>
    </row>
    <row r="42" spans="1:38" s="228" customFormat="1" ht="16.5" customHeight="1" x14ac:dyDescent="0.25">
      <c r="A42" s="366" t="s">
        <v>127</v>
      </c>
      <c r="B42" s="357"/>
      <c r="C42" s="357"/>
      <c r="D42" s="358"/>
      <c r="E42" s="225"/>
      <c r="F42" s="226"/>
      <c r="G42" s="227"/>
      <c r="H42" s="226"/>
      <c r="I42" s="227"/>
      <c r="J42" s="226"/>
      <c r="K42" s="227"/>
      <c r="L42" s="226"/>
      <c r="M42" s="227"/>
      <c r="N42" s="226"/>
      <c r="O42" s="227"/>
      <c r="P42" s="226"/>
      <c r="Q42" s="227"/>
      <c r="R42" s="226"/>
      <c r="S42" s="227"/>
      <c r="T42" s="226"/>
      <c r="U42" s="227"/>
      <c r="V42" s="226"/>
      <c r="W42" s="227"/>
      <c r="X42" s="226"/>
      <c r="Y42" s="227"/>
      <c r="Z42" s="226"/>
      <c r="AA42" s="227"/>
      <c r="AB42" s="226"/>
      <c r="AC42" s="227"/>
      <c r="AD42" s="226"/>
      <c r="AE42" s="227"/>
      <c r="AF42" s="226"/>
      <c r="AG42" s="227"/>
      <c r="AH42" s="226"/>
      <c r="AI42" s="227"/>
      <c r="AJ42" s="226"/>
      <c r="AK42" s="227"/>
      <c r="AL42" s="226"/>
    </row>
    <row r="43" spans="1:38" s="228" customFormat="1" ht="16.5" customHeight="1" x14ac:dyDescent="0.25">
      <c r="A43" s="367"/>
      <c r="B43" s="368" t="s">
        <v>167</v>
      </c>
      <c r="C43" s="357"/>
      <c r="D43" s="356"/>
      <c r="E43" s="225"/>
      <c r="F43" s="231">
        <v>0</v>
      </c>
      <c r="G43" s="227"/>
      <c r="H43" s="231">
        <v>0</v>
      </c>
      <c r="I43" s="227"/>
      <c r="J43" s="231">
        <v>0</v>
      </c>
      <c r="K43" s="227"/>
      <c r="L43" s="231">
        <v>0</v>
      </c>
      <c r="M43" s="227"/>
      <c r="N43" s="231">
        <f>'PL 7'!H46-N41</f>
        <v>0</v>
      </c>
      <c r="O43" s="232"/>
      <c r="P43" s="231">
        <v>0</v>
      </c>
      <c r="Q43" s="227"/>
      <c r="R43" s="231">
        <v>1183687</v>
      </c>
      <c r="S43" s="227"/>
      <c r="T43" s="231">
        <v>19217</v>
      </c>
      <c r="U43" s="227"/>
      <c r="V43" s="231">
        <f>-993475-21053</f>
        <v>-1014528</v>
      </c>
      <c r="W43" s="227"/>
      <c r="X43" s="231">
        <v>19018</v>
      </c>
      <c r="Y43" s="227"/>
      <c r="Z43" s="231">
        <f>2062416-258062-1753648</f>
        <v>50706</v>
      </c>
      <c r="AA43" s="227"/>
      <c r="AB43" s="231">
        <v>0</v>
      </c>
      <c r="AC43" s="227"/>
      <c r="AD43" s="231">
        <f>SUM(R43:AB43)</f>
        <v>258100</v>
      </c>
      <c r="AE43" s="227"/>
      <c r="AF43" s="231">
        <v>0</v>
      </c>
      <c r="AG43" s="230"/>
      <c r="AH43" s="231">
        <f>SUM(AD43,F43:N43,P43,AF43)</f>
        <v>258100</v>
      </c>
      <c r="AI43" s="227"/>
      <c r="AJ43" s="231">
        <f>136573-AJ41</f>
        <v>7561</v>
      </c>
      <c r="AK43" s="227"/>
      <c r="AL43" s="231">
        <f>SUM(AH43:AJ43)</f>
        <v>265661</v>
      </c>
    </row>
    <row r="44" spans="1:38" s="228" customFormat="1" ht="16.5" customHeight="1" x14ac:dyDescent="0.25">
      <c r="A44" s="359"/>
      <c r="B44" s="359"/>
      <c r="C44" s="359"/>
      <c r="D44" s="359"/>
      <c r="E44" s="234"/>
      <c r="F44" s="235"/>
      <c r="G44" s="234"/>
      <c r="H44" s="235"/>
      <c r="I44" s="234"/>
      <c r="J44" s="235"/>
      <c r="K44" s="234"/>
      <c r="L44" s="235"/>
      <c r="M44" s="234"/>
      <c r="N44" s="235"/>
      <c r="O44" s="234"/>
      <c r="P44" s="235"/>
      <c r="Q44" s="234"/>
      <c r="R44" s="236"/>
      <c r="S44" s="234"/>
      <c r="T44" s="236"/>
      <c r="U44" s="234"/>
      <c r="V44" s="236"/>
      <c r="W44" s="237"/>
      <c r="X44" s="236"/>
      <c r="Y44" s="234"/>
      <c r="Z44" s="236"/>
      <c r="AA44" s="234"/>
      <c r="AB44" s="236"/>
      <c r="AC44" s="234"/>
      <c r="AD44" s="236"/>
      <c r="AE44" s="234"/>
      <c r="AF44" s="235"/>
      <c r="AG44" s="234"/>
      <c r="AH44" s="236"/>
      <c r="AI44" s="234"/>
      <c r="AJ44" s="236"/>
      <c r="AK44" s="234"/>
      <c r="AL44" s="235"/>
    </row>
    <row r="45" spans="1:38" s="228" customFormat="1" ht="16.5" customHeight="1" thickBot="1" x14ac:dyDescent="0.3">
      <c r="A45" s="138" t="s">
        <v>210</v>
      </c>
      <c r="B45" s="356"/>
      <c r="C45" s="356"/>
      <c r="D45" s="356"/>
      <c r="E45" s="225"/>
      <c r="F45" s="238">
        <f>SUM(F36:F43)</f>
        <v>1192954</v>
      </c>
      <c r="G45" s="227"/>
      <c r="H45" s="238">
        <f>SUM(H36:H43)</f>
        <v>19948329</v>
      </c>
      <c r="I45" s="227"/>
      <c r="J45" s="238">
        <f>SUM(J36:J43)</f>
        <v>149295</v>
      </c>
      <c r="K45" s="227"/>
      <c r="L45" s="238">
        <f>SUM(L36:L43)</f>
        <v>1519051</v>
      </c>
      <c r="M45" s="227"/>
      <c r="N45" s="238">
        <f>SUM(N36:N43)</f>
        <v>35369989</v>
      </c>
      <c r="O45" s="227"/>
      <c r="P45" s="238">
        <f>SUM(P36:P43)</f>
        <v>-1519051</v>
      </c>
      <c r="Q45" s="227"/>
      <c r="R45" s="238">
        <f>SUM(R36:R43)</f>
        <v>-1879881</v>
      </c>
      <c r="S45" s="227"/>
      <c r="T45" s="238">
        <f>SUM(T36:T43)</f>
        <v>19180</v>
      </c>
      <c r="U45" s="227"/>
      <c r="V45" s="238">
        <f>SUM(V36:V43)</f>
        <v>-709310</v>
      </c>
      <c r="W45" s="227"/>
      <c r="X45" s="238">
        <f>SUM(X36:X43)</f>
        <v>-260097</v>
      </c>
      <c r="Y45" s="227"/>
      <c r="Z45" s="238">
        <f>SUM(Z36:Z43)</f>
        <v>-67094</v>
      </c>
      <c r="AA45" s="227"/>
      <c r="AB45" s="238">
        <f>SUM(AB36:AB43)</f>
        <v>-3186431</v>
      </c>
      <c r="AC45" s="227"/>
      <c r="AD45" s="238">
        <f>SUM(AD36:AD43)</f>
        <v>-6083633</v>
      </c>
      <c r="AE45" s="227"/>
      <c r="AF45" s="238">
        <f>SUM(AF36:AF43)</f>
        <v>5949685</v>
      </c>
      <c r="AG45" s="227"/>
      <c r="AH45" s="238">
        <f>SUM(AH36:AH43)</f>
        <v>56526619</v>
      </c>
      <c r="AI45" s="227"/>
      <c r="AJ45" s="238">
        <f>SUM(AJ36:AJ43)</f>
        <v>1699389</v>
      </c>
      <c r="AK45" s="227"/>
      <c r="AL45" s="238">
        <f>SUM(AL36:AL43)</f>
        <v>58226008</v>
      </c>
    </row>
    <row r="46" spans="1:38" ht="16.899999999999999" customHeight="1" thickTop="1" x14ac:dyDescent="0.2">
      <c r="A46" s="138"/>
      <c r="B46" s="146"/>
      <c r="C46" s="146"/>
      <c r="D46" s="146"/>
      <c r="E46" s="15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</row>
    <row r="47" spans="1:38" ht="16.899999999999999" customHeight="1" x14ac:dyDescent="0.2">
      <c r="A47" s="138"/>
      <c r="B47" s="146"/>
      <c r="C47" s="146"/>
      <c r="D47" s="146"/>
      <c r="E47" s="153"/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3"/>
      <c r="AK47" s="93"/>
      <c r="AL47" s="93"/>
    </row>
    <row r="48" spans="1:38" ht="16.899999999999999" customHeight="1" x14ac:dyDescent="0.2">
      <c r="A48" s="138"/>
      <c r="B48" s="146"/>
      <c r="C48" s="146"/>
      <c r="D48" s="146"/>
      <c r="E48" s="15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</row>
    <row r="49" spans="1:38" ht="16.899999999999999" customHeight="1" x14ac:dyDescent="0.2">
      <c r="A49" s="138"/>
      <c r="B49" s="146"/>
      <c r="C49" s="146"/>
      <c r="D49" s="146"/>
      <c r="E49" s="15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</row>
    <row r="50" spans="1:38" ht="17.100000000000001" customHeight="1" x14ac:dyDescent="0.2">
      <c r="A50" s="138"/>
      <c r="B50" s="146"/>
      <c r="C50" s="146"/>
      <c r="D50" s="146"/>
      <c r="E50" s="15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</row>
    <row r="51" spans="1:38" ht="16.899999999999999" customHeight="1" x14ac:dyDescent="0.2">
      <c r="A51" s="138"/>
      <c r="B51" s="146"/>
      <c r="C51" s="146"/>
      <c r="D51" s="146"/>
      <c r="E51" s="153"/>
      <c r="F51" s="93"/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</row>
    <row r="52" spans="1:38" ht="16.899999999999999" customHeight="1" x14ac:dyDescent="0.2">
      <c r="A52" s="138"/>
      <c r="B52" s="146"/>
      <c r="C52" s="146"/>
      <c r="D52" s="146"/>
      <c r="E52" s="153"/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</row>
    <row r="53" spans="1:38" ht="4.5" customHeight="1" x14ac:dyDescent="0.2">
      <c r="A53" s="138"/>
      <c r="B53" s="146"/>
      <c r="C53" s="146"/>
      <c r="D53" s="146"/>
      <c r="E53" s="153"/>
      <c r="F53" s="93"/>
      <c r="G53" s="93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</row>
    <row r="54" spans="1:38" ht="21.95" customHeight="1" x14ac:dyDescent="0.2">
      <c r="A54" s="239" t="str">
        <f>'BS 2-4'!A53</f>
        <v>The accompanying notes are integral part of these consolidated and separate financial information.</v>
      </c>
      <c r="B54" s="240"/>
      <c r="C54" s="240"/>
      <c r="D54" s="240"/>
      <c r="E54" s="241"/>
      <c r="F54" s="223"/>
      <c r="G54" s="223"/>
      <c r="H54" s="223"/>
      <c r="I54" s="223"/>
      <c r="J54" s="223"/>
      <c r="K54" s="223"/>
      <c r="L54" s="223"/>
      <c r="M54" s="223"/>
      <c r="N54" s="223"/>
      <c r="O54" s="223"/>
      <c r="P54" s="223"/>
      <c r="Q54" s="223"/>
      <c r="R54" s="223"/>
      <c r="S54" s="223"/>
      <c r="T54" s="223"/>
      <c r="U54" s="223"/>
      <c r="V54" s="223"/>
      <c r="W54" s="223"/>
      <c r="X54" s="223"/>
      <c r="Y54" s="223"/>
      <c r="Z54" s="223"/>
      <c r="AA54" s="223"/>
      <c r="AB54" s="223"/>
      <c r="AC54" s="223"/>
      <c r="AD54" s="223"/>
      <c r="AE54" s="223"/>
      <c r="AF54" s="223"/>
      <c r="AG54" s="223"/>
      <c r="AH54" s="223"/>
      <c r="AI54" s="223"/>
      <c r="AJ54" s="223"/>
      <c r="AK54" s="223"/>
      <c r="AL54" s="223"/>
    </row>
  </sheetData>
  <mergeCells count="4">
    <mergeCell ref="F6:AL6"/>
    <mergeCell ref="F7:AH7"/>
    <mergeCell ref="J8:N8"/>
    <mergeCell ref="R8:AD8"/>
  </mergeCells>
  <pageMargins left="0.3" right="0.3" top="0.5" bottom="0.6" header="0.49" footer="0.4"/>
  <pageSetup paperSize="9" scale="61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B38"/>
  <sheetViews>
    <sheetView tabSelected="1" topLeftCell="A16" zoomScaleNormal="100" zoomScaleSheetLayoutView="80" workbookViewId="0">
      <selection activeCell="V37" sqref="V37"/>
    </sheetView>
  </sheetViews>
  <sheetFormatPr defaultColWidth="6.1640625" defaultRowHeight="16.5" customHeight="1" x14ac:dyDescent="0.2"/>
  <cols>
    <col min="1" max="2" width="1.1640625" style="3" customWidth="1"/>
    <col min="3" max="3" width="34.6640625" style="3" customWidth="1"/>
    <col min="4" max="4" width="6.1640625" style="3" customWidth="1"/>
    <col min="5" max="5" width="0.5" style="3" customWidth="1"/>
    <col min="6" max="6" width="13.33203125" style="3" customWidth="1"/>
    <col min="7" max="7" width="0.5" style="3" customWidth="1"/>
    <col min="8" max="8" width="11.1640625" style="3" customWidth="1"/>
    <col min="9" max="9" width="0.5" style="3" customWidth="1"/>
    <col min="10" max="10" width="14" style="3" customWidth="1"/>
    <col min="11" max="11" width="0.5" style="3" customWidth="1"/>
    <col min="12" max="12" width="12.5" style="3" customWidth="1"/>
    <col min="13" max="13" width="0.5" style="3" customWidth="1"/>
    <col min="14" max="14" width="15.6640625" style="3" customWidth="1"/>
    <col min="15" max="15" width="0.5" style="3" customWidth="1"/>
    <col min="16" max="16" width="11.33203125" style="3" customWidth="1"/>
    <col min="17" max="17" width="0.5" style="3" customWidth="1"/>
    <col min="18" max="18" width="15" style="3" customWidth="1"/>
    <col min="19" max="19" width="0.5" style="3" customWidth="1"/>
    <col min="20" max="20" width="11.6640625" style="3" customWidth="1"/>
    <col min="21" max="21" width="0.5" style="3" customWidth="1"/>
    <col min="22" max="22" width="13.33203125" style="3" customWidth="1"/>
    <col min="23" max="23" width="0.5" style="3" customWidth="1"/>
    <col min="24" max="24" width="12.33203125" style="3" customWidth="1"/>
    <col min="25" max="25" width="0.5" style="3" customWidth="1"/>
    <col min="26" max="26" width="12.1640625" style="3" customWidth="1"/>
    <col min="27" max="214" width="6.1640625" style="3"/>
    <col min="215" max="216" width="1.1640625" style="3" customWidth="1"/>
    <col min="217" max="217" width="49.5" style="3" customWidth="1"/>
    <col min="218" max="218" width="5.83203125" style="3" customWidth="1"/>
    <col min="219" max="219" width="0.6640625" style="3" customWidth="1"/>
    <col min="220" max="220" width="16.83203125" style="3" bestFit="1" customWidth="1"/>
    <col min="221" max="221" width="0.6640625" style="3" customWidth="1"/>
    <col min="222" max="222" width="16.83203125" style="3" bestFit="1" customWidth="1"/>
    <col min="223" max="223" width="0.6640625" style="3" customWidth="1"/>
    <col min="224" max="224" width="16.83203125" style="3" bestFit="1" customWidth="1"/>
    <col min="225" max="225" width="0.6640625" style="3" customWidth="1"/>
    <col min="226" max="226" width="17.1640625" style="3" bestFit="1" customWidth="1"/>
    <col min="227" max="227" width="0.6640625" style="3" customWidth="1"/>
    <col min="228" max="228" width="19.6640625" style="3" bestFit="1" customWidth="1"/>
    <col min="229" max="229" width="0.6640625" style="3" customWidth="1"/>
    <col min="230" max="230" width="13" style="3" customWidth="1"/>
    <col min="231" max="231" width="0.83203125" style="3" customWidth="1"/>
    <col min="232" max="232" width="16.1640625" style="3" bestFit="1" customWidth="1"/>
    <col min="233" max="233" width="0.6640625" style="3" customWidth="1"/>
    <col min="234" max="234" width="16.1640625" style="3" bestFit="1" customWidth="1"/>
    <col min="235" max="470" width="6.1640625" style="3"/>
    <col min="471" max="472" width="1.1640625" style="3" customWidth="1"/>
    <col min="473" max="473" width="49.5" style="3" customWidth="1"/>
    <col min="474" max="474" width="5.83203125" style="3" customWidth="1"/>
    <col min="475" max="475" width="0.6640625" style="3" customWidth="1"/>
    <col min="476" max="476" width="16.83203125" style="3" bestFit="1" customWidth="1"/>
    <col min="477" max="477" width="0.6640625" style="3" customWidth="1"/>
    <col min="478" max="478" width="16.83203125" style="3" bestFit="1" customWidth="1"/>
    <col min="479" max="479" width="0.6640625" style="3" customWidth="1"/>
    <col min="480" max="480" width="16.83203125" style="3" bestFit="1" customWidth="1"/>
    <col min="481" max="481" width="0.6640625" style="3" customWidth="1"/>
    <col min="482" max="482" width="17.1640625" style="3" bestFit="1" customWidth="1"/>
    <col min="483" max="483" width="0.6640625" style="3" customWidth="1"/>
    <col min="484" max="484" width="19.6640625" style="3" bestFit="1" customWidth="1"/>
    <col min="485" max="485" width="0.6640625" style="3" customWidth="1"/>
    <col min="486" max="486" width="13" style="3" customWidth="1"/>
    <col min="487" max="487" width="0.83203125" style="3" customWidth="1"/>
    <col min="488" max="488" width="16.1640625" style="3" bestFit="1" customWidth="1"/>
    <col min="489" max="489" width="0.6640625" style="3" customWidth="1"/>
    <col min="490" max="490" width="16.1640625" style="3" bestFit="1" customWidth="1"/>
    <col min="491" max="726" width="6.1640625" style="3"/>
    <col min="727" max="728" width="1.1640625" style="3" customWidth="1"/>
    <col min="729" max="729" width="49.5" style="3" customWidth="1"/>
    <col min="730" max="730" width="5.83203125" style="3" customWidth="1"/>
    <col min="731" max="731" width="0.6640625" style="3" customWidth="1"/>
    <col min="732" max="732" width="16.83203125" style="3" bestFit="1" customWidth="1"/>
    <col min="733" max="733" width="0.6640625" style="3" customWidth="1"/>
    <col min="734" max="734" width="16.83203125" style="3" bestFit="1" customWidth="1"/>
    <col min="735" max="735" width="0.6640625" style="3" customWidth="1"/>
    <col min="736" max="736" width="16.83203125" style="3" bestFit="1" customWidth="1"/>
    <col min="737" max="737" width="0.6640625" style="3" customWidth="1"/>
    <col min="738" max="738" width="17.1640625" style="3" bestFit="1" customWidth="1"/>
    <col min="739" max="739" width="0.6640625" style="3" customWidth="1"/>
    <col min="740" max="740" width="19.6640625" style="3" bestFit="1" customWidth="1"/>
    <col min="741" max="741" width="0.6640625" style="3" customWidth="1"/>
    <col min="742" max="742" width="13" style="3" customWidth="1"/>
    <col min="743" max="743" width="0.83203125" style="3" customWidth="1"/>
    <col min="744" max="744" width="16.1640625" style="3" bestFit="1" customWidth="1"/>
    <col min="745" max="745" width="0.6640625" style="3" customWidth="1"/>
    <col min="746" max="746" width="16.1640625" style="3" bestFit="1" customWidth="1"/>
    <col min="747" max="982" width="6.1640625" style="3"/>
    <col min="983" max="984" width="1.1640625" style="3" customWidth="1"/>
    <col min="985" max="985" width="49.5" style="3" customWidth="1"/>
    <col min="986" max="986" width="5.83203125" style="3" customWidth="1"/>
    <col min="987" max="987" width="0.6640625" style="3" customWidth="1"/>
    <col min="988" max="988" width="16.83203125" style="3" bestFit="1" customWidth="1"/>
    <col min="989" max="989" width="0.6640625" style="3" customWidth="1"/>
    <col min="990" max="990" width="16.83203125" style="3" bestFit="1" customWidth="1"/>
    <col min="991" max="991" width="0.6640625" style="3" customWidth="1"/>
    <col min="992" max="992" width="16.83203125" style="3" bestFit="1" customWidth="1"/>
    <col min="993" max="993" width="0.6640625" style="3" customWidth="1"/>
    <col min="994" max="994" width="17.1640625" style="3" bestFit="1" customWidth="1"/>
    <col min="995" max="995" width="0.6640625" style="3" customWidth="1"/>
    <col min="996" max="996" width="19.6640625" style="3" bestFit="1" customWidth="1"/>
    <col min="997" max="997" width="0.6640625" style="3" customWidth="1"/>
    <col min="998" max="998" width="13" style="3" customWidth="1"/>
    <col min="999" max="999" width="0.83203125" style="3" customWidth="1"/>
    <col min="1000" max="1000" width="16.1640625" style="3" bestFit="1" customWidth="1"/>
    <col min="1001" max="1001" width="0.6640625" style="3" customWidth="1"/>
    <col min="1002" max="1002" width="16.1640625" style="3" bestFit="1" customWidth="1"/>
    <col min="1003" max="1238" width="6.1640625" style="3"/>
    <col min="1239" max="1240" width="1.1640625" style="3" customWidth="1"/>
    <col min="1241" max="1241" width="49.5" style="3" customWidth="1"/>
    <col min="1242" max="1242" width="5.83203125" style="3" customWidth="1"/>
    <col min="1243" max="1243" width="0.6640625" style="3" customWidth="1"/>
    <col min="1244" max="1244" width="16.83203125" style="3" bestFit="1" customWidth="1"/>
    <col min="1245" max="1245" width="0.6640625" style="3" customWidth="1"/>
    <col min="1246" max="1246" width="16.83203125" style="3" bestFit="1" customWidth="1"/>
    <col min="1247" max="1247" width="0.6640625" style="3" customWidth="1"/>
    <col min="1248" max="1248" width="16.83203125" style="3" bestFit="1" customWidth="1"/>
    <col min="1249" max="1249" width="0.6640625" style="3" customWidth="1"/>
    <col min="1250" max="1250" width="17.1640625" style="3" bestFit="1" customWidth="1"/>
    <col min="1251" max="1251" width="0.6640625" style="3" customWidth="1"/>
    <col min="1252" max="1252" width="19.6640625" style="3" bestFit="1" customWidth="1"/>
    <col min="1253" max="1253" width="0.6640625" style="3" customWidth="1"/>
    <col min="1254" max="1254" width="13" style="3" customWidth="1"/>
    <col min="1255" max="1255" width="0.83203125" style="3" customWidth="1"/>
    <col min="1256" max="1256" width="16.1640625" style="3" bestFit="1" customWidth="1"/>
    <col min="1257" max="1257" width="0.6640625" style="3" customWidth="1"/>
    <col min="1258" max="1258" width="16.1640625" style="3" bestFit="1" customWidth="1"/>
    <col min="1259" max="1494" width="6.1640625" style="3"/>
    <col min="1495" max="1496" width="1.1640625" style="3" customWidth="1"/>
    <col min="1497" max="1497" width="49.5" style="3" customWidth="1"/>
    <col min="1498" max="1498" width="5.83203125" style="3" customWidth="1"/>
    <col min="1499" max="1499" width="0.6640625" style="3" customWidth="1"/>
    <col min="1500" max="1500" width="16.83203125" style="3" bestFit="1" customWidth="1"/>
    <col min="1501" max="1501" width="0.6640625" style="3" customWidth="1"/>
    <col min="1502" max="1502" width="16.83203125" style="3" bestFit="1" customWidth="1"/>
    <col min="1503" max="1503" width="0.6640625" style="3" customWidth="1"/>
    <col min="1504" max="1504" width="16.83203125" style="3" bestFit="1" customWidth="1"/>
    <col min="1505" max="1505" width="0.6640625" style="3" customWidth="1"/>
    <col min="1506" max="1506" width="17.1640625" style="3" bestFit="1" customWidth="1"/>
    <col min="1507" max="1507" width="0.6640625" style="3" customWidth="1"/>
    <col min="1508" max="1508" width="19.6640625" style="3" bestFit="1" customWidth="1"/>
    <col min="1509" max="1509" width="0.6640625" style="3" customWidth="1"/>
    <col min="1510" max="1510" width="13" style="3" customWidth="1"/>
    <col min="1511" max="1511" width="0.83203125" style="3" customWidth="1"/>
    <col min="1512" max="1512" width="16.1640625" style="3" bestFit="1" customWidth="1"/>
    <col min="1513" max="1513" width="0.6640625" style="3" customWidth="1"/>
    <col min="1514" max="1514" width="16.1640625" style="3" bestFit="1" customWidth="1"/>
    <col min="1515" max="1750" width="6.1640625" style="3"/>
    <col min="1751" max="1752" width="1.1640625" style="3" customWidth="1"/>
    <col min="1753" max="1753" width="49.5" style="3" customWidth="1"/>
    <col min="1754" max="1754" width="5.83203125" style="3" customWidth="1"/>
    <col min="1755" max="1755" width="0.6640625" style="3" customWidth="1"/>
    <col min="1756" max="1756" width="16.83203125" style="3" bestFit="1" customWidth="1"/>
    <col min="1757" max="1757" width="0.6640625" style="3" customWidth="1"/>
    <col min="1758" max="1758" width="16.83203125" style="3" bestFit="1" customWidth="1"/>
    <col min="1759" max="1759" width="0.6640625" style="3" customWidth="1"/>
    <col min="1760" max="1760" width="16.83203125" style="3" bestFit="1" customWidth="1"/>
    <col min="1761" max="1761" width="0.6640625" style="3" customWidth="1"/>
    <col min="1762" max="1762" width="17.1640625" style="3" bestFit="1" customWidth="1"/>
    <col min="1763" max="1763" width="0.6640625" style="3" customWidth="1"/>
    <col min="1764" max="1764" width="19.6640625" style="3" bestFit="1" customWidth="1"/>
    <col min="1765" max="1765" width="0.6640625" style="3" customWidth="1"/>
    <col min="1766" max="1766" width="13" style="3" customWidth="1"/>
    <col min="1767" max="1767" width="0.83203125" style="3" customWidth="1"/>
    <col min="1768" max="1768" width="16.1640625" style="3" bestFit="1" customWidth="1"/>
    <col min="1769" max="1769" width="0.6640625" style="3" customWidth="1"/>
    <col min="1770" max="1770" width="16.1640625" style="3" bestFit="1" customWidth="1"/>
    <col min="1771" max="2006" width="6.1640625" style="3"/>
    <col min="2007" max="2008" width="1.1640625" style="3" customWidth="1"/>
    <col min="2009" max="2009" width="49.5" style="3" customWidth="1"/>
    <col min="2010" max="2010" width="5.83203125" style="3" customWidth="1"/>
    <col min="2011" max="2011" width="0.6640625" style="3" customWidth="1"/>
    <col min="2012" max="2012" width="16.83203125" style="3" bestFit="1" customWidth="1"/>
    <col min="2013" max="2013" width="0.6640625" style="3" customWidth="1"/>
    <col min="2014" max="2014" width="16.83203125" style="3" bestFit="1" customWidth="1"/>
    <col min="2015" max="2015" width="0.6640625" style="3" customWidth="1"/>
    <col min="2016" max="2016" width="16.83203125" style="3" bestFit="1" customWidth="1"/>
    <col min="2017" max="2017" width="0.6640625" style="3" customWidth="1"/>
    <col min="2018" max="2018" width="17.1640625" style="3" bestFit="1" customWidth="1"/>
    <col min="2019" max="2019" width="0.6640625" style="3" customWidth="1"/>
    <col min="2020" max="2020" width="19.6640625" style="3" bestFit="1" customWidth="1"/>
    <col min="2021" max="2021" width="0.6640625" style="3" customWidth="1"/>
    <col min="2022" max="2022" width="13" style="3" customWidth="1"/>
    <col min="2023" max="2023" width="0.83203125" style="3" customWidth="1"/>
    <col min="2024" max="2024" width="16.1640625" style="3" bestFit="1" customWidth="1"/>
    <col min="2025" max="2025" width="0.6640625" style="3" customWidth="1"/>
    <col min="2026" max="2026" width="16.1640625" style="3" bestFit="1" customWidth="1"/>
    <col min="2027" max="2262" width="6.1640625" style="3"/>
    <col min="2263" max="2264" width="1.1640625" style="3" customWidth="1"/>
    <col min="2265" max="2265" width="49.5" style="3" customWidth="1"/>
    <col min="2266" max="2266" width="5.83203125" style="3" customWidth="1"/>
    <col min="2267" max="2267" width="0.6640625" style="3" customWidth="1"/>
    <col min="2268" max="2268" width="16.83203125" style="3" bestFit="1" customWidth="1"/>
    <col min="2269" max="2269" width="0.6640625" style="3" customWidth="1"/>
    <col min="2270" max="2270" width="16.83203125" style="3" bestFit="1" customWidth="1"/>
    <col min="2271" max="2271" width="0.6640625" style="3" customWidth="1"/>
    <col min="2272" max="2272" width="16.83203125" style="3" bestFit="1" customWidth="1"/>
    <col min="2273" max="2273" width="0.6640625" style="3" customWidth="1"/>
    <col min="2274" max="2274" width="17.1640625" style="3" bestFit="1" customWidth="1"/>
    <col min="2275" max="2275" width="0.6640625" style="3" customWidth="1"/>
    <col min="2276" max="2276" width="19.6640625" style="3" bestFit="1" customWidth="1"/>
    <col min="2277" max="2277" width="0.6640625" style="3" customWidth="1"/>
    <col min="2278" max="2278" width="13" style="3" customWidth="1"/>
    <col min="2279" max="2279" width="0.83203125" style="3" customWidth="1"/>
    <col min="2280" max="2280" width="16.1640625" style="3" bestFit="1" customWidth="1"/>
    <col min="2281" max="2281" width="0.6640625" style="3" customWidth="1"/>
    <col min="2282" max="2282" width="16.1640625" style="3" bestFit="1" customWidth="1"/>
    <col min="2283" max="2518" width="6.1640625" style="3"/>
    <col min="2519" max="2520" width="1.1640625" style="3" customWidth="1"/>
    <col min="2521" max="2521" width="49.5" style="3" customWidth="1"/>
    <col min="2522" max="2522" width="5.83203125" style="3" customWidth="1"/>
    <col min="2523" max="2523" width="0.6640625" style="3" customWidth="1"/>
    <col min="2524" max="2524" width="16.83203125" style="3" bestFit="1" customWidth="1"/>
    <col min="2525" max="2525" width="0.6640625" style="3" customWidth="1"/>
    <col min="2526" max="2526" width="16.83203125" style="3" bestFit="1" customWidth="1"/>
    <col min="2527" max="2527" width="0.6640625" style="3" customWidth="1"/>
    <col min="2528" max="2528" width="16.83203125" style="3" bestFit="1" customWidth="1"/>
    <col min="2529" max="2529" width="0.6640625" style="3" customWidth="1"/>
    <col min="2530" max="2530" width="17.1640625" style="3" bestFit="1" customWidth="1"/>
    <col min="2531" max="2531" width="0.6640625" style="3" customWidth="1"/>
    <col min="2532" max="2532" width="19.6640625" style="3" bestFit="1" customWidth="1"/>
    <col min="2533" max="2533" width="0.6640625" style="3" customWidth="1"/>
    <col min="2534" max="2534" width="13" style="3" customWidth="1"/>
    <col min="2535" max="2535" width="0.83203125" style="3" customWidth="1"/>
    <col min="2536" max="2536" width="16.1640625" style="3" bestFit="1" customWidth="1"/>
    <col min="2537" max="2537" width="0.6640625" style="3" customWidth="1"/>
    <col min="2538" max="2538" width="16.1640625" style="3" bestFit="1" customWidth="1"/>
    <col min="2539" max="2774" width="6.1640625" style="3"/>
    <col min="2775" max="2776" width="1.1640625" style="3" customWidth="1"/>
    <col min="2777" max="2777" width="49.5" style="3" customWidth="1"/>
    <col min="2778" max="2778" width="5.83203125" style="3" customWidth="1"/>
    <col min="2779" max="2779" width="0.6640625" style="3" customWidth="1"/>
    <col min="2780" max="2780" width="16.83203125" style="3" bestFit="1" customWidth="1"/>
    <col min="2781" max="2781" width="0.6640625" style="3" customWidth="1"/>
    <col min="2782" max="2782" width="16.83203125" style="3" bestFit="1" customWidth="1"/>
    <col min="2783" max="2783" width="0.6640625" style="3" customWidth="1"/>
    <col min="2784" max="2784" width="16.83203125" style="3" bestFit="1" customWidth="1"/>
    <col min="2785" max="2785" width="0.6640625" style="3" customWidth="1"/>
    <col min="2786" max="2786" width="17.1640625" style="3" bestFit="1" customWidth="1"/>
    <col min="2787" max="2787" width="0.6640625" style="3" customWidth="1"/>
    <col min="2788" max="2788" width="19.6640625" style="3" bestFit="1" customWidth="1"/>
    <col min="2789" max="2789" width="0.6640625" style="3" customWidth="1"/>
    <col min="2790" max="2790" width="13" style="3" customWidth="1"/>
    <col min="2791" max="2791" width="0.83203125" style="3" customWidth="1"/>
    <col min="2792" max="2792" width="16.1640625" style="3" bestFit="1" customWidth="1"/>
    <col min="2793" max="2793" width="0.6640625" style="3" customWidth="1"/>
    <col min="2794" max="2794" width="16.1640625" style="3" bestFit="1" customWidth="1"/>
    <col min="2795" max="3030" width="6.1640625" style="3"/>
    <col min="3031" max="3032" width="1.1640625" style="3" customWidth="1"/>
    <col min="3033" max="3033" width="49.5" style="3" customWidth="1"/>
    <col min="3034" max="3034" width="5.83203125" style="3" customWidth="1"/>
    <col min="3035" max="3035" width="0.6640625" style="3" customWidth="1"/>
    <col min="3036" max="3036" width="16.83203125" style="3" bestFit="1" customWidth="1"/>
    <col min="3037" max="3037" width="0.6640625" style="3" customWidth="1"/>
    <col min="3038" max="3038" width="16.83203125" style="3" bestFit="1" customWidth="1"/>
    <col min="3039" max="3039" width="0.6640625" style="3" customWidth="1"/>
    <col min="3040" max="3040" width="16.83203125" style="3" bestFit="1" customWidth="1"/>
    <col min="3041" max="3041" width="0.6640625" style="3" customWidth="1"/>
    <col min="3042" max="3042" width="17.1640625" style="3" bestFit="1" customWidth="1"/>
    <col min="3043" max="3043" width="0.6640625" style="3" customWidth="1"/>
    <col min="3044" max="3044" width="19.6640625" style="3" bestFit="1" customWidth="1"/>
    <col min="3045" max="3045" width="0.6640625" style="3" customWidth="1"/>
    <col min="3046" max="3046" width="13" style="3" customWidth="1"/>
    <col min="3047" max="3047" width="0.83203125" style="3" customWidth="1"/>
    <col min="3048" max="3048" width="16.1640625" style="3" bestFit="1" customWidth="1"/>
    <col min="3049" max="3049" width="0.6640625" style="3" customWidth="1"/>
    <col min="3050" max="3050" width="16.1640625" style="3" bestFit="1" customWidth="1"/>
    <col min="3051" max="3286" width="6.1640625" style="3"/>
    <col min="3287" max="3288" width="1.1640625" style="3" customWidth="1"/>
    <col min="3289" max="3289" width="49.5" style="3" customWidth="1"/>
    <col min="3290" max="3290" width="5.83203125" style="3" customWidth="1"/>
    <col min="3291" max="3291" width="0.6640625" style="3" customWidth="1"/>
    <col min="3292" max="3292" width="16.83203125" style="3" bestFit="1" customWidth="1"/>
    <col min="3293" max="3293" width="0.6640625" style="3" customWidth="1"/>
    <col min="3294" max="3294" width="16.83203125" style="3" bestFit="1" customWidth="1"/>
    <col min="3295" max="3295" width="0.6640625" style="3" customWidth="1"/>
    <col min="3296" max="3296" width="16.83203125" style="3" bestFit="1" customWidth="1"/>
    <col min="3297" max="3297" width="0.6640625" style="3" customWidth="1"/>
    <col min="3298" max="3298" width="17.1640625" style="3" bestFit="1" customWidth="1"/>
    <col min="3299" max="3299" width="0.6640625" style="3" customWidth="1"/>
    <col min="3300" max="3300" width="19.6640625" style="3" bestFit="1" customWidth="1"/>
    <col min="3301" max="3301" width="0.6640625" style="3" customWidth="1"/>
    <col min="3302" max="3302" width="13" style="3" customWidth="1"/>
    <col min="3303" max="3303" width="0.83203125" style="3" customWidth="1"/>
    <col min="3304" max="3304" width="16.1640625" style="3" bestFit="1" customWidth="1"/>
    <col min="3305" max="3305" width="0.6640625" style="3" customWidth="1"/>
    <col min="3306" max="3306" width="16.1640625" style="3" bestFit="1" customWidth="1"/>
    <col min="3307" max="3542" width="6.1640625" style="3"/>
    <col min="3543" max="3544" width="1.1640625" style="3" customWidth="1"/>
    <col min="3545" max="3545" width="49.5" style="3" customWidth="1"/>
    <col min="3546" max="3546" width="5.83203125" style="3" customWidth="1"/>
    <col min="3547" max="3547" width="0.6640625" style="3" customWidth="1"/>
    <col min="3548" max="3548" width="16.83203125" style="3" bestFit="1" customWidth="1"/>
    <col min="3549" max="3549" width="0.6640625" style="3" customWidth="1"/>
    <col min="3550" max="3550" width="16.83203125" style="3" bestFit="1" customWidth="1"/>
    <col min="3551" max="3551" width="0.6640625" style="3" customWidth="1"/>
    <col min="3552" max="3552" width="16.83203125" style="3" bestFit="1" customWidth="1"/>
    <col min="3553" max="3553" width="0.6640625" style="3" customWidth="1"/>
    <col min="3554" max="3554" width="17.1640625" style="3" bestFit="1" customWidth="1"/>
    <col min="3555" max="3555" width="0.6640625" style="3" customWidth="1"/>
    <col min="3556" max="3556" width="19.6640625" style="3" bestFit="1" customWidth="1"/>
    <col min="3557" max="3557" width="0.6640625" style="3" customWidth="1"/>
    <col min="3558" max="3558" width="13" style="3" customWidth="1"/>
    <col min="3559" max="3559" width="0.83203125" style="3" customWidth="1"/>
    <col min="3560" max="3560" width="16.1640625" style="3" bestFit="1" customWidth="1"/>
    <col min="3561" max="3561" width="0.6640625" style="3" customWidth="1"/>
    <col min="3562" max="3562" width="16.1640625" style="3" bestFit="1" customWidth="1"/>
    <col min="3563" max="3798" width="6.1640625" style="3"/>
    <col min="3799" max="3800" width="1.1640625" style="3" customWidth="1"/>
    <col min="3801" max="3801" width="49.5" style="3" customWidth="1"/>
    <col min="3802" max="3802" width="5.83203125" style="3" customWidth="1"/>
    <col min="3803" max="3803" width="0.6640625" style="3" customWidth="1"/>
    <col min="3804" max="3804" width="16.83203125" style="3" bestFit="1" customWidth="1"/>
    <col min="3805" max="3805" width="0.6640625" style="3" customWidth="1"/>
    <col min="3806" max="3806" width="16.83203125" style="3" bestFit="1" customWidth="1"/>
    <col min="3807" max="3807" width="0.6640625" style="3" customWidth="1"/>
    <col min="3808" max="3808" width="16.83203125" style="3" bestFit="1" customWidth="1"/>
    <col min="3809" max="3809" width="0.6640625" style="3" customWidth="1"/>
    <col min="3810" max="3810" width="17.1640625" style="3" bestFit="1" customWidth="1"/>
    <col min="3811" max="3811" width="0.6640625" style="3" customWidth="1"/>
    <col min="3812" max="3812" width="19.6640625" style="3" bestFit="1" customWidth="1"/>
    <col min="3813" max="3813" width="0.6640625" style="3" customWidth="1"/>
    <col min="3814" max="3814" width="13" style="3" customWidth="1"/>
    <col min="3815" max="3815" width="0.83203125" style="3" customWidth="1"/>
    <col min="3816" max="3816" width="16.1640625" style="3" bestFit="1" customWidth="1"/>
    <col min="3817" max="3817" width="0.6640625" style="3" customWidth="1"/>
    <col min="3818" max="3818" width="16.1640625" style="3" bestFit="1" customWidth="1"/>
    <col min="3819" max="4054" width="6.1640625" style="3"/>
    <col min="4055" max="4056" width="1.1640625" style="3" customWidth="1"/>
    <col min="4057" max="4057" width="49.5" style="3" customWidth="1"/>
    <col min="4058" max="4058" width="5.83203125" style="3" customWidth="1"/>
    <col min="4059" max="4059" width="0.6640625" style="3" customWidth="1"/>
    <col min="4060" max="4060" width="16.83203125" style="3" bestFit="1" customWidth="1"/>
    <col min="4061" max="4061" width="0.6640625" style="3" customWidth="1"/>
    <col min="4062" max="4062" width="16.83203125" style="3" bestFit="1" customWidth="1"/>
    <col min="4063" max="4063" width="0.6640625" style="3" customWidth="1"/>
    <col min="4064" max="4064" width="16.83203125" style="3" bestFit="1" customWidth="1"/>
    <col min="4065" max="4065" width="0.6640625" style="3" customWidth="1"/>
    <col min="4066" max="4066" width="17.1640625" style="3" bestFit="1" customWidth="1"/>
    <col min="4067" max="4067" width="0.6640625" style="3" customWidth="1"/>
    <col min="4068" max="4068" width="19.6640625" style="3" bestFit="1" customWidth="1"/>
    <col min="4069" max="4069" width="0.6640625" style="3" customWidth="1"/>
    <col min="4070" max="4070" width="13" style="3" customWidth="1"/>
    <col min="4071" max="4071" width="0.83203125" style="3" customWidth="1"/>
    <col min="4072" max="4072" width="16.1640625" style="3" bestFit="1" customWidth="1"/>
    <col min="4073" max="4073" width="0.6640625" style="3" customWidth="1"/>
    <col min="4074" max="4074" width="16.1640625" style="3" bestFit="1" customWidth="1"/>
    <col min="4075" max="4310" width="6.1640625" style="3"/>
    <col min="4311" max="4312" width="1.1640625" style="3" customWidth="1"/>
    <col min="4313" max="4313" width="49.5" style="3" customWidth="1"/>
    <col min="4314" max="4314" width="5.83203125" style="3" customWidth="1"/>
    <col min="4315" max="4315" width="0.6640625" style="3" customWidth="1"/>
    <col min="4316" max="4316" width="16.83203125" style="3" bestFit="1" customWidth="1"/>
    <col min="4317" max="4317" width="0.6640625" style="3" customWidth="1"/>
    <col min="4318" max="4318" width="16.83203125" style="3" bestFit="1" customWidth="1"/>
    <col min="4319" max="4319" width="0.6640625" style="3" customWidth="1"/>
    <col min="4320" max="4320" width="16.83203125" style="3" bestFit="1" customWidth="1"/>
    <col min="4321" max="4321" width="0.6640625" style="3" customWidth="1"/>
    <col min="4322" max="4322" width="17.1640625" style="3" bestFit="1" customWidth="1"/>
    <col min="4323" max="4323" width="0.6640625" style="3" customWidth="1"/>
    <col min="4324" max="4324" width="19.6640625" style="3" bestFit="1" customWidth="1"/>
    <col min="4325" max="4325" width="0.6640625" style="3" customWidth="1"/>
    <col min="4326" max="4326" width="13" style="3" customWidth="1"/>
    <col min="4327" max="4327" width="0.83203125" style="3" customWidth="1"/>
    <col min="4328" max="4328" width="16.1640625" style="3" bestFit="1" customWidth="1"/>
    <col min="4329" max="4329" width="0.6640625" style="3" customWidth="1"/>
    <col min="4330" max="4330" width="16.1640625" style="3" bestFit="1" customWidth="1"/>
    <col min="4331" max="4566" width="6.1640625" style="3"/>
    <col min="4567" max="4568" width="1.1640625" style="3" customWidth="1"/>
    <col min="4569" max="4569" width="49.5" style="3" customWidth="1"/>
    <col min="4570" max="4570" width="5.83203125" style="3" customWidth="1"/>
    <col min="4571" max="4571" width="0.6640625" style="3" customWidth="1"/>
    <col min="4572" max="4572" width="16.83203125" style="3" bestFit="1" customWidth="1"/>
    <col min="4573" max="4573" width="0.6640625" style="3" customWidth="1"/>
    <col min="4574" max="4574" width="16.83203125" style="3" bestFit="1" customWidth="1"/>
    <col min="4575" max="4575" width="0.6640625" style="3" customWidth="1"/>
    <col min="4576" max="4576" width="16.83203125" style="3" bestFit="1" customWidth="1"/>
    <col min="4577" max="4577" width="0.6640625" style="3" customWidth="1"/>
    <col min="4578" max="4578" width="17.1640625" style="3" bestFit="1" customWidth="1"/>
    <col min="4579" max="4579" width="0.6640625" style="3" customWidth="1"/>
    <col min="4580" max="4580" width="19.6640625" style="3" bestFit="1" customWidth="1"/>
    <col min="4581" max="4581" width="0.6640625" style="3" customWidth="1"/>
    <col min="4582" max="4582" width="13" style="3" customWidth="1"/>
    <col min="4583" max="4583" width="0.83203125" style="3" customWidth="1"/>
    <col min="4584" max="4584" width="16.1640625" style="3" bestFit="1" customWidth="1"/>
    <col min="4585" max="4585" width="0.6640625" style="3" customWidth="1"/>
    <col min="4586" max="4586" width="16.1640625" style="3" bestFit="1" customWidth="1"/>
    <col min="4587" max="4822" width="6.1640625" style="3"/>
    <col min="4823" max="4824" width="1.1640625" style="3" customWidth="1"/>
    <col min="4825" max="4825" width="49.5" style="3" customWidth="1"/>
    <col min="4826" max="4826" width="5.83203125" style="3" customWidth="1"/>
    <col min="4827" max="4827" width="0.6640625" style="3" customWidth="1"/>
    <col min="4828" max="4828" width="16.83203125" style="3" bestFit="1" customWidth="1"/>
    <col min="4829" max="4829" width="0.6640625" style="3" customWidth="1"/>
    <col min="4830" max="4830" width="16.83203125" style="3" bestFit="1" customWidth="1"/>
    <col min="4831" max="4831" width="0.6640625" style="3" customWidth="1"/>
    <col min="4832" max="4832" width="16.83203125" style="3" bestFit="1" customWidth="1"/>
    <col min="4833" max="4833" width="0.6640625" style="3" customWidth="1"/>
    <col min="4834" max="4834" width="17.1640625" style="3" bestFit="1" customWidth="1"/>
    <col min="4835" max="4835" width="0.6640625" style="3" customWidth="1"/>
    <col min="4836" max="4836" width="19.6640625" style="3" bestFit="1" customWidth="1"/>
    <col min="4837" max="4837" width="0.6640625" style="3" customWidth="1"/>
    <col min="4838" max="4838" width="13" style="3" customWidth="1"/>
    <col min="4839" max="4839" width="0.83203125" style="3" customWidth="1"/>
    <col min="4840" max="4840" width="16.1640625" style="3" bestFit="1" customWidth="1"/>
    <col min="4841" max="4841" width="0.6640625" style="3" customWidth="1"/>
    <col min="4842" max="4842" width="16.1640625" style="3" bestFit="1" customWidth="1"/>
    <col min="4843" max="5078" width="6.1640625" style="3"/>
    <col min="5079" max="5080" width="1.1640625" style="3" customWidth="1"/>
    <col min="5081" max="5081" width="49.5" style="3" customWidth="1"/>
    <col min="5082" max="5082" width="5.83203125" style="3" customWidth="1"/>
    <col min="5083" max="5083" width="0.6640625" style="3" customWidth="1"/>
    <col min="5084" max="5084" width="16.83203125" style="3" bestFit="1" customWidth="1"/>
    <col min="5085" max="5085" width="0.6640625" style="3" customWidth="1"/>
    <col min="5086" max="5086" width="16.83203125" style="3" bestFit="1" customWidth="1"/>
    <col min="5087" max="5087" width="0.6640625" style="3" customWidth="1"/>
    <col min="5088" max="5088" width="16.83203125" style="3" bestFit="1" customWidth="1"/>
    <col min="5089" max="5089" width="0.6640625" style="3" customWidth="1"/>
    <col min="5090" max="5090" width="17.1640625" style="3" bestFit="1" customWidth="1"/>
    <col min="5091" max="5091" width="0.6640625" style="3" customWidth="1"/>
    <col min="5092" max="5092" width="19.6640625" style="3" bestFit="1" customWidth="1"/>
    <col min="5093" max="5093" width="0.6640625" style="3" customWidth="1"/>
    <col min="5094" max="5094" width="13" style="3" customWidth="1"/>
    <col min="5095" max="5095" width="0.83203125" style="3" customWidth="1"/>
    <col min="5096" max="5096" width="16.1640625" style="3" bestFit="1" customWidth="1"/>
    <col min="5097" max="5097" width="0.6640625" style="3" customWidth="1"/>
    <col min="5098" max="5098" width="16.1640625" style="3" bestFit="1" customWidth="1"/>
    <col min="5099" max="5334" width="6.1640625" style="3"/>
    <col min="5335" max="5336" width="1.1640625" style="3" customWidth="1"/>
    <col min="5337" max="5337" width="49.5" style="3" customWidth="1"/>
    <col min="5338" max="5338" width="5.83203125" style="3" customWidth="1"/>
    <col min="5339" max="5339" width="0.6640625" style="3" customWidth="1"/>
    <col min="5340" max="5340" width="16.83203125" style="3" bestFit="1" customWidth="1"/>
    <col min="5341" max="5341" width="0.6640625" style="3" customWidth="1"/>
    <col min="5342" max="5342" width="16.83203125" style="3" bestFit="1" customWidth="1"/>
    <col min="5343" max="5343" width="0.6640625" style="3" customWidth="1"/>
    <col min="5344" max="5344" width="16.83203125" style="3" bestFit="1" customWidth="1"/>
    <col min="5345" max="5345" width="0.6640625" style="3" customWidth="1"/>
    <col min="5346" max="5346" width="17.1640625" style="3" bestFit="1" customWidth="1"/>
    <col min="5347" max="5347" width="0.6640625" style="3" customWidth="1"/>
    <col min="5348" max="5348" width="19.6640625" style="3" bestFit="1" customWidth="1"/>
    <col min="5349" max="5349" width="0.6640625" style="3" customWidth="1"/>
    <col min="5350" max="5350" width="13" style="3" customWidth="1"/>
    <col min="5351" max="5351" width="0.83203125" style="3" customWidth="1"/>
    <col min="5352" max="5352" width="16.1640625" style="3" bestFit="1" customWidth="1"/>
    <col min="5353" max="5353" width="0.6640625" style="3" customWidth="1"/>
    <col min="5354" max="5354" width="16.1640625" style="3" bestFit="1" customWidth="1"/>
    <col min="5355" max="5590" width="6.1640625" style="3"/>
    <col min="5591" max="5592" width="1.1640625" style="3" customWidth="1"/>
    <col min="5593" max="5593" width="49.5" style="3" customWidth="1"/>
    <col min="5594" max="5594" width="5.83203125" style="3" customWidth="1"/>
    <col min="5595" max="5595" width="0.6640625" style="3" customWidth="1"/>
    <col min="5596" max="5596" width="16.83203125" style="3" bestFit="1" customWidth="1"/>
    <col min="5597" max="5597" width="0.6640625" style="3" customWidth="1"/>
    <col min="5598" max="5598" width="16.83203125" style="3" bestFit="1" customWidth="1"/>
    <col min="5599" max="5599" width="0.6640625" style="3" customWidth="1"/>
    <col min="5600" max="5600" width="16.83203125" style="3" bestFit="1" customWidth="1"/>
    <col min="5601" max="5601" width="0.6640625" style="3" customWidth="1"/>
    <col min="5602" max="5602" width="17.1640625" style="3" bestFit="1" customWidth="1"/>
    <col min="5603" max="5603" width="0.6640625" style="3" customWidth="1"/>
    <col min="5604" max="5604" width="19.6640625" style="3" bestFit="1" customWidth="1"/>
    <col min="5605" max="5605" width="0.6640625" style="3" customWidth="1"/>
    <col min="5606" max="5606" width="13" style="3" customWidth="1"/>
    <col min="5607" max="5607" width="0.83203125" style="3" customWidth="1"/>
    <col min="5608" max="5608" width="16.1640625" style="3" bestFit="1" customWidth="1"/>
    <col min="5609" max="5609" width="0.6640625" style="3" customWidth="1"/>
    <col min="5610" max="5610" width="16.1640625" style="3" bestFit="1" customWidth="1"/>
    <col min="5611" max="5846" width="6.1640625" style="3"/>
    <col min="5847" max="5848" width="1.1640625" style="3" customWidth="1"/>
    <col min="5849" max="5849" width="49.5" style="3" customWidth="1"/>
    <col min="5850" max="5850" width="5.83203125" style="3" customWidth="1"/>
    <col min="5851" max="5851" width="0.6640625" style="3" customWidth="1"/>
    <col min="5852" max="5852" width="16.83203125" style="3" bestFit="1" customWidth="1"/>
    <col min="5853" max="5853" width="0.6640625" style="3" customWidth="1"/>
    <col min="5854" max="5854" width="16.83203125" style="3" bestFit="1" customWidth="1"/>
    <col min="5855" max="5855" width="0.6640625" style="3" customWidth="1"/>
    <col min="5856" max="5856" width="16.83203125" style="3" bestFit="1" customWidth="1"/>
    <col min="5857" max="5857" width="0.6640625" style="3" customWidth="1"/>
    <col min="5858" max="5858" width="17.1640625" style="3" bestFit="1" customWidth="1"/>
    <col min="5859" max="5859" width="0.6640625" style="3" customWidth="1"/>
    <col min="5860" max="5860" width="19.6640625" style="3" bestFit="1" customWidth="1"/>
    <col min="5861" max="5861" width="0.6640625" style="3" customWidth="1"/>
    <col min="5862" max="5862" width="13" style="3" customWidth="1"/>
    <col min="5863" max="5863" width="0.83203125" style="3" customWidth="1"/>
    <col min="5864" max="5864" width="16.1640625" style="3" bestFit="1" customWidth="1"/>
    <col min="5865" max="5865" width="0.6640625" style="3" customWidth="1"/>
    <col min="5866" max="5866" width="16.1640625" style="3" bestFit="1" customWidth="1"/>
    <col min="5867" max="6102" width="6.1640625" style="3"/>
    <col min="6103" max="6104" width="1.1640625" style="3" customWidth="1"/>
    <col min="6105" max="6105" width="49.5" style="3" customWidth="1"/>
    <col min="6106" max="6106" width="5.83203125" style="3" customWidth="1"/>
    <col min="6107" max="6107" width="0.6640625" style="3" customWidth="1"/>
    <col min="6108" max="6108" width="16.83203125" style="3" bestFit="1" customWidth="1"/>
    <col min="6109" max="6109" width="0.6640625" style="3" customWidth="1"/>
    <col min="6110" max="6110" width="16.83203125" style="3" bestFit="1" customWidth="1"/>
    <col min="6111" max="6111" width="0.6640625" style="3" customWidth="1"/>
    <col min="6112" max="6112" width="16.83203125" style="3" bestFit="1" customWidth="1"/>
    <col min="6113" max="6113" width="0.6640625" style="3" customWidth="1"/>
    <col min="6114" max="6114" width="17.1640625" style="3" bestFit="1" customWidth="1"/>
    <col min="6115" max="6115" width="0.6640625" style="3" customWidth="1"/>
    <col min="6116" max="6116" width="19.6640625" style="3" bestFit="1" customWidth="1"/>
    <col min="6117" max="6117" width="0.6640625" style="3" customWidth="1"/>
    <col min="6118" max="6118" width="13" style="3" customWidth="1"/>
    <col min="6119" max="6119" width="0.83203125" style="3" customWidth="1"/>
    <col min="6120" max="6120" width="16.1640625" style="3" bestFit="1" customWidth="1"/>
    <col min="6121" max="6121" width="0.6640625" style="3" customWidth="1"/>
    <col min="6122" max="6122" width="16.1640625" style="3" bestFit="1" customWidth="1"/>
    <col min="6123" max="6358" width="6.1640625" style="3"/>
    <col min="6359" max="6360" width="1.1640625" style="3" customWidth="1"/>
    <col min="6361" max="6361" width="49.5" style="3" customWidth="1"/>
    <col min="6362" max="6362" width="5.83203125" style="3" customWidth="1"/>
    <col min="6363" max="6363" width="0.6640625" style="3" customWidth="1"/>
    <col min="6364" max="6364" width="16.83203125" style="3" bestFit="1" customWidth="1"/>
    <col min="6365" max="6365" width="0.6640625" style="3" customWidth="1"/>
    <col min="6366" max="6366" width="16.83203125" style="3" bestFit="1" customWidth="1"/>
    <col min="6367" max="6367" width="0.6640625" style="3" customWidth="1"/>
    <col min="6368" max="6368" width="16.83203125" style="3" bestFit="1" customWidth="1"/>
    <col min="6369" max="6369" width="0.6640625" style="3" customWidth="1"/>
    <col min="6370" max="6370" width="17.1640625" style="3" bestFit="1" customWidth="1"/>
    <col min="6371" max="6371" width="0.6640625" style="3" customWidth="1"/>
    <col min="6372" max="6372" width="19.6640625" style="3" bestFit="1" customWidth="1"/>
    <col min="6373" max="6373" width="0.6640625" style="3" customWidth="1"/>
    <col min="6374" max="6374" width="13" style="3" customWidth="1"/>
    <col min="6375" max="6375" width="0.83203125" style="3" customWidth="1"/>
    <col min="6376" max="6376" width="16.1640625" style="3" bestFit="1" customWidth="1"/>
    <col min="6377" max="6377" width="0.6640625" style="3" customWidth="1"/>
    <col min="6378" max="6378" width="16.1640625" style="3" bestFit="1" customWidth="1"/>
    <col min="6379" max="6614" width="6.1640625" style="3"/>
    <col min="6615" max="6616" width="1.1640625" style="3" customWidth="1"/>
    <col min="6617" max="6617" width="49.5" style="3" customWidth="1"/>
    <col min="6618" max="6618" width="5.83203125" style="3" customWidth="1"/>
    <col min="6619" max="6619" width="0.6640625" style="3" customWidth="1"/>
    <col min="6620" max="6620" width="16.83203125" style="3" bestFit="1" customWidth="1"/>
    <col min="6621" max="6621" width="0.6640625" style="3" customWidth="1"/>
    <col min="6622" max="6622" width="16.83203125" style="3" bestFit="1" customWidth="1"/>
    <col min="6623" max="6623" width="0.6640625" style="3" customWidth="1"/>
    <col min="6624" max="6624" width="16.83203125" style="3" bestFit="1" customWidth="1"/>
    <col min="6625" max="6625" width="0.6640625" style="3" customWidth="1"/>
    <col min="6626" max="6626" width="17.1640625" style="3" bestFit="1" customWidth="1"/>
    <col min="6627" max="6627" width="0.6640625" style="3" customWidth="1"/>
    <col min="6628" max="6628" width="19.6640625" style="3" bestFit="1" customWidth="1"/>
    <col min="6629" max="6629" width="0.6640625" style="3" customWidth="1"/>
    <col min="6630" max="6630" width="13" style="3" customWidth="1"/>
    <col min="6631" max="6631" width="0.83203125" style="3" customWidth="1"/>
    <col min="6632" max="6632" width="16.1640625" style="3" bestFit="1" customWidth="1"/>
    <col min="6633" max="6633" width="0.6640625" style="3" customWidth="1"/>
    <col min="6634" max="6634" width="16.1640625" style="3" bestFit="1" customWidth="1"/>
    <col min="6635" max="6870" width="6.1640625" style="3"/>
    <col min="6871" max="6872" width="1.1640625" style="3" customWidth="1"/>
    <col min="6873" max="6873" width="49.5" style="3" customWidth="1"/>
    <col min="6874" max="6874" width="5.83203125" style="3" customWidth="1"/>
    <col min="6875" max="6875" width="0.6640625" style="3" customWidth="1"/>
    <col min="6876" max="6876" width="16.83203125" style="3" bestFit="1" customWidth="1"/>
    <col min="6877" max="6877" width="0.6640625" style="3" customWidth="1"/>
    <col min="6878" max="6878" width="16.83203125" style="3" bestFit="1" customWidth="1"/>
    <col min="6879" max="6879" width="0.6640625" style="3" customWidth="1"/>
    <col min="6880" max="6880" width="16.83203125" style="3" bestFit="1" customWidth="1"/>
    <col min="6881" max="6881" width="0.6640625" style="3" customWidth="1"/>
    <col min="6882" max="6882" width="17.1640625" style="3" bestFit="1" customWidth="1"/>
    <col min="6883" max="6883" width="0.6640625" style="3" customWidth="1"/>
    <col min="6884" max="6884" width="19.6640625" style="3" bestFit="1" customWidth="1"/>
    <col min="6885" max="6885" width="0.6640625" style="3" customWidth="1"/>
    <col min="6886" max="6886" width="13" style="3" customWidth="1"/>
    <col min="6887" max="6887" width="0.83203125" style="3" customWidth="1"/>
    <col min="6888" max="6888" width="16.1640625" style="3" bestFit="1" customWidth="1"/>
    <col min="6889" max="6889" width="0.6640625" style="3" customWidth="1"/>
    <col min="6890" max="6890" width="16.1640625" style="3" bestFit="1" customWidth="1"/>
    <col min="6891" max="7126" width="6.1640625" style="3"/>
    <col min="7127" max="7128" width="1.1640625" style="3" customWidth="1"/>
    <col min="7129" max="7129" width="49.5" style="3" customWidth="1"/>
    <col min="7130" max="7130" width="5.83203125" style="3" customWidth="1"/>
    <col min="7131" max="7131" width="0.6640625" style="3" customWidth="1"/>
    <col min="7132" max="7132" width="16.83203125" style="3" bestFit="1" customWidth="1"/>
    <col min="7133" max="7133" width="0.6640625" style="3" customWidth="1"/>
    <col min="7134" max="7134" width="16.83203125" style="3" bestFit="1" customWidth="1"/>
    <col min="7135" max="7135" width="0.6640625" style="3" customWidth="1"/>
    <col min="7136" max="7136" width="16.83203125" style="3" bestFit="1" customWidth="1"/>
    <col min="7137" max="7137" width="0.6640625" style="3" customWidth="1"/>
    <col min="7138" max="7138" width="17.1640625" style="3" bestFit="1" customWidth="1"/>
    <col min="7139" max="7139" width="0.6640625" style="3" customWidth="1"/>
    <col min="7140" max="7140" width="19.6640625" style="3" bestFit="1" customWidth="1"/>
    <col min="7141" max="7141" width="0.6640625" style="3" customWidth="1"/>
    <col min="7142" max="7142" width="13" style="3" customWidth="1"/>
    <col min="7143" max="7143" width="0.83203125" style="3" customWidth="1"/>
    <col min="7144" max="7144" width="16.1640625" style="3" bestFit="1" customWidth="1"/>
    <col min="7145" max="7145" width="0.6640625" style="3" customWidth="1"/>
    <col min="7146" max="7146" width="16.1640625" style="3" bestFit="1" customWidth="1"/>
    <col min="7147" max="7382" width="6.1640625" style="3"/>
    <col min="7383" max="7384" width="1.1640625" style="3" customWidth="1"/>
    <col min="7385" max="7385" width="49.5" style="3" customWidth="1"/>
    <col min="7386" max="7386" width="5.83203125" style="3" customWidth="1"/>
    <col min="7387" max="7387" width="0.6640625" style="3" customWidth="1"/>
    <col min="7388" max="7388" width="16.83203125" style="3" bestFit="1" customWidth="1"/>
    <col min="7389" max="7389" width="0.6640625" style="3" customWidth="1"/>
    <col min="7390" max="7390" width="16.83203125" style="3" bestFit="1" customWidth="1"/>
    <col min="7391" max="7391" width="0.6640625" style="3" customWidth="1"/>
    <col min="7392" max="7392" width="16.83203125" style="3" bestFit="1" customWidth="1"/>
    <col min="7393" max="7393" width="0.6640625" style="3" customWidth="1"/>
    <col min="7394" max="7394" width="17.1640625" style="3" bestFit="1" customWidth="1"/>
    <col min="7395" max="7395" width="0.6640625" style="3" customWidth="1"/>
    <col min="7396" max="7396" width="19.6640625" style="3" bestFit="1" customWidth="1"/>
    <col min="7397" max="7397" width="0.6640625" style="3" customWidth="1"/>
    <col min="7398" max="7398" width="13" style="3" customWidth="1"/>
    <col min="7399" max="7399" width="0.83203125" style="3" customWidth="1"/>
    <col min="7400" max="7400" width="16.1640625" style="3" bestFit="1" customWidth="1"/>
    <col min="7401" max="7401" width="0.6640625" style="3" customWidth="1"/>
    <col min="7402" max="7402" width="16.1640625" style="3" bestFit="1" customWidth="1"/>
    <col min="7403" max="7638" width="6.1640625" style="3"/>
    <col min="7639" max="7640" width="1.1640625" style="3" customWidth="1"/>
    <col min="7641" max="7641" width="49.5" style="3" customWidth="1"/>
    <col min="7642" max="7642" width="5.83203125" style="3" customWidth="1"/>
    <col min="7643" max="7643" width="0.6640625" style="3" customWidth="1"/>
    <col min="7644" max="7644" width="16.83203125" style="3" bestFit="1" customWidth="1"/>
    <col min="7645" max="7645" width="0.6640625" style="3" customWidth="1"/>
    <col min="7646" max="7646" width="16.83203125" style="3" bestFit="1" customWidth="1"/>
    <col min="7647" max="7647" width="0.6640625" style="3" customWidth="1"/>
    <col min="7648" max="7648" width="16.83203125" style="3" bestFit="1" customWidth="1"/>
    <col min="7649" max="7649" width="0.6640625" style="3" customWidth="1"/>
    <col min="7650" max="7650" width="17.1640625" style="3" bestFit="1" customWidth="1"/>
    <col min="7651" max="7651" width="0.6640625" style="3" customWidth="1"/>
    <col min="7652" max="7652" width="19.6640625" style="3" bestFit="1" customWidth="1"/>
    <col min="7653" max="7653" width="0.6640625" style="3" customWidth="1"/>
    <col min="7654" max="7654" width="13" style="3" customWidth="1"/>
    <col min="7655" max="7655" width="0.83203125" style="3" customWidth="1"/>
    <col min="7656" max="7656" width="16.1640625" style="3" bestFit="1" customWidth="1"/>
    <col min="7657" max="7657" width="0.6640625" style="3" customWidth="1"/>
    <col min="7658" max="7658" width="16.1640625" style="3" bestFit="1" customWidth="1"/>
    <col min="7659" max="7894" width="6.1640625" style="3"/>
    <col min="7895" max="7896" width="1.1640625" style="3" customWidth="1"/>
    <col min="7897" max="7897" width="49.5" style="3" customWidth="1"/>
    <col min="7898" max="7898" width="5.83203125" style="3" customWidth="1"/>
    <col min="7899" max="7899" width="0.6640625" style="3" customWidth="1"/>
    <col min="7900" max="7900" width="16.83203125" style="3" bestFit="1" customWidth="1"/>
    <col min="7901" max="7901" width="0.6640625" style="3" customWidth="1"/>
    <col min="7902" max="7902" width="16.83203125" style="3" bestFit="1" customWidth="1"/>
    <col min="7903" max="7903" width="0.6640625" style="3" customWidth="1"/>
    <col min="7904" max="7904" width="16.83203125" style="3" bestFit="1" customWidth="1"/>
    <col min="7905" max="7905" width="0.6640625" style="3" customWidth="1"/>
    <col min="7906" max="7906" width="17.1640625" style="3" bestFit="1" customWidth="1"/>
    <col min="7907" max="7907" width="0.6640625" style="3" customWidth="1"/>
    <col min="7908" max="7908" width="19.6640625" style="3" bestFit="1" customWidth="1"/>
    <col min="7909" max="7909" width="0.6640625" style="3" customWidth="1"/>
    <col min="7910" max="7910" width="13" style="3" customWidth="1"/>
    <col min="7911" max="7911" width="0.83203125" style="3" customWidth="1"/>
    <col min="7912" max="7912" width="16.1640625" style="3" bestFit="1" customWidth="1"/>
    <col min="7913" max="7913" width="0.6640625" style="3" customWidth="1"/>
    <col min="7914" max="7914" width="16.1640625" style="3" bestFit="1" customWidth="1"/>
    <col min="7915" max="8150" width="6.1640625" style="3"/>
    <col min="8151" max="8152" width="1.1640625" style="3" customWidth="1"/>
    <col min="8153" max="8153" width="49.5" style="3" customWidth="1"/>
    <col min="8154" max="8154" width="5.83203125" style="3" customWidth="1"/>
    <col min="8155" max="8155" width="0.6640625" style="3" customWidth="1"/>
    <col min="8156" max="8156" width="16.83203125" style="3" bestFit="1" customWidth="1"/>
    <col min="8157" max="8157" width="0.6640625" style="3" customWidth="1"/>
    <col min="8158" max="8158" width="16.83203125" style="3" bestFit="1" customWidth="1"/>
    <col min="8159" max="8159" width="0.6640625" style="3" customWidth="1"/>
    <col min="8160" max="8160" width="16.83203125" style="3" bestFit="1" customWidth="1"/>
    <col min="8161" max="8161" width="0.6640625" style="3" customWidth="1"/>
    <col min="8162" max="8162" width="17.1640625" style="3" bestFit="1" customWidth="1"/>
    <col min="8163" max="8163" width="0.6640625" style="3" customWidth="1"/>
    <col min="8164" max="8164" width="19.6640625" style="3" bestFit="1" customWidth="1"/>
    <col min="8165" max="8165" width="0.6640625" style="3" customWidth="1"/>
    <col min="8166" max="8166" width="13" style="3" customWidth="1"/>
    <col min="8167" max="8167" width="0.83203125" style="3" customWidth="1"/>
    <col min="8168" max="8168" width="16.1640625" style="3" bestFit="1" customWidth="1"/>
    <col min="8169" max="8169" width="0.6640625" style="3" customWidth="1"/>
    <col min="8170" max="8170" width="16.1640625" style="3" bestFit="1" customWidth="1"/>
    <col min="8171" max="8406" width="6.1640625" style="3"/>
    <col min="8407" max="8408" width="1.1640625" style="3" customWidth="1"/>
    <col min="8409" max="8409" width="49.5" style="3" customWidth="1"/>
    <col min="8410" max="8410" width="5.83203125" style="3" customWidth="1"/>
    <col min="8411" max="8411" width="0.6640625" style="3" customWidth="1"/>
    <col min="8412" max="8412" width="16.83203125" style="3" bestFit="1" customWidth="1"/>
    <col min="8413" max="8413" width="0.6640625" style="3" customWidth="1"/>
    <col min="8414" max="8414" width="16.83203125" style="3" bestFit="1" customWidth="1"/>
    <col min="8415" max="8415" width="0.6640625" style="3" customWidth="1"/>
    <col min="8416" max="8416" width="16.83203125" style="3" bestFit="1" customWidth="1"/>
    <col min="8417" max="8417" width="0.6640625" style="3" customWidth="1"/>
    <col min="8418" max="8418" width="17.1640625" style="3" bestFit="1" customWidth="1"/>
    <col min="8419" max="8419" width="0.6640625" style="3" customWidth="1"/>
    <col min="8420" max="8420" width="19.6640625" style="3" bestFit="1" customWidth="1"/>
    <col min="8421" max="8421" width="0.6640625" style="3" customWidth="1"/>
    <col min="8422" max="8422" width="13" style="3" customWidth="1"/>
    <col min="8423" max="8423" width="0.83203125" style="3" customWidth="1"/>
    <col min="8424" max="8424" width="16.1640625" style="3" bestFit="1" customWidth="1"/>
    <col min="8425" max="8425" width="0.6640625" style="3" customWidth="1"/>
    <col min="8426" max="8426" width="16.1640625" style="3" bestFit="1" customWidth="1"/>
    <col min="8427" max="8662" width="6.1640625" style="3"/>
    <col min="8663" max="8664" width="1.1640625" style="3" customWidth="1"/>
    <col min="8665" max="8665" width="49.5" style="3" customWidth="1"/>
    <col min="8666" max="8666" width="5.83203125" style="3" customWidth="1"/>
    <col min="8667" max="8667" width="0.6640625" style="3" customWidth="1"/>
    <col min="8668" max="8668" width="16.83203125" style="3" bestFit="1" customWidth="1"/>
    <col min="8669" max="8669" width="0.6640625" style="3" customWidth="1"/>
    <col min="8670" max="8670" width="16.83203125" style="3" bestFit="1" customWidth="1"/>
    <col min="8671" max="8671" width="0.6640625" style="3" customWidth="1"/>
    <col min="8672" max="8672" width="16.83203125" style="3" bestFit="1" customWidth="1"/>
    <col min="8673" max="8673" width="0.6640625" style="3" customWidth="1"/>
    <col min="8674" max="8674" width="17.1640625" style="3" bestFit="1" customWidth="1"/>
    <col min="8675" max="8675" width="0.6640625" style="3" customWidth="1"/>
    <col min="8676" max="8676" width="19.6640625" style="3" bestFit="1" customWidth="1"/>
    <col min="8677" max="8677" width="0.6640625" style="3" customWidth="1"/>
    <col min="8678" max="8678" width="13" style="3" customWidth="1"/>
    <col min="8679" max="8679" width="0.83203125" style="3" customWidth="1"/>
    <col min="8680" max="8680" width="16.1640625" style="3" bestFit="1" customWidth="1"/>
    <col min="8681" max="8681" width="0.6640625" style="3" customWidth="1"/>
    <col min="8682" max="8682" width="16.1640625" style="3" bestFit="1" customWidth="1"/>
    <col min="8683" max="8918" width="6.1640625" style="3"/>
    <col min="8919" max="8920" width="1.1640625" style="3" customWidth="1"/>
    <col min="8921" max="8921" width="49.5" style="3" customWidth="1"/>
    <col min="8922" max="8922" width="5.83203125" style="3" customWidth="1"/>
    <col min="8923" max="8923" width="0.6640625" style="3" customWidth="1"/>
    <col min="8924" max="8924" width="16.83203125" style="3" bestFit="1" customWidth="1"/>
    <col min="8925" max="8925" width="0.6640625" style="3" customWidth="1"/>
    <col min="8926" max="8926" width="16.83203125" style="3" bestFit="1" customWidth="1"/>
    <col min="8927" max="8927" width="0.6640625" style="3" customWidth="1"/>
    <col min="8928" max="8928" width="16.83203125" style="3" bestFit="1" customWidth="1"/>
    <col min="8929" max="8929" width="0.6640625" style="3" customWidth="1"/>
    <col min="8930" max="8930" width="17.1640625" style="3" bestFit="1" customWidth="1"/>
    <col min="8931" max="8931" width="0.6640625" style="3" customWidth="1"/>
    <col min="8932" max="8932" width="19.6640625" style="3" bestFit="1" customWidth="1"/>
    <col min="8933" max="8933" width="0.6640625" style="3" customWidth="1"/>
    <col min="8934" max="8934" width="13" style="3" customWidth="1"/>
    <col min="8935" max="8935" width="0.83203125" style="3" customWidth="1"/>
    <col min="8936" max="8936" width="16.1640625" style="3" bestFit="1" customWidth="1"/>
    <col min="8937" max="8937" width="0.6640625" style="3" customWidth="1"/>
    <col min="8938" max="8938" width="16.1640625" style="3" bestFit="1" customWidth="1"/>
    <col min="8939" max="9174" width="6.1640625" style="3"/>
    <col min="9175" max="9176" width="1.1640625" style="3" customWidth="1"/>
    <col min="9177" max="9177" width="49.5" style="3" customWidth="1"/>
    <col min="9178" max="9178" width="5.83203125" style="3" customWidth="1"/>
    <col min="9179" max="9179" width="0.6640625" style="3" customWidth="1"/>
    <col min="9180" max="9180" width="16.83203125" style="3" bestFit="1" customWidth="1"/>
    <col min="9181" max="9181" width="0.6640625" style="3" customWidth="1"/>
    <col min="9182" max="9182" width="16.83203125" style="3" bestFit="1" customWidth="1"/>
    <col min="9183" max="9183" width="0.6640625" style="3" customWidth="1"/>
    <col min="9184" max="9184" width="16.83203125" style="3" bestFit="1" customWidth="1"/>
    <col min="9185" max="9185" width="0.6640625" style="3" customWidth="1"/>
    <col min="9186" max="9186" width="17.1640625" style="3" bestFit="1" customWidth="1"/>
    <col min="9187" max="9187" width="0.6640625" style="3" customWidth="1"/>
    <col min="9188" max="9188" width="19.6640625" style="3" bestFit="1" customWidth="1"/>
    <col min="9189" max="9189" width="0.6640625" style="3" customWidth="1"/>
    <col min="9190" max="9190" width="13" style="3" customWidth="1"/>
    <col min="9191" max="9191" width="0.83203125" style="3" customWidth="1"/>
    <col min="9192" max="9192" width="16.1640625" style="3" bestFit="1" customWidth="1"/>
    <col min="9193" max="9193" width="0.6640625" style="3" customWidth="1"/>
    <col min="9194" max="9194" width="16.1640625" style="3" bestFit="1" customWidth="1"/>
    <col min="9195" max="9430" width="6.1640625" style="3"/>
    <col min="9431" max="9432" width="1.1640625" style="3" customWidth="1"/>
    <col min="9433" max="9433" width="49.5" style="3" customWidth="1"/>
    <col min="9434" max="9434" width="5.83203125" style="3" customWidth="1"/>
    <col min="9435" max="9435" width="0.6640625" style="3" customWidth="1"/>
    <col min="9436" max="9436" width="16.83203125" style="3" bestFit="1" customWidth="1"/>
    <col min="9437" max="9437" width="0.6640625" style="3" customWidth="1"/>
    <col min="9438" max="9438" width="16.83203125" style="3" bestFit="1" customWidth="1"/>
    <col min="9439" max="9439" width="0.6640625" style="3" customWidth="1"/>
    <col min="9440" max="9440" width="16.83203125" style="3" bestFit="1" customWidth="1"/>
    <col min="9441" max="9441" width="0.6640625" style="3" customWidth="1"/>
    <col min="9442" max="9442" width="17.1640625" style="3" bestFit="1" customWidth="1"/>
    <col min="9443" max="9443" width="0.6640625" style="3" customWidth="1"/>
    <col min="9444" max="9444" width="19.6640625" style="3" bestFit="1" customWidth="1"/>
    <col min="9445" max="9445" width="0.6640625" style="3" customWidth="1"/>
    <col min="9446" max="9446" width="13" style="3" customWidth="1"/>
    <col min="9447" max="9447" width="0.83203125" style="3" customWidth="1"/>
    <col min="9448" max="9448" width="16.1640625" style="3" bestFit="1" customWidth="1"/>
    <col min="9449" max="9449" width="0.6640625" style="3" customWidth="1"/>
    <col min="9450" max="9450" width="16.1640625" style="3" bestFit="1" customWidth="1"/>
    <col min="9451" max="9686" width="6.1640625" style="3"/>
    <col min="9687" max="9688" width="1.1640625" style="3" customWidth="1"/>
    <col min="9689" max="9689" width="49.5" style="3" customWidth="1"/>
    <col min="9690" max="9690" width="5.83203125" style="3" customWidth="1"/>
    <col min="9691" max="9691" width="0.6640625" style="3" customWidth="1"/>
    <col min="9692" max="9692" width="16.83203125" style="3" bestFit="1" customWidth="1"/>
    <col min="9693" max="9693" width="0.6640625" style="3" customWidth="1"/>
    <col min="9694" max="9694" width="16.83203125" style="3" bestFit="1" customWidth="1"/>
    <col min="9695" max="9695" width="0.6640625" style="3" customWidth="1"/>
    <col min="9696" max="9696" width="16.83203125" style="3" bestFit="1" customWidth="1"/>
    <col min="9697" max="9697" width="0.6640625" style="3" customWidth="1"/>
    <col min="9698" max="9698" width="17.1640625" style="3" bestFit="1" customWidth="1"/>
    <col min="9699" max="9699" width="0.6640625" style="3" customWidth="1"/>
    <col min="9700" max="9700" width="19.6640625" style="3" bestFit="1" customWidth="1"/>
    <col min="9701" max="9701" width="0.6640625" style="3" customWidth="1"/>
    <col min="9702" max="9702" width="13" style="3" customWidth="1"/>
    <col min="9703" max="9703" width="0.83203125" style="3" customWidth="1"/>
    <col min="9704" max="9704" width="16.1640625" style="3" bestFit="1" customWidth="1"/>
    <col min="9705" max="9705" width="0.6640625" style="3" customWidth="1"/>
    <col min="9706" max="9706" width="16.1640625" style="3" bestFit="1" customWidth="1"/>
    <col min="9707" max="9942" width="6.1640625" style="3"/>
    <col min="9943" max="9944" width="1.1640625" style="3" customWidth="1"/>
    <col min="9945" max="9945" width="49.5" style="3" customWidth="1"/>
    <col min="9946" max="9946" width="5.83203125" style="3" customWidth="1"/>
    <col min="9947" max="9947" width="0.6640625" style="3" customWidth="1"/>
    <col min="9948" max="9948" width="16.83203125" style="3" bestFit="1" customWidth="1"/>
    <col min="9949" max="9949" width="0.6640625" style="3" customWidth="1"/>
    <col min="9950" max="9950" width="16.83203125" style="3" bestFit="1" customWidth="1"/>
    <col min="9951" max="9951" width="0.6640625" style="3" customWidth="1"/>
    <col min="9952" max="9952" width="16.83203125" style="3" bestFit="1" customWidth="1"/>
    <col min="9953" max="9953" width="0.6640625" style="3" customWidth="1"/>
    <col min="9954" max="9954" width="17.1640625" style="3" bestFit="1" customWidth="1"/>
    <col min="9955" max="9955" width="0.6640625" style="3" customWidth="1"/>
    <col min="9956" max="9956" width="19.6640625" style="3" bestFit="1" customWidth="1"/>
    <col min="9957" max="9957" width="0.6640625" style="3" customWidth="1"/>
    <col min="9958" max="9958" width="13" style="3" customWidth="1"/>
    <col min="9959" max="9959" width="0.83203125" style="3" customWidth="1"/>
    <col min="9960" max="9960" width="16.1640625" style="3" bestFit="1" customWidth="1"/>
    <col min="9961" max="9961" width="0.6640625" style="3" customWidth="1"/>
    <col min="9962" max="9962" width="16.1640625" style="3" bestFit="1" customWidth="1"/>
    <col min="9963" max="10198" width="6.1640625" style="3"/>
    <col min="10199" max="10200" width="1.1640625" style="3" customWidth="1"/>
    <col min="10201" max="10201" width="49.5" style="3" customWidth="1"/>
    <col min="10202" max="10202" width="5.83203125" style="3" customWidth="1"/>
    <col min="10203" max="10203" width="0.6640625" style="3" customWidth="1"/>
    <col min="10204" max="10204" width="16.83203125" style="3" bestFit="1" customWidth="1"/>
    <col min="10205" max="10205" width="0.6640625" style="3" customWidth="1"/>
    <col min="10206" max="10206" width="16.83203125" style="3" bestFit="1" customWidth="1"/>
    <col min="10207" max="10207" width="0.6640625" style="3" customWidth="1"/>
    <col min="10208" max="10208" width="16.83203125" style="3" bestFit="1" customWidth="1"/>
    <col min="10209" max="10209" width="0.6640625" style="3" customWidth="1"/>
    <col min="10210" max="10210" width="17.1640625" style="3" bestFit="1" customWidth="1"/>
    <col min="10211" max="10211" width="0.6640625" style="3" customWidth="1"/>
    <col min="10212" max="10212" width="19.6640625" style="3" bestFit="1" customWidth="1"/>
    <col min="10213" max="10213" width="0.6640625" style="3" customWidth="1"/>
    <col min="10214" max="10214" width="13" style="3" customWidth="1"/>
    <col min="10215" max="10215" width="0.83203125" style="3" customWidth="1"/>
    <col min="10216" max="10216" width="16.1640625" style="3" bestFit="1" customWidth="1"/>
    <col min="10217" max="10217" width="0.6640625" style="3" customWidth="1"/>
    <col min="10218" max="10218" width="16.1640625" style="3" bestFit="1" customWidth="1"/>
    <col min="10219" max="10454" width="6.1640625" style="3"/>
    <col min="10455" max="10456" width="1.1640625" style="3" customWidth="1"/>
    <col min="10457" max="10457" width="49.5" style="3" customWidth="1"/>
    <col min="10458" max="10458" width="5.83203125" style="3" customWidth="1"/>
    <col min="10459" max="10459" width="0.6640625" style="3" customWidth="1"/>
    <col min="10460" max="10460" width="16.83203125" style="3" bestFit="1" customWidth="1"/>
    <col min="10461" max="10461" width="0.6640625" style="3" customWidth="1"/>
    <col min="10462" max="10462" width="16.83203125" style="3" bestFit="1" customWidth="1"/>
    <col min="10463" max="10463" width="0.6640625" style="3" customWidth="1"/>
    <col min="10464" max="10464" width="16.83203125" style="3" bestFit="1" customWidth="1"/>
    <col min="10465" max="10465" width="0.6640625" style="3" customWidth="1"/>
    <col min="10466" max="10466" width="17.1640625" style="3" bestFit="1" customWidth="1"/>
    <col min="10467" max="10467" width="0.6640625" style="3" customWidth="1"/>
    <col min="10468" max="10468" width="19.6640625" style="3" bestFit="1" customWidth="1"/>
    <col min="10469" max="10469" width="0.6640625" style="3" customWidth="1"/>
    <col min="10470" max="10470" width="13" style="3" customWidth="1"/>
    <col min="10471" max="10471" width="0.83203125" style="3" customWidth="1"/>
    <col min="10472" max="10472" width="16.1640625" style="3" bestFit="1" customWidth="1"/>
    <col min="10473" max="10473" width="0.6640625" style="3" customWidth="1"/>
    <col min="10474" max="10474" width="16.1640625" style="3" bestFit="1" customWidth="1"/>
    <col min="10475" max="10710" width="6.1640625" style="3"/>
    <col min="10711" max="10712" width="1.1640625" style="3" customWidth="1"/>
    <col min="10713" max="10713" width="49.5" style="3" customWidth="1"/>
    <col min="10714" max="10714" width="5.83203125" style="3" customWidth="1"/>
    <col min="10715" max="10715" width="0.6640625" style="3" customWidth="1"/>
    <col min="10716" max="10716" width="16.83203125" style="3" bestFit="1" customWidth="1"/>
    <col min="10717" max="10717" width="0.6640625" style="3" customWidth="1"/>
    <col min="10718" max="10718" width="16.83203125" style="3" bestFit="1" customWidth="1"/>
    <col min="10719" max="10719" width="0.6640625" style="3" customWidth="1"/>
    <col min="10720" max="10720" width="16.83203125" style="3" bestFit="1" customWidth="1"/>
    <col min="10721" max="10721" width="0.6640625" style="3" customWidth="1"/>
    <col min="10722" max="10722" width="17.1640625" style="3" bestFit="1" customWidth="1"/>
    <col min="10723" max="10723" width="0.6640625" style="3" customWidth="1"/>
    <col min="10724" max="10724" width="19.6640625" style="3" bestFit="1" customWidth="1"/>
    <col min="10725" max="10725" width="0.6640625" style="3" customWidth="1"/>
    <col min="10726" max="10726" width="13" style="3" customWidth="1"/>
    <col min="10727" max="10727" width="0.83203125" style="3" customWidth="1"/>
    <col min="10728" max="10728" width="16.1640625" style="3" bestFit="1" customWidth="1"/>
    <col min="10729" max="10729" width="0.6640625" style="3" customWidth="1"/>
    <col min="10730" max="10730" width="16.1640625" style="3" bestFit="1" customWidth="1"/>
    <col min="10731" max="10966" width="6.1640625" style="3"/>
    <col min="10967" max="10968" width="1.1640625" style="3" customWidth="1"/>
    <col min="10969" max="10969" width="49.5" style="3" customWidth="1"/>
    <col min="10970" max="10970" width="5.83203125" style="3" customWidth="1"/>
    <col min="10971" max="10971" width="0.6640625" style="3" customWidth="1"/>
    <col min="10972" max="10972" width="16.83203125" style="3" bestFit="1" customWidth="1"/>
    <col min="10973" max="10973" width="0.6640625" style="3" customWidth="1"/>
    <col min="10974" max="10974" width="16.83203125" style="3" bestFit="1" customWidth="1"/>
    <col min="10975" max="10975" width="0.6640625" style="3" customWidth="1"/>
    <col min="10976" max="10976" width="16.83203125" style="3" bestFit="1" customWidth="1"/>
    <col min="10977" max="10977" width="0.6640625" style="3" customWidth="1"/>
    <col min="10978" max="10978" width="17.1640625" style="3" bestFit="1" customWidth="1"/>
    <col min="10979" max="10979" width="0.6640625" style="3" customWidth="1"/>
    <col min="10980" max="10980" width="19.6640625" style="3" bestFit="1" customWidth="1"/>
    <col min="10981" max="10981" width="0.6640625" style="3" customWidth="1"/>
    <col min="10982" max="10982" width="13" style="3" customWidth="1"/>
    <col min="10983" max="10983" width="0.83203125" style="3" customWidth="1"/>
    <col min="10984" max="10984" width="16.1640625" style="3" bestFit="1" customWidth="1"/>
    <col min="10985" max="10985" width="0.6640625" style="3" customWidth="1"/>
    <col min="10986" max="10986" width="16.1640625" style="3" bestFit="1" customWidth="1"/>
    <col min="10987" max="11222" width="6.1640625" style="3"/>
    <col min="11223" max="11224" width="1.1640625" style="3" customWidth="1"/>
    <col min="11225" max="11225" width="49.5" style="3" customWidth="1"/>
    <col min="11226" max="11226" width="5.83203125" style="3" customWidth="1"/>
    <col min="11227" max="11227" width="0.6640625" style="3" customWidth="1"/>
    <col min="11228" max="11228" width="16.83203125" style="3" bestFit="1" customWidth="1"/>
    <col min="11229" max="11229" width="0.6640625" style="3" customWidth="1"/>
    <col min="11230" max="11230" width="16.83203125" style="3" bestFit="1" customWidth="1"/>
    <col min="11231" max="11231" width="0.6640625" style="3" customWidth="1"/>
    <col min="11232" max="11232" width="16.83203125" style="3" bestFit="1" customWidth="1"/>
    <col min="11233" max="11233" width="0.6640625" style="3" customWidth="1"/>
    <col min="11234" max="11234" width="17.1640625" style="3" bestFit="1" customWidth="1"/>
    <col min="11235" max="11235" width="0.6640625" style="3" customWidth="1"/>
    <col min="11236" max="11236" width="19.6640625" style="3" bestFit="1" customWidth="1"/>
    <col min="11237" max="11237" width="0.6640625" style="3" customWidth="1"/>
    <col min="11238" max="11238" width="13" style="3" customWidth="1"/>
    <col min="11239" max="11239" width="0.83203125" style="3" customWidth="1"/>
    <col min="11240" max="11240" width="16.1640625" style="3" bestFit="1" customWidth="1"/>
    <col min="11241" max="11241" width="0.6640625" style="3" customWidth="1"/>
    <col min="11242" max="11242" width="16.1640625" style="3" bestFit="1" customWidth="1"/>
    <col min="11243" max="11478" width="6.1640625" style="3"/>
    <col min="11479" max="11480" width="1.1640625" style="3" customWidth="1"/>
    <col min="11481" max="11481" width="49.5" style="3" customWidth="1"/>
    <col min="11482" max="11482" width="5.83203125" style="3" customWidth="1"/>
    <col min="11483" max="11483" width="0.6640625" style="3" customWidth="1"/>
    <col min="11484" max="11484" width="16.83203125" style="3" bestFit="1" customWidth="1"/>
    <col min="11485" max="11485" width="0.6640625" style="3" customWidth="1"/>
    <col min="11486" max="11486" width="16.83203125" style="3" bestFit="1" customWidth="1"/>
    <col min="11487" max="11487" width="0.6640625" style="3" customWidth="1"/>
    <col min="11488" max="11488" width="16.83203125" style="3" bestFit="1" customWidth="1"/>
    <col min="11489" max="11489" width="0.6640625" style="3" customWidth="1"/>
    <col min="11490" max="11490" width="17.1640625" style="3" bestFit="1" customWidth="1"/>
    <col min="11491" max="11491" width="0.6640625" style="3" customWidth="1"/>
    <col min="11492" max="11492" width="19.6640625" style="3" bestFit="1" customWidth="1"/>
    <col min="11493" max="11493" width="0.6640625" style="3" customWidth="1"/>
    <col min="11494" max="11494" width="13" style="3" customWidth="1"/>
    <col min="11495" max="11495" width="0.83203125" style="3" customWidth="1"/>
    <col min="11496" max="11496" width="16.1640625" style="3" bestFit="1" customWidth="1"/>
    <col min="11497" max="11497" width="0.6640625" style="3" customWidth="1"/>
    <col min="11498" max="11498" width="16.1640625" style="3" bestFit="1" customWidth="1"/>
    <col min="11499" max="11734" width="6.1640625" style="3"/>
    <col min="11735" max="11736" width="1.1640625" style="3" customWidth="1"/>
    <col min="11737" max="11737" width="49.5" style="3" customWidth="1"/>
    <col min="11738" max="11738" width="5.83203125" style="3" customWidth="1"/>
    <col min="11739" max="11739" width="0.6640625" style="3" customWidth="1"/>
    <col min="11740" max="11740" width="16.83203125" style="3" bestFit="1" customWidth="1"/>
    <col min="11741" max="11741" width="0.6640625" style="3" customWidth="1"/>
    <col min="11742" max="11742" width="16.83203125" style="3" bestFit="1" customWidth="1"/>
    <col min="11743" max="11743" width="0.6640625" style="3" customWidth="1"/>
    <col min="11744" max="11744" width="16.83203125" style="3" bestFit="1" customWidth="1"/>
    <col min="11745" max="11745" width="0.6640625" style="3" customWidth="1"/>
    <col min="11746" max="11746" width="17.1640625" style="3" bestFit="1" customWidth="1"/>
    <col min="11747" max="11747" width="0.6640625" style="3" customWidth="1"/>
    <col min="11748" max="11748" width="19.6640625" style="3" bestFit="1" customWidth="1"/>
    <col min="11749" max="11749" width="0.6640625" style="3" customWidth="1"/>
    <col min="11750" max="11750" width="13" style="3" customWidth="1"/>
    <col min="11751" max="11751" width="0.83203125" style="3" customWidth="1"/>
    <col min="11752" max="11752" width="16.1640625" style="3" bestFit="1" customWidth="1"/>
    <col min="11753" max="11753" width="0.6640625" style="3" customWidth="1"/>
    <col min="11754" max="11754" width="16.1640625" style="3" bestFit="1" customWidth="1"/>
    <col min="11755" max="11990" width="6.1640625" style="3"/>
    <col min="11991" max="11992" width="1.1640625" style="3" customWidth="1"/>
    <col min="11993" max="11993" width="49.5" style="3" customWidth="1"/>
    <col min="11994" max="11994" width="5.83203125" style="3" customWidth="1"/>
    <col min="11995" max="11995" width="0.6640625" style="3" customWidth="1"/>
    <col min="11996" max="11996" width="16.83203125" style="3" bestFit="1" customWidth="1"/>
    <col min="11997" max="11997" width="0.6640625" style="3" customWidth="1"/>
    <col min="11998" max="11998" width="16.83203125" style="3" bestFit="1" customWidth="1"/>
    <col min="11999" max="11999" width="0.6640625" style="3" customWidth="1"/>
    <col min="12000" max="12000" width="16.83203125" style="3" bestFit="1" customWidth="1"/>
    <col min="12001" max="12001" width="0.6640625" style="3" customWidth="1"/>
    <col min="12002" max="12002" width="17.1640625" style="3" bestFit="1" customWidth="1"/>
    <col min="12003" max="12003" width="0.6640625" style="3" customWidth="1"/>
    <col min="12004" max="12004" width="19.6640625" style="3" bestFit="1" customWidth="1"/>
    <col min="12005" max="12005" width="0.6640625" style="3" customWidth="1"/>
    <col min="12006" max="12006" width="13" style="3" customWidth="1"/>
    <col min="12007" max="12007" width="0.83203125" style="3" customWidth="1"/>
    <col min="12008" max="12008" width="16.1640625" style="3" bestFit="1" customWidth="1"/>
    <col min="12009" max="12009" width="0.6640625" style="3" customWidth="1"/>
    <col min="12010" max="12010" width="16.1640625" style="3" bestFit="1" customWidth="1"/>
    <col min="12011" max="12246" width="6.1640625" style="3"/>
    <col min="12247" max="12248" width="1.1640625" style="3" customWidth="1"/>
    <col min="12249" max="12249" width="49.5" style="3" customWidth="1"/>
    <col min="12250" max="12250" width="5.83203125" style="3" customWidth="1"/>
    <col min="12251" max="12251" width="0.6640625" style="3" customWidth="1"/>
    <col min="12252" max="12252" width="16.83203125" style="3" bestFit="1" customWidth="1"/>
    <col min="12253" max="12253" width="0.6640625" style="3" customWidth="1"/>
    <col min="12254" max="12254" width="16.83203125" style="3" bestFit="1" customWidth="1"/>
    <col min="12255" max="12255" width="0.6640625" style="3" customWidth="1"/>
    <col min="12256" max="12256" width="16.83203125" style="3" bestFit="1" customWidth="1"/>
    <col min="12257" max="12257" width="0.6640625" style="3" customWidth="1"/>
    <col min="12258" max="12258" width="17.1640625" style="3" bestFit="1" customWidth="1"/>
    <col min="12259" max="12259" width="0.6640625" style="3" customWidth="1"/>
    <col min="12260" max="12260" width="19.6640625" style="3" bestFit="1" customWidth="1"/>
    <col min="12261" max="12261" width="0.6640625" style="3" customWidth="1"/>
    <col min="12262" max="12262" width="13" style="3" customWidth="1"/>
    <col min="12263" max="12263" width="0.83203125" style="3" customWidth="1"/>
    <col min="12264" max="12264" width="16.1640625" style="3" bestFit="1" customWidth="1"/>
    <col min="12265" max="12265" width="0.6640625" style="3" customWidth="1"/>
    <col min="12266" max="12266" width="16.1640625" style="3" bestFit="1" customWidth="1"/>
    <col min="12267" max="12502" width="6.1640625" style="3"/>
    <col min="12503" max="12504" width="1.1640625" style="3" customWidth="1"/>
    <col min="12505" max="12505" width="49.5" style="3" customWidth="1"/>
    <col min="12506" max="12506" width="5.83203125" style="3" customWidth="1"/>
    <col min="12507" max="12507" width="0.6640625" style="3" customWidth="1"/>
    <col min="12508" max="12508" width="16.83203125" style="3" bestFit="1" customWidth="1"/>
    <col min="12509" max="12509" width="0.6640625" style="3" customWidth="1"/>
    <col min="12510" max="12510" width="16.83203125" style="3" bestFit="1" customWidth="1"/>
    <col min="12511" max="12511" width="0.6640625" style="3" customWidth="1"/>
    <col min="12512" max="12512" width="16.83203125" style="3" bestFit="1" customWidth="1"/>
    <col min="12513" max="12513" width="0.6640625" style="3" customWidth="1"/>
    <col min="12514" max="12514" width="17.1640625" style="3" bestFit="1" customWidth="1"/>
    <col min="12515" max="12515" width="0.6640625" style="3" customWidth="1"/>
    <col min="12516" max="12516" width="19.6640625" style="3" bestFit="1" customWidth="1"/>
    <col min="12517" max="12517" width="0.6640625" style="3" customWidth="1"/>
    <col min="12518" max="12518" width="13" style="3" customWidth="1"/>
    <col min="12519" max="12519" width="0.83203125" style="3" customWidth="1"/>
    <col min="12520" max="12520" width="16.1640625" style="3" bestFit="1" customWidth="1"/>
    <col min="12521" max="12521" width="0.6640625" style="3" customWidth="1"/>
    <col min="12522" max="12522" width="16.1640625" style="3" bestFit="1" customWidth="1"/>
    <col min="12523" max="12758" width="6.1640625" style="3"/>
    <col min="12759" max="12760" width="1.1640625" style="3" customWidth="1"/>
    <col min="12761" max="12761" width="49.5" style="3" customWidth="1"/>
    <col min="12762" max="12762" width="5.83203125" style="3" customWidth="1"/>
    <col min="12763" max="12763" width="0.6640625" style="3" customWidth="1"/>
    <col min="12764" max="12764" width="16.83203125" style="3" bestFit="1" customWidth="1"/>
    <col min="12765" max="12765" width="0.6640625" style="3" customWidth="1"/>
    <col min="12766" max="12766" width="16.83203125" style="3" bestFit="1" customWidth="1"/>
    <col min="12767" max="12767" width="0.6640625" style="3" customWidth="1"/>
    <col min="12768" max="12768" width="16.83203125" style="3" bestFit="1" customWidth="1"/>
    <col min="12769" max="12769" width="0.6640625" style="3" customWidth="1"/>
    <col min="12770" max="12770" width="17.1640625" style="3" bestFit="1" customWidth="1"/>
    <col min="12771" max="12771" width="0.6640625" style="3" customWidth="1"/>
    <col min="12772" max="12772" width="19.6640625" style="3" bestFit="1" customWidth="1"/>
    <col min="12773" max="12773" width="0.6640625" style="3" customWidth="1"/>
    <col min="12774" max="12774" width="13" style="3" customWidth="1"/>
    <col min="12775" max="12775" width="0.83203125" style="3" customWidth="1"/>
    <col min="12776" max="12776" width="16.1640625" style="3" bestFit="1" customWidth="1"/>
    <col min="12777" max="12777" width="0.6640625" style="3" customWidth="1"/>
    <col min="12778" max="12778" width="16.1640625" style="3" bestFit="1" customWidth="1"/>
    <col min="12779" max="13014" width="6.1640625" style="3"/>
    <col min="13015" max="13016" width="1.1640625" style="3" customWidth="1"/>
    <col min="13017" max="13017" width="49.5" style="3" customWidth="1"/>
    <col min="13018" max="13018" width="5.83203125" style="3" customWidth="1"/>
    <col min="13019" max="13019" width="0.6640625" style="3" customWidth="1"/>
    <col min="13020" max="13020" width="16.83203125" style="3" bestFit="1" customWidth="1"/>
    <col min="13021" max="13021" width="0.6640625" style="3" customWidth="1"/>
    <col min="13022" max="13022" width="16.83203125" style="3" bestFit="1" customWidth="1"/>
    <col min="13023" max="13023" width="0.6640625" style="3" customWidth="1"/>
    <col min="13024" max="13024" width="16.83203125" style="3" bestFit="1" customWidth="1"/>
    <col min="13025" max="13025" width="0.6640625" style="3" customWidth="1"/>
    <col min="13026" max="13026" width="17.1640625" style="3" bestFit="1" customWidth="1"/>
    <col min="13027" max="13027" width="0.6640625" style="3" customWidth="1"/>
    <col min="13028" max="13028" width="19.6640625" style="3" bestFit="1" customWidth="1"/>
    <col min="13029" max="13029" width="0.6640625" style="3" customWidth="1"/>
    <col min="13030" max="13030" width="13" style="3" customWidth="1"/>
    <col min="13031" max="13031" width="0.83203125" style="3" customWidth="1"/>
    <col min="13032" max="13032" width="16.1640625" style="3" bestFit="1" customWidth="1"/>
    <col min="13033" max="13033" width="0.6640625" style="3" customWidth="1"/>
    <col min="13034" max="13034" width="16.1640625" style="3" bestFit="1" customWidth="1"/>
    <col min="13035" max="13270" width="6.1640625" style="3"/>
    <col min="13271" max="13272" width="1.1640625" style="3" customWidth="1"/>
    <col min="13273" max="13273" width="49.5" style="3" customWidth="1"/>
    <col min="13274" max="13274" width="5.83203125" style="3" customWidth="1"/>
    <col min="13275" max="13275" width="0.6640625" style="3" customWidth="1"/>
    <col min="13276" max="13276" width="16.83203125" style="3" bestFit="1" customWidth="1"/>
    <col min="13277" max="13277" width="0.6640625" style="3" customWidth="1"/>
    <col min="13278" max="13278" width="16.83203125" style="3" bestFit="1" customWidth="1"/>
    <col min="13279" max="13279" width="0.6640625" style="3" customWidth="1"/>
    <col min="13280" max="13280" width="16.83203125" style="3" bestFit="1" customWidth="1"/>
    <col min="13281" max="13281" width="0.6640625" style="3" customWidth="1"/>
    <col min="13282" max="13282" width="17.1640625" style="3" bestFit="1" customWidth="1"/>
    <col min="13283" max="13283" width="0.6640625" style="3" customWidth="1"/>
    <col min="13284" max="13284" width="19.6640625" style="3" bestFit="1" customWidth="1"/>
    <col min="13285" max="13285" width="0.6640625" style="3" customWidth="1"/>
    <col min="13286" max="13286" width="13" style="3" customWidth="1"/>
    <col min="13287" max="13287" width="0.83203125" style="3" customWidth="1"/>
    <col min="13288" max="13288" width="16.1640625" style="3" bestFit="1" customWidth="1"/>
    <col min="13289" max="13289" width="0.6640625" style="3" customWidth="1"/>
    <col min="13290" max="13290" width="16.1640625" style="3" bestFit="1" customWidth="1"/>
    <col min="13291" max="13526" width="6.1640625" style="3"/>
    <col min="13527" max="13528" width="1.1640625" style="3" customWidth="1"/>
    <col min="13529" max="13529" width="49.5" style="3" customWidth="1"/>
    <col min="13530" max="13530" width="5.83203125" style="3" customWidth="1"/>
    <col min="13531" max="13531" width="0.6640625" style="3" customWidth="1"/>
    <col min="13532" max="13532" width="16.83203125" style="3" bestFit="1" customWidth="1"/>
    <col min="13533" max="13533" width="0.6640625" style="3" customWidth="1"/>
    <col min="13534" max="13534" width="16.83203125" style="3" bestFit="1" customWidth="1"/>
    <col min="13535" max="13535" width="0.6640625" style="3" customWidth="1"/>
    <col min="13536" max="13536" width="16.83203125" style="3" bestFit="1" customWidth="1"/>
    <col min="13537" max="13537" width="0.6640625" style="3" customWidth="1"/>
    <col min="13538" max="13538" width="17.1640625" style="3" bestFit="1" customWidth="1"/>
    <col min="13539" max="13539" width="0.6640625" style="3" customWidth="1"/>
    <col min="13540" max="13540" width="19.6640625" style="3" bestFit="1" customWidth="1"/>
    <col min="13541" max="13541" width="0.6640625" style="3" customWidth="1"/>
    <col min="13542" max="13542" width="13" style="3" customWidth="1"/>
    <col min="13543" max="13543" width="0.83203125" style="3" customWidth="1"/>
    <col min="13544" max="13544" width="16.1640625" style="3" bestFit="1" customWidth="1"/>
    <col min="13545" max="13545" width="0.6640625" style="3" customWidth="1"/>
    <col min="13546" max="13546" width="16.1640625" style="3" bestFit="1" customWidth="1"/>
    <col min="13547" max="13782" width="6.1640625" style="3"/>
    <col min="13783" max="13784" width="1.1640625" style="3" customWidth="1"/>
    <col min="13785" max="13785" width="49.5" style="3" customWidth="1"/>
    <col min="13786" max="13786" width="5.83203125" style="3" customWidth="1"/>
    <col min="13787" max="13787" width="0.6640625" style="3" customWidth="1"/>
    <col min="13788" max="13788" width="16.83203125" style="3" bestFit="1" customWidth="1"/>
    <col min="13789" max="13789" width="0.6640625" style="3" customWidth="1"/>
    <col min="13790" max="13790" width="16.83203125" style="3" bestFit="1" customWidth="1"/>
    <col min="13791" max="13791" width="0.6640625" style="3" customWidth="1"/>
    <col min="13792" max="13792" width="16.83203125" style="3" bestFit="1" customWidth="1"/>
    <col min="13793" max="13793" width="0.6640625" style="3" customWidth="1"/>
    <col min="13794" max="13794" width="17.1640625" style="3" bestFit="1" customWidth="1"/>
    <col min="13795" max="13795" width="0.6640625" style="3" customWidth="1"/>
    <col min="13796" max="13796" width="19.6640625" style="3" bestFit="1" customWidth="1"/>
    <col min="13797" max="13797" width="0.6640625" style="3" customWidth="1"/>
    <col min="13798" max="13798" width="13" style="3" customWidth="1"/>
    <col min="13799" max="13799" width="0.83203125" style="3" customWidth="1"/>
    <col min="13800" max="13800" width="16.1640625" style="3" bestFit="1" customWidth="1"/>
    <col min="13801" max="13801" width="0.6640625" style="3" customWidth="1"/>
    <col min="13802" max="13802" width="16.1640625" style="3" bestFit="1" customWidth="1"/>
    <col min="13803" max="14038" width="6.1640625" style="3"/>
    <col min="14039" max="14040" width="1.1640625" style="3" customWidth="1"/>
    <col min="14041" max="14041" width="49.5" style="3" customWidth="1"/>
    <col min="14042" max="14042" width="5.83203125" style="3" customWidth="1"/>
    <col min="14043" max="14043" width="0.6640625" style="3" customWidth="1"/>
    <col min="14044" max="14044" width="16.83203125" style="3" bestFit="1" customWidth="1"/>
    <col min="14045" max="14045" width="0.6640625" style="3" customWidth="1"/>
    <col min="14046" max="14046" width="16.83203125" style="3" bestFit="1" customWidth="1"/>
    <col min="14047" max="14047" width="0.6640625" style="3" customWidth="1"/>
    <col min="14048" max="14048" width="16.83203125" style="3" bestFit="1" customWidth="1"/>
    <col min="14049" max="14049" width="0.6640625" style="3" customWidth="1"/>
    <col min="14050" max="14050" width="17.1640625" style="3" bestFit="1" customWidth="1"/>
    <col min="14051" max="14051" width="0.6640625" style="3" customWidth="1"/>
    <col min="14052" max="14052" width="19.6640625" style="3" bestFit="1" customWidth="1"/>
    <col min="14053" max="14053" width="0.6640625" style="3" customWidth="1"/>
    <col min="14054" max="14054" width="13" style="3" customWidth="1"/>
    <col min="14055" max="14055" width="0.83203125" style="3" customWidth="1"/>
    <col min="14056" max="14056" width="16.1640625" style="3" bestFit="1" customWidth="1"/>
    <col min="14057" max="14057" width="0.6640625" style="3" customWidth="1"/>
    <col min="14058" max="14058" width="16.1640625" style="3" bestFit="1" customWidth="1"/>
    <col min="14059" max="14294" width="6.1640625" style="3"/>
    <col min="14295" max="14296" width="1.1640625" style="3" customWidth="1"/>
    <col min="14297" max="14297" width="49.5" style="3" customWidth="1"/>
    <col min="14298" max="14298" width="5.83203125" style="3" customWidth="1"/>
    <col min="14299" max="14299" width="0.6640625" style="3" customWidth="1"/>
    <col min="14300" max="14300" width="16.83203125" style="3" bestFit="1" customWidth="1"/>
    <col min="14301" max="14301" width="0.6640625" style="3" customWidth="1"/>
    <col min="14302" max="14302" width="16.83203125" style="3" bestFit="1" customWidth="1"/>
    <col min="14303" max="14303" width="0.6640625" style="3" customWidth="1"/>
    <col min="14304" max="14304" width="16.83203125" style="3" bestFit="1" customWidth="1"/>
    <col min="14305" max="14305" width="0.6640625" style="3" customWidth="1"/>
    <col min="14306" max="14306" width="17.1640625" style="3" bestFit="1" customWidth="1"/>
    <col min="14307" max="14307" width="0.6640625" style="3" customWidth="1"/>
    <col min="14308" max="14308" width="19.6640625" style="3" bestFit="1" customWidth="1"/>
    <col min="14309" max="14309" width="0.6640625" style="3" customWidth="1"/>
    <col min="14310" max="14310" width="13" style="3" customWidth="1"/>
    <col min="14311" max="14311" width="0.83203125" style="3" customWidth="1"/>
    <col min="14312" max="14312" width="16.1640625" style="3" bestFit="1" customWidth="1"/>
    <col min="14313" max="14313" width="0.6640625" style="3" customWidth="1"/>
    <col min="14314" max="14314" width="16.1640625" style="3" bestFit="1" customWidth="1"/>
    <col min="14315" max="14550" width="6.1640625" style="3"/>
    <col min="14551" max="14552" width="1.1640625" style="3" customWidth="1"/>
    <col min="14553" max="14553" width="49.5" style="3" customWidth="1"/>
    <col min="14554" max="14554" width="5.83203125" style="3" customWidth="1"/>
    <col min="14555" max="14555" width="0.6640625" style="3" customWidth="1"/>
    <col min="14556" max="14556" width="16.83203125" style="3" bestFit="1" customWidth="1"/>
    <col min="14557" max="14557" width="0.6640625" style="3" customWidth="1"/>
    <col min="14558" max="14558" width="16.83203125" style="3" bestFit="1" customWidth="1"/>
    <col min="14559" max="14559" width="0.6640625" style="3" customWidth="1"/>
    <col min="14560" max="14560" width="16.83203125" style="3" bestFit="1" customWidth="1"/>
    <col min="14561" max="14561" width="0.6640625" style="3" customWidth="1"/>
    <col min="14562" max="14562" width="17.1640625" style="3" bestFit="1" customWidth="1"/>
    <col min="14563" max="14563" width="0.6640625" style="3" customWidth="1"/>
    <col min="14564" max="14564" width="19.6640625" style="3" bestFit="1" customWidth="1"/>
    <col min="14565" max="14565" width="0.6640625" style="3" customWidth="1"/>
    <col min="14566" max="14566" width="13" style="3" customWidth="1"/>
    <col min="14567" max="14567" width="0.83203125" style="3" customWidth="1"/>
    <col min="14568" max="14568" width="16.1640625" style="3" bestFit="1" customWidth="1"/>
    <col min="14569" max="14569" width="0.6640625" style="3" customWidth="1"/>
    <col min="14570" max="14570" width="16.1640625" style="3" bestFit="1" customWidth="1"/>
    <col min="14571" max="14806" width="6.1640625" style="3"/>
    <col min="14807" max="14808" width="1.1640625" style="3" customWidth="1"/>
    <col min="14809" max="14809" width="49.5" style="3" customWidth="1"/>
    <col min="14810" max="14810" width="5.83203125" style="3" customWidth="1"/>
    <col min="14811" max="14811" width="0.6640625" style="3" customWidth="1"/>
    <col min="14812" max="14812" width="16.83203125" style="3" bestFit="1" customWidth="1"/>
    <col min="14813" max="14813" width="0.6640625" style="3" customWidth="1"/>
    <col min="14814" max="14814" width="16.83203125" style="3" bestFit="1" customWidth="1"/>
    <col min="14815" max="14815" width="0.6640625" style="3" customWidth="1"/>
    <col min="14816" max="14816" width="16.83203125" style="3" bestFit="1" customWidth="1"/>
    <col min="14817" max="14817" width="0.6640625" style="3" customWidth="1"/>
    <col min="14818" max="14818" width="17.1640625" style="3" bestFit="1" customWidth="1"/>
    <col min="14819" max="14819" width="0.6640625" style="3" customWidth="1"/>
    <col min="14820" max="14820" width="19.6640625" style="3" bestFit="1" customWidth="1"/>
    <col min="14821" max="14821" width="0.6640625" style="3" customWidth="1"/>
    <col min="14822" max="14822" width="13" style="3" customWidth="1"/>
    <col min="14823" max="14823" width="0.83203125" style="3" customWidth="1"/>
    <col min="14824" max="14824" width="16.1640625" style="3" bestFit="1" customWidth="1"/>
    <col min="14825" max="14825" width="0.6640625" style="3" customWidth="1"/>
    <col min="14826" max="14826" width="16.1640625" style="3" bestFit="1" customWidth="1"/>
    <col min="14827" max="15062" width="6.1640625" style="3"/>
    <col min="15063" max="15064" width="1.1640625" style="3" customWidth="1"/>
    <col min="15065" max="15065" width="49.5" style="3" customWidth="1"/>
    <col min="15066" max="15066" width="5.83203125" style="3" customWidth="1"/>
    <col min="15067" max="15067" width="0.6640625" style="3" customWidth="1"/>
    <col min="15068" max="15068" width="16.83203125" style="3" bestFit="1" customWidth="1"/>
    <col min="15069" max="15069" width="0.6640625" style="3" customWidth="1"/>
    <col min="15070" max="15070" width="16.83203125" style="3" bestFit="1" customWidth="1"/>
    <col min="15071" max="15071" width="0.6640625" style="3" customWidth="1"/>
    <col min="15072" max="15072" width="16.83203125" style="3" bestFit="1" customWidth="1"/>
    <col min="15073" max="15073" width="0.6640625" style="3" customWidth="1"/>
    <col min="15074" max="15074" width="17.1640625" style="3" bestFit="1" customWidth="1"/>
    <col min="15075" max="15075" width="0.6640625" style="3" customWidth="1"/>
    <col min="15076" max="15076" width="19.6640625" style="3" bestFit="1" customWidth="1"/>
    <col min="15077" max="15077" width="0.6640625" style="3" customWidth="1"/>
    <col min="15078" max="15078" width="13" style="3" customWidth="1"/>
    <col min="15079" max="15079" width="0.83203125" style="3" customWidth="1"/>
    <col min="15080" max="15080" width="16.1640625" style="3" bestFit="1" customWidth="1"/>
    <col min="15081" max="15081" width="0.6640625" style="3" customWidth="1"/>
    <col min="15082" max="15082" width="16.1640625" style="3" bestFit="1" customWidth="1"/>
    <col min="15083" max="15318" width="6.1640625" style="3"/>
    <col min="15319" max="15320" width="1.1640625" style="3" customWidth="1"/>
    <col min="15321" max="15321" width="49.5" style="3" customWidth="1"/>
    <col min="15322" max="15322" width="5.83203125" style="3" customWidth="1"/>
    <col min="15323" max="15323" width="0.6640625" style="3" customWidth="1"/>
    <col min="15324" max="15324" width="16.83203125" style="3" bestFit="1" customWidth="1"/>
    <col min="15325" max="15325" width="0.6640625" style="3" customWidth="1"/>
    <col min="15326" max="15326" width="16.83203125" style="3" bestFit="1" customWidth="1"/>
    <col min="15327" max="15327" width="0.6640625" style="3" customWidth="1"/>
    <col min="15328" max="15328" width="16.83203125" style="3" bestFit="1" customWidth="1"/>
    <col min="15329" max="15329" width="0.6640625" style="3" customWidth="1"/>
    <col min="15330" max="15330" width="17.1640625" style="3" bestFit="1" customWidth="1"/>
    <col min="15331" max="15331" width="0.6640625" style="3" customWidth="1"/>
    <col min="15332" max="15332" width="19.6640625" style="3" bestFit="1" customWidth="1"/>
    <col min="15333" max="15333" width="0.6640625" style="3" customWidth="1"/>
    <col min="15334" max="15334" width="13" style="3" customWidth="1"/>
    <col min="15335" max="15335" width="0.83203125" style="3" customWidth="1"/>
    <col min="15336" max="15336" width="16.1640625" style="3" bestFit="1" customWidth="1"/>
    <col min="15337" max="15337" width="0.6640625" style="3" customWidth="1"/>
    <col min="15338" max="15338" width="16.1640625" style="3" bestFit="1" customWidth="1"/>
    <col min="15339" max="15574" width="6.1640625" style="3"/>
    <col min="15575" max="15576" width="1.1640625" style="3" customWidth="1"/>
    <col min="15577" max="15577" width="49.5" style="3" customWidth="1"/>
    <col min="15578" max="15578" width="5.83203125" style="3" customWidth="1"/>
    <col min="15579" max="15579" width="0.6640625" style="3" customWidth="1"/>
    <col min="15580" max="15580" width="16.83203125" style="3" bestFit="1" customWidth="1"/>
    <col min="15581" max="15581" width="0.6640625" style="3" customWidth="1"/>
    <col min="15582" max="15582" width="16.83203125" style="3" bestFit="1" customWidth="1"/>
    <col min="15583" max="15583" width="0.6640625" style="3" customWidth="1"/>
    <col min="15584" max="15584" width="16.83203125" style="3" bestFit="1" customWidth="1"/>
    <col min="15585" max="15585" width="0.6640625" style="3" customWidth="1"/>
    <col min="15586" max="15586" width="17.1640625" style="3" bestFit="1" customWidth="1"/>
    <col min="15587" max="15587" width="0.6640625" style="3" customWidth="1"/>
    <col min="15588" max="15588" width="19.6640625" style="3" bestFit="1" customWidth="1"/>
    <col min="15589" max="15589" width="0.6640625" style="3" customWidth="1"/>
    <col min="15590" max="15590" width="13" style="3" customWidth="1"/>
    <col min="15591" max="15591" width="0.83203125" style="3" customWidth="1"/>
    <col min="15592" max="15592" width="16.1640625" style="3" bestFit="1" customWidth="1"/>
    <col min="15593" max="15593" width="0.6640625" style="3" customWidth="1"/>
    <col min="15594" max="15594" width="16.1640625" style="3" bestFit="1" customWidth="1"/>
    <col min="15595" max="15830" width="6.1640625" style="3"/>
    <col min="15831" max="15832" width="1.1640625" style="3" customWidth="1"/>
    <col min="15833" max="15833" width="49.5" style="3" customWidth="1"/>
    <col min="15834" max="15834" width="5.83203125" style="3" customWidth="1"/>
    <col min="15835" max="15835" width="0.6640625" style="3" customWidth="1"/>
    <col min="15836" max="15836" width="16.83203125" style="3" bestFit="1" customWidth="1"/>
    <col min="15837" max="15837" width="0.6640625" style="3" customWidth="1"/>
    <col min="15838" max="15838" width="16.83203125" style="3" bestFit="1" customWidth="1"/>
    <col min="15839" max="15839" width="0.6640625" style="3" customWidth="1"/>
    <col min="15840" max="15840" width="16.83203125" style="3" bestFit="1" customWidth="1"/>
    <col min="15841" max="15841" width="0.6640625" style="3" customWidth="1"/>
    <col min="15842" max="15842" width="17.1640625" style="3" bestFit="1" customWidth="1"/>
    <col min="15843" max="15843" width="0.6640625" style="3" customWidth="1"/>
    <col min="15844" max="15844" width="19.6640625" style="3" bestFit="1" customWidth="1"/>
    <col min="15845" max="15845" width="0.6640625" style="3" customWidth="1"/>
    <col min="15846" max="15846" width="13" style="3" customWidth="1"/>
    <col min="15847" max="15847" width="0.83203125" style="3" customWidth="1"/>
    <col min="15848" max="15848" width="16.1640625" style="3" bestFit="1" customWidth="1"/>
    <col min="15849" max="15849" width="0.6640625" style="3" customWidth="1"/>
    <col min="15850" max="15850" width="16.1640625" style="3" bestFit="1" customWidth="1"/>
    <col min="15851" max="16086" width="6.1640625" style="3"/>
    <col min="16087" max="16088" width="1.1640625" style="3" customWidth="1"/>
    <col min="16089" max="16089" width="49.5" style="3" customWidth="1"/>
    <col min="16090" max="16090" width="5.83203125" style="3" customWidth="1"/>
    <col min="16091" max="16091" width="0.6640625" style="3" customWidth="1"/>
    <col min="16092" max="16092" width="16.83203125" style="3" bestFit="1" customWidth="1"/>
    <col min="16093" max="16093" width="0.6640625" style="3" customWidth="1"/>
    <col min="16094" max="16094" width="16.83203125" style="3" bestFit="1" customWidth="1"/>
    <col min="16095" max="16095" width="0.6640625" style="3" customWidth="1"/>
    <col min="16096" max="16096" width="16.83203125" style="3" bestFit="1" customWidth="1"/>
    <col min="16097" max="16097" width="0.6640625" style="3" customWidth="1"/>
    <col min="16098" max="16098" width="17.1640625" style="3" bestFit="1" customWidth="1"/>
    <col min="16099" max="16099" width="0.6640625" style="3" customWidth="1"/>
    <col min="16100" max="16100" width="19.6640625" style="3" bestFit="1" customWidth="1"/>
    <col min="16101" max="16101" width="0.6640625" style="3" customWidth="1"/>
    <col min="16102" max="16102" width="13" style="3" customWidth="1"/>
    <col min="16103" max="16103" width="0.83203125" style="3" customWidth="1"/>
    <col min="16104" max="16104" width="16.1640625" style="3" bestFit="1" customWidth="1"/>
    <col min="16105" max="16105" width="0.6640625" style="3" customWidth="1"/>
    <col min="16106" max="16106" width="16.1640625" style="3" bestFit="1" customWidth="1"/>
    <col min="16107" max="16384" width="6.1640625" style="3"/>
  </cols>
  <sheetData>
    <row r="1" spans="1:26" ht="16.5" customHeight="1" x14ac:dyDescent="0.2">
      <c r="A1" s="1" t="s">
        <v>0</v>
      </c>
      <c r="B1" s="7"/>
      <c r="C1" s="7"/>
      <c r="D1" s="7"/>
      <c r="E1" s="103"/>
      <c r="F1" s="103"/>
      <c r="G1" s="103"/>
      <c r="H1" s="103"/>
      <c r="I1" s="103"/>
      <c r="J1" s="103"/>
      <c r="K1" s="103"/>
      <c r="L1" s="103"/>
      <c r="M1" s="103"/>
      <c r="N1" s="136"/>
      <c r="O1" s="136"/>
      <c r="P1" s="103"/>
      <c r="Q1" s="103"/>
      <c r="R1" s="103"/>
      <c r="S1" s="103"/>
      <c r="T1" s="136"/>
      <c r="U1" s="136"/>
      <c r="V1" s="136"/>
      <c r="W1" s="136"/>
      <c r="X1" s="136"/>
      <c r="Y1" s="136"/>
      <c r="Z1" s="9"/>
    </row>
    <row r="2" spans="1:26" ht="16.5" customHeight="1" x14ac:dyDescent="0.2">
      <c r="A2" s="138" t="s">
        <v>184</v>
      </c>
      <c r="B2" s="138"/>
      <c r="C2" s="138"/>
      <c r="D2" s="138"/>
      <c r="E2" s="103"/>
      <c r="F2" s="103"/>
      <c r="G2" s="103"/>
      <c r="H2" s="103"/>
      <c r="I2" s="103"/>
      <c r="J2" s="103"/>
      <c r="K2" s="103"/>
      <c r="L2" s="103"/>
      <c r="M2" s="103"/>
      <c r="N2" s="136"/>
      <c r="O2" s="136"/>
      <c r="P2" s="103"/>
      <c r="Q2" s="103"/>
      <c r="R2" s="103"/>
      <c r="S2" s="103"/>
      <c r="T2" s="136"/>
      <c r="U2" s="136"/>
      <c r="V2" s="136"/>
      <c r="W2" s="136"/>
      <c r="X2" s="136"/>
      <c r="Y2" s="136"/>
      <c r="Z2" s="9"/>
    </row>
    <row r="3" spans="1:26" ht="16.5" customHeight="1" x14ac:dyDescent="0.2">
      <c r="A3" s="12" t="s">
        <v>200</v>
      </c>
      <c r="B3" s="106"/>
      <c r="C3" s="106"/>
      <c r="D3" s="106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108"/>
    </row>
    <row r="4" spans="1:26" ht="16.5" customHeight="1" x14ac:dyDescent="0.2">
      <c r="A4" s="140"/>
      <c r="B4" s="140"/>
      <c r="C4" s="140"/>
      <c r="D4" s="162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</row>
    <row r="5" spans="1:26" ht="16.5" customHeight="1" x14ac:dyDescent="0.2">
      <c r="A5" s="140"/>
      <c r="B5" s="140"/>
      <c r="C5" s="140"/>
      <c r="D5" s="162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</row>
    <row r="6" spans="1:26" ht="16.5" customHeight="1" x14ac:dyDescent="0.2">
      <c r="A6" s="140"/>
      <c r="B6" s="140"/>
      <c r="C6" s="140"/>
      <c r="D6" s="163"/>
      <c r="E6" s="163"/>
      <c r="F6" s="391" t="s">
        <v>139</v>
      </c>
      <c r="G6" s="391"/>
      <c r="H6" s="391"/>
      <c r="I6" s="391"/>
      <c r="J6" s="391"/>
      <c r="K6" s="391"/>
      <c r="L6" s="391"/>
      <c r="M6" s="391"/>
      <c r="N6" s="391"/>
      <c r="O6" s="391"/>
      <c r="P6" s="391"/>
      <c r="Q6" s="391"/>
      <c r="R6" s="391"/>
      <c r="S6" s="391"/>
      <c r="T6" s="391"/>
      <c r="U6" s="391"/>
      <c r="V6" s="391"/>
      <c r="W6" s="391"/>
      <c r="X6" s="391"/>
      <c r="Y6" s="391"/>
      <c r="Z6" s="391"/>
    </row>
    <row r="7" spans="1:26" ht="16.5" customHeight="1" x14ac:dyDescent="0.2">
      <c r="A7" s="142"/>
      <c r="B7" s="142"/>
      <c r="C7" s="142"/>
      <c r="D7" s="9"/>
      <c r="E7" s="144"/>
      <c r="F7" s="164"/>
      <c r="G7" s="165"/>
      <c r="H7" s="164"/>
      <c r="I7" s="165"/>
      <c r="J7" s="166" t="s">
        <v>38</v>
      </c>
      <c r="K7" s="166"/>
      <c r="L7" s="166"/>
      <c r="M7" s="166"/>
      <c r="N7" s="166"/>
      <c r="O7" s="165"/>
      <c r="P7" s="164"/>
      <c r="Q7" s="164"/>
      <c r="R7" s="166" t="s">
        <v>41</v>
      </c>
      <c r="S7" s="166"/>
      <c r="T7" s="166"/>
      <c r="U7" s="166"/>
      <c r="V7" s="166"/>
      <c r="W7" s="168"/>
      <c r="X7" s="144"/>
      <c r="Y7" s="144"/>
      <c r="Z7" s="26"/>
    </row>
    <row r="8" spans="1:26" ht="16.5" customHeight="1" x14ac:dyDescent="0.2">
      <c r="A8" s="142"/>
      <c r="B8" s="142"/>
      <c r="C8" s="142"/>
      <c r="D8" s="9"/>
      <c r="E8" s="144"/>
      <c r="F8" s="164" t="s">
        <v>58</v>
      </c>
      <c r="G8" s="165"/>
      <c r="H8" s="164" t="s">
        <v>59</v>
      </c>
      <c r="I8" s="165"/>
      <c r="J8" s="164" t="s">
        <v>60</v>
      </c>
      <c r="K8" s="164"/>
      <c r="L8" s="164" t="s">
        <v>168</v>
      </c>
      <c r="M8" s="144"/>
      <c r="N8" s="145"/>
      <c r="O8" s="144"/>
      <c r="P8" s="164"/>
      <c r="Q8" s="164"/>
      <c r="R8" s="220" t="s">
        <v>211</v>
      </c>
      <c r="S8" s="165"/>
      <c r="T8" s="167"/>
      <c r="U8" s="167"/>
      <c r="V8" s="220" t="s">
        <v>61</v>
      </c>
      <c r="W8" s="144"/>
      <c r="X8" s="144"/>
      <c r="Y8" s="144"/>
      <c r="Z8" s="9"/>
    </row>
    <row r="9" spans="1:26" ht="16.5" customHeight="1" x14ac:dyDescent="0.2">
      <c r="A9" s="142"/>
      <c r="B9" s="142"/>
      <c r="C9" s="142"/>
      <c r="D9" s="9"/>
      <c r="E9" s="144"/>
      <c r="F9" s="143" t="s">
        <v>63</v>
      </c>
      <c r="G9" s="144"/>
      <c r="H9" s="144" t="s">
        <v>64</v>
      </c>
      <c r="I9" s="144"/>
      <c r="J9" s="149" t="s">
        <v>169</v>
      </c>
      <c r="K9" s="169"/>
      <c r="L9" s="149" t="s">
        <v>170</v>
      </c>
      <c r="M9" s="144"/>
      <c r="N9" s="145"/>
      <c r="O9" s="169"/>
      <c r="P9" s="144" t="s">
        <v>161</v>
      </c>
      <c r="Q9" s="144"/>
      <c r="R9" s="220" t="s">
        <v>212</v>
      </c>
      <c r="S9" s="144"/>
      <c r="T9" s="144" t="s">
        <v>118</v>
      </c>
      <c r="U9" s="144"/>
      <c r="V9" s="220" t="s">
        <v>65</v>
      </c>
      <c r="W9" s="169"/>
      <c r="X9" s="170" t="s">
        <v>140</v>
      </c>
      <c r="Y9" s="169"/>
      <c r="Z9" s="144" t="s">
        <v>76</v>
      </c>
    </row>
    <row r="10" spans="1:26" ht="16.5" customHeight="1" x14ac:dyDescent="0.2">
      <c r="A10" s="142"/>
      <c r="B10" s="142"/>
      <c r="C10" s="142"/>
      <c r="D10" s="9"/>
      <c r="E10" s="144"/>
      <c r="F10" s="144" t="s">
        <v>67</v>
      </c>
      <c r="G10" s="144"/>
      <c r="H10" s="144" t="s">
        <v>68</v>
      </c>
      <c r="I10" s="144"/>
      <c r="J10" s="149" t="s">
        <v>69</v>
      </c>
      <c r="K10" s="169"/>
      <c r="L10" s="149" t="s">
        <v>163</v>
      </c>
      <c r="M10" s="169"/>
      <c r="N10" s="145" t="s">
        <v>40</v>
      </c>
      <c r="O10" s="169"/>
      <c r="P10" s="144" t="s">
        <v>163</v>
      </c>
      <c r="Q10" s="144"/>
      <c r="R10" s="220" t="s">
        <v>120</v>
      </c>
      <c r="S10" s="144"/>
      <c r="T10" s="144" t="s">
        <v>103</v>
      </c>
      <c r="U10" s="144"/>
      <c r="V10" s="220" t="s">
        <v>72</v>
      </c>
      <c r="W10" s="169"/>
      <c r="X10" s="144" t="s">
        <v>141</v>
      </c>
      <c r="Y10" s="169"/>
      <c r="Z10" s="144" t="s">
        <v>77</v>
      </c>
    </row>
    <row r="11" spans="1:26" ht="16.5" customHeight="1" x14ac:dyDescent="0.2">
      <c r="A11" s="142"/>
      <c r="B11" s="142"/>
      <c r="C11" s="142"/>
      <c r="D11" s="9"/>
      <c r="E11" s="144"/>
      <c r="F11" s="144" t="s">
        <v>91</v>
      </c>
      <c r="G11" s="144"/>
      <c r="H11" s="144" t="s">
        <v>91</v>
      </c>
      <c r="I11" s="144"/>
      <c r="J11" s="149" t="s">
        <v>91</v>
      </c>
      <c r="K11" s="169"/>
      <c r="L11" s="149" t="s">
        <v>91</v>
      </c>
      <c r="M11" s="169"/>
      <c r="N11" s="145" t="s">
        <v>91</v>
      </c>
      <c r="O11" s="169"/>
      <c r="P11" s="144" t="s">
        <v>91</v>
      </c>
      <c r="Q11" s="144"/>
      <c r="R11" s="144" t="s">
        <v>91</v>
      </c>
      <c r="S11" s="144"/>
      <c r="T11" s="144" t="s">
        <v>91</v>
      </c>
      <c r="U11" s="144"/>
      <c r="V11" s="144" t="s">
        <v>91</v>
      </c>
      <c r="W11" s="169"/>
      <c r="X11" s="144" t="s">
        <v>91</v>
      </c>
      <c r="Y11" s="169"/>
      <c r="Z11" s="144" t="s">
        <v>91</v>
      </c>
    </row>
    <row r="12" spans="1:26" ht="16.5" customHeight="1" x14ac:dyDescent="0.2">
      <c r="A12" s="142"/>
      <c r="B12" s="142"/>
      <c r="C12" s="142"/>
      <c r="D12" s="151" t="s">
        <v>3</v>
      </c>
      <c r="E12" s="9"/>
      <c r="F12" s="152" t="s">
        <v>78</v>
      </c>
      <c r="G12" s="9"/>
      <c r="H12" s="152" t="s">
        <v>78</v>
      </c>
      <c r="I12" s="9"/>
      <c r="J12" s="152" t="s">
        <v>78</v>
      </c>
      <c r="K12" s="9"/>
      <c r="L12" s="152" t="s">
        <v>78</v>
      </c>
      <c r="M12" s="9"/>
      <c r="N12" s="152" t="s">
        <v>78</v>
      </c>
      <c r="O12" s="9"/>
      <c r="P12" s="152" t="s">
        <v>78</v>
      </c>
      <c r="Q12" s="144"/>
      <c r="R12" s="152" t="s">
        <v>78</v>
      </c>
      <c r="S12" s="9"/>
      <c r="T12" s="152" t="s">
        <v>78</v>
      </c>
      <c r="U12" s="144"/>
      <c r="V12" s="152" t="s">
        <v>78</v>
      </c>
      <c r="W12" s="9"/>
      <c r="X12" s="152" t="s">
        <v>78</v>
      </c>
      <c r="Y12" s="9"/>
      <c r="Z12" s="152" t="s">
        <v>78</v>
      </c>
    </row>
    <row r="13" spans="1:26" ht="16.5" customHeight="1" x14ac:dyDescent="0.2">
      <c r="A13" s="142"/>
      <c r="B13" s="142"/>
      <c r="C13" s="142"/>
      <c r="D13" s="9"/>
      <c r="E13" s="10"/>
      <c r="F13" s="171"/>
      <c r="G13" s="10"/>
      <c r="H13" s="10"/>
      <c r="I13" s="10"/>
      <c r="J13" s="172"/>
      <c r="K13" s="10"/>
      <c r="L13" s="172"/>
      <c r="M13" s="10"/>
      <c r="N13" s="10"/>
      <c r="O13" s="10"/>
      <c r="P13" s="10"/>
      <c r="Q13" s="10"/>
      <c r="R13" s="10"/>
      <c r="S13" s="10"/>
      <c r="T13" s="172"/>
      <c r="U13" s="172"/>
      <c r="V13" s="172"/>
      <c r="W13" s="10"/>
      <c r="X13" s="10"/>
      <c r="Y13" s="10"/>
      <c r="Z13" s="172"/>
    </row>
    <row r="14" spans="1:26" ht="16.5" customHeight="1" x14ac:dyDescent="0.2">
      <c r="A14" s="146" t="s">
        <v>144</v>
      </c>
      <c r="B14" s="148"/>
      <c r="C14" s="148"/>
      <c r="D14" s="9"/>
      <c r="E14" s="155"/>
      <c r="F14" s="173">
        <v>1192954</v>
      </c>
      <c r="G14" s="173"/>
      <c r="H14" s="173">
        <v>19948329</v>
      </c>
      <c r="I14" s="173"/>
      <c r="J14" s="173">
        <v>149295</v>
      </c>
      <c r="K14" s="173"/>
      <c r="L14" s="173">
        <v>0</v>
      </c>
      <c r="M14" s="173"/>
      <c r="N14" s="173">
        <v>20228998</v>
      </c>
      <c r="O14" s="173"/>
      <c r="P14" s="173">
        <v>0</v>
      </c>
      <c r="Q14" s="173"/>
      <c r="R14" s="173">
        <v>0</v>
      </c>
      <c r="S14" s="173"/>
      <c r="T14" s="173">
        <v>-131462</v>
      </c>
      <c r="U14" s="173"/>
      <c r="V14" s="173">
        <f>SUM(R14:T14)</f>
        <v>-131462</v>
      </c>
      <c r="W14" s="173"/>
      <c r="X14" s="173">
        <v>5949685</v>
      </c>
      <c r="Y14" s="173"/>
      <c r="Z14" s="173">
        <f>SUM(F14:N14,V14,X14,P14)</f>
        <v>47337799</v>
      </c>
    </row>
    <row r="15" spans="1:26" ht="16.5" customHeight="1" x14ac:dyDescent="0.2">
      <c r="A15" s="142" t="s">
        <v>164</v>
      </c>
      <c r="B15" s="148"/>
      <c r="C15" s="148"/>
      <c r="D15" s="154"/>
      <c r="E15" s="155"/>
      <c r="F15" s="173">
        <v>0</v>
      </c>
      <c r="G15" s="173"/>
      <c r="H15" s="173">
        <v>0</v>
      </c>
      <c r="I15" s="173"/>
      <c r="J15" s="173">
        <v>0</v>
      </c>
      <c r="K15" s="173"/>
      <c r="L15" s="173">
        <v>0</v>
      </c>
      <c r="M15" s="173"/>
      <c r="N15" s="173">
        <v>0</v>
      </c>
      <c r="O15" s="173"/>
      <c r="P15" s="173">
        <v>-754175</v>
      </c>
      <c r="Q15" s="173"/>
      <c r="R15" s="173">
        <v>0</v>
      </c>
      <c r="S15" s="173"/>
      <c r="T15" s="173">
        <v>0</v>
      </c>
      <c r="U15" s="173"/>
      <c r="V15" s="173">
        <f t="shared" ref="V15:V21" si="0">SUM(R15:T15)</f>
        <v>0</v>
      </c>
      <c r="W15" s="173"/>
      <c r="X15" s="173">
        <v>0</v>
      </c>
      <c r="Y15" s="173"/>
      <c r="Z15" s="173">
        <f t="shared" ref="Z15:Z19" si="1">SUM(F15:N15,V15,X15,P15)</f>
        <v>-754175</v>
      </c>
    </row>
    <row r="16" spans="1:26" ht="16.5" customHeight="1" x14ac:dyDescent="0.2">
      <c r="A16" s="142" t="s">
        <v>171</v>
      </c>
      <c r="B16" s="148"/>
      <c r="C16" s="148"/>
      <c r="D16" s="154"/>
      <c r="E16" s="155"/>
      <c r="F16" s="173">
        <v>0</v>
      </c>
      <c r="G16" s="173"/>
      <c r="H16" s="173">
        <v>0</v>
      </c>
      <c r="I16" s="173"/>
      <c r="J16" s="173">
        <v>0</v>
      </c>
      <c r="K16" s="173"/>
      <c r="L16" s="173">
        <v>754175</v>
      </c>
      <c r="M16" s="173"/>
      <c r="N16" s="173">
        <v>-754175</v>
      </c>
      <c r="O16" s="173"/>
      <c r="P16" s="173">
        <v>0</v>
      </c>
      <c r="Q16" s="173"/>
      <c r="R16" s="173">
        <v>0</v>
      </c>
      <c r="S16" s="173"/>
      <c r="T16" s="173">
        <v>0</v>
      </c>
      <c r="U16" s="173"/>
      <c r="V16" s="173">
        <f t="shared" si="0"/>
        <v>0</v>
      </c>
      <c r="W16" s="173"/>
      <c r="X16" s="173">
        <v>0</v>
      </c>
      <c r="Y16" s="173"/>
      <c r="Z16" s="173">
        <f t="shared" si="1"/>
        <v>0</v>
      </c>
    </row>
    <row r="17" spans="1:28" ht="16.5" customHeight="1" x14ac:dyDescent="0.2">
      <c r="A17" s="148" t="s">
        <v>75</v>
      </c>
      <c r="B17" s="148"/>
      <c r="C17" s="148"/>
      <c r="D17" s="154"/>
      <c r="E17" s="155"/>
      <c r="F17" s="173">
        <v>0</v>
      </c>
      <c r="G17" s="173"/>
      <c r="H17" s="173">
        <v>0</v>
      </c>
      <c r="I17" s="173"/>
      <c r="J17" s="173">
        <v>0</v>
      </c>
      <c r="K17" s="173"/>
      <c r="L17" s="173">
        <v>0</v>
      </c>
      <c r="M17" s="173"/>
      <c r="N17" s="173">
        <v>-1049799</v>
      </c>
      <c r="O17" s="173"/>
      <c r="P17" s="173">
        <v>0</v>
      </c>
      <c r="Q17" s="173"/>
      <c r="R17" s="173">
        <v>0</v>
      </c>
      <c r="S17" s="173"/>
      <c r="T17" s="173">
        <v>0</v>
      </c>
      <c r="U17" s="173"/>
      <c r="V17" s="173">
        <f t="shared" si="0"/>
        <v>0</v>
      </c>
      <c r="W17" s="173"/>
      <c r="X17" s="173">
        <v>0</v>
      </c>
      <c r="Y17" s="173"/>
      <c r="Z17" s="173">
        <f t="shared" si="1"/>
        <v>-1049799</v>
      </c>
    </row>
    <row r="18" spans="1:28" ht="16.5" customHeight="1" x14ac:dyDescent="0.2">
      <c r="A18" s="148" t="s">
        <v>145</v>
      </c>
      <c r="B18" s="148"/>
      <c r="C18" s="148"/>
      <c r="D18" s="154">
        <v>20</v>
      </c>
      <c r="E18" s="155"/>
      <c r="F18" s="173">
        <v>0</v>
      </c>
      <c r="G18" s="173"/>
      <c r="H18" s="173">
        <v>0</v>
      </c>
      <c r="I18" s="173"/>
      <c r="J18" s="173">
        <v>0</v>
      </c>
      <c r="K18" s="173"/>
      <c r="L18" s="173">
        <v>0</v>
      </c>
      <c r="M18" s="173"/>
      <c r="N18" s="173">
        <v>-149589</v>
      </c>
      <c r="O18" s="173"/>
      <c r="P18" s="173">
        <v>0</v>
      </c>
      <c r="Q18" s="173"/>
      <c r="R18" s="173">
        <v>0</v>
      </c>
      <c r="S18" s="173"/>
      <c r="T18" s="173">
        <v>0</v>
      </c>
      <c r="U18" s="173"/>
      <c r="V18" s="173">
        <f t="shared" si="0"/>
        <v>0</v>
      </c>
      <c r="W18" s="173"/>
      <c r="X18" s="173">
        <v>0</v>
      </c>
      <c r="Y18" s="173"/>
      <c r="Z18" s="173">
        <f t="shared" si="1"/>
        <v>-149589</v>
      </c>
    </row>
    <row r="19" spans="1:28" ht="16.5" customHeight="1" x14ac:dyDescent="0.2">
      <c r="A19" s="148" t="s">
        <v>175</v>
      </c>
      <c r="B19" s="148"/>
      <c r="C19" s="148"/>
      <c r="D19" s="154"/>
      <c r="E19" s="155"/>
      <c r="F19" s="173">
        <v>0</v>
      </c>
      <c r="G19" s="173"/>
      <c r="H19" s="173">
        <v>0</v>
      </c>
      <c r="I19" s="173"/>
      <c r="J19" s="173">
        <v>0</v>
      </c>
      <c r="K19" s="173"/>
      <c r="L19" s="173">
        <v>0</v>
      </c>
      <c r="M19" s="173"/>
      <c r="N19" s="173">
        <v>1480046</v>
      </c>
      <c r="O19" s="173"/>
      <c r="P19" s="173">
        <v>0</v>
      </c>
      <c r="Q19" s="173"/>
      <c r="R19" s="173">
        <v>0</v>
      </c>
      <c r="S19" s="173"/>
      <c r="T19" s="173">
        <v>0</v>
      </c>
      <c r="U19" s="173"/>
      <c r="V19" s="173">
        <f t="shared" si="0"/>
        <v>0</v>
      </c>
      <c r="W19" s="173"/>
      <c r="X19" s="173">
        <v>0</v>
      </c>
      <c r="Y19" s="173"/>
      <c r="Z19" s="173">
        <f t="shared" si="1"/>
        <v>1480046</v>
      </c>
    </row>
    <row r="20" spans="1:28" ht="16.5" customHeight="1" x14ac:dyDescent="0.2">
      <c r="A20" s="148" t="s">
        <v>127</v>
      </c>
      <c r="B20" s="148"/>
      <c r="C20" s="148"/>
      <c r="D20" s="154"/>
      <c r="E20" s="155"/>
      <c r="F20" s="173"/>
      <c r="G20" s="173"/>
      <c r="H20" s="173"/>
      <c r="I20" s="173"/>
      <c r="J20" s="173"/>
      <c r="K20" s="173"/>
      <c r="L20" s="173"/>
      <c r="M20" s="173"/>
      <c r="N20" s="173"/>
      <c r="O20" s="173"/>
      <c r="P20" s="173"/>
      <c r="Q20" s="173"/>
      <c r="R20" s="173"/>
      <c r="S20" s="173"/>
      <c r="T20" s="173"/>
      <c r="U20" s="173"/>
      <c r="V20" s="173"/>
      <c r="W20" s="173"/>
      <c r="X20" s="173"/>
      <c r="Y20" s="173"/>
      <c r="Z20" s="173"/>
    </row>
    <row r="21" spans="1:28" ht="16.5" customHeight="1" x14ac:dyDescent="0.2">
      <c r="B21" s="366" t="s">
        <v>167</v>
      </c>
      <c r="C21" s="148"/>
      <c r="D21" s="9"/>
      <c r="E21" s="157"/>
      <c r="F21" s="91">
        <v>0</v>
      </c>
      <c r="G21" s="156"/>
      <c r="H21" s="91">
        <v>0</v>
      </c>
      <c r="I21" s="156"/>
      <c r="J21" s="91">
        <v>0</v>
      </c>
      <c r="K21" s="156"/>
      <c r="L21" s="91">
        <v>0</v>
      </c>
      <c r="M21" s="156"/>
      <c r="N21" s="160">
        <f>1480046-N19</f>
        <v>0</v>
      </c>
      <c r="O21" s="156"/>
      <c r="P21" s="91">
        <v>0</v>
      </c>
      <c r="Q21" s="93"/>
      <c r="R21" s="223">
        <v>0</v>
      </c>
      <c r="S21" s="156"/>
      <c r="T21" s="54">
        <v>198880</v>
      </c>
      <c r="U21" s="35"/>
      <c r="V21" s="54">
        <f t="shared" si="0"/>
        <v>198880</v>
      </c>
      <c r="W21" s="156"/>
      <c r="X21" s="160">
        <v>0</v>
      </c>
      <c r="Y21" s="156"/>
      <c r="Z21" s="160">
        <f>SUM(F21:N21,V21,X21,P21)</f>
        <v>198880</v>
      </c>
    </row>
    <row r="22" spans="1:28" ht="16.5" customHeight="1" x14ac:dyDescent="0.2">
      <c r="A22" s="146"/>
      <c r="B22" s="146"/>
      <c r="C22" s="146"/>
      <c r="D22" s="9"/>
      <c r="E22" s="155"/>
      <c r="F22" s="35"/>
      <c r="G22" s="35"/>
      <c r="H22" s="35"/>
      <c r="I22" s="35"/>
      <c r="J22" s="35"/>
      <c r="K22" s="173"/>
      <c r="L22" s="35"/>
      <c r="M22" s="173"/>
      <c r="N22" s="173"/>
      <c r="O22" s="173"/>
      <c r="P22" s="35"/>
      <c r="Q22" s="35"/>
      <c r="R22" s="35"/>
      <c r="S22" s="35"/>
      <c r="T22" s="173"/>
      <c r="U22" s="173"/>
      <c r="V22" s="173"/>
      <c r="W22" s="173"/>
      <c r="X22" s="173"/>
      <c r="Y22" s="173"/>
      <c r="Z22" s="173"/>
    </row>
    <row r="23" spans="1:28" ht="16.5" customHeight="1" thickBot="1" x14ac:dyDescent="0.25">
      <c r="A23" s="138" t="s">
        <v>160</v>
      </c>
      <c r="B23" s="138"/>
      <c r="C23" s="138"/>
      <c r="D23" s="9"/>
      <c r="E23" s="174"/>
      <c r="F23" s="175">
        <f>SUM(F14:F21)</f>
        <v>1192954</v>
      </c>
      <c r="G23" s="173"/>
      <c r="H23" s="175">
        <f>SUM(H14:H21)</f>
        <v>19948329</v>
      </c>
      <c r="I23" s="173"/>
      <c r="J23" s="175">
        <f>SUM(J14:J21)</f>
        <v>149295</v>
      </c>
      <c r="K23" s="173"/>
      <c r="L23" s="175">
        <f>SUM(L14:L21)</f>
        <v>754175</v>
      </c>
      <c r="M23" s="173"/>
      <c r="N23" s="175">
        <f>SUM(N14:N21)</f>
        <v>19755481</v>
      </c>
      <c r="O23" s="173"/>
      <c r="P23" s="175">
        <f>SUM(P14:P21)</f>
        <v>-754175</v>
      </c>
      <c r="Q23" s="173"/>
      <c r="R23" s="175">
        <f>SUM(R14:R21)</f>
        <v>0</v>
      </c>
      <c r="S23" s="173"/>
      <c r="T23" s="175">
        <f>SUM(T14:T21)</f>
        <v>67418</v>
      </c>
      <c r="U23" s="173"/>
      <c r="V23" s="175">
        <f>SUM(V14:V21)</f>
        <v>67418</v>
      </c>
      <c r="W23" s="173"/>
      <c r="X23" s="175">
        <f>SUM(X14:X21)</f>
        <v>5949685</v>
      </c>
      <c r="Y23" s="173"/>
      <c r="Z23" s="175">
        <f>SUM(Z14:Z21)</f>
        <v>47063162</v>
      </c>
    </row>
    <row r="24" spans="1:28" ht="16.5" customHeight="1" thickTop="1" x14ac:dyDescent="0.2">
      <c r="A24" s="138"/>
      <c r="B24" s="138"/>
      <c r="C24" s="138"/>
      <c r="D24" s="9"/>
      <c r="E24" s="174"/>
      <c r="F24" s="173"/>
      <c r="G24" s="173"/>
      <c r="H24" s="173"/>
      <c r="I24" s="173"/>
      <c r="J24" s="173"/>
      <c r="K24" s="173"/>
      <c r="L24" s="173"/>
      <c r="M24" s="173"/>
      <c r="N24" s="173"/>
      <c r="O24" s="173"/>
      <c r="P24" s="173"/>
      <c r="Q24" s="173"/>
      <c r="R24" s="173"/>
      <c r="S24" s="173"/>
      <c r="T24" s="173"/>
      <c r="U24" s="173"/>
      <c r="V24" s="173"/>
      <c r="W24" s="173"/>
      <c r="X24" s="173"/>
      <c r="Y24" s="173"/>
      <c r="Z24" s="173"/>
    </row>
    <row r="25" spans="1:28" ht="16.5" customHeight="1" x14ac:dyDescent="0.2">
      <c r="A25" s="138"/>
      <c r="B25" s="138"/>
      <c r="C25" s="138"/>
      <c r="D25" s="9"/>
      <c r="E25" s="174"/>
      <c r="F25" s="173"/>
      <c r="G25" s="173"/>
      <c r="H25" s="173"/>
      <c r="I25" s="173"/>
      <c r="J25" s="173"/>
      <c r="K25" s="173"/>
      <c r="L25" s="173"/>
      <c r="M25" s="173"/>
      <c r="N25" s="173"/>
      <c r="O25" s="173"/>
      <c r="P25" s="173"/>
      <c r="Q25" s="173"/>
      <c r="R25" s="173"/>
      <c r="S25" s="173"/>
      <c r="T25" s="173"/>
      <c r="U25" s="173"/>
      <c r="V25" s="173"/>
      <c r="W25" s="173"/>
      <c r="X25" s="173"/>
      <c r="Y25" s="173"/>
      <c r="Z25" s="173"/>
    </row>
    <row r="26" spans="1:28" s="242" customFormat="1" ht="16.5" customHeight="1" x14ac:dyDescent="0.2">
      <c r="A26" s="224" t="s">
        <v>209</v>
      </c>
      <c r="B26" s="229"/>
      <c r="C26" s="229"/>
      <c r="D26" s="357"/>
      <c r="E26" s="225"/>
      <c r="F26" s="226">
        <v>1192954</v>
      </c>
      <c r="G26" s="227"/>
      <c r="H26" s="226">
        <v>19948329</v>
      </c>
      <c r="I26" s="227"/>
      <c r="J26" s="226">
        <v>149295</v>
      </c>
      <c r="K26" s="227"/>
      <c r="L26" s="226">
        <v>1519051</v>
      </c>
      <c r="M26" s="227"/>
      <c r="N26" s="226">
        <v>18522873</v>
      </c>
      <c r="O26" s="227"/>
      <c r="P26" s="226">
        <v>-1519051</v>
      </c>
      <c r="Q26" s="227"/>
      <c r="R26" s="226">
        <v>0</v>
      </c>
      <c r="S26" s="227"/>
      <c r="T26" s="226">
        <v>52227</v>
      </c>
      <c r="U26" s="397"/>
      <c r="V26" s="226">
        <f>SUM(R26:T26)</f>
        <v>52227</v>
      </c>
      <c r="W26" s="227"/>
      <c r="X26" s="226">
        <v>5949685</v>
      </c>
      <c r="Y26" s="227"/>
      <c r="Z26" s="226">
        <f t="shared" ref="Z26:Z29" si="2">SUM(F26:N26,V26,X26,P26)</f>
        <v>45815363</v>
      </c>
      <c r="AA26" s="227"/>
      <c r="AB26" s="244"/>
    </row>
    <row r="27" spans="1:28" s="242" customFormat="1" ht="16.5" customHeight="1" x14ac:dyDescent="0.2">
      <c r="A27" s="148" t="s">
        <v>75</v>
      </c>
      <c r="B27" s="148"/>
      <c r="C27" s="148"/>
      <c r="D27" s="358">
        <v>17</v>
      </c>
      <c r="E27" s="225"/>
      <c r="F27" s="226">
        <v>0</v>
      </c>
      <c r="G27" s="227"/>
      <c r="H27" s="226">
        <v>0</v>
      </c>
      <c r="I27" s="227"/>
      <c r="J27" s="226">
        <v>0</v>
      </c>
      <c r="K27" s="227"/>
      <c r="L27" s="226">
        <v>0</v>
      </c>
      <c r="M27" s="227"/>
      <c r="N27" s="226">
        <v>-1862053</v>
      </c>
      <c r="O27" s="227"/>
      <c r="P27" s="226">
        <v>0</v>
      </c>
      <c r="Q27" s="227"/>
      <c r="R27" s="226">
        <v>0</v>
      </c>
      <c r="S27" s="227"/>
      <c r="T27" s="226">
        <v>0</v>
      </c>
      <c r="U27" s="397"/>
      <c r="V27" s="226">
        <f t="shared" ref="V27:V29" si="3">SUM(R27:T27)</f>
        <v>0</v>
      </c>
      <c r="W27" s="227"/>
      <c r="X27" s="226">
        <v>0</v>
      </c>
      <c r="Y27" s="227"/>
      <c r="Z27" s="226">
        <f t="shared" si="2"/>
        <v>-1862053</v>
      </c>
      <c r="AA27" s="227"/>
      <c r="AB27" s="244"/>
    </row>
    <row r="28" spans="1:28" s="242" customFormat="1" ht="16.5" customHeight="1" x14ac:dyDescent="0.2">
      <c r="A28" s="229" t="s">
        <v>145</v>
      </c>
      <c r="B28" s="229"/>
      <c r="C28" s="229"/>
      <c r="D28" s="154">
        <v>20</v>
      </c>
      <c r="E28" s="225"/>
      <c r="F28" s="226">
        <v>0</v>
      </c>
      <c r="G28" s="227"/>
      <c r="H28" s="226">
        <v>0</v>
      </c>
      <c r="I28" s="227"/>
      <c r="J28" s="226">
        <v>0</v>
      </c>
      <c r="K28" s="227"/>
      <c r="L28" s="226">
        <v>0</v>
      </c>
      <c r="M28" s="227"/>
      <c r="N28" s="226">
        <v>-148767</v>
      </c>
      <c r="O28" s="227"/>
      <c r="P28" s="226">
        <v>0</v>
      </c>
      <c r="Q28" s="227"/>
      <c r="R28" s="226">
        <v>0</v>
      </c>
      <c r="S28" s="227"/>
      <c r="T28" s="226">
        <v>0</v>
      </c>
      <c r="U28" s="397"/>
      <c r="V28" s="226">
        <f t="shared" si="3"/>
        <v>0</v>
      </c>
      <c r="W28" s="227"/>
      <c r="X28" s="226">
        <v>0</v>
      </c>
      <c r="Y28" s="227"/>
      <c r="Z28" s="226">
        <f t="shared" si="2"/>
        <v>-148767</v>
      </c>
      <c r="AA28" s="227"/>
      <c r="AB28" s="244"/>
    </row>
    <row r="29" spans="1:28" s="242" customFormat="1" ht="16.5" customHeight="1" x14ac:dyDescent="0.2">
      <c r="A29" s="357" t="s">
        <v>175</v>
      </c>
      <c r="B29" s="357"/>
      <c r="C29" s="357"/>
      <c r="D29" s="154"/>
      <c r="E29" s="225"/>
      <c r="F29" s="226">
        <v>0</v>
      </c>
      <c r="G29" s="227"/>
      <c r="H29" s="226">
        <v>0</v>
      </c>
      <c r="I29" s="227"/>
      <c r="J29" s="226">
        <v>0</v>
      </c>
      <c r="K29" s="227"/>
      <c r="L29" s="226">
        <v>0</v>
      </c>
      <c r="M29" s="227"/>
      <c r="N29" s="226">
        <v>2045599</v>
      </c>
      <c r="O29" s="227"/>
      <c r="P29" s="226">
        <v>0</v>
      </c>
      <c r="Q29" s="227"/>
      <c r="R29" s="226">
        <v>0</v>
      </c>
      <c r="S29" s="227"/>
      <c r="T29" s="226">
        <v>0</v>
      </c>
      <c r="U29" s="397"/>
      <c r="V29" s="226">
        <f t="shared" si="3"/>
        <v>0</v>
      </c>
      <c r="W29" s="227"/>
      <c r="X29" s="226">
        <v>0</v>
      </c>
      <c r="Y29" s="227"/>
      <c r="Z29" s="226">
        <f t="shared" si="2"/>
        <v>2045599</v>
      </c>
      <c r="AA29" s="227"/>
      <c r="AB29" s="244"/>
    </row>
    <row r="30" spans="1:28" s="242" customFormat="1" ht="16.5" customHeight="1" x14ac:dyDescent="0.2">
      <c r="A30" s="357" t="s">
        <v>127</v>
      </c>
      <c r="B30" s="357"/>
      <c r="C30" s="357"/>
      <c r="D30" s="358"/>
      <c r="E30" s="225"/>
      <c r="F30" s="226"/>
      <c r="G30" s="227"/>
      <c r="H30" s="226"/>
      <c r="I30" s="227"/>
      <c r="J30" s="226"/>
      <c r="K30" s="227"/>
      <c r="L30" s="226"/>
      <c r="M30" s="227"/>
      <c r="N30" s="226"/>
      <c r="O30" s="227"/>
      <c r="P30" s="226"/>
      <c r="Q30" s="227"/>
      <c r="R30" s="226"/>
      <c r="S30" s="227"/>
      <c r="T30" s="226"/>
      <c r="U30" s="397"/>
      <c r="V30" s="226"/>
      <c r="W30" s="227"/>
      <c r="X30" s="226"/>
      <c r="Y30" s="227"/>
      <c r="Z30" s="226"/>
      <c r="AA30" s="227"/>
      <c r="AB30" s="244"/>
    </row>
    <row r="31" spans="1:28" s="242" customFormat="1" ht="16.5" customHeight="1" x14ac:dyDescent="0.2">
      <c r="A31" s="367"/>
      <c r="B31" s="368" t="s">
        <v>167</v>
      </c>
      <c r="C31" s="357"/>
      <c r="D31" s="229"/>
      <c r="E31" s="225"/>
      <c r="F31" s="231">
        <v>0</v>
      </c>
      <c r="G31" s="227"/>
      <c r="H31" s="231">
        <v>0</v>
      </c>
      <c r="I31" s="227"/>
      <c r="J31" s="231">
        <v>0</v>
      </c>
      <c r="K31" s="227"/>
      <c r="L31" s="231">
        <v>0</v>
      </c>
      <c r="M31" s="227"/>
      <c r="N31" s="231">
        <f>'PL 7'!L46-N29</f>
        <v>0</v>
      </c>
      <c r="O31" s="227"/>
      <c r="P31" s="231">
        <v>0</v>
      </c>
      <c r="Q31" s="227"/>
      <c r="R31" s="231">
        <v>19211</v>
      </c>
      <c r="S31" s="227"/>
      <c r="T31" s="231">
        <v>-227713</v>
      </c>
      <c r="U31" s="244"/>
      <c r="V31" s="245">
        <f>SUM(R31:T31)</f>
        <v>-208502</v>
      </c>
      <c r="W31" s="227"/>
      <c r="X31" s="231">
        <v>0</v>
      </c>
      <c r="Y31" s="227"/>
      <c r="Z31" s="231">
        <f>SUM(F31:N31,V31,X31,P31)</f>
        <v>-208502</v>
      </c>
      <c r="AA31" s="227"/>
      <c r="AB31" s="244"/>
    </row>
    <row r="32" spans="1:28" s="242" customFormat="1" ht="16.5" customHeight="1" x14ac:dyDescent="0.2">
      <c r="A32" s="356"/>
      <c r="B32" s="356"/>
      <c r="C32" s="356"/>
      <c r="D32" s="229"/>
      <c r="E32" s="225"/>
      <c r="F32" s="226"/>
      <c r="G32" s="227"/>
      <c r="H32" s="226"/>
      <c r="I32" s="227"/>
      <c r="J32" s="226"/>
      <c r="K32" s="227"/>
      <c r="L32" s="226"/>
      <c r="M32" s="227"/>
      <c r="N32" s="226"/>
      <c r="O32" s="227"/>
      <c r="P32" s="226"/>
      <c r="Q32" s="227"/>
      <c r="R32" s="226"/>
      <c r="S32" s="227"/>
      <c r="T32" s="226"/>
      <c r="U32" s="397"/>
      <c r="V32" s="226"/>
      <c r="W32" s="227"/>
      <c r="X32" s="226"/>
      <c r="Y32" s="227"/>
      <c r="Z32" s="226"/>
      <c r="AA32" s="227"/>
      <c r="AB32" s="244"/>
    </row>
    <row r="33" spans="1:28" s="242" customFormat="1" ht="16.5" customHeight="1" thickBot="1" x14ac:dyDescent="0.25">
      <c r="A33" s="138" t="s">
        <v>210</v>
      </c>
      <c r="B33" s="233"/>
      <c r="C33" s="233"/>
      <c r="D33" s="229"/>
      <c r="E33" s="225"/>
      <c r="F33" s="238">
        <f>SUM(F26:F31)</f>
        <v>1192954</v>
      </c>
      <c r="G33" s="227"/>
      <c r="H33" s="238">
        <f>SUM(H26:H31)</f>
        <v>19948329</v>
      </c>
      <c r="I33" s="227"/>
      <c r="J33" s="238">
        <f>SUM(J26:J31)</f>
        <v>149295</v>
      </c>
      <c r="K33" s="227"/>
      <c r="L33" s="238">
        <f>SUM(L26:L31)</f>
        <v>1519051</v>
      </c>
      <c r="M33" s="227"/>
      <c r="N33" s="238">
        <f>SUM(N26:N31)</f>
        <v>18557652</v>
      </c>
      <c r="O33" s="227"/>
      <c r="P33" s="238">
        <f>SUM(P26:P31)</f>
        <v>-1519051</v>
      </c>
      <c r="Q33" s="227"/>
      <c r="R33" s="238">
        <f>SUM(R26:R31)</f>
        <v>19211</v>
      </c>
      <c r="S33" s="227"/>
      <c r="T33" s="238">
        <f>SUM(T26:T31)</f>
        <v>-175486</v>
      </c>
      <c r="U33" s="244"/>
      <c r="V33" s="238">
        <f>SUM(V26:V31)</f>
        <v>-156275</v>
      </c>
      <c r="W33" s="227"/>
      <c r="X33" s="238">
        <f>SUM(X26:X31)</f>
        <v>5949685</v>
      </c>
      <c r="Y33" s="227"/>
      <c r="Z33" s="238">
        <f>SUM(Z26:Z31)</f>
        <v>45641640</v>
      </c>
      <c r="AA33" s="227"/>
      <c r="AB33" s="244"/>
    </row>
    <row r="34" spans="1:28" ht="16.5" customHeight="1" thickTop="1" x14ac:dyDescent="0.2">
      <c r="A34" s="138"/>
      <c r="B34" s="138"/>
      <c r="C34" s="138"/>
      <c r="D34" s="9"/>
      <c r="E34" s="174"/>
      <c r="F34" s="173"/>
      <c r="G34" s="173"/>
      <c r="H34" s="173"/>
      <c r="I34" s="173"/>
      <c r="J34" s="173"/>
      <c r="K34" s="173"/>
      <c r="L34" s="173"/>
      <c r="M34" s="173"/>
      <c r="N34" s="173"/>
      <c r="O34" s="173"/>
      <c r="P34" s="173"/>
      <c r="Q34" s="173"/>
      <c r="R34" s="173"/>
      <c r="S34" s="173"/>
      <c r="T34" s="173"/>
      <c r="U34" s="173"/>
      <c r="V34" s="173"/>
      <c r="W34" s="173"/>
      <c r="X34" s="173"/>
      <c r="Y34" s="173"/>
      <c r="Z34" s="173"/>
      <c r="AB34" s="243"/>
    </row>
    <row r="35" spans="1:28" ht="16.5" customHeight="1" x14ac:dyDescent="0.2">
      <c r="A35" s="138"/>
      <c r="B35" s="138"/>
      <c r="C35" s="138"/>
      <c r="D35" s="9"/>
      <c r="E35" s="174"/>
      <c r="F35" s="173"/>
      <c r="G35" s="173"/>
      <c r="H35" s="173"/>
      <c r="I35" s="173"/>
      <c r="J35" s="173"/>
      <c r="K35" s="173"/>
      <c r="L35" s="173"/>
      <c r="M35" s="173"/>
      <c r="N35" s="173"/>
      <c r="O35" s="173"/>
      <c r="P35" s="173"/>
      <c r="Q35" s="173"/>
      <c r="R35" s="173"/>
      <c r="S35" s="173"/>
      <c r="T35" s="173"/>
      <c r="U35" s="173"/>
      <c r="V35" s="173"/>
      <c r="W35" s="173"/>
      <c r="X35" s="173"/>
      <c r="Y35" s="173"/>
      <c r="Z35" s="173"/>
      <c r="AB35" s="243"/>
    </row>
    <row r="36" spans="1:28" ht="16.5" customHeight="1" x14ac:dyDescent="0.2">
      <c r="A36" s="138"/>
      <c r="B36" s="138"/>
      <c r="C36" s="138"/>
      <c r="D36" s="9"/>
      <c r="E36" s="174"/>
      <c r="F36" s="173"/>
      <c r="G36" s="173"/>
      <c r="H36" s="173"/>
      <c r="I36" s="173"/>
      <c r="J36" s="173"/>
      <c r="K36" s="173"/>
      <c r="L36" s="173"/>
      <c r="M36" s="173"/>
      <c r="N36" s="173"/>
      <c r="O36" s="173"/>
      <c r="P36" s="173"/>
      <c r="Q36" s="173"/>
      <c r="R36" s="173"/>
      <c r="S36" s="173"/>
      <c r="T36" s="173"/>
      <c r="U36" s="173"/>
      <c r="V36" s="173"/>
      <c r="W36" s="173"/>
      <c r="X36" s="173"/>
      <c r="Y36" s="173"/>
      <c r="Z36" s="173"/>
      <c r="AB36" s="243"/>
    </row>
    <row r="37" spans="1:28" ht="9.9499999999999993" customHeight="1" x14ac:dyDescent="0.2">
      <c r="A37" s="138"/>
      <c r="B37" s="138"/>
      <c r="C37" s="138"/>
      <c r="D37" s="9"/>
      <c r="E37" s="174"/>
      <c r="F37" s="173"/>
      <c r="G37" s="173"/>
      <c r="H37" s="173"/>
      <c r="I37" s="173"/>
      <c r="J37" s="173"/>
      <c r="K37" s="173"/>
      <c r="L37" s="173"/>
      <c r="M37" s="173"/>
      <c r="N37" s="173"/>
      <c r="O37" s="173"/>
      <c r="P37" s="173"/>
      <c r="Q37" s="173"/>
      <c r="R37" s="173"/>
      <c r="S37" s="173"/>
      <c r="T37" s="173"/>
      <c r="U37" s="173"/>
      <c r="V37" s="173"/>
      <c r="W37" s="173"/>
      <c r="X37" s="173"/>
      <c r="Y37" s="173"/>
      <c r="Z37" s="173"/>
      <c r="AB37" s="243"/>
    </row>
    <row r="38" spans="1:28" ht="21.95" customHeight="1" x14ac:dyDescent="0.2">
      <c r="A38" s="176" t="str">
        <f>'BS 2-4'!A53</f>
        <v>The accompanying notes are integral part of these consolidated and separate financial information.</v>
      </c>
      <c r="B38" s="176"/>
      <c r="C38" s="176"/>
      <c r="D38" s="177"/>
      <c r="E38" s="108"/>
      <c r="F38" s="108"/>
      <c r="G38" s="108"/>
      <c r="H38" s="108"/>
      <c r="I38" s="108"/>
      <c r="J38" s="108"/>
      <c r="K38" s="108"/>
      <c r="L38" s="108"/>
      <c r="M38" s="108"/>
      <c r="N38" s="108"/>
      <c r="O38" s="108"/>
      <c r="P38" s="108"/>
      <c r="Q38" s="108"/>
      <c r="R38" s="108"/>
      <c r="S38" s="108"/>
      <c r="T38" s="108"/>
      <c r="U38" s="108"/>
      <c r="V38" s="108"/>
      <c r="W38" s="108"/>
      <c r="X38" s="108"/>
      <c r="Y38" s="108"/>
      <c r="Z38" s="108"/>
    </row>
  </sheetData>
  <mergeCells count="1">
    <mergeCell ref="F6:Z6"/>
  </mergeCells>
  <pageMargins left="0.5" right="0.5" top="0.5" bottom="0.6" header="0.49" footer="0.4"/>
  <pageSetup paperSize="9" scale="87" firstPageNumber="10" fitToHeight="0" orientation="landscape" useFirstPageNumber="1" horizontalDpi="1200" verticalDpi="1200" r:id="rId1"/>
  <headerFooter>
    <oddFooter>&amp;R&amp;"Arial,Regular"&amp;9&amp;P</oddFooter>
  </headerFooter>
  <ignoredErrors>
    <ignoredError sqref="Z22:Z23 W23:Y23 F23:P23 S23:T23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72"/>
  <sheetViews>
    <sheetView topLeftCell="D13" zoomScaleNormal="100" zoomScaleSheetLayoutView="100" workbookViewId="0">
      <selection activeCell="D65" sqref="D65"/>
    </sheetView>
  </sheetViews>
  <sheetFormatPr defaultColWidth="6.1640625" defaultRowHeight="16.5" customHeight="1" x14ac:dyDescent="0.2"/>
  <cols>
    <col min="1" max="3" width="1.6640625" style="3" customWidth="1"/>
    <col min="4" max="4" width="70.83203125" style="3" customWidth="1"/>
    <col min="5" max="5" width="6.6640625" style="3" bestFit="1" customWidth="1"/>
    <col min="6" max="6" width="0.6640625" style="3" customWidth="1"/>
    <col min="7" max="7" width="14.83203125" style="3" customWidth="1"/>
    <col min="8" max="8" width="0.6640625" style="3" customWidth="1"/>
    <col min="9" max="9" width="14.83203125" style="3" customWidth="1"/>
    <col min="10" max="10" width="0.6640625" style="3" customWidth="1"/>
    <col min="11" max="11" width="14.83203125" style="3" customWidth="1"/>
    <col min="12" max="12" width="0.6640625" style="3" customWidth="1"/>
    <col min="13" max="13" width="14.83203125" style="3" customWidth="1"/>
    <col min="14" max="15" width="6.1640625" style="3"/>
    <col min="16" max="17" width="7.33203125" style="3" bestFit="1" customWidth="1"/>
    <col min="18" max="18" width="6.1640625" style="3"/>
    <col min="19" max="19" width="7.33203125" style="3" bestFit="1" customWidth="1"/>
    <col min="20" max="192" width="6.1640625" style="3"/>
    <col min="193" max="195" width="1.6640625" style="3" customWidth="1"/>
    <col min="196" max="196" width="56.33203125" style="3" customWidth="1"/>
    <col min="197" max="197" width="6.83203125" style="3" bestFit="1" customWidth="1"/>
    <col min="198" max="198" width="0.6640625" style="3" customWidth="1"/>
    <col min="199" max="199" width="16.1640625" style="3" customWidth="1"/>
    <col min="200" max="200" width="0.6640625" style="3" customWidth="1"/>
    <col min="201" max="201" width="16.1640625" style="3" customWidth="1"/>
    <col min="202" max="202" width="0.6640625" style="3" customWidth="1"/>
    <col min="203" max="203" width="16.1640625" style="3" customWidth="1"/>
    <col min="204" max="204" width="0.6640625" style="3" customWidth="1"/>
    <col min="205" max="205" width="16.1640625" style="3" customWidth="1"/>
    <col min="206" max="448" width="6.1640625" style="3"/>
    <col min="449" max="451" width="1.6640625" style="3" customWidth="1"/>
    <col min="452" max="452" width="56.33203125" style="3" customWidth="1"/>
    <col min="453" max="453" width="6.83203125" style="3" bestFit="1" customWidth="1"/>
    <col min="454" max="454" width="0.6640625" style="3" customWidth="1"/>
    <col min="455" max="455" width="16.1640625" style="3" customWidth="1"/>
    <col min="456" max="456" width="0.6640625" style="3" customWidth="1"/>
    <col min="457" max="457" width="16.1640625" style="3" customWidth="1"/>
    <col min="458" max="458" width="0.6640625" style="3" customWidth="1"/>
    <col min="459" max="459" width="16.1640625" style="3" customWidth="1"/>
    <col min="460" max="460" width="0.6640625" style="3" customWidth="1"/>
    <col min="461" max="461" width="16.1640625" style="3" customWidth="1"/>
    <col min="462" max="704" width="6.1640625" style="3"/>
    <col min="705" max="707" width="1.6640625" style="3" customWidth="1"/>
    <col min="708" max="708" width="56.33203125" style="3" customWidth="1"/>
    <col min="709" max="709" width="6.83203125" style="3" bestFit="1" customWidth="1"/>
    <col min="710" max="710" width="0.6640625" style="3" customWidth="1"/>
    <col min="711" max="711" width="16.1640625" style="3" customWidth="1"/>
    <col min="712" max="712" width="0.6640625" style="3" customWidth="1"/>
    <col min="713" max="713" width="16.1640625" style="3" customWidth="1"/>
    <col min="714" max="714" width="0.6640625" style="3" customWidth="1"/>
    <col min="715" max="715" width="16.1640625" style="3" customWidth="1"/>
    <col min="716" max="716" width="0.6640625" style="3" customWidth="1"/>
    <col min="717" max="717" width="16.1640625" style="3" customWidth="1"/>
    <col min="718" max="960" width="6.1640625" style="3"/>
    <col min="961" max="963" width="1.6640625" style="3" customWidth="1"/>
    <col min="964" max="964" width="56.33203125" style="3" customWidth="1"/>
    <col min="965" max="965" width="6.83203125" style="3" bestFit="1" customWidth="1"/>
    <col min="966" max="966" width="0.6640625" style="3" customWidth="1"/>
    <col min="967" max="967" width="16.1640625" style="3" customWidth="1"/>
    <col min="968" max="968" width="0.6640625" style="3" customWidth="1"/>
    <col min="969" max="969" width="16.1640625" style="3" customWidth="1"/>
    <col min="970" max="970" width="0.6640625" style="3" customWidth="1"/>
    <col min="971" max="971" width="16.1640625" style="3" customWidth="1"/>
    <col min="972" max="972" width="0.6640625" style="3" customWidth="1"/>
    <col min="973" max="973" width="16.1640625" style="3" customWidth="1"/>
    <col min="974" max="1216" width="6.1640625" style="3"/>
    <col min="1217" max="1219" width="1.6640625" style="3" customWidth="1"/>
    <col min="1220" max="1220" width="56.33203125" style="3" customWidth="1"/>
    <col min="1221" max="1221" width="6.83203125" style="3" bestFit="1" customWidth="1"/>
    <col min="1222" max="1222" width="0.6640625" style="3" customWidth="1"/>
    <col min="1223" max="1223" width="16.1640625" style="3" customWidth="1"/>
    <col min="1224" max="1224" width="0.6640625" style="3" customWidth="1"/>
    <col min="1225" max="1225" width="16.1640625" style="3" customWidth="1"/>
    <col min="1226" max="1226" width="0.6640625" style="3" customWidth="1"/>
    <col min="1227" max="1227" width="16.1640625" style="3" customWidth="1"/>
    <col min="1228" max="1228" width="0.6640625" style="3" customWidth="1"/>
    <col min="1229" max="1229" width="16.1640625" style="3" customWidth="1"/>
    <col min="1230" max="1472" width="6.1640625" style="3"/>
    <col min="1473" max="1475" width="1.6640625" style="3" customWidth="1"/>
    <col min="1476" max="1476" width="56.33203125" style="3" customWidth="1"/>
    <col min="1477" max="1477" width="6.83203125" style="3" bestFit="1" customWidth="1"/>
    <col min="1478" max="1478" width="0.6640625" style="3" customWidth="1"/>
    <col min="1479" max="1479" width="16.1640625" style="3" customWidth="1"/>
    <col min="1480" max="1480" width="0.6640625" style="3" customWidth="1"/>
    <col min="1481" max="1481" width="16.1640625" style="3" customWidth="1"/>
    <col min="1482" max="1482" width="0.6640625" style="3" customWidth="1"/>
    <col min="1483" max="1483" width="16.1640625" style="3" customWidth="1"/>
    <col min="1484" max="1484" width="0.6640625" style="3" customWidth="1"/>
    <col min="1485" max="1485" width="16.1640625" style="3" customWidth="1"/>
    <col min="1486" max="1728" width="6.1640625" style="3"/>
    <col min="1729" max="1731" width="1.6640625" style="3" customWidth="1"/>
    <col min="1732" max="1732" width="56.33203125" style="3" customWidth="1"/>
    <col min="1733" max="1733" width="6.83203125" style="3" bestFit="1" customWidth="1"/>
    <col min="1734" max="1734" width="0.6640625" style="3" customWidth="1"/>
    <col min="1735" max="1735" width="16.1640625" style="3" customWidth="1"/>
    <col min="1736" max="1736" width="0.6640625" style="3" customWidth="1"/>
    <col min="1737" max="1737" width="16.1640625" style="3" customWidth="1"/>
    <col min="1738" max="1738" width="0.6640625" style="3" customWidth="1"/>
    <col min="1739" max="1739" width="16.1640625" style="3" customWidth="1"/>
    <col min="1740" max="1740" width="0.6640625" style="3" customWidth="1"/>
    <col min="1741" max="1741" width="16.1640625" style="3" customWidth="1"/>
    <col min="1742" max="1984" width="6.1640625" style="3"/>
    <col min="1985" max="1987" width="1.6640625" style="3" customWidth="1"/>
    <col min="1988" max="1988" width="56.33203125" style="3" customWidth="1"/>
    <col min="1989" max="1989" width="6.83203125" style="3" bestFit="1" customWidth="1"/>
    <col min="1990" max="1990" width="0.6640625" style="3" customWidth="1"/>
    <col min="1991" max="1991" width="16.1640625" style="3" customWidth="1"/>
    <col min="1992" max="1992" width="0.6640625" style="3" customWidth="1"/>
    <col min="1993" max="1993" width="16.1640625" style="3" customWidth="1"/>
    <col min="1994" max="1994" width="0.6640625" style="3" customWidth="1"/>
    <col min="1995" max="1995" width="16.1640625" style="3" customWidth="1"/>
    <col min="1996" max="1996" width="0.6640625" style="3" customWidth="1"/>
    <col min="1997" max="1997" width="16.1640625" style="3" customWidth="1"/>
    <col min="1998" max="2240" width="6.1640625" style="3"/>
    <col min="2241" max="2243" width="1.6640625" style="3" customWidth="1"/>
    <col min="2244" max="2244" width="56.33203125" style="3" customWidth="1"/>
    <col min="2245" max="2245" width="6.83203125" style="3" bestFit="1" customWidth="1"/>
    <col min="2246" max="2246" width="0.6640625" style="3" customWidth="1"/>
    <col min="2247" max="2247" width="16.1640625" style="3" customWidth="1"/>
    <col min="2248" max="2248" width="0.6640625" style="3" customWidth="1"/>
    <col min="2249" max="2249" width="16.1640625" style="3" customWidth="1"/>
    <col min="2250" max="2250" width="0.6640625" style="3" customWidth="1"/>
    <col min="2251" max="2251" width="16.1640625" style="3" customWidth="1"/>
    <col min="2252" max="2252" width="0.6640625" style="3" customWidth="1"/>
    <col min="2253" max="2253" width="16.1640625" style="3" customWidth="1"/>
    <col min="2254" max="2496" width="6.1640625" style="3"/>
    <col min="2497" max="2499" width="1.6640625" style="3" customWidth="1"/>
    <col min="2500" max="2500" width="56.33203125" style="3" customWidth="1"/>
    <col min="2501" max="2501" width="6.83203125" style="3" bestFit="1" customWidth="1"/>
    <col min="2502" max="2502" width="0.6640625" style="3" customWidth="1"/>
    <col min="2503" max="2503" width="16.1640625" style="3" customWidth="1"/>
    <col min="2504" max="2504" width="0.6640625" style="3" customWidth="1"/>
    <col min="2505" max="2505" width="16.1640625" style="3" customWidth="1"/>
    <col min="2506" max="2506" width="0.6640625" style="3" customWidth="1"/>
    <col min="2507" max="2507" width="16.1640625" style="3" customWidth="1"/>
    <col min="2508" max="2508" width="0.6640625" style="3" customWidth="1"/>
    <col min="2509" max="2509" width="16.1640625" style="3" customWidth="1"/>
    <col min="2510" max="2752" width="6.1640625" style="3"/>
    <col min="2753" max="2755" width="1.6640625" style="3" customWidth="1"/>
    <col min="2756" max="2756" width="56.33203125" style="3" customWidth="1"/>
    <col min="2757" max="2757" width="6.83203125" style="3" bestFit="1" customWidth="1"/>
    <col min="2758" max="2758" width="0.6640625" style="3" customWidth="1"/>
    <col min="2759" max="2759" width="16.1640625" style="3" customWidth="1"/>
    <col min="2760" max="2760" width="0.6640625" style="3" customWidth="1"/>
    <col min="2761" max="2761" width="16.1640625" style="3" customWidth="1"/>
    <col min="2762" max="2762" width="0.6640625" style="3" customWidth="1"/>
    <col min="2763" max="2763" width="16.1640625" style="3" customWidth="1"/>
    <col min="2764" max="2764" width="0.6640625" style="3" customWidth="1"/>
    <col min="2765" max="2765" width="16.1640625" style="3" customWidth="1"/>
    <col min="2766" max="3008" width="6.1640625" style="3"/>
    <col min="3009" max="3011" width="1.6640625" style="3" customWidth="1"/>
    <col min="3012" max="3012" width="56.33203125" style="3" customWidth="1"/>
    <col min="3013" max="3013" width="6.83203125" style="3" bestFit="1" customWidth="1"/>
    <col min="3014" max="3014" width="0.6640625" style="3" customWidth="1"/>
    <col min="3015" max="3015" width="16.1640625" style="3" customWidth="1"/>
    <col min="3016" max="3016" width="0.6640625" style="3" customWidth="1"/>
    <col min="3017" max="3017" width="16.1640625" style="3" customWidth="1"/>
    <col min="3018" max="3018" width="0.6640625" style="3" customWidth="1"/>
    <col min="3019" max="3019" width="16.1640625" style="3" customWidth="1"/>
    <col min="3020" max="3020" width="0.6640625" style="3" customWidth="1"/>
    <col min="3021" max="3021" width="16.1640625" style="3" customWidth="1"/>
    <col min="3022" max="3264" width="6.1640625" style="3"/>
    <col min="3265" max="3267" width="1.6640625" style="3" customWidth="1"/>
    <col min="3268" max="3268" width="56.33203125" style="3" customWidth="1"/>
    <col min="3269" max="3269" width="6.83203125" style="3" bestFit="1" customWidth="1"/>
    <col min="3270" max="3270" width="0.6640625" style="3" customWidth="1"/>
    <col min="3271" max="3271" width="16.1640625" style="3" customWidth="1"/>
    <col min="3272" max="3272" width="0.6640625" style="3" customWidth="1"/>
    <col min="3273" max="3273" width="16.1640625" style="3" customWidth="1"/>
    <col min="3274" max="3274" width="0.6640625" style="3" customWidth="1"/>
    <col min="3275" max="3275" width="16.1640625" style="3" customWidth="1"/>
    <col min="3276" max="3276" width="0.6640625" style="3" customWidth="1"/>
    <col min="3277" max="3277" width="16.1640625" style="3" customWidth="1"/>
    <col min="3278" max="3520" width="6.1640625" style="3"/>
    <col min="3521" max="3523" width="1.6640625" style="3" customWidth="1"/>
    <col min="3524" max="3524" width="56.33203125" style="3" customWidth="1"/>
    <col min="3525" max="3525" width="6.83203125" style="3" bestFit="1" customWidth="1"/>
    <col min="3526" max="3526" width="0.6640625" style="3" customWidth="1"/>
    <col min="3527" max="3527" width="16.1640625" style="3" customWidth="1"/>
    <col min="3528" max="3528" width="0.6640625" style="3" customWidth="1"/>
    <col min="3529" max="3529" width="16.1640625" style="3" customWidth="1"/>
    <col min="3530" max="3530" width="0.6640625" style="3" customWidth="1"/>
    <col min="3531" max="3531" width="16.1640625" style="3" customWidth="1"/>
    <col min="3532" max="3532" width="0.6640625" style="3" customWidth="1"/>
    <col min="3533" max="3533" width="16.1640625" style="3" customWidth="1"/>
    <col min="3534" max="3776" width="6.1640625" style="3"/>
    <col min="3777" max="3779" width="1.6640625" style="3" customWidth="1"/>
    <col min="3780" max="3780" width="56.33203125" style="3" customWidth="1"/>
    <col min="3781" max="3781" width="6.83203125" style="3" bestFit="1" customWidth="1"/>
    <col min="3782" max="3782" width="0.6640625" style="3" customWidth="1"/>
    <col min="3783" max="3783" width="16.1640625" style="3" customWidth="1"/>
    <col min="3784" max="3784" width="0.6640625" style="3" customWidth="1"/>
    <col min="3785" max="3785" width="16.1640625" style="3" customWidth="1"/>
    <col min="3786" max="3786" width="0.6640625" style="3" customWidth="1"/>
    <col min="3787" max="3787" width="16.1640625" style="3" customWidth="1"/>
    <col min="3788" max="3788" width="0.6640625" style="3" customWidth="1"/>
    <col min="3789" max="3789" width="16.1640625" style="3" customWidth="1"/>
    <col min="3790" max="4032" width="6.1640625" style="3"/>
    <col min="4033" max="4035" width="1.6640625" style="3" customWidth="1"/>
    <col min="4036" max="4036" width="56.33203125" style="3" customWidth="1"/>
    <col min="4037" max="4037" width="6.83203125" style="3" bestFit="1" customWidth="1"/>
    <col min="4038" max="4038" width="0.6640625" style="3" customWidth="1"/>
    <col min="4039" max="4039" width="16.1640625" style="3" customWidth="1"/>
    <col min="4040" max="4040" width="0.6640625" style="3" customWidth="1"/>
    <col min="4041" max="4041" width="16.1640625" style="3" customWidth="1"/>
    <col min="4042" max="4042" width="0.6640625" style="3" customWidth="1"/>
    <col min="4043" max="4043" width="16.1640625" style="3" customWidth="1"/>
    <col min="4044" max="4044" width="0.6640625" style="3" customWidth="1"/>
    <col min="4045" max="4045" width="16.1640625" style="3" customWidth="1"/>
    <col min="4046" max="4288" width="6.1640625" style="3"/>
    <col min="4289" max="4291" width="1.6640625" style="3" customWidth="1"/>
    <col min="4292" max="4292" width="56.33203125" style="3" customWidth="1"/>
    <col min="4293" max="4293" width="6.83203125" style="3" bestFit="1" customWidth="1"/>
    <col min="4294" max="4294" width="0.6640625" style="3" customWidth="1"/>
    <col min="4295" max="4295" width="16.1640625" style="3" customWidth="1"/>
    <col min="4296" max="4296" width="0.6640625" style="3" customWidth="1"/>
    <col min="4297" max="4297" width="16.1640625" style="3" customWidth="1"/>
    <col min="4298" max="4298" width="0.6640625" style="3" customWidth="1"/>
    <col min="4299" max="4299" width="16.1640625" style="3" customWidth="1"/>
    <col min="4300" max="4300" width="0.6640625" style="3" customWidth="1"/>
    <col min="4301" max="4301" width="16.1640625" style="3" customWidth="1"/>
    <col min="4302" max="4544" width="6.1640625" style="3"/>
    <col min="4545" max="4547" width="1.6640625" style="3" customWidth="1"/>
    <col min="4548" max="4548" width="56.33203125" style="3" customWidth="1"/>
    <col min="4549" max="4549" width="6.83203125" style="3" bestFit="1" customWidth="1"/>
    <col min="4550" max="4550" width="0.6640625" style="3" customWidth="1"/>
    <col min="4551" max="4551" width="16.1640625" style="3" customWidth="1"/>
    <col min="4552" max="4552" width="0.6640625" style="3" customWidth="1"/>
    <col min="4553" max="4553" width="16.1640625" style="3" customWidth="1"/>
    <col min="4554" max="4554" width="0.6640625" style="3" customWidth="1"/>
    <col min="4555" max="4555" width="16.1640625" style="3" customWidth="1"/>
    <col min="4556" max="4556" width="0.6640625" style="3" customWidth="1"/>
    <col min="4557" max="4557" width="16.1640625" style="3" customWidth="1"/>
    <col min="4558" max="4800" width="6.1640625" style="3"/>
    <col min="4801" max="4803" width="1.6640625" style="3" customWidth="1"/>
    <col min="4804" max="4804" width="56.33203125" style="3" customWidth="1"/>
    <col min="4805" max="4805" width="6.83203125" style="3" bestFit="1" customWidth="1"/>
    <col min="4806" max="4806" width="0.6640625" style="3" customWidth="1"/>
    <col min="4807" max="4807" width="16.1640625" style="3" customWidth="1"/>
    <col min="4808" max="4808" width="0.6640625" style="3" customWidth="1"/>
    <col min="4809" max="4809" width="16.1640625" style="3" customWidth="1"/>
    <col min="4810" max="4810" width="0.6640625" style="3" customWidth="1"/>
    <col min="4811" max="4811" width="16.1640625" style="3" customWidth="1"/>
    <col min="4812" max="4812" width="0.6640625" style="3" customWidth="1"/>
    <col min="4813" max="4813" width="16.1640625" style="3" customWidth="1"/>
    <col min="4814" max="5056" width="6.1640625" style="3"/>
    <col min="5057" max="5059" width="1.6640625" style="3" customWidth="1"/>
    <col min="5060" max="5060" width="56.33203125" style="3" customWidth="1"/>
    <col min="5061" max="5061" width="6.83203125" style="3" bestFit="1" customWidth="1"/>
    <col min="5062" max="5062" width="0.6640625" style="3" customWidth="1"/>
    <col min="5063" max="5063" width="16.1640625" style="3" customWidth="1"/>
    <col min="5064" max="5064" width="0.6640625" style="3" customWidth="1"/>
    <col min="5065" max="5065" width="16.1640625" style="3" customWidth="1"/>
    <col min="5066" max="5066" width="0.6640625" style="3" customWidth="1"/>
    <col min="5067" max="5067" width="16.1640625" style="3" customWidth="1"/>
    <col min="5068" max="5068" width="0.6640625" style="3" customWidth="1"/>
    <col min="5069" max="5069" width="16.1640625" style="3" customWidth="1"/>
    <col min="5070" max="5312" width="6.1640625" style="3"/>
    <col min="5313" max="5315" width="1.6640625" style="3" customWidth="1"/>
    <col min="5316" max="5316" width="56.33203125" style="3" customWidth="1"/>
    <col min="5317" max="5317" width="6.83203125" style="3" bestFit="1" customWidth="1"/>
    <col min="5318" max="5318" width="0.6640625" style="3" customWidth="1"/>
    <col min="5319" max="5319" width="16.1640625" style="3" customWidth="1"/>
    <col min="5320" max="5320" width="0.6640625" style="3" customWidth="1"/>
    <col min="5321" max="5321" width="16.1640625" style="3" customWidth="1"/>
    <col min="5322" max="5322" width="0.6640625" style="3" customWidth="1"/>
    <col min="5323" max="5323" width="16.1640625" style="3" customWidth="1"/>
    <col min="5324" max="5324" width="0.6640625" style="3" customWidth="1"/>
    <col min="5325" max="5325" width="16.1640625" style="3" customWidth="1"/>
    <col min="5326" max="5568" width="6.1640625" style="3"/>
    <col min="5569" max="5571" width="1.6640625" style="3" customWidth="1"/>
    <col min="5572" max="5572" width="56.33203125" style="3" customWidth="1"/>
    <col min="5573" max="5573" width="6.83203125" style="3" bestFit="1" customWidth="1"/>
    <col min="5574" max="5574" width="0.6640625" style="3" customWidth="1"/>
    <col min="5575" max="5575" width="16.1640625" style="3" customWidth="1"/>
    <col min="5576" max="5576" width="0.6640625" style="3" customWidth="1"/>
    <col min="5577" max="5577" width="16.1640625" style="3" customWidth="1"/>
    <col min="5578" max="5578" width="0.6640625" style="3" customWidth="1"/>
    <col min="5579" max="5579" width="16.1640625" style="3" customWidth="1"/>
    <col min="5580" max="5580" width="0.6640625" style="3" customWidth="1"/>
    <col min="5581" max="5581" width="16.1640625" style="3" customWidth="1"/>
    <col min="5582" max="5824" width="6.1640625" style="3"/>
    <col min="5825" max="5827" width="1.6640625" style="3" customWidth="1"/>
    <col min="5828" max="5828" width="56.33203125" style="3" customWidth="1"/>
    <col min="5829" max="5829" width="6.83203125" style="3" bestFit="1" customWidth="1"/>
    <col min="5830" max="5830" width="0.6640625" style="3" customWidth="1"/>
    <col min="5831" max="5831" width="16.1640625" style="3" customWidth="1"/>
    <col min="5832" max="5832" width="0.6640625" style="3" customWidth="1"/>
    <col min="5833" max="5833" width="16.1640625" style="3" customWidth="1"/>
    <col min="5834" max="5834" width="0.6640625" style="3" customWidth="1"/>
    <col min="5835" max="5835" width="16.1640625" style="3" customWidth="1"/>
    <col min="5836" max="5836" width="0.6640625" style="3" customWidth="1"/>
    <col min="5837" max="5837" width="16.1640625" style="3" customWidth="1"/>
    <col min="5838" max="6080" width="6.1640625" style="3"/>
    <col min="6081" max="6083" width="1.6640625" style="3" customWidth="1"/>
    <col min="6084" max="6084" width="56.33203125" style="3" customWidth="1"/>
    <col min="6085" max="6085" width="6.83203125" style="3" bestFit="1" customWidth="1"/>
    <col min="6086" max="6086" width="0.6640625" style="3" customWidth="1"/>
    <col min="6087" max="6087" width="16.1640625" style="3" customWidth="1"/>
    <col min="6088" max="6088" width="0.6640625" style="3" customWidth="1"/>
    <col min="6089" max="6089" width="16.1640625" style="3" customWidth="1"/>
    <col min="6090" max="6090" width="0.6640625" style="3" customWidth="1"/>
    <col min="6091" max="6091" width="16.1640625" style="3" customWidth="1"/>
    <col min="6092" max="6092" width="0.6640625" style="3" customWidth="1"/>
    <col min="6093" max="6093" width="16.1640625" style="3" customWidth="1"/>
    <col min="6094" max="6336" width="6.1640625" style="3"/>
    <col min="6337" max="6339" width="1.6640625" style="3" customWidth="1"/>
    <col min="6340" max="6340" width="56.33203125" style="3" customWidth="1"/>
    <col min="6341" max="6341" width="6.83203125" style="3" bestFit="1" customWidth="1"/>
    <col min="6342" max="6342" width="0.6640625" style="3" customWidth="1"/>
    <col min="6343" max="6343" width="16.1640625" style="3" customWidth="1"/>
    <col min="6344" max="6344" width="0.6640625" style="3" customWidth="1"/>
    <col min="6345" max="6345" width="16.1640625" style="3" customWidth="1"/>
    <col min="6346" max="6346" width="0.6640625" style="3" customWidth="1"/>
    <col min="6347" max="6347" width="16.1640625" style="3" customWidth="1"/>
    <col min="6348" max="6348" width="0.6640625" style="3" customWidth="1"/>
    <col min="6349" max="6349" width="16.1640625" style="3" customWidth="1"/>
    <col min="6350" max="6592" width="6.1640625" style="3"/>
    <col min="6593" max="6595" width="1.6640625" style="3" customWidth="1"/>
    <col min="6596" max="6596" width="56.33203125" style="3" customWidth="1"/>
    <col min="6597" max="6597" width="6.83203125" style="3" bestFit="1" customWidth="1"/>
    <col min="6598" max="6598" width="0.6640625" style="3" customWidth="1"/>
    <col min="6599" max="6599" width="16.1640625" style="3" customWidth="1"/>
    <col min="6600" max="6600" width="0.6640625" style="3" customWidth="1"/>
    <col min="6601" max="6601" width="16.1640625" style="3" customWidth="1"/>
    <col min="6602" max="6602" width="0.6640625" style="3" customWidth="1"/>
    <col min="6603" max="6603" width="16.1640625" style="3" customWidth="1"/>
    <col min="6604" max="6604" width="0.6640625" style="3" customWidth="1"/>
    <col min="6605" max="6605" width="16.1640625" style="3" customWidth="1"/>
    <col min="6606" max="6848" width="6.1640625" style="3"/>
    <col min="6849" max="6851" width="1.6640625" style="3" customWidth="1"/>
    <col min="6852" max="6852" width="56.33203125" style="3" customWidth="1"/>
    <col min="6853" max="6853" width="6.83203125" style="3" bestFit="1" customWidth="1"/>
    <col min="6854" max="6854" width="0.6640625" style="3" customWidth="1"/>
    <col min="6855" max="6855" width="16.1640625" style="3" customWidth="1"/>
    <col min="6856" max="6856" width="0.6640625" style="3" customWidth="1"/>
    <col min="6857" max="6857" width="16.1640625" style="3" customWidth="1"/>
    <col min="6858" max="6858" width="0.6640625" style="3" customWidth="1"/>
    <col min="6859" max="6859" width="16.1640625" style="3" customWidth="1"/>
    <col min="6860" max="6860" width="0.6640625" style="3" customWidth="1"/>
    <col min="6861" max="6861" width="16.1640625" style="3" customWidth="1"/>
    <col min="6862" max="7104" width="6.1640625" style="3"/>
    <col min="7105" max="7107" width="1.6640625" style="3" customWidth="1"/>
    <col min="7108" max="7108" width="56.33203125" style="3" customWidth="1"/>
    <col min="7109" max="7109" width="6.83203125" style="3" bestFit="1" customWidth="1"/>
    <col min="7110" max="7110" width="0.6640625" style="3" customWidth="1"/>
    <col min="7111" max="7111" width="16.1640625" style="3" customWidth="1"/>
    <col min="7112" max="7112" width="0.6640625" style="3" customWidth="1"/>
    <col min="7113" max="7113" width="16.1640625" style="3" customWidth="1"/>
    <col min="7114" max="7114" width="0.6640625" style="3" customWidth="1"/>
    <col min="7115" max="7115" width="16.1640625" style="3" customWidth="1"/>
    <col min="7116" max="7116" width="0.6640625" style="3" customWidth="1"/>
    <col min="7117" max="7117" width="16.1640625" style="3" customWidth="1"/>
    <col min="7118" max="7360" width="6.1640625" style="3"/>
    <col min="7361" max="7363" width="1.6640625" style="3" customWidth="1"/>
    <col min="7364" max="7364" width="56.33203125" style="3" customWidth="1"/>
    <col min="7365" max="7365" width="6.83203125" style="3" bestFit="1" customWidth="1"/>
    <col min="7366" max="7366" width="0.6640625" style="3" customWidth="1"/>
    <col min="7367" max="7367" width="16.1640625" style="3" customWidth="1"/>
    <col min="7368" max="7368" width="0.6640625" style="3" customWidth="1"/>
    <col min="7369" max="7369" width="16.1640625" style="3" customWidth="1"/>
    <col min="7370" max="7370" width="0.6640625" style="3" customWidth="1"/>
    <col min="7371" max="7371" width="16.1640625" style="3" customWidth="1"/>
    <col min="7372" max="7372" width="0.6640625" style="3" customWidth="1"/>
    <col min="7373" max="7373" width="16.1640625" style="3" customWidth="1"/>
    <col min="7374" max="7616" width="6.1640625" style="3"/>
    <col min="7617" max="7619" width="1.6640625" style="3" customWidth="1"/>
    <col min="7620" max="7620" width="56.33203125" style="3" customWidth="1"/>
    <col min="7621" max="7621" width="6.83203125" style="3" bestFit="1" customWidth="1"/>
    <col min="7622" max="7622" width="0.6640625" style="3" customWidth="1"/>
    <col min="7623" max="7623" width="16.1640625" style="3" customWidth="1"/>
    <col min="7624" max="7624" width="0.6640625" style="3" customWidth="1"/>
    <col min="7625" max="7625" width="16.1640625" style="3" customWidth="1"/>
    <col min="7626" max="7626" width="0.6640625" style="3" customWidth="1"/>
    <col min="7627" max="7627" width="16.1640625" style="3" customWidth="1"/>
    <col min="7628" max="7628" width="0.6640625" style="3" customWidth="1"/>
    <col min="7629" max="7629" width="16.1640625" style="3" customWidth="1"/>
    <col min="7630" max="7872" width="6.1640625" style="3"/>
    <col min="7873" max="7875" width="1.6640625" style="3" customWidth="1"/>
    <col min="7876" max="7876" width="56.33203125" style="3" customWidth="1"/>
    <col min="7877" max="7877" width="6.83203125" style="3" bestFit="1" customWidth="1"/>
    <col min="7878" max="7878" width="0.6640625" style="3" customWidth="1"/>
    <col min="7879" max="7879" width="16.1640625" style="3" customWidth="1"/>
    <col min="7880" max="7880" width="0.6640625" style="3" customWidth="1"/>
    <col min="7881" max="7881" width="16.1640625" style="3" customWidth="1"/>
    <col min="7882" max="7882" width="0.6640625" style="3" customWidth="1"/>
    <col min="7883" max="7883" width="16.1640625" style="3" customWidth="1"/>
    <col min="7884" max="7884" width="0.6640625" style="3" customWidth="1"/>
    <col min="7885" max="7885" width="16.1640625" style="3" customWidth="1"/>
    <col min="7886" max="8128" width="6.1640625" style="3"/>
    <col min="8129" max="8131" width="1.6640625" style="3" customWidth="1"/>
    <col min="8132" max="8132" width="56.33203125" style="3" customWidth="1"/>
    <col min="8133" max="8133" width="6.83203125" style="3" bestFit="1" customWidth="1"/>
    <col min="8134" max="8134" width="0.6640625" style="3" customWidth="1"/>
    <col min="8135" max="8135" width="16.1640625" style="3" customWidth="1"/>
    <col min="8136" max="8136" width="0.6640625" style="3" customWidth="1"/>
    <col min="8137" max="8137" width="16.1640625" style="3" customWidth="1"/>
    <col min="8138" max="8138" width="0.6640625" style="3" customWidth="1"/>
    <col min="8139" max="8139" width="16.1640625" style="3" customWidth="1"/>
    <col min="8140" max="8140" width="0.6640625" style="3" customWidth="1"/>
    <col min="8141" max="8141" width="16.1640625" style="3" customWidth="1"/>
    <col min="8142" max="8384" width="6.1640625" style="3"/>
    <col min="8385" max="8387" width="1.6640625" style="3" customWidth="1"/>
    <col min="8388" max="8388" width="56.33203125" style="3" customWidth="1"/>
    <col min="8389" max="8389" width="6.83203125" style="3" bestFit="1" customWidth="1"/>
    <col min="8390" max="8390" width="0.6640625" style="3" customWidth="1"/>
    <col min="8391" max="8391" width="16.1640625" style="3" customWidth="1"/>
    <col min="8392" max="8392" width="0.6640625" style="3" customWidth="1"/>
    <col min="8393" max="8393" width="16.1640625" style="3" customWidth="1"/>
    <col min="8394" max="8394" width="0.6640625" style="3" customWidth="1"/>
    <col min="8395" max="8395" width="16.1640625" style="3" customWidth="1"/>
    <col min="8396" max="8396" width="0.6640625" style="3" customWidth="1"/>
    <col min="8397" max="8397" width="16.1640625" style="3" customWidth="1"/>
    <col min="8398" max="8640" width="6.1640625" style="3"/>
    <col min="8641" max="8643" width="1.6640625" style="3" customWidth="1"/>
    <col min="8644" max="8644" width="56.33203125" style="3" customWidth="1"/>
    <col min="8645" max="8645" width="6.83203125" style="3" bestFit="1" customWidth="1"/>
    <col min="8646" max="8646" width="0.6640625" style="3" customWidth="1"/>
    <col min="8647" max="8647" width="16.1640625" style="3" customWidth="1"/>
    <col min="8648" max="8648" width="0.6640625" style="3" customWidth="1"/>
    <col min="8649" max="8649" width="16.1640625" style="3" customWidth="1"/>
    <col min="8650" max="8650" width="0.6640625" style="3" customWidth="1"/>
    <col min="8651" max="8651" width="16.1640625" style="3" customWidth="1"/>
    <col min="8652" max="8652" width="0.6640625" style="3" customWidth="1"/>
    <col min="8653" max="8653" width="16.1640625" style="3" customWidth="1"/>
    <col min="8654" max="8896" width="6.1640625" style="3"/>
    <col min="8897" max="8899" width="1.6640625" style="3" customWidth="1"/>
    <col min="8900" max="8900" width="56.33203125" style="3" customWidth="1"/>
    <col min="8901" max="8901" width="6.83203125" style="3" bestFit="1" customWidth="1"/>
    <col min="8902" max="8902" width="0.6640625" style="3" customWidth="1"/>
    <col min="8903" max="8903" width="16.1640625" style="3" customWidth="1"/>
    <col min="8904" max="8904" width="0.6640625" style="3" customWidth="1"/>
    <col min="8905" max="8905" width="16.1640625" style="3" customWidth="1"/>
    <col min="8906" max="8906" width="0.6640625" style="3" customWidth="1"/>
    <col min="8907" max="8907" width="16.1640625" style="3" customWidth="1"/>
    <col min="8908" max="8908" width="0.6640625" style="3" customWidth="1"/>
    <col min="8909" max="8909" width="16.1640625" style="3" customWidth="1"/>
    <col min="8910" max="9152" width="6.1640625" style="3"/>
    <col min="9153" max="9155" width="1.6640625" style="3" customWidth="1"/>
    <col min="9156" max="9156" width="56.33203125" style="3" customWidth="1"/>
    <col min="9157" max="9157" width="6.83203125" style="3" bestFit="1" customWidth="1"/>
    <col min="9158" max="9158" width="0.6640625" style="3" customWidth="1"/>
    <col min="9159" max="9159" width="16.1640625" style="3" customWidth="1"/>
    <col min="9160" max="9160" width="0.6640625" style="3" customWidth="1"/>
    <col min="9161" max="9161" width="16.1640625" style="3" customWidth="1"/>
    <col min="9162" max="9162" width="0.6640625" style="3" customWidth="1"/>
    <col min="9163" max="9163" width="16.1640625" style="3" customWidth="1"/>
    <col min="9164" max="9164" width="0.6640625" style="3" customWidth="1"/>
    <col min="9165" max="9165" width="16.1640625" style="3" customWidth="1"/>
    <col min="9166" max="9408" width="6.1640625" style="3"/>
    <col min="9409" max="9411" width="1.6640625" style="3" customWidth="1"/>
    <col min="9412" max="9412" width="56.33203125" style="3" customWidth="1"/>
    <col min="9413" max="9413" width="6.83203125" style="3" bestFit="1" customWidth="1"/>
    <col min="9414" max="9414" width="0.6640625" style="3" customWidth="1"/>
    <col min="9415" max="9415" width="16.1640625" style="3" customWidth="1"/>
    <col min="9416" max="9416" width="0.6640625" style="3" customWidth="1"/>
    <col min="9417" max="9417" width="16.1640625" style="3" customWidth="1"/>
    <col min="9418" max="9418" width="0.6640625" style="3" customWidth="1"/>
    <col min="9419" max="9419" width="16.1640625" style="3" customWidth="1"/>
    <col min="9420" max="9420" width="0.6640625" style="3" customWidth="1"/>
    <col min="9421" max="9421" width="16.1640625" style="3" customWidth="1"/>
    <col min="9422" max="9664" width="6.1640625" style="3"/>
    <col min="9665" max="9667" width="1.6640625" style="3" customWidth="1"/>
    <col min="9668" max="9668" width="56.33203125" style="3" customWidth="1"/>
    <col min="9669" max="9669" width="6.83203125" style="3" bestFit="1" customWidth="1"/>
    <col min="9670" max="9670" width="0.6640625" style="3" customWidth="1"/>
    <col min="9671" max="9671" width="16.1640625" style="3" customWidth="1"/>
    <col min="9672" max="9672" width="0.6640625" style="3" customWidth="1"/>
    <col min="9673" max="9673" width="16.1640625" style="3" customWidth="1"/>
    <col min="9674" max="9674" width="0.6640625" style="3" customWidth="1"/>
    <col min="9675" max="9675" width="16.1640625" style="3" customWidth="1"/>
    <col min="9676" max="9676" width="0.6640625" style="3" customWidth="1"/>
    <col min="9677" max="9677" width="16.1640625" style="3" customWidth="1"/>
    <col min="9678" max="9920" width="6.1640625" style="3"/>
    <col min="9921" max="9923" width="1.6640625" style="3" customWidth="1"/>
    <col min="9924" max="9924" width="56.33203125" style="3" customWidth="1"/>
    <col min="9925" max="9925" width="6.83203125" style="3" bestFit="1" customWidth="1"/>
    <col min="9926" max="9926" width="0.6640625" style="3" customWidth="1"/>
    <col min="9927" max="9927" width="16.1640625" style="3" customWidth="1"/>
    <col min="9928" max="9928" width="0.6640625" style="3" customWidth="1"/>
    <col min="9929" max="9929" width="16.1640625" style="3" customWidth="1"/>
    <col min="9930" max="9930" width="0.6640625" style="3" customWidth="1"/>
    <col min="9931" max="9931" width="16.1640625" style="3" customWidth="1"/>
    <col min="9932" max="9932" width="0.6640625" style="3" customWidth="1"/>
    <col min="9933" max="9933" width="16.1640625" style="3" customWidth="1"/>
    <col min="9934" max="10176" width="6.1640625" style="3"/>
    <col min="10177" max="10179" width="1.6640625" style="3" customWidth="1"/>
    <col min="10180" max="10180" width="56.33203125" style="3" customWidth="1"/>
    <col min="10181" max="10181" width="6.83203125" style="3" bestFit="1" customWidth="1"/>
    <col min="10182" max="10182" width="0.6640625" style="3" customWidth="1"/>
    <col min="10183" max="10183" width="16.1640625" style="3" customWidth="1"/>
    <col min="10184" max="10184" width="0.6640625" style="3" customWidth="1"/>
    <col min="10185" max="10185" width="16.1640625" style="3" customWidth="1"/>
    <col min="10186" max="10186" width="0.6640625" style="3" customWidth="1"/>
    <col min="10187" max="10187" width="16.1640625" style="3" customWidth="1"/>
    <col min="10188" max="10188" width="0.6640625" style="3" customWidth="1"/>
    <col min="10189" max="10189" width="16.1640625" style="3" customWidth="1"/>
    <col min="10190" max="10432" width="6.1640625" style="3"/>
    <col min="10433" max="10435" width="1.6640625" style="3" customWidth="1"/>
    <col min="10436" max="10436" width="56.33203125" style="3" customWidth="1"/>
    <col min="10437" max="10437" width="6.83203125" style="3" bestFit="1" customWidth="1"/>
    <col min="10438" max="10438" width="0.6640625" style="3" customWidth="1"/>
    <col min="10439" max="10439" width="16.1640625" style="3" customWidth="1"/>
    <col min="10440" max="10440" width="0.6640625" style="3" customWidth="1"/>
    <col min="10441" max="10441" width="16.1640625" style="3" customWidth="1"/>
    <col min="10442" max="10442" width="0.6640625" style="3" customWidth="1"/>
    <col min="10443" max="10443" width="16.1640625" style="3" customWidth="1"/>
    <col min="10444" max="10444" width="0.6640625" style="3" customWidth="1"/>
    <col min="10445" max="10445" width="16.1640625" style="3" customWidth="1"/>
    <col min="10446" max="10688" width="6.1640625" style="3"/>
    <col min="10689" max="10691" width="1.6640625" style="3" customWidth="1"/>
    <col min="10692" max="10692" width="56.33203125" style="3" customWidth="1"/>
    <col min="10693" max="10693" width="6.83203125" style="3" bestFit="1" customWidth="1"/>
    <col min="10694" max="10694" width="0.6640625" style="3" customWidth="1"/>
    <col min="10695" max="10695" width="16.1640625" style="3" customWidth="1"/>
    <col min="10696" max="10696" width="0.6640625" style="3" customWidth="1"/>
    <col min="10697" max="10697" width="16.1640625" style="3" customWidth="1"/>
    <col min="10698" max="10698" width="0.6640625" style="3" customWidth="1"/>
    <col min="10699" max="10699" width="16.1640625" style="3" customWidth="1"/>
    <col min="10700" max="10700" width="0.6640625" style="3" customWidth="1"/>
    <col min="10701" max="10701" width="16.1640625" style="3" customWidth="1"/>
    <col min="10702" max="10944" width="6.1640625" style="3"/>
    <col min="10945" max="10947" width="1.6640625" style="3" customWidth="1"/>
    <col min="10948" max="10948" width="56.33203125" style="3" customWidth="1"/>
    <col min="10949" max="10949" width="6.83203125" style="3" bestFit="1" customWidth="1"/>
    <col min="10950" max="10950" width="0.6640625" style="3" customWidth="1"/>
    <col min="10951" max="10951" width="16.1640625" style="3" customWidth="1"/>
    <col min="10952" max="10952" width="0.6640625" style="3" customWidth="1"/>
    <col min="10953" max="10953" width="16.1640625" style="3" customWidth="1"/>
    <col min="10954" max="10954" width="0.6640625" style="3" customWidth="1"/>
    <col min="10955" max="10955" width="16.1640625" style="3" customWidth="1"/>
    <col min="10956" max="10956" width="0.6640625" style="3" customWidth="1"/>
    <col min="10957" max="10957" width="16.1640625" style="3" customWidth="1"/>
    <col min="10958" max="11200" width="6.1640625" style="3"/>
    <col min="11201" max="11203" width="1.6640625" style="3" customWidth="1"/>
    <col min="11204" max="11204" width="56.33203125" style="3" customWidth="1"/>
    <col min="11205" max="11205" width="6.83203125" style="3" bestFit="1" customWidth="1"/>
    <col min="11206" max="11206" width="0.6640625" style="3" customWidth="1"/>
    <col min="11207" max="11207" width="16.1640625" style="3" customWidth="1"/>
    <col min="11208" max="11208" width="0.6640625" style="3" customWidth="1"/>
    <col min="11209" max="11209" width="16.1640625" style="3" customWidth="1"/>
    <col min="11210" max="11210" width="0.6640625" style="3" customWidth="1"/>
    <col min="11211" max="11211" width="16.1640625" style="3" customWidth="1"/>
    <col min="11212" max="11212" width="0.6640625" style="3" customWidth="1"/>
    <col min="11213" max="11213" width="16.1640625" style="3" customWidth="1"/>
    <col min="11214" max="11456" width="6.1640625" style="3"/>
    <col min="11457" max="11459" width="1.6640625" style="3" customWidth="1"/>
    <col min="11460" max="11460" width="56.33203125" style="3" customWidth="1"/>
    <col min="11461" max="11461" width="6.83203125" style="3" bestFit="1" customWidth="1"/>
    <col min="11462" max="11462" width="0.6640625" style="3" customWidth="1"/>
    <col min="11463" max="11463" width="16.1640625" style="3" customWidth="1"/>
    <col min="11464" max="11464" width="0.6640625" style="3" customWidth="1"/>
    <col min="11465" max="11465" width="16.1640625" style="3" customWidth="1"/>
    <col min="11466" max="11466" width="0.6640625" style="3" customWidth="1"/>
    <col min="11467" max="11467" width="16.1640625" style="3" customWidth="1"/>
    <col min="11468" max="11468" width="0.6640625" style="3" customWidth="1"/>
    <col min="11469" max="11469" width="16.1640625" style="3" customWidth="1"/>
    <col min="11470" max="11712" width="6.1640625" style="3"/>
    <col min="11713" max="11715" width="1.6640625" style="3" customWidth="1"/>
    <col min="11716" max="11716" width="56.33203125" style="3" customWidth="1"/>
    <col min="11717" max="11717" width="6.83203125" style="3" bestFit="1" customWidth="1"/>
    <col min="11718" max="11718" width="0.6640625" style="3" customWidth="1"/>
    <col min="11719" max="11719" width="16.1640625" style="3" customWidth="1"/>
    <col min="11720" max="11720" width="0.6640625" style="3" customWidth="1"/>
    <col min="11721" max="11721" width="16.1640625" style="3" customWidth="1"/>
    <col min="11722" max="11722" width="0.6640625" style="3" customWidth="1"/>
    <col min="11723" max="11723" width="16.1640625" style="3" customWidth="1"/>
    <col min="11724" max="11724" width="0.6640625" style="3" customWidth="1"/>
    <col min="11725" max="11725" width="16.1640625" style="3" customWidth="1"/>
    <col min="11726" max="11968" width="6.1640625" style="3"/>
    <col min="11969" max="11971" width="1.6640625" style="3" customWidth="1"/>
    <col min="11972" max="11972" width="56.33203125" style="3" customWidth="1"/>
    <col min="11973" max="11973" width="6.83203125" style="3" bestFit="1" customWidth="1"/>
    <col min="11974" max="11974" width="0.6640625" style="3" customWidth="1"/>
    <col min="11975" max="11975" width="16.1640625" style="3" customWidth="1"/>
    <col min="11976" max="11976" width="0.6640625" style="3" customWidth="1"/>
    <col min="11977" max="11977" width="16.1640625" style="3" customWidth="1"/>
    <col min="11978" max="11978" width="0.6640625" style="3" customWidth="1"/>
    <col min="11979" max="11979" width="16.1640625" style="3" customWidth="1"/>
    <col min="11980" max="11980" width="0.6640625" style="3" customWidth="1"/>
    <col min="11981" max="11981" width="16.1640625" style="3" customWidth="1"/>
    <col min="11982" max="12224" width="6.1640625" style="3"/>
    <col min="12225" max="12227" width="1.6640625" style="3" customWidth="1"/>
    <col min="12228" max="12228" width="56.33203125" style="3" customWidth="1"/>
    <col min="12229" max="12229" width="6.83203125" style="3" bestFit="1" customWidth="1"/>
    <col min="12230" max="12230" width="0.6640625" style="3" customWidth="1"/>
    <col min="12231" max="12231" width="16.1640625" style="3" customWidth="1"/>
    <col min="12232" max="12232" width="0.6640625" style="3" customWidth="1"/>
    <col min="12233" max="12233" width="16.1640625" style="3" customWidth="1"/>
    <col min="12234" max="12234" width="0.6640625" style="3" customWidth="1"/>
    <col min="12235" max="12235" width="16.1640625" style="3" customWidth="1"/>
    <col min="12236" max="12236" width="0.6640625" style="3" customWidth="1"/>
    <col min="12237" max="12237" width="16.1640625" style="3" customWidth="1"/>
    <col min="12238" max="12480" width="6.1640625" style="3"/>
    <col min="12481" max="12483" width="1.6640625" style="3" customWidth="1"/>
    <col min="12484" max="12484" width="56.33203125" style="3" customWidth="1"/>
    <col min="12485" max="12485" width="6.83203125" style="3" bestFit="1" customWidth="1"/>
    <col min="12486" max="12486" width="0.6640625" style="3" customWidth="1"/>
    <col min="12487" max="12487" width="16.1640625" style="3" customWidth="1"/>
    <col min="12488" max="12488" width="0.6640625" style="3" customWidth="1"/>
    <col min="12489" max="12489" width="16.1640625" style="3" customWidth="1"/>
    <col min="12490" max="12490" width="0.6640625" style="3" customWidth="1"/>
    <col min="12491" max="12491" width="16.1640625" style="3" customWidth="1"/>
    <col min="12492" max="12492" width="0.6640625" style="3" customWidth="1"/>
    <col min="12493" max="12493" width="16.1640625" style="3" customWidth="1"/>
    <col min="12494" max="12736" width="6.1640625" style="3"/>
    <col min="12737" max="12739" width="1.6640625" style="3" customWidth="1"/>
    <col min="12740" max="12740" width="56.33203125" style="3" customWidth="1"/>
    <col min="12741" max="12741" width="6.83203125" style="3" bestFit="1" customWidth="1"/>
    <col min="12742" max="12742" width="0.6640625" style="3" customWidth="1"/>
    <col min="12743" max="12743" width="16.1640625" style="3" customWidth="1"/>
    <col min="12744" max="12744" width="0.6640625" style="3" customWidth="1"/>
    <col min="12745" max="12745" width="16.1640625" style="3" customWidth="1"/>
    <col min="12746" max="12746" width="0.6640625" style="3" customWidth="1"/>
    <col min="12747" max="12747" width="16.1640625" style="3" customWidth="1"/>
    <col min="12748" max="12748" width="0.6640625" style="3" customWidth="1"/>
    <col min="12749" max="12749" width="16.1640625" style="3" customWidth="1"/>
    <col min="12750" max="12992" width="6.1640625" style="3"/>
    <col min="12993" max="12995" width="1.6640625" style="3" customWidth="1"/>
    <col min="12996" max="12996" width="56.33203125" style="3" customWidth="1"/>
    <col min="12997" max="12997" width="6.83203125" style="3" bestFit="1" customWidth="1"/>
    <col min="12998" max="12998" width="0.6640625" style="3" customWidth="1"/>
    <col min="12999" max="12999" width="16.1640625" style="3" customWidth="1"/>
    <col min="13000" max="13000" width="0.6640625" style="3" customWidth="1"/>
    <col min="13001" max="13001" width="16.1640625" style="3" customWidth="1"/>
    <col min="13002" max="13002" width="0.6640625" style="3" customWidth="1"/>
    <col min="13003" max="13003" width="16.1640625" style="3" customWidth="1"/>
    <col min="13004" max="13004" width="0.6640625" style="3" customWidth="1"/>
    <col min="13005" max="13005" width="16.1640625" style="3" customWidth="1"/>
    <col min="13006" max="13248" width="6.1640625" style="3"/>
    <col min="13249" max="13251" width="1.6640625" style="3" customWidth="1"/>
    <col min="13252" max="13252" width="56.33203125" style="3" customWidth="1"/>
    <col min="13253" max="13253" width="6.83203125" style="3" bestFit="1" customWidth="1"/>
    <col min="13254" max="13254" width="0.6640625" style="3" customWidth="1"/>
    <col min="13255" max="13255" width="16.1640625" style="3" customWidth="1"/>
    <col min="13256" max="13256" width="0.6640625" style="3" customWidth="1"/>
    <col min="13257" max="13257" width="16.1640625" style="3" customWidth="1"/>
    <col min="13258" max="13258" width="0.6640625" style="3" customWidth="1"/>
    <col min="13259" max="13259" width="16.1640625" style="3" customWidth="1"/>
    <col min="13260" max="13260" width="0.6640625" style="3" customWidth="1"/>
    <col min="13261" max="13261" width="16.1640625" style="3" customWidth="1"/>
    <col min="13262" max="13504" width="6.1640625" style="3"/>
    <col min="13505" max="13507" width="1.6640625" style="3" customWidth="1"/>
    <col min="13508" max="13508" width="56.33203125" style="3" customWidth="1"/>
    <col min="13509" max="13509" width="6.83203125" style="3" bestFit="1" customWidth="1"/>
    <col min="13510" max="13510" width="0.6640625" style="3" customWidth="1"/>
    <col min="13511" max="13511" width="16.1640625" style="3" customWidth="1"/>
    <col min="13512" max="13512" width="0.6640625" style="3" customWidth="1"/>
    <col min="13513" max="13513" width="16.1640625" style="3" customWidth="1"/>
    <col min="13514" max="13514" width="0.6640625" style="3" customWidth="1"/>
    <col min="13515" max="13515" width="16.1640625" style="3" customWidth="1"/>
    <col min="13516" max="13516" width="0.6640625" style="3" customWidth="1"/>
    <col min="13517" max="13517" width="16.1640625" style="3" customWidth="1"/>
    <col min="13518" max="13760" width="6.1640625" style="3"/>
    <col min="13761" max="13763" width="1.6640625" style="3" customWidth="1"/>
    <col min="13764" max="13764" width="56.33203125" style="3" customWidth="1"/>
    <col min="13765" max="13765" width="6.83203125" style="3" bestFit="1" customWidth="1"/>
    <col min="13766" max="13766" width="0.6640625" style="3" customWidth="1"/>
    <col min="13767" max="13767" width="16.1640625" style="3" customWidth="1"/>
    <col min="13768" max="13768" width="0.6640625" style="3" customWidth="1"/>
    <col min="13769" max="13769" width="16.1640625" style="3" customWidth="1"/>
    <col min="13770" max="13770" width="0.6640625" style="3" customWidth="1"/>
    <col min="13771" max="13771" width="16.1640625" style="3" customWidth="1"/>
    <col min="13772" max="13772" width="0.6640625" style="3" customWidth="1"/>
    <col min="13773" max="13773" width="16.1640625" style="3" customWidth="1"/>
    <col min="13774" max="14016" width="6.1640625" style="3"/>
    <col min="14017" max="14019" width="1.6640625" style="3" customWidth="1"/>
    <col min="14020" max="14020" width="56.33203125" style="3" customWidth="1"/>
    <col min="14021" max="14021" width="6.83203125" style="3" bestFit="1" customWidth="1"/>
    <col min="14022" max="14022" width="0.6640625" style="3" customWidth="1"/>
    <col min="14023" max="14023" width="16.1640625" style="3" customWidth="1"/>
    <col min="14024" max="14024" width="0.6640625" style="3" customWidth="1"/>
    <col min="14025" max="14025" width="16.1640625" style="3" customWidth="1"/>
    <col min="14026" max="14026" width="0.6640625" style="3" customWidth="1"/>
    <col min="14027" max="14027" width="16.1640625" style="3" customWidth="1"/>
    <col min="14028" max="14028" width="0.6640625" style="3" customWidth="1"/>
    <col min="14029" max="14029" width="16.1640625" style="3" customWidth="1"/>
    <col min="14030" max="14272" width="6.1640625" style="3"/>
    <col min="14273" max="14275" width="1.6640625" style="3" customWidth="1"/>
    <col min="14276" max="14276" width="56.33203125" style="3" customWidth="1"/>
    <col min="14277" max="14277" width="6.83203125" style="3" bestFit="1" customWidth="1"/>
    <col min="14278" max="14278" width="0.6640625" style="3" customWidth="1"/>
    <col min="14279" max="14279" width="16.1640625" style="3" customWidth="1"/>
    <col min="14280" max="14280" width="0.6640625" style="3" customWidth="1"/>
    <col min="14281" max="14281" width="16.1640625" style="3" customWidth="1"/>
    <col min="14282" max="14282" width="0.6640625" style="3" customWidth="1"/>
    <col min="14283" max="14283" width="16.1640625" style="3" customWidth="1"/>
    <col min="14284" max="14284" width="0.6640625" style="3" customWidth="1"/>
    <col min="14285" max="14285" width="16.1640625" style="3" customWidth="1"/>
    <col min="14286" max="14528" width="6.1640625" style="3"/>
    <col min="14529" max="14531" width="1.6640625" style="3" customWidth="1"/>
    <col min="14532" max="14532" width="56.33203125" style="3" customWidth="1"/>
    <col min="14533" max="14533" width="6.83203125" style="3" bestFit="1" customWidth="1"/>
    <col min="14534" max="14534" width="0.6640625" style="3" customWidth="1"/>
    <col min="14535" max="14535" width="16.1640625" style="3" customWidth="1"/>
    <col min="14536" max="14536" width="0.6640625" style="3" customWidth="1"/>
    <col min="14537" max="14537" width="16.1640625" style="3" customWidth="1"/>
    <col min="14538" max="14538" width="0.6640625" style="3" customWidth="1"/>
    <col min="14539" max="14539" width="16.1640625" style="3" customWidth="1"/>
    <col min="14540" max="14540" width="0.6640625" style="3" customWidth="1"/>
    <col min="14541" max="14541" width="16.1640625" style="3" customWidth="1"/>
    <col min="14542" max="14784" width="6.1640625" style="3"/>
    <col min="14785" max="14787" width="1.6640625" style="3" customWidth="1"/>
    <col min="14788" max="14788" width="56.33203125" style="3" customWidth="1"/>
    <col min="14789" max="14789" width="6.83203125" style="3" bestFit="1" customWidth="1"/>
    <col min="14790" max="14790" width="0.6640625" style="3" customWidth="1"/>
    <col min="14791" max="14791" width="16.1640625" style="3" customWidth="1"/>
    <col min="14792" max="14792" width="0.6640625" style="3" customWidth="1"/>
    <col min="14793" max="14793" width="16.1640625" style="3" customWidth="1"/>
    <col min="14794" max="14794" width="0.6640625" style="3" customWidth="1"/>
    <col min="14795" max="14795" width="16.1640625" style="3" customWidth="1"/>
    <col min="14796" max="14796" width="0.6640625" style="3" customWidth="1"/>
    <col min="14797" max="14797" width="16.1640625" style="3" customWidth="1"/>
    <col min="14798" max="15040" width="6.1640625" style="3"/>
    <col min="15041" max="15043" width="1.6640625" style="3" customWidth="1"/>
    <col min="15044" max="15044" width="56.33203125" style="3" customWidth="1"/>
    <col min="15045" max="15045" width="6.83203125" style="3" bestFit="1" customWidth="1"/>
    <col min="15046" max="15046" width="0.6640625" style="3" customWidth="1"/>
    <col min="15047" max="15047" width="16.1640625" style="3" customWidth="1"/>
    <col min="15048" max="15048" width="0.6640625" style="3" customWidth="1"/>
    <col min="15049" max="15049" width="16.1640625" style="3" customWidth="1"/>
    <col min="15050" max="15050" width="0.6640625" style="3" customWidth="1"/>
    <col min="15051" max="15051" width="16.1640625" style="3" customWidth="1"/>
    <col min="15052" max="15052" width="0.6640625" style="3" customWidth="1"/>
    <col min="15053" max="15053" width="16.1640625" style="3" customWidth="1"/>
    <col min="15054" max="15296" width="6.1640625" style="3"/>
    <col min="15297" max="15299" width="1.6640625" style="3" customWidth="1"/>
    <col min="15300" max="15300" width="56.33203125" style="3" customWidth="1"/>
    <col min="15301" max="15301" width="6.83203125" style="3" bestFit="1" customWidth="1"/>
    <col min="15302" max="15302" width="0.6640625" style="3" customWidth="1"/>
    <col min="15303" max="15303" width="16.1640625" style="3" customWidth="1"/>
    <col min="15304" max="15304" width="0.6640625" style="3" customWidth="1"/>
    <col min="15305" max="15305" width="16.1640625" style="3" customWidth="1"/>
    <col min="15306" max="15306" width="0.6640625" style="3" customWidth="1"/>
    <col min="15307" max="15307" width="16.1640625" style="3" customWidth="1"/>
    <col min="15308" max="15308" width="0.6640625" style="3" customWidth="1"/>
    <col min="15309" max="15309" width="16.1640625" style="3" customWidth="1"/>
    <col min="15310" max="15552" width="6.1640625" style="3"/>
    <col min="15553" max="15555" width="1.6640625" style="3" customWidth="1"/>
    <col min="15556" max="15556" width="56.33203125" style="3" customWidth="1"/>
    <col min="15557" max="15557" width="6.83203125" style="3" bestFit="1" customWidth="1"/>
    <col min="15558" max="15558" width="0.6640625" style="3" customWidth="1"/>
    <col min="15559" max="15559" width="16.1640625" style="3" customWidth="1"/>
    <col min="15560" max="15560" width="0.6640625" style="3" customWidth="1"/>
    <col min="15561" max="15561" width="16.1640625" style="3" customWidth="1"/>
    <col min="15562" max="15562" width="0.6640625" style="3" customWidth="1"/>
    <col min="15563" max="15563" width="16.1640625" style="3" customWidth="1"/>
    <col min="15564" max="15564" width="0.6640625" style="3" customWidth="1"/>
    <col min="15565" max="15565" width="16.1640625" style="3" customWidth="1"/>
    <col min="15566" max="15808" width="6.1640625" style="3"/>
    <col min="15809" max="15811" width="1.6640625" style="3" customWidth="1"/>
    <col min="15812" max="15812" width="56.33203125" style="3" customWidth="1"/>
    <col min="15813" max="15813" width="6.83203125" style="3" bestFit="1" customWidth="1"/>
    <col min="15814" max="15814" width="0.6640625" style="3" customWidth="1"/>
    <col min="15815" max="15815" width="16.1640625" style="3" customWidth="1"/>
    <col min="15816" max="15816" width="0.6640625" style="3" customWidth="1"/>
    <col min="15817" max="15817" width="16.1640625" style="3" customWidth="1"/>
    <col min="15818" max="15818" width="0.6640625" style="3" customWidth="1"/>
    <col min="15819" max="15819" width="16.1640625" style="3" customWidth="1"/>
    <col min="15820" max="15820" width="0.6640625" style="3" customWidth="1"/>
    <col min="15821" max="15821" width="16.1640625" style="3" customWidth="1"/>
    <col min="15822" max="16064" width="6.1640625" style="3"/>
    <col min="16065" max="16067" width="1.6640625" style="3" customWidth="1"/>
    <col min="16068" max="16068" width="56.33203125" style="3" customWidth="1"/>
    <col min="16069" max="16069" width="6.83203125" style="3" bestFit="1" customWidth="1"/>
    <col min="16070" max="16070" width="0.6640625" style="3" customWidth="1"/>
    <col min="16071" max="16071" width="16.1640625" style="3" customWidth="1"/>
    <col min="16072" max="16072" width="0.6640625" style="3" customWidth="1"/>
    <col min="16073" max="16073" width="16.1640625" style="3" customWidth="1"/>
    <col min="16074" max="16074" width="0.6640625" style="3" customWidth="1"/>
    <col min="16075" max="16075" width="16.1640625" style="3" customWidth="1"/>
    <col min="16076" max="16076" width="0.6640625" style="3" customWidth="1"/>
    <col min="16077" max="16077" width="16.1640625" style="3" customWidth="1"/>
    <col min="16078" max="16384" width="6.1640625" style="3"/>
  </cols>
  <sheetData>
    <row r="1" spans="1:13" ht="15" customHeight="1" x14ac:dyDescent="0.2">
      <c r="A1" s="1" t="s">
        <v>0</v>
      </c>
      <c r="B1" s="7"/>
      <c r="C1" s="7"/>
      <c r="D1" s="7"/>
      <c r="E1" s="102"/>
      <c r="F1" s="103"/>
      <c r="G1" s="103"/>
      <c r="H1" s="103"/>
      <c r="I1" s="103"/>
      <c r="J1" s="103"/>
      <c r="K1" s="103"/>
      <c r="L1" s="103"/>
      <c r="M1" s="103"/>
    </row>
    <row r="2" spans="1:13" ht="15" customHeight="1" x14ac:dyDescent="0.2">
      <c r="A2" s="11" t="s">
        <v>158</v>
      </c>
      <c r="B2" s="11"/>
      <c r="C2" s="11"/>
      <c r="D2" s="11"/>
      <c r="E2" s="8"/>
      <c r="F2" s="9"/>
      <c r="G2" s="104"/>
      <c r="H2" s="105"/>
      <c r="I2" s="104"/>
      <c r="J2" s="105"/>
      <c r="K2" s="104"/>
      <c r="L2" s="105"/>
      <c r="M2" s="104"/>
    </row>
    <row r="3" spans="1:13" ht="15" customHeight="1" x14ac:dyDescent="0.2">
      <c r="A3" s="12" t="s">
        <v>200</v>
      </c>
      <c r="B3" s="106"/>
      <c r="C3" s="106"/>
      <c r="D3" s="106"/>
      <c r="E3" s="107"/>
      <c r="F3" s="108"/>
      <c r="G3" s="108"/>
      <c r="H3" s="108"/>
      <c r="I3" s="108"/>
      <c r="J3" s="108"/>
      <c r="K3" s="108"/>
      <c r="L3" s="108"/>
      <c r="M3" s="108"/>
    </row>
    <row r="4" spans="1:13" ht="15" customHeight="1" x14ac:dyDescent="0.2">
      <c r="A4" s="16"/>
      <c r="B4" s="17"/>
      <c r="C4" s="17"/>
      <c r="D4" s="17"/>
      <c r="E4" s="18"/>
      <c r="F4" s="17"/>
      <c r="G4" s="36"/>
      <c r="H4" s="109"/>
      <c r="I4" s="36"/>
      <c r="J4" s="109"/>
      <c r="K4" s="36"/>
      <c r="L4" s="109"/>
      <c r="M4" s="36"/>
    </row>
    <row r="5" spans="1:13" ht="15" customHeight="1" x14ac:dyDescent="0.2">
      <c r="A5" s="16"/>
      <c r="B5" s="17"/>
      <c r="C5" s="17"/>
      <c r="D5" s="17"/>
      <c r="E5" s="18"/>
      <c r="F5" s="17"/>
      <c r="G5" s="36"/>
      <c r="H5" s="109"/>
      <c r="I5" s="36"/>
      <c r="J5" s="109"/>
      <c r="K5" s="36"/>
      <c r="L5" s="109"/>
      <c r="M5" s="36"/>
    </row>
    <row r="6" spans="1:13" ht="15" customHeight="1" x14ac:dyDescent="0.2">
      <c r="A6" s="20"/>
      <c r="B6" s="20"/>
      <c r="C6" s="20"/>
      <c r="D6" s="20"/>
      <c r="E6" s="8"/>
      <c r="F6" s="20"/>
      <c r="G6" s="386" t="s">
        <v>180</v>
      </c>
      <c r="H6" s="386"/>
      <c r="I6" s="386"/>
      <c r="J6" s="2"/>
      <c r="K6" s="386" t="s">
        <v>182</v>
      </c>
      <c r="L6" s="386"/>
      <c r="M6" s="386"/>
    </row>
    <row r="7" spans="1:13" ht="15" customHeight="1" x14ac:dyDescent="0.2">
      <c r="A7" s="20"/>
      <c r="B7" s="20"/>
      <c r="C7" s="20"/>
      <c r="D7" s="20"/>
      <c r="E7" s="8"/>
      <c r="F7" s="20"/>
      <c r="G7" s="388" t="s">
        <v>181</v>
      </c>
      <c r="H7" s="388"/>
      <c r="I7" s="388"/>
      <c r="J7" s="2"/>
      <c r="K7" s="388" t="s">
        <v>181</v>
      </c>
      <c r="L7" s="388"/>
      <c r="M7" s="388"/>
    </row>
    <row r="8" spans="1:13" ht="15" customHeight="1" x14ac:dyDescent="0.2">
      <c r="A8" s="20"/>
      <c r="B8" s="20"/>
      <c r="C8" s="20"/>
      <c r="D8" s="20"/>
      <c r="E8" s="8"/>
      <c r="F8" s="20"/>
      <c r="G8" s="6" t="s">
        <v>159</v>
      </c>
      <c r="H8" s="101"/>
      <c r="I8" s="6" t="s">
        <v>159</v>
      </c>
      <c r="J8" s="101"/>
      <c r="K8" s="6" t="s">
        <v>159</v>
      </c>
      <c r="L8" s="101"/>
      <c r="M8" s="6" t="s">
        <v>159</v>
      </c>
    </row>
    <row r="9" spans="1:13" ht="15" customHeight="1" x14ac:dyDescent="0.2">
      <c r="A9" s="20"/>
      <c r="B9" s="20"/>
      <c r="C9" s="20"/>
      <c r="D9" s="20"/>
      <c r="E9" s="8"/>
      <c r="F9" s="20"/>
      <c r="G9" s="6" t="s">
        <v>188</v>
      </c>
      <c r="H9" s="101"/>
      <c r="I9" s="6" t="s">
        <v>132</v>
      </c>
      <c r="J9" s="101"/>
      <c r="K9" s="6" t="s">
        <v>188</v>
      </c>
      <c r="L9" s="101"/>
      <c r="M9" s="6" t="s">
        <v>132</v>
      </c>
    </row>
    <row r="10" spans="1:13" ht="15" customHeight="1" x14ac:dyDescent="0.2">
      <c r="A10" s="20"/>
      <c r="B10" s="20"/>
      <c r="C10" s="20"/>
      <c r="D10" s="20"/>
      <c r="E10" s="8"/>
      <c r="F10" s="20"/>
      <c r="G10" s="6" t="s">
        <v>91</v>
      </c>
      <c r="H10" s="101"/>
      <c r="I10" s="6" t="s">
        <v>91</v>
      </c>
      <c r="J10" s="101"/>
      <c r="K10" s="6" t="s">
        <v>91</v>
      </c>
      <c r="L10" s="101"/>
      <c r="M10" s="6" t="s">
        <v>91</v>
      </c>
    </row>
    <row r="11" spans="1:13" ht="15" customHeight="1" x14ac:dyDescent="0.2">
      <c r="A11" s="20"/>
      <c r="B11" s="20"/>
      <c r="C11" s="20"/>
      <c r="D11" s="20"/>
      <c r="E11" s="21" t="s">
        <v>3</v>
      </c>
      <c r="F11" s="22"/>
      <c r="G11" s="23" t="s">
        <v>78</v>
      </c>
      <c r="H11" s="24"/>
      <c r="I11" s="23" t="s">
        <v>78</v>
      </c>
      <c r="J11" s="24"/>
      <c r="K11" s="23" t="s">
        <v>78</v>
      </c>
      <c r="L11" s="24"/>
      <c r="M11" s="23" t="s">
        <v>78</v>
      </c>
    </row>
    <row r="12" spans="1:13" ht="15" customHeight="1" x14ac:dyDescent="0.2">
      <c r="A12" s="20"/>
      <c r="B12" s="20"/>
      <c r="C12" s="20"/>
      <c r="D12" s="20"/>
      <c r="E12" s="110"/>
      <c r="F12" s="22"/>
      <c r="G12" s="111"/>
      <c r="H12" s="24"/>
      <c r="I12" s="24"/>
      <c r="J12" s="24"/>
      <c r="K12" s="111"/>
      <c r="L12" s="24"/>
      <c r="M12" s="24"/>
    </row>
    <row r="13" spans="1:13" ht="15" customHeight="1" x14ac:dyDescent="0.2">
      <c r="A13" s="11" t="s">
        <v>186</v>
      </c>
      <c r="B13" s="33"/>
      <c r="C13" s="37"/>
      <c r="D13" s="37"/>
      <c r="E13" s="18">
        <v>22</v>
      </c>
      <c r="F13" s="20"/>
      <c r="G13" s="53">
        <f>'CF Details'!G54</f>
        <v>3129329</v>
      </c>
      <c r="H13" s="35"/>
      <c r="I13" s="54">
        <v>8456203</v>
      </c>
      <c r="J13" s="35"/>
      <c r="K13" s="53">
        <f>'CF Details'!K54</f>
        <v>866739</v>
      </c>
      <c r="L13" s="35"/>
      <c r="M13" s="54">
        <v>1332141</v>
      </c>
    </row>
    <row r="14" spans="1:13" ht="15" customHeight="1" x14ac:dyDescent="0.2">
      <c r="A14" s="20"/>
      <c r="B14" s="20"/>
      <c r="C14" s="20"/>
      <c r="D14" s="20"/>
      <c r="E14" s="110"/>
      <c r="F14" s="22"/>
      <c r="G14" s="113"/>
      <c r="H14" s="24"/>
      <c r="I14" s="251"/>
      <c r="J14" s="24"/>
      <c r="K14" s="113"/>
      <c r="L14" s="24"/>
      <c r="M14" s="251"/>
    </row>
    <row r="15" spans="1:13" ht="15" customHeight="1" x14ac:dyDescent="0.2">
      <c r="A15" s="11" t="s">
        <v>80</v>
      </c>
      <c r="B15" s="9"/>
      <c r="C15" s="9"/>
      <c r="D15" s="9"/>
      <c r="E15" s="8"/>
      <c r="F15" s="9"/>
      <c r="G15" s="51"/>
      <c r="H15" s="52"/>
      <c r="I15" s="52"/>
      <c r="J15" s="52"/>
      <c r="K15" s="51"/>
      <c r="L15" s="52"/>
      <c r="M15" s="52"/>
    </row>
    <row r="16" spans="1:13" ht="15" customHeight="1" x14ac:dyDescent="0.2">
      <c r="A16" s="9" t="s">
        <v>240</v>
      </c>
      <c r="B16" s="9"/>
      <c r="C16" s="9"/>
      <c r="D16" s="9"/>
      <c r="E16" s="8"/>
      <c r="F16" s="9"/>
      <c r="G16" s="51">
        <f>'CF Details'!G57</f>
        <v>0</v>
      </c>
      <c r="H16" s="52"/>
      <c r="I16" s="52">
        <v>-628</v>
      </c>
      <c r="J16" s="52"/>
      <c r="K16" s="51">
        <f>'CF Details'!K57</f>
        <v>0</v>
      </c>
      <c r="L16" s="52"/>
      <c r="M16" s="52">
        <v>0</v>
      </c>
    </row>
    <row r="17" spans="1:19" ht="15" customHeight="1" x14ac:dyDescent="0.2">
      <c r="A17" s="114" t="s">
        <v>297</v>
      </c>
      <c r="B17" s="9"/>
      <c r="C17" s="9"/>
      <c r="D17" s="9"/>
      <c r="E17" s="8"/>
      <c r="F17" s="9"/>
      <c r="G17" s="115">
        <f>'CF Details'!G58</f>
        <v>-2095009</v>
      </c>
      <c r="H17" s="52"/>
      <c r="I17" s="104">
        <v>-2075228</v>
      </c>
      <c r="J17" s="52"/>
      <c r="K17" s="115">
        <f>'CF Details'!K58</f>
        <v>-113080</v>
      </c>
      <c r="L17" s="52"/>
      <c r="M17" s="104">
        <v>-273734</v>
      </c>
      <c r="P17" s="127"/>
      <c r="Q17" s="127"/>
    </row>
    <row r="18" spans="1:19" ht="15" customHeight="1" x14ac:dyDescent="0.2">
      <c r="A18" s="9" t="s">
        <v>299</v>
      </c>
      <c r="B18" s="9"/>
      <c r="C18" s="9"/>
      <c r="D18" s="9"/>
      <c r="E18" s="8"/>
      <c r="F18" s="9"/>
      <c r="G18" s="115">
        <f>'CF Details'!G59</f>
        <v>64635</v>
      </c>
      <c r="H18" s="52"/>
      <c r="I18" s="104">
        <v>45853</v>
      </c>
      <c r="J18" s="52"/>
      <c r="K18" s="115">
        <f>'CF Details'!K59</f>
        <v>3898</v>
      </c>
      <c r="L18" s="52"/>
      <c r="M18" s="104">
        <v>13419</v>
      </c>
    </row>
    <row r="19" spans="1:19" ht="15" customHeight="1" x14ac:dyDescent="0.2">
      <c r="A19" s="9" t="s">
        <v>268</v>
      </c>
      <c r="B19" s="9"/>
      <c r="C19" s="9"/>
      <c r="D19" s="9"/>
      <c r="E19" s="8"/>
      <c r="F19" s="9"/>
      <c r="G19" s="51">
        <v>0</v>
      </c>
      <c r="H19" s="52"/>
      <c r="I19" s="104">
        <v>33831</v>
      </c>
      <c r="J19" s="52"/>
      <c r="K19" s="51">
        <v>0</v>
      </c>
      <c r="L19" s="52"/>
      <c r="M19" s="52">
        <v>0</v>
      </c>
      <c r="P19" s="127"/>
      <c r="Q19" s="127"/>
    </row>
    <row r="20" spans="1:19" ht="15" customHeight="1" x14ac:dyDescent="0.2">
      <c r="A20" s="9" t="s">
        <v>95</v>
      </c>
      <c r="B20" s="9"/>
      <c r="C20" s="9"/>
      <c r="D20" s="9"/>
      <c r="E20" s="132">
        <v>11</v>
      </c>
      <c r="F20" s="9"/>
      <c r="G20" s="51">
        <f>'CF Details'!G61</f>
        <v>0</v>
      </c>
      <c r="H20" s="52"/>
      <c r="I20" s="52">
        <v>0</v>
      </c>
      <c r="J20" s="52"/>
      <c r="K20" s="51">
        <f>'CF Details'!K61</f>
        <v>-71400</v>
      </c>
      <c r="L20" s="52"/>
      <c r="M20" s="52">
        <v>-58615</v>
      </c>
      <c r="S20" s="127"/>
    </row>
    <row r="21" spans="1:19" ht="15" customHeight="1" x14ac:dyDescent="0.2">
      <c r="A21" s="9" t="s">
        <v>81</v>
      </c>
      <c r="B21" s="9"/>
      <c r="C21" s="9"/>
      <c r="D21" s="9"/>
      <c r="E21" s="132"/>
      <c r="F21" s="9"/>
      <c r="G21" s="51">
        <f>'CF Details'!G62</f>
        <v>0</v>
      </c>
      <c r="H21" s="52"/>
      <c r="I21" s="52">
        <v>-6967</v>
      </c>
      <c r="J21" s="52"/>
      <c r="K21" s="51">
        <f>'CF Details'!K62</f>
        <v>0</v>
      </c>
      <c r="L21" s="52"/>
      <c r="M21" s="52">
        <v>0</v>
      </c>
      <c r="P21" s="127"/>
      <c r="Q21" s="127"/>
      <c r="S21" s="127"/>
    </row>
    <row r="22" spans="1:19" ht="15" customHeight="1" x14ac:dyDescent="0.2">
      <c r="A22" s="9" t="s">
        <v>237</v>
      </c>
      <c r="B22" s="9"/>
      <c r="C22" s="9"/>
      <c r="D22" s="9"/>
      <c r="E22" s="8">
        <v>11</v>
      </c>
      <c r="F22" s="9"/>
      <c r="G22" s="51">
        <f>'CF Details'!G63</f>
        <v>-20825</v>
      </c>
      <c r="H22" s="52"/>
      <c r="I22" s="52">
        <v>0</v>
      </c>
      <c r="J22" s="52"/>
      <c r="K22" s="51">
        <f>'CF Details'!K63</f>
        <v>0</v>
      </c>
      <c r="L22" s="52"/>
      <c r="M22" s="52">
        <v>0</v>
      </c>
    </row>
    <row r="23" spans="1:19" ht="15" customHeight="1" x14ac:dyDescent="0.2">
      <c r="A23" s="9" t="s">
        <v>290</v>
      </c>
      <c r="B23" s="9"/>
      <c r="C23" s="9"/>
      <c r="D23" s="9"/>
      <c r="E23" s="8"/>
      <c r="F23" s="9"/>
      <c r="G23" s="51">
        <f>'CF Details'!G64</f>
        <v>-443631</v>
      </c>
      <c r="H23" s="52"/>
      <c r="I23" s="52">
        <v>-9868</v>
      </c>
      <c r="J23" s="52"/>
      <c r="K23" s="51">
        <f>'CF Details'!K64</f>
        <v>-443258</v>
      </c>
      <c r="L23" s="52"/>
      <c r="M23" s="52">
        <v>0</v>
      </c>
    </row>
    <row r="24" spans="1:19" ht="15" customHeight="1" x14ac:dyDescent="0.2">
      <c r="A24" s="9" t="s">
        <v>291</v>
      </c>
      <c r="B24" s="9"/>
      <c r="C24" s="9"/>
      <c r="D24" s="9"/>
      <c r="E24" s="8"/>
      <c r="F24" s="9"/>
      <c r="G24" s="51">
        <f>'CF Details'!G65</f>
        <v>-4081</v>
      </c>
      <c r="H24" s="52"/>
      <c r="I24" s="52">
        <v>0</v>
      </c>
      <c r="J24" s="52"/>
      <c r="K24" s="51">
        <f>'CF Details'!K65</f>
        <v>0</v>
      </c>
      <c r="L24" s="52"/>
      <c r="M24" s="52">
        <v>0</v>
      </c>
    </row>
    <row r="25" spans="1:19" ht="15" customHeight="1" x14ac:dyDescent="0.2">
      <c r="A25" s="9" t="s">
        <v>304</v>
      </c>
      <c r="B25" s="9"/>
      <c r="C25" s="9"/>
      <c r="D25" s="9"/>
      <c r="E25" s="8"/>
      <c r="F25" s="9"/>
      <c r="G25" s="115">
        <f>'CF Details'!G66</f>
        <v>-47</v>
      </c>
      <c r="H25" s="52"/>
      <c r="I25" s="104">
        <v>1030</v>
      </c>
      <c r="J25" s="52"/>
      <c r="K25" s="115">
        <f>'CF Details'!K66</f>
        <v>-5648091</v>
      </c>
      <c r="L25" s="52"/>
      <c r="M25" s="104">
        <v>-970875</v>
      </c>
    </row>
    <row r="26" spans="1:19" ht="15" customHeight="1" x14ac:dyDescent="0.2">
      <c r="A26" s="17" t="s">
        <v>303</v>
      </c>
      <c r="B26" s="9"/>
      <c r="C26" s="9"/>
      <c r="D26" s="9"/>
      <c r="E26" s="8">
        <v>21</v>
      </c>
      <c r="F26" s="9"/>
      <c r="G26" s="51">
        <f>'CF Details'!G67</f>
        <v>0</v>
      </c>
      <c r="H26" s="52"/>
      <c r="I26" s="52">
        <v>0</v>
      </c>
      <c r="J26" s="52"/>
      <c r="K26" s="115">
        <f>'CF Details'!K67</f>
        <v>874470</v>
      </c>
      <c r="L26" s="52"/>
      <c r="M26" s="52">
        <v>1531304</v>
      </c>
    </row>
    <row r="27" spans="1:19" ht="15" customHeight="1" x14ac:dyDescent="0.2">
      <c r="A27" s="9" t="s">
        <v>305</v>
      </c>
      <c r="B27" s="9"/>
      <c r="C27" s="9"/>
      <c r="D27" s="9"/>
      <c r="E27" s="8">
        <v>21</v>
      </c>
      <c r="F27" s="9"/>
      <c r="G27" s="51">
        <f>'CF Details'!G68</f>
        <v>0</v>
      </c>
      <c r="H27" s="52"/>
      <c r="I27" s="52">
        <v>-419</v>
      </c>
      <c r="J27" s="52"/>
      <c r="K27" s="115">
        <f>'CF Details'!K68</f>
        <v>-2426450</v>
      </c>
      <c r="L27" s="52"/>
      <c r="M27" s="52">
        <v>-392390</v>
      </c>
    </row>
    <row r="28" spans="1:19" ht="15" customHeight="1" x14ac:dyDescent="0.2">
      <c r="A28" s="9" t="s">
        <v>82</v>
      </c>
      <c r="B28" s="9"/>
      <c r="C28" s="9"/>
      <c r="D28" s="9"/>
      <c r="E28" s="8"/>
      <c r="F28" s="9"/>
      <c r="G28" s="115">
        <f>'CF Details'!G69</f>
        <v>13444</v>
      </c>
      <c r="H28" s="52"/>
      <c r="I28" s="52">
        <v>37259</v>
      </c>
      <c r="J28" s="52"/>
      <c r="K28" s="115">
        <f>'CF Details'!K69</f>
        <v>692759</v>
      </c>
      <c r="L28" s="52"/>
      <c r="M28" s="52">
        <v>657518</v>
      </c>
    </row>
    <row r="29" spans="1:19" ht="15" customHeight="1" x14ac:dyDescent="0.2">
      <c r="A29" s="9" t="s">
        <v>83</v>
      </c>
      <c r="B29" s="9"/>
      <c r="C29" s="9"/>
      <c r="D29" s="9"/>
      <c r="E29" s="8"/>
      <c r="F29" s="9"/>
      <c r="G29" s="53">
        <f>'CF Details'!G70</f>
        <v>105616</v>
      </c>
      <c r="H29" s="52"/>
      <c r="I29" s="54">
        <v>114043</v>
      </c>
      <c r="J29" s="52"/>
      <c r="K29" s="53">
        <f>'CF Details'!K70</f>
        <v>1883968</v>
      </c>
      <c r="L29" s="52"/>
      <c r="M29" s="54">
        <v>1193548</v>
      </c>
    </row>
    <row r="30" spans="1:19" ht="15" customHeight="1" x14ac:dyDescent="0.2">
      <c r="A30" s="9"/>
      <c r="B30" s="9"/>
      <c r="C30" s="9"/>
      <c r="D30" s="50"/>
      <c r="E30" s="8"/>
      <c r="F30" s="9"/>
      <c r="G30" s="116"/>
      <c r="H30" s="35"/>
      <c r="I30" s="117"/>
      <c r="J30" s="35"/>
      <c r="K30" s="116"/>
      <c r="L30" s="35"/>
      <c r="M30" s="117"/>
    </row>
    <row r="31" spans="1:19" ht="15" customHeight="1" x14ac:dyDescent="0.2">
      <c r="A31" s="11" t="s">
        <v>306</v>
      </c>
      <c r="B31" s="11"/>
      <c r="C31" s="9"/>
      <c r="D31" s="9"/>
      <c r="E31" s="8"/>
      <c r="F31" s="9"/>
      <c r="G31" s="118">
        <f>SUM(G16:G29)</f>
        <v>-2379898</v>
      </c>
      <c r="H31" s="35"/>
      <c r="I31" s="112">
        <f>SUM(I16:I29)</f>
        <v>-1861094</v>
      </c>
      <c r="J31" s="35"/>
      <c r="K31" s="118">
        <f>SUM(K16:K29)</f>
        <v>-5247184</v>
      </c>
      <c r="L31" s="35"/>
      <c r="M31" s="112">
        <f>SUM(M16:M29)</f>
        <v>1700175</v>
      </c>
    </row>
    <row r="32" spans="1:19" ht="15" customHeight="1" x14ac:dyDescent="0.2">
      <c r="A32" s="11"/>
      <c r="B32" s="11"/>
      <c r="C32" s="9"/>
      <c r="D32" s="9"/>
      <c r="E32" s="8"/>
      <c r="F32" s="9"/>
      <c r="G32" s="34"/>
      <c r="H32" s="35"/>
      <c r="I32" s="35"/>
      <c r="J32" s="35"/>
      <c r="K32" s="34"/>
      <c r="L32" s="35"/>
      <c r="M32" s="35"/>
    </row>
    <row r="33" spans="1:13" ht="15" customHeight="1" x14ac:dyDescent="0.2">
      <c r="A33" s="11" t="s">
        <v>84</v>
      </c>
      <c r="B33" s="9"/>
      <c r="C33" s="9"/>
      <c r="D33" s="9"/>
      <c r="E33" s="8"/>
      <c r="F33" s="9"/>
      <c r="G33" s="115"/>
      <c r="H33" s="105"/>
      <c r="I33" s="104"/>
      <c r="J33" s="105"/>
      <c r="K33" s="115"/>
      <c r="L33" s="105"/>
      <c r="M33" s="104"/>
    </row>
    <row r="34" spans="1:13" ht="15" customHeight="1" x14ac:dyDescent="0.2">
      <c r="A34" s="9" t="s">
        <v>231</v>
      </c>
      <c r="B34" s="9"/>
      <c r="C34" s="9"/>
      <c r="D34" s="9"/>
      <c r="E34" s="8"/>
      <c r="F34" s="9"/>
      <c r="G34" s="119">
        <f>'CF Details'!G90</f>
        <v>-6473511</v>
      </c>
      <c r="H34" s="120"/>
      <c r="I34" s="120">
        <v>352255</v>
      </c>
      <c r="J34" s="120"/>
      <c r="K34" s="119">
        <f>'CF Details'!K90</f>
        <v>-3454179</v>
      </c>
      <c r="L34" s="120"/>
      <c r="M34" s="120">
        <v>3622757</v>
      </c>
    </row>
    <row r="35" spans="1:13" ht="15" customHeight="1" x14ac:dyDescent="0.2">
      <c r="A35" s="9" t="s">
        <v>312</v>
      </c>
      <c r="B35" s="9"/>
      <c r="C35" s="9"/>
      <c r="D35" s="9"/>
      <c r="E35" s="8"/>
      <c r="F35" s="9"/>
      <c r="G35" s="119">
        <v>-7300</v>
      </c>
      <c r="H35" s="120"/>
      <c r="I35" s="120">
        <v>-44100</v>
      </c>
      <c r="J35" s="120"/>
      <c r="K35" s="119">
        <v>516824</v>
      </c>
      <c r="L35" s="120"/>
      <c r="M35" s="120">
        <v>160791</v>
      </c>
    </row>
    <row r="36" spans="1:13" ht="15" customHeight="1" x14ac:dyDescent="0.2">
      <c r="A36" s="9" t="s">
        <v>229</v>
      </c>
      <c r="B36" s="9"/>
      <c r="C36" s="9"/>
      <c r="D36" s="9"/>
      <c r="E36" s="8">
        <v>15</v>
      </c>
      <c r="F36" s="9"/>
      <c r="G36" s="119">
        <f>'CF Details'!G92</f>
        <v>12223300</v>
      </c>
      <c r="H36" s="120"/>
      <c r="I36" s="120">
        <v>4140</v>
      </c>
      <c r="J36" s="120"/>
      <c r="K36" s="119">
        <f>'CF Details'!K92</f>
        <v>12124300</v>
      </c>
      <c r="L36" s="120"/>
      <c r="M36" s="120">
        <v>0</v>
      </c>
    </row>
    <row r="37" spans="1:13" ht="15" customHeight="1" x14ac:dyDescent="0.2">
      <c r="A37" s="9" t="s">
        <v>228</v>
      </c>
      <c r="B37" s="9"/>
      <c r="C37" s="9"/>
      <c r="D37" s="9"/>
      <c r="E37" s="8">
        <v>15</v>
      </c>
      <c r="F37" s="9"/>
      <c r="G37" s="119">
        <f>'CF Details'!G93</f>
        <v>-44742</v>
      </c>
      <c r="H37" s="120"/>
      <c r="I37" s="120">
        <v>-36084</v>
      </c>
      <c r="J37" s="120"/>
      <c r="K37" s="119">
        <f>'CF Details'!K93</f>
        <v>0</v>
      </c>
      <c r="L37" s="120"/>
      <c r="M37" s="120">
        <v>0</v>
      </c>
    </row>
    <row r="38" spans="1:13" ht="15" customHeight="1" x14ac:dyDescent="0.2">
      <c r="A38" s="9" t="s">
        <v>125</v>
      </c>
      <c r="B38" s="9"/>
      <c r="C38" s="9"/>
      <c r="D38" s="9"/>
      <c r="E38" s="8">
        <v>16</v>
      </c>
      <c r="F38" s="9"/>
      <c r="G38" s="119">
        <f>'CF Details'!G94</f>
        <v>-1550000</v>
      </c>
      <c r="H38" s="9"/>
      <c r="I38" s="120">
        <v>-3500000</v>
      </c>
      <c r="J38" s="9"/>
      <c r="K38" s="119">
        <f>'CF Details'!K94</f>
        <v>-1550000</v>
      </c>
      <c r="L38" s="9"/>
      <c r="M38" s="120">
        <v>-3500000</v>
      </c>
    </row>
    <row r="39" spans="1:13" ht="15" customHeight="1" x14ac:dyDescent="0.2">
      <c r="A39" s="9" t="s">
        <v>227</v>
      </c>
      <c r="B39" s="9"/>
      <c r="C39" s="9"/>
      <c r="D39" s="9"/>
      <c r="E39" s="8">
        <v>15</v>
      </c>
      <c r="F39" s="9"/>
      <c r="G39" s="119">
        <f>'CF Details'!G95</f>
        <v>-110836</v>
      </c>
      <c r="H39" s="9"/>
      <c r="I39" s="52">
        <v>0</v>
      </c>
      <c r="J39" s="9"/>
      <c r="K39" s="119">
        <f>'CF Details'!K95</f>
        <v>-110836</v>
      </c>
      <c r="L39" s="9"/>
      <c r="M39" s="52">
        <v>0</v>
      </c>
    </row>
    <row r="40" spans="1:13" ht="15" customHeight="1" x14ac:dyDescent="0.2">
      <c r="A40" s="9" t="s">
        <v>126</v>
      </c>
      <c r="B40" s="9"/>
      <c r="C40" s="9"/>
      <c r="D40" s="9"/>
      <c r="E40" s="8"/>
      <c r="F40" s="9"/>
      <c r="G40" s="119">
        <f>'CF Details'!G96</f>
        <v>-840703</v>
      </c>
      <c r="H40" s="120"/>
      <c r="I40" s="120">
        <v>-930006</v>
      </c>
      <c r="J40" s="120"/>
      <c r="K40" s="119">
        <f>'CF Details'!K96</f>
        <v>-684568</v>
      </c>
      <c r="L40" s="120"/>
      <c r="M40" s="120">
        <v>-806317</v>
      </c>
    </row>
    <row r="41" spans="1:13" ht="15" customHeight="1" x14ac:dyDescent="0.2">
      <c r="A41" s="9" t="s">
        <v>146</v>
      </c>
      <c r="B41" s="9"/>
      <c r="C41" s="9"/>
      <c r="D41" s="9"/>
      <c r="E41" s="8"/>
      <c r="F41" s="9"/>
      <c r="G41" s="119">
        <f>'CF Details'!G97</f>
        <v>-259048</v>
      </c>
      <c r="H41" s="120"/>
      <c r="I41" s="120">
        <v>-259921</v>
      </c>
      <c r="J41" s="120"/>
      <c r="K41" s="119">
        <f>'CF Details'!K97</f>
        <v>-62315</v>
      </c>
      <c r="L41" s="120"/>
      <c r="M41" s="120">
        <v>-69974</v>
      </c>
    </row>
    <row r="42" spans="1:13" ht="15" customHeight="1" x14ac:dyDescent="0.2">
      <c r="A42" s="9" t="s">
        <v>147</v>
      </c>
      <c r="B42" s="9"/>
      <c r="C42" s="9"/>
      <c r="D42" s="9"/>
      <c r="E42" s="8"/>
      <c r="F42" s="9"/>
      <c r="G42" s="119">
        <f>'CF Details'!G98</f>
        <v>-148767</v>
      </c>
      <c r="H42" s="120"/>
      <c r="I42" s="120">
        <v>-149589</v>
      </c>
      <c r="J42" s="120"/>
      <c r="K42" s="119">
        <f>'CF Details'!K98</f>
        <v>-148767</v>
      </c>
      <c r="L42" s="120"/>
      <c r="M42" s="120">
        <v>-149589</v>
      </c>
    </row>
    <row r="43" spans="1:13" ht="15" customHeight="1" x14ac:dyDescent="0.2">
      <c r="A43" s="9" t="s">
        <v>313</v>
      </c>
      <c r="B43" s="9"/>
      <c r="C43" s="9"/>
      <c r="D43" s="9"/>
      <c r="E43" s="8"/>
      <c r="F43" s="9"/>
      <c r="G43" s="119"/>
      <c r="H43" s="120"/>
      <c r="I43" s="120"/>
      <c r="J43" s="120"/>
      <c r="K43" s="119"/>
      <c r="L43" s="120"/>
      <c r="M43" s="120"/>
    </row>
    <row r="44" spans="1:13" ht="15" customHeight="1" x14ac:dyDescent="0.2">
      <c r="A44" s="9"/>
      <c r="B44" s="9" t="s">
        <v>225</v>
      </c>
      <c r="C44" s="9"/>
      <c r="D44" s="9"/>
      <c r="E44" s="8"/>
      <c r="F44" s="9"/>
      <c r="G44" s="119">
        <v>20479</v>
      </c>
      <c r="H44" s="120"/>
      <c r="I44" s="120">
        <v>26939</v>
      </c>
      <c r="J44" s="120"/>
      <c r="K44" s="119">
        <v>0</v>
      </c>
      <c r="L44" s="120"/>
      <c r="M44" s="120">
        <v>0</v>
      </c>
    </row>
    <row r="45" spans="1:13" ht="15" customHeight="1" x14ac:dyDescent="0.2">
      <c r="A45" s="9" t="s">
        <v>271</v>
      </c>
      <c r="B45" s="9"/>
      <c r="C45" s="9"/>
      <c r="D45" s="9"/>
      <c r="E45" s="8">
        <v>11</v>
      </c>
      <c r="F45" s="9"/>
      <c r="G45" s="119">
        <f>'CF Details'!G99</f>
        <v>-1703104</v>
      </c>
      <c r="H45" s="120"/>
      <c r="I45" s="120">
        <v>0</v>
      </c>
      <c r="J45" s="120"/>
      <c r="K45" s="119">
        <f>'CF Details'!K99</f>
        <v>0</v>
      </c>
      <c r="L45" s="120"/>
      <c r="M45" s="120">
        <v>0</v>
      </c>
    </row>
    <row r="46" spans="1:13" ht="15" customHeight="1" x14ac:dyDescent="0.2">
      <c r="A46" s="9" t="s">
        <v>104</v>
      </c>
      <c r="B46" s="9"/>
      <c r="C46" s="9"/>
      <c r="D46" s="9"/>
      <c r="E46" s="8"/>
      <c r="F46" s="9"/>
      <c r="G46" s="119">
        <f>'CF Details'!G102</f>
        <v>-1860500</v>
      </c>
      <c r="H46" s="120"/>
      <c r="I46" s="120">
        <v>-1049478</v>
      </c>
      <c r="J46" s="120"/>
      <c r="K46" s="119">
        <f>'CF Details'!K102</f>
        <v>-1860500</v>
      </c>
      <c r="L46" s="120"/>
      <c r="M46" s="120">
        <v>-1049478</v>
      </c>
    </row>
    <row r="47" spans="1:13" ht="15" customHeight="1" x14ac:dyDescent="0.2">
      <c r="A47" s="9" t="s">
        <v>85</v>
      </c>
      <c r="B47" s="9"/>
      <c r="C47" s="9"/>
      <c r="D47" s="9"/>
      <c r="E47" s="8"/>
      <c r="F47" s="9"/>
      <c r="G47" s="119">
        <f>'CF Details'!G103</f>
        <v>-51165</v>
      </c>
      <c r="H47" s="120"/>
      <c r="I47" s="120">
        <v>-10659</v>
      </c>
      <c r="J47" s="120"/>
      <c r="K47" s="119">
        <f>'CF Details'!K103</f>
        <v>0</v>
      </c>
      <c r="L47" s="120"/>
      <c r="M47" s="120">
        <v>0</v>
      </c>
    </row>
    <row r="48" spans="1:13" ht="15" customHeight="1" x14ac:dyDescent="0.2">
      <c r="A48" s="9" t="s">
        <v>162</v>
      </c>
      <c r="B48" s="9"/>
      <c r="C48" s="9"/>
      <c r="D48" s="9"/>
      <c r="E48" s="8"/>
      <c r="F48" s="9"/>
      <c r="G48" s="121">
        <f>'CF Details'!G104</f>
        <v>0</v>
      </c>
      <c r="H48" s="120"/>
      <c r="I48" s="122">
        <v>-442750</v>
      </c>
      <c r="J48" s="120"/>
      <c r="K48" s="121">
        <f>'CF Details'!K104</f>
        <v>0</v>
      </c>
      <c r="L48" s="120"/>
      <c r="M48" s="122">
        <v>-442750</v>
      </c>
    </row>
    <row r="49" spans="1:18" ht="15" customHeight="1" x14ac:dyDescent="0.2">
      <c r="A49" s="9"/>
      <c r="B49" s="9"/>
      <c r="C49" s="9"/>
      <c r="D49" s="50"/>
      <c r="E49" s="8"/>
      <c r="F49" s="9"/>
      <c r="G49" s="116"/>
      <c r="H49" s="35"/>
      <c r="I49" s="117"/>
      <c r="J49" s="35"/>
      <c r="K49" s="116"/>
      <c r="L49" s="35"/>
      <c r="M49" s="117"/>
    </row>
    <row r="50" spans="1:18" ht="15" customHeight="1" x14ac:dyDescent="0.2">
      <c r="A50" s="11" t="s">
        <v>224</v>
      </c>
      <c r="B50" s="11"/>
      <c r="C50" s="11"/>
      <c r="D50" s="9"/>
      <c r="E50" s="8"/>
      <c r="F50" s="9"/>
      <c r="G50" s="118">
        <f>SUM(G34:G48)</f>
        <v>-805897</v>
      </c>
      <c r="H50" s="35"/>
      <c r="I50" s="112">
        <f>SUM(I34:I48)</f>
        <v>-6039253</v>
      </c>
      <c r="J50" s="35"/>
      <c r="K50" s="118">
        <f>SUM(K34:L48)</f>
        <v>4769959</v>
      </c>
      <c r="L50" s="35"/>
      <c r="M50" s="112">
        <f>SUM(M34:N48)</f>
        <v>-2234560</v>
      </c>
    </row>
    <row r="51" spans="1:18" ht="15" customHeight="1" x14ac:dyDescent="0.2">
      <c r="A51" s="11"/>
      <c r="B51" s="11"/>
      <c r="C51" s="11"/>
      <c r="D51" s="9"/>
      <c r="E51" s="8"/>
      <c r="F51" s="9"/>
      <c r="G51" s="34"/>
      <c r="H51" s="35"/>
      <c r="I51" s="35"/>
      <c r="J51" s="35"/>
      <c r="K51" s="34"/>
      <c r="L51" s="35"/>
      <c r="M51" s="35"/>
    </row>
    <row r="52" spans="1:18" ht="15" customHeight="1" x14ac:dyDescent="0.2">
      <c r="A52" s="11" t="s">
        <v>298</v>
      </c>
      <c r="B52" s="11"/>
      <c r="C52" s="9"/>
      <c r="D52" s="9"/>
      <c r="E52" s="110"/>
      <c r="F52" s="9"/>
      <c r="G52" s="51">
        <f>SUM(G13,G31,G50)</f>
        <v>-56466</v>
      </c>
      <c r="H52" s="52"/>
      <c r="I52" s="52">
        <f>SUM(I13,I31,I50)</f>
        <v>555856</v>
      </c>
      <c r="J52" s="52"/>
      <c r="K52" s="51">
        <f>SUM(K13,K31,K50)</f>
        <v>389514</v>
      </c>
      <c r="L52" s="52"/>
      <c r="M52" s="52">
        <f>SUM(M13,M31,M50)</f>
        <v>797756</v>
      </c>
    </row>
    <row r="53" spans="1:18" ht="15" customHeight="1" x14ac:dyDescent="0.2">
      <c r="A53" s="9" t="s">
        <v>86</v>
      </c>
      <c r="B53" s="9"/>
      <c r="C53" s="9"/>
      <c r="D53" s="9"/>
      <c r="E53" s="8">
        <v>8</v>
      </c>
      <c r="F53" s="9"/>
      <c r="G53" s="123">
        <v>6019247</v>
      </c>
      <c r="H53" s="124"/>
      <c r="I53" s="252">
        <v>4483430</v>
      </c>
      <c r="J53" s="124"/>
      <c r="K53" s="123">
        <v>5160207</v>
      </c>
      <c r="L53" s="124"/>
      <c r="M53" s="252">
        <v>3622572</v>
      </c>
    </row>
    <row r="54" spans="1:18" ht="15" customHeight="1" x14ac:dyDescent="0.2">
      <c r="A54" s="9" t="s">
        <v>222</v>
      </c>
      <c r="B54" s="9"/>
      <c r="C54" s="9"/>
      <c r="D54" s="9"/>
      <c r="E54" s="8"/>
      <c r="F54" s="9"/>
      <c r="G54" s="125">
        <f>'CF Details'!G110</f>
        <v>6678</v>
      </c>
      <c r="H54" s="124"/>
      <c r="I54" s="126">
        <v>-39292</v>
      </c>
      <c r="J54" s="124"/>
      <c r="K54" s="125">
        <f>'CF Details'!K110</f>
        <v>4967</v>
      </c>
      <c r="L54" s="124"/>
      <c r="M54" s="126">
        <v>-29358</v>
      </c>
    </row>
    <row r="55" spans="1:18" ht="15" customHeight="1" x14ac:dyDescent="0.2">
      <c r="A55" s="9"/>
      <c r="B55" s="9"/>
      <c r="C55" s="9"/>
      <c r="D55" s="50"/>
      <c r="E55" s="8"/>
      <c r="F55" s="9"/>
      <c r="G55" s="116"/>
      <c r="H55" s="35"/>
      <c r="I55" s="117"/>
      <c r="J55" s="35"/>
      <c r="K55" s="116"/>
      <c r="L55" s="35"/>
      <c r="M55" s="117"/>
    </row>
    <row r="56" spans="1:18" ht="15" customHeight="1" thickBot="1" x14ac:dyDescent="0.25">
      <c r="A56" s="11" t="s">
        <v>187</v>
      </c>
      <c r="B56" s="178"/>
      <c r="C56" s="9"/>
      <c r="D56" s="9"/>
      <c r="E56" s="8">
        <v>8</v>
      </c>
      <c r="F56" s="9"/>
      <c r="G56" s="55">
        <f>SUM(G52:G54)</f>
        <v>5969459</v>
      </c>
      <c r="H56" s="35"/>
      <c r="I56" s="56">
        <f>SUM(I52:I54)</f>
        <v>4999994</v>
      </c>
      <c r="J56" s="35"/>
      <c r="K56" s="55">
        <f>SUM(K52:K54)</f>
        <v>5554688</v>
      </c>
      <c r="L56" s="35"/>
      <c r="M56" s="56">
        <f>SUM(M52:M54)</f>
        <v>4390970</v>
      </c>
    </row>
    <row r="57" spans="1:18" ht="15" customHeight="1" thickTop="1" x14ac:dyDescent="0.2">
      <c r="A57" s="9"/>
      <c r="B57" s="9"/>
      <c r="C57" s="9"/>
      <c r="D57" s="9"/>
      <c r="E57" s="8"/>
      <c r="F57" s="9"/>
      <c r="G57" s="134"/>
      <c r="H57" s="52"/>
      <c r="I57" s="253"/>
      <c r="J57" s="52"/>
      <c r="K57" s="134"/>
      <c r="L57" s="52"/>
      <c r="M57" s="254"/>
    </row>
    <row r="58" spans="1:18" ht="15" customHeight="1" x14ac:dyDescent="0.2">
      <c r="A58" s="11" t="s">
        <v>143</v>
      </c>
      <c r="B58" s="9"/>
      <c r="C58" s="9"/>
      <c r="D58" s="9"/>
      <c r="E58" s="8"/>
      <c r="F58" s="9"/>
      <c r="G58" s="34"/>
      <c r="H58" s="52"/>
      <c r="I58" s="35"/>
      <c r="J58" s="52"/>
      <c r="K58" s="34"/>
      <c r="L58" s="52"/>
      <c r="M58" s="35"/>
    </row>
    <row r="59" spans="1:18" ht="15" customHeight="1" x14ac:dyDescent="0.2">
      <c r="A59" s="11"/>
      <c r="B59" s="9"/>
      <c r="C59" s="9"/>
      <c r="D59" s="9"/>
      <c r="E59" s="8"/>
      <c r="F59" s="9"/>
      <c r="G59" s="34"/>
      <c r="H59" s="52"/>
      <c r="I59" s="35"/>
      <c r="J59" s="52"/>
      <c r="K59" s="34"/>
      <c r="L59" s="52"/>
      <c r="M59" s="35"/>
    </row>
    <row r="60" spans="1:18" ht="15" customHeight="1" x14ac:dyDescent="0.2">
      <c r="A60" s="9" t="s">
        <v>301</v>
      </c>
      <c r="B60" s="9"/>
      <c r="C60" s="9"/>
      <c r="D60" s="9"/>
      <c r="E60" s="8"/>
      <c r="F60" s="9"/>
      <c r="G60" s="34"/>
      <c r="H60" s="52"/>
      <c r="I60" s="35"/>
      <c r="J60" s="52"/>
      <c r="K60" s="34"/>
      <c r="L60" s="52"/>
      <c r="M60" s="35"/>
    </row>
    <row r="61" spans="1:18" ht="15" customHeight="1" x14ac:dyDescent="0.2">
      <c r="A61" s="9"/>
      <c r="B61" s="9" t="s">
        <v>142</v>
      </c>
      <c r="C61" s="9"/>
      <c r="D61" s="9"/>
      <c r="E61" s="8">
        <v>14</v>
      </c>
      <c r="F61" s="9"/>
      <c r="G61" s="34">
        <v>358188</v>
      </c>
      <c r="H61" s="52"/>
      <c r="I61" s="35">
        <v>310965</v>
      </c>
      <c r="J61" s="52"/>
      <c r="K61" s="34">
        <v>48309</v>
      </c>
      <c r="L61" s="52"/>
      <c r="M61" s="35">
        <v>48569</v>
      </c>
      <c r="P61" s="361"/>
      <c r="Q61" s="127"/>
      <c r="R61" s="127"/>
    </row>
    <row r="62" spans="1:18" ht="15" customHeight="1" x14ac:dyDescent="0.2">
      <c r="A62" s="9" t="s">
        <v>300</v>
      </c>
      <c r="B62" s="9"/>
      <c r="C62" s="9"/>
      <c r="D62" s="9"/>
      <c r="E62" s="8"/>
      <c r="F62" s="9"/>
      <c r="G62" s="128">
        <v>115479</v>
      </c>
      <c r="H62" s="52"/>
      <c r="I62" s="127">
        <v>151302</v>
      </c>
      <c r="J62" s="52"/>
      <c r="K62" s="34">
        <v>19426</v>
      </c>
      <c r="L62" s="52"/>
      <c r="M62" s="35">
        <v>0</v>
      </c>
      <c r="Q62" s="127"/>
      <c r="R62" s="127"/>
    </row>
    <row r="63" spans="1:18" ht="15" customHeight="1" x14ac:dyDescent="0.2">
      <c r="A63" s="9" t="s">
        <v>269</v>
      </c>
      <c r="B63" s="9"/>
      <c r="C63" s="9"/>
      <c r="D63" s="9"/>
      <c r="E63" s="8"/>
      <c r="F63" s="9"/>
      <c r="G63" s="34"/>
      <c r="H63" s="52"/>
      <c r="I63" s="35"/>
      <c r="J63" s="52"/>
      <c r="K63" s="34"/>
      <c r="L63" s="52"/>
      <c r="M63" s="35"/>
    </row>
    <row r="64" spans="1:18" ht="15" customHeight="1" x14ac:dyDescent="0.2">
      <c r="A64" s="9"/>
      <c r="B64" s="9" t="s">
        <v>270</v>
      </c>
      <c r="C64" s="9"/>
      <c r="D64" s="9"/>
      <c r="E64" s="8">
        <v>21</v>
      </c>
      <c r="F64" s="9"/>
      <c r="G64" s="34">
        <v>0</v>
      </c>
      <c r="H64" s="52"/>
      <c r="I64" s="35">
        <v>0</v>
      </c>
      <c r="J64" s="52"/>
      <c r="K64" s="34">
        <v>154445</v>
      </c>
      <c r="L64" s="52"/>
      <c r="M64" s="35">
        <v>0</v>
      </c>
    </row>
    <row r="65" spans="1:13" s="179" customFormat="1" ht="15" customHeight="1" x14ac:dyDescent="0.2">
      <c r="A65" s="9" t="s">
        <v>216</v>
      </c>
      <c r="B65" s="9"/>
      <c r="C65" s="9"/>
      <c r="D65" s="9"/>
      <c r="E65" s="8">
        <v>11</v>
      </c>
      <c r="F65" s="129"/>
      <c r="G65" s="51">
        <v>0</v>
      </c>
      <c r="H65" s="130"/>
      <c r="I65" s="52">
        <v>0</v>
      </c>
      <c r="J65" s="130"/>
      <c r="K65" s="34">
        <v>146703</v>
      </c>
      <c r="L65" s="130"/>
      <c r="M65" s="35">
        <v>204122</v>
      </c>
    </row>
    <row r="66" spans="1:13" ht="14.25" customHeight="1" x14ac:dyDescent="0.2">
      <c r="A66" s="9"/>
      <c r="B66" s="9"/>
      <c r="C66" s="9"/>
      <c r="D66" s="9"/>
      <c r="E66" s="8"/>
      <c r="F66" s="9"/>
      <c r="G66" s="127"/>
      <c r="H66" s="52"/>
      <c r="I66" s="127"/>
      <c r="J66" s="52"/>
      <c r="K66" s="127"/>
      <c r="L66" s="52"/>
      <c r="M66" s="127"/>
    </row>
    <row r="67" spans="1:13" ht="14.25" customHeight="1" x14ac:dyDescent="0.2">
      <c r="A67" s="9"/>
      <c r="B67" s="9"/>
      <c r="C67" s="9"/>
      <c r="D67" s="9"/>
      <c r="E67" s="8"/>
      <c r="F67" s="9"/>
      <c r="G67" s="127"/>
      <c r="H67" s="52"/>
      <c r="I67" s="127"/>
      <c r="J67" s="52"/>
      <c r="K67" s="127"/>
      <c r="L67" s="52"/>
      <c r="M67" s="127"/>
    </row>
    <row r="68" spans="1:13" ht="14.25" customHeight="1" x14ac:dyDescent="0.2">
      <c r="A68" s="9"/>
      <c r="B68" s="9"/>
      <c r="C68" s="9"/>
      <c r="D68" s="9"/>
      <c r="E68" s="8"/>
      <c r="F68" s="9"/>
      <c r="G68" s="127"/>
      <c r="H68" s="52"/>
      <c r="I68" s="127"/>
      <c r="J68" s="52"/>
      <c r="K68" s="127"/>
      <c r="L68" s="52"/>
      <c r="M68" s="127"/>
    </row>
    <row r="69" spans="1:13" ht="14.25" customHeight="1" x14ac:dyDescent="0.2">
      <c r="A69" s="9"/>
      <c r="B69" s="9"/>
      <c r="C69" s="9"/>
      <c r="D69" s="9"/>
      <c r="E69" s="8"/>
      <c r="F69" s="9"/>
      <c r="G69" s="127"/>
      <c r="H69" s="52"/>
      <c r="I69" s="127"/>
      <c r="J69" s="52"/>
      <c r="K69" s="127"/>
      <c r="L69" s="52"/>
      <c r="M69" s="127"/>
    </row>
    <row r="70" spans="1:13" ht="14.25" customHeight="1" x14ac:dyDescent="0.2">
      <c r="A70" s="9"/>
      <c r="B70" s="9"/>
      <c r="C70" s="9"/>
      <c r="D70" s="9"/>
      <c r="E70" s="8"/>
      <c r="F70" s="9"/>
      <c r="G70" s="127"/>
      <c r="H70" s="52"/>
      <c r="I70" s="127"/>
      <c r="J70" s="52"/>
      <c r="K70" s="127"/>
      <c r="L70" s="52"/>
      <c r="M70" s="127"/>
    </row>
    <row r="71" spans="1:13" ht="5.25" customHeight="1" x14ac:dyDescent="0.2">
      <c r="A71" s="9"/>
      <c r="B71" s="9"/>
      <c r="C71" s="9"/>
      <c r="D71" s="9"/>
      <c r="E71" s="8"/>
      <c r="F71" s="9"/>
      <c r="G71" s="127"/>
      <c r="H71" s="52"/>
      <c r="I71" s="127"/>
      <c r="J71" s="52"/>
      <c r="K71" s="127"/>
      <c r="L71" s="52"/>
      <c r="M71" s="127"/>
    </row>
    <row r="72" spans="1:13" ht="21.95" customHeight="1" x14ac:dyDescent="0.2">
      <c r="A72" s="131" t="str">
        <f>'BS 2-4'!A53</f>
        <v>The accompanying notes are integral part of these consolidated and separate financial information.</v>
      </c>
      <c r="B72" s="131"/>
      <c r="C72" s="131"/>
      <c r="D72" s="131"/>
      <c r="E72" s="131"/>
      <c r="F72" s="131"/>
      <c r="G72" s="131"/>
      <c r="H72" s="131"/>
      <c r="I72" s="131"/>
      <c r="J72" s="131"/>
      <c r="K72" s="131"/>
      <c r="L72" s="131"/>
      <c r="M72" s="131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75" firstPageNumber="11" orientation="portrait" useFirstPageNumber="1" horizontalDpi="1200" verticalDpi="1200" r:id="rId1"/>
  <headerFooter>
    <oddFooter>&amp;R&amp;"Arial,Regular"&amp;9&amp;P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21F63B-A2DB-49F9-A10D-54853DD3F8EC}">
  <sheetPr>
    <tabColor rgb="FFC5E0B3"/>
  </sheetPr>
  <dimension ref="A1:M998"/>
  <sheetViews>
    <sheetView topLeftCell="A55" zoomScale="90" zoomScaleNormal="90" workbookViewId="0">
      <selection activeCell="R87" sqref="R87"/>
    </sheetView>
  </sheetViews>
  <sheetFormatPr defaultColWidth="10.1640625" defaultRowHeight="15" customHeight="1" x14ac:dyDescent="0.45"/>
  <cols>
    <col min="1" max="3" width="1.6640625" style="286" customWidth="1"/>
    <col min="4" max="4" width="59.83203125" style="286" customWidth="1"/>
    <col min="5" max="5" width="6.6640625" style="286" customWidth="1"/>
    <col min="6" max="6" width="0.6640625" style="286" customWidth="1"/>
    <col min="7" max="7" width="16.1640625" style="286" customWidth="1"/>
    <col min="8" max="8" width="0.6640625" style="286" customWidth="1"/>
    <col min="9" max="9" width="16.1640625" style="286" customWidth="1"/>
    <col min="10" max="10" width="0.6640625" style="286" customWidth="1"/>
    <col min="11" max="11" width="16.1640625" style="286" customWidth="1"/>
    <col min="12" max="12" width="0.6640625" style="286" customWidth="1"/>
    <col min="13" max="13" width="16.1640625" style="286" customWidth="1"/>
    <col min="14" max="26" width="6.1640625" style="286" customWidth="1"/>
    <col min="27" max="16384" width="10.1640625" style="286"/>
  </cols>
  <sheetData>
    <row r="1" spans="1:13" ht="14.1" customHeight="1" x14ac:dyDescent="0.45">
      <c r="A1" s="324" t="s">
        <v>0</v>
      </c>
      <c r="B1" s="330"/>
      <c r="C1" s="330"/>
      <c r="D1" s="330"/>
      <c r="E1" s="323"/>
      <c r="F1" s="310"/>
      <c r="G1" s="322"/>
      <c r="H1" s="310"/>
      <c r="I1" s="310"/>
      <c r="J1" s="310"/>
      <c r="K1" s="310"/>
      <c r="L1" s="310"/>
      <c r="M1" s="310"/>
    </row>
    <row r="2" spans="1:13" ht="14.1" customHeight="1" x14ac:dyDescent="0.45">
      <c r="A2" s="299" t="s">
        <v>233</v>
      </c>
      <c r="B2" s="299"/>
      <c r="C2" s="299"/>
      <c r="D2" s="299"/>
      <c r="E2" s="295"/>
      <c r="F2" s="291"/>
      <c r="G2" s="322"/>
      <c r="H2" s="310"/>
      <c r="I2" s="306"/>
      <c r="J2" s="310"/>
      <c r="K2" s="306"/>
      <c r="L2" s="310"/>
      <c r="M2" s="306"/>
    </row>
    <row r="3" spans="1:13" ht="14.1" customHeight="1" x14ac:dyDescent="0.45">
      <c r="A3" s="329" t="s">
        <v>200</v>
      </c>
      <c r="B3" s="328"/>
      <c r="C3" s="328"/>
      <c r="D3" s="328"/>
      <c r="E3" s="327"/>
      <c r="F3" s="325"/>
      <c r="G3" s="326"/>
      <c r="H3" s="325"/>
      <c r="I3" s="325"/>
      <c r="J3" s="325"/>
      <c r="K3" s="325"/>
      <c r="L3" s="325"/>
      <c r="M3" s="325"/>
    </row>
    <row r="4" spans="1:13" ht="14.1" customHeight="1" x14ac:dyDescent="0.45">
      <c r="A4" s="299"/>
      <c r="B4" s="324"/>
      <c r="C4" s="324"/>
      <c r="D4" s="324"/>
      <c r="E4" s="323"/>
      <c r="F4" s="310"/>
      <c r="G4" s="322"/>
      <c r="H4" s="310"/>
      <c r="I4" s="310"/>
      <c r="J4" s="310"/>
      <c r="K4" s="310"/>
      <c r="L4" s="310"/>
      <c r="M4" s="310"/>
    </row>
    <row r="5" spans="1:13" ht="14.1" customHeight="1" x14ac:dyDescent="0.45">
      <c r="A5" s="299"/>
      <c r="B5" s="291"/>
      <c r="C5" s="291"/>
      <c r="D5" s="291"/>
      <c r="E5" s="295"/>
      <c r="F5" s="291"/>
      <c r="G5" s="322"/>
      <c r="H5" s="310"/>
      <c r="I5" s="306"/>
      <c r="J5" s="310"/>
      <c r="K5" s="306"/>
      <c r="L5" s="310"/>
      <c r="M5" s="306"/>
    </row>
    <row r="6" spans="1:13" ht="14.1" customHeight="1" x14ac:dyDescent="0.45">
      <c r="A6" s="291"/>
      <c r="B6" s="291"/>
      <c r="C6" s="291"/>
      <c r="D6" s="291"/>
      <c r="E6" s="295"/>
      <c r="F6" s="291"/>
      <c r="G6" s="394" t="s">
        <v>180</v>
      </c>
      <c r="H6" s="395"/>
      <c r="I6" s="395"/>
      <c r="J6" s="292"/>
      <c r="K6" s="394" t="s">
        <v>182</v>
      </c>
      <c r="L6" s="395"/>
      <c r="M6" s="395"/>
    </row>
    <row r="7" spans="1:13" ht="14.1" customHeight="1" x14ac:dyDescent="0.45">
      <c r="A7" s="300"/>
      <c r="B7" s="300"/>
      <c r="C7" s="300"/>
      <c r="D7" s="300"/>
      <c r="E7" s="295"/>
      <c r="F7" s="300"/>
      <c r="G7" s="396" t="s">
        <v>181</v>
      </c>
      <c r="H7" s="393"/>
      <c r="I7" s="393"/>
      <c r="J7" s="292"/>
      <c r="K7" s="396" t="s">
        <v>181</v>
      </c>
      <c r="L7" s="393"/>
      <c r="M7" s="393"/>
    </row>
    <row r="8" spans="1:13" ht="14.1" customHeight="1" x14ac:dyDescent="0.45">
      <c r="A8" s="300"/>
      <c r="B8" s="300"/>
      <c r="C8" s="300"/>
      <c r="D8" s="300"/>
      <c r="E8" s="295"/>
      <c r="F8" s="300"/>
      <c r="G8" s="321" t="s">
        <v>159</v>
      </c>
      <c r="H8" s="320"/>
      <c r="I8" s="319" t="s">
        <v>159</v>
      </c>
      <c r="J8" s="320"/>
      <c r="K8" s="319" t="s">
        <v>159</v>
      </c>
      <c r="L8" s="320"/>
      <c r="M8" s="319" t="s">
        <v>159</v>
      </c>
    </row>
    <row r="9" spans="1:13" ht="14.1" customHeight="1" x14ac:dyDescent="0.45">
      <c r="A9" s="300"/>
      <c r="B9" s="300"/>
      <c r="C9" s="300"/>
      <c r="D9" s="300"/>
      <c r="E9" s="295"/>
      <c r="F9" s="300"/>
      <c r="G9" s="321" t="s">
        <v>188</v>
      </c>
      <c r="H9" s="320"/>
      <c r="I9" s="319" t="s">
        <v>132</v>
      </c>
      <c r="J9" s="320"/>
      <c r="K9" s="319" t="s">
        <v>188</v>
      </c>
      <c r="L9" s="320"/>
      <c r="M9" s="319" t="s">
        <v>132</v>
      </c>
    </row>
    <row r="10" spans="1:13" ht="14.1" customHeight="1" x14ac:dyDescent="0.45">
      <c r="A10" s="300"/>
      <c r="B10" s="300"/>
      <c r="C10" s="300"/>
      <c r="D10" s="300"/>
      <c r="E10" s="318" t="s">
        <v>3</v>
      </c>
      <c r="F10" s="314"/>
      <c r="G10" s="317" t="s">
        <v>90</v>
      </c>
      <c r="H10" s="311"/>
      <c r="I10" s="316" t="s">
        <v>90</v>
      </c>
      <c r="J10" s="311"/>
      <c r="K10" s="316" t="s">
        <v>90</v>
      </c>
      <c r="L10" s="311"/>
      <c r="M10" s="316" t="s">
        <v>90</v>
      </c>
    </row>
    <row r="11" spans="1:13" ht="6" customHeight="1" x14ac:dyDescent="0.45">
      <c r="A11" s="300"/>
      <c r="B11" s="300"/>
      <c r="C11" s="300"/>
      <c r="D11" s="300"/>
      <c r="E11" s="315"/>
      <c r="F11" s="314"/>
      <c r="G11" s="313"/>
      <c r="H11" s="311"/>
      <c r="I11" s="311"/>
      <c r="J11" s="311"/>
      <c r="K11" s="312"/>
      <c r="L11" s="311"/>
      <c r="M11" s="311"/>
    </row>
    <row r="12" spans="1:13" ht="14.1" customHeight="1" x14ac:dyDescent="0.45">
      <c r="A12" s="324" t="s">
        <v>266</v>
      </c>
      <c r="B12" s="324"/>
      <c r="C12" s="324"/>
      <c r="D12" s="324"/>
      <c r="E12" s="295"/>
      <c r="F12" s="314"/>
      <c r="G12" s="313"/>
      <c r="H12" s="311"/>
      <c r="I12" s="311"/>
      <c r="J12" s="311"/>
      <c r="K12" s="312"/>
      <c r="L12" s="311"/>
      <c r="M12" s="311"/>
    </row>
    <row r="13" spans="1:13" ht="14.1" customHeight="1" x14ac:dyDescent="0.45">
      <c r="A13" s="301" t="s">
        <v>152</v>
      </c>
      <c r="B13" s="300"/>
      <c r="C13" s="300"/>
      <c r="D13" s="300"/>
      <c r="E13" s="315"/>
      <c r="F13" s="314"/>
      <c r="G13" s="294"/>
      <c r="H13" s="311"/>
      <c r="I13" s="311"/>
      <c r="J13" s="311"/>
      <c r="K13" s="308"/>
      <c r="L13" s="306"/>
      <c r="M13" s="306"/>
    </row>
    <row r="14" spans="1:13" ht="14.1" customHeight="1" x14ac:dyDescent="0.45">
      <c r="A14" s="301"/>
      <c r="B14" s="301" t="s">
        <v>94</v>
      </c>
      <c r="C14" s="300"/>
      <c r="D14" s="300"/>
      <c r="E14" s="315"/>
      <c r="F14" s="314"/>
      <c r="G14" s="296">
        <f>'PL 7'!H33</f>
        <v>4704403</v>
      </c>
      <c r="H14" s="311"/>
      <c r="I14" s="306">
        <f>'PL 7'!J33</f>
        <v>3164988</v>
      </c>
      <c r="J14" s="311"/>
      <c r="K14" s="308">
        <f>'PL 7'!L33</f>
        <v>2021407</v>
      </c>
      <c r="L14" s="306"/>
      <c r="M14" s="306">
        <f>'PL 7'!N33</f>
        <v>1457052</v>
      </c>
    </row>
    <row r="15" spans="1:13" ht="14.1" customHeight="1" x14ac:dyDescent="0.45">
      <c r="A15" s="301"/>
      <c r="B15" s="301" t="s">
        <v>112</v>
      </c>
      <c r="C15" s="300"/>
      <c r="D15" s="300"/>
      <c r="E15" s="315"/>
      <c r="F15" s="314"/>
      <c r="G15" s="309">
        <v>0</v>
      </c>
      <c r="H15" s="311"/>
      <c r="I15" s="305">
        <v>-20176</v>
      </c>
      <c r="J15" s="311"/>
      <c r="K15" s="309">
        <v>0</v>
      </c>
      <c r="L15" s="306"/>
      <c r="M15" s="305">
        <v>0</v>
      </c>
    </row>
    <row r="16" spans="1:13" ht="6" customHeight="1" x14ac:dyDescent="0.45">
      <c r="A16" s="301"/>
      <c r="B16" s="301"/>
      <c r="C16" s="301"/>
      <c r="D16" s="301"/>
      <c r="E16" s="315"/>
      <c r="F16" s="314"/>
      <c r="G16" s="296"/>
      <c r="H16" s="311"/>
      <c r="I16" s="311"/>
      <c r="J16" s="311"/>
      <c r="K16" s="308"/>
      <c r="L16" s="306"/>
      <c r="M16" s="306"/>
    </row>
    <row r="17" spans="1:13" ht="14.1" customHeight="1" x14ac:dyDescent="0.45">
      <c r="A17" s="301"/>
      <c r="B17" s="301" t="s">
        <v>76</v>
      </c>
      <c r="C17" s="301"/>
      <c r="D17" s="301"/>
      <c r="E17" s="315"/>
      <c r="F17" s="314"/>
      <c r="G17" s="296">
        <f>SUM(G14:G15)</f>
        <v>4704403</v>
      </c>
      <c r="H17" s="311"/>
      <c r="I17" s="306">
        <f>SUM(I14:I15)</f>
        <v>3144812</v>
      </c>
      <c r="J17" s="311"/>
      <c r="K17" s="293">
        <f>SUM(K14:K15)</f>
        <v>2021407</v>
      </c>
      <c r="L17" s="306"/>
      <c r="M17" s="292">
        <f>SUM(M14:M15)</f>
        <v>1457052</v>
      </c>
    </row>
    <row r="18" spans="1:13" ht="14.1" customHeight="1" x14ac:dyDescent="0.45">
      <c r="A18" s="301"/>
      <c r="B18" s="301"/>
      <c r="C18" s="301"/>
      <c r="D18" s="301"/>
      <c r="E18" s="315"/>
      <c r="F18" s="314"/>
      <c r="G18" s="296"/>
      <c r="H18" s="311"/>
      <c r="I18" s="306"/>
      <c r="J18" s="311"/>
      <c r="K18" s="293"/>
      <c r="L18" s="306"/>
      <c r="M18" s="292"/>
    </row>
    <row r="19" spans="1:13" ht="14.1" customHeight="1" x14ac:dyDescent="0.45">
      <c r="A19" s="324" t="s">
        <v>265</v>
      </c>
      <c r="B19" s="301"/>
      <c r="C19" s="301"/>
      <c r="D19" s="301"/>
      <c r="E19" s="315"/>
      <c r="F19" s="314"/>
      <c r="G19" s="296"/>
      <c r="H19" s="306"/>
      <c r="I19" s="306"/>
      <c r="J19" s="306"/>
      <c r="K19" s="308"/>
      <c r="L19" s="306"/>
      <c r="M19" s="306"/>
    </row>
    <row r="20" spans="1:13" ht="14.1" customHeight="1" x14ac:dyDescent="0.45">
      <c r="A20" s="301"/>
      <c r="B20" s="301" t="s">
        <v>264</v>
      </c>
      <c r="C20" s="301"/>
      <c r="D20" s="301"/>
      <c r="E20" s="315"/>
      <c r="F20" s="314"/>
      <c r="G20" s="296">
        <v>1832126</v>
      </c>
      <c r="H20" s="306"/>
      <c r="I20" s="306">
        <v>1758702</v>
      </c>
      <c r="J20" s="306"/>
      <c r="K20" s="308">
        <v>317012</v>
      </c>
      <c r="L20" s="306"/>
      <c r="M20" s="306">
        <v>309179</v>
      </c>
    </row>
    <row r="21" spans="1:13" ht="14.1" customHeight="1" x14ac:dyDescent="0.45">
      <c r="A21" s="301"/>
      <c r="B21" s="301" t="s">
        <v>263</v>
      </c>
      <c r="C21" s="301"/>
      <c r="D21" s="301"/>
      <c r="E21" s="315"/>
      <c r="F21" s="314"/>
      <c r="G21" s="296">
        <v>193695</v>
      </c>
      <c r="H21" s="306"/>
      <c r="I21" s="306">
        <v>187181</v>
      </c>
      <c r="J21" s="306"/>
      <c r="K21" s="308">
        <v>101901</v>
      </c>
      <c r="L21" s="306"/>
      <c r="M21" s="306">
        <v>99640</v>
      </c>
    </row>
    <row r="22" spans="1:13" ht="14.1" customHeight="1" x14ac:dyDescent="0.45">
      <c r="A22" s="301"/>
      <c r="B22" s="301" t="s">
        <v>262</v>
      </c>
      <c r="C22" s="301"/>
      <c r="D22" s="301"/>
      <c r="E22" s="315"/>
      <c r="F22" s="314"/>
      <c r="G22" s="296">
        <v>-12076</v>
      </c>
      <c r="H22" s="306"/>
      <c r="I22" s="336">
        <v>-5107</v>
      </c>
      <c r="J22" s="306"/>
      <c r="K22" s="308">
        <v>2045</v>
      </c>
      <c r="L22" s="306"/>
      <c r="M22" s="306">
        <v>-7900</v>
      </c>
    </row>
    <row r="23" spans="1:13" ht="14.1" customHeight="1" x14ac:dyDescent="0.45">
      <c r="A23" s="301"/>
      <c r="B23" s="301" t="s">
        <v>261</v>
      </c>
      <c r="C23" s="301"/>
      <c r="D23" s="301"/>
      <c r="E23" s="315"/>
      <c r="F23" s="314"/>
      <c r="G23" s="296">
        <v>-40315</v>
      </c>
      <c r="H23" s="306"/>
      <c r="I23" s="306">
        <v>-82125</v>
      </c>
      <c r="J23" s="306"/>
      <c r="K23" s="308">
        <v>4912</v>
      </c>
      <c r="L23" s="306"/>
      <c r="M23" s="306">
        <v>-18509</v>
      </c>
    </row>
    <row r="24" spans="1:13" s="344" customFormat="1" ht="14.1" customHeight="1" x14ac:dyDescent="0.45">
      <c r="A24" s="301"/>
      <c r="B24" s="301" t="s">
        <v>273</v>
      </c>
      <c r="C24" s="301"/>
      <c r="D24" s="301"/>
      <c r="E24" s="315"/>
      <c r="F24" s="314"/>
      <c r="G24" s="296">
        <v>0</v>
      </c>
      <c r="H24" s="306"/>
      <c r="I24" s="339">
        <v>0</v>
      </c>
      <c r="J24" s="306"/>
      <c r="K24" s="308">
        <v>959</v>
      </c>
      <c r="L24" s="306"/>
      <c r="M24" s="339">
        <v>0</v>
      </c>
    </row>
    <row r="25" spans="1:13" s="343" customFormat="1" ht="14.1" customHeight="1" x14ac:dyDescent="0.45">
      <c r="A25" s="301"/>
      <c r="B25" s="301" t="s">
        <v>274</v>
      </c>
      <c r="C25" s="301"/>
      <c r="D25" s="301"/>
      <c r="E25" s="315"/>
      <c r="F25" s="314"/>
      <c r="G25" s="296">
        <v>105000</v>
      </c>
      <c r="H25" s="306"/>
      <c r="I25" s="339">
        <v>0</v>
      </c>
      <c r="J25" s="306"/>
      <c r="K25" s="293">
        <v>0</v>
      </c>
      <c r="L25" s="306"/>
      <c r="M25" s="339">
        <v>0</v>
      </c>
    </row>
    <row r="26" spans="1:13" ht="14.1" customHeight="1" x14ac:dyDescent="0.45">
      <c r="A26" s="301"/>
      <c r="B26" s="301" t="s">
        <v>260</v>
      </c>
      <c r="C26" s="301"/>
      <c r="D26" s="301"/>
      <c r="E26" s="315"/>
      <c r="F26" s="314"/>
      <c r="G26" s="296">
        <f>30000</f>
        <v>30000</v>
      </c>
      <c r="H26" s="306"/>
      <c r="I26" s="306">
        <v>16314</v>
      </c>
      <c r="J26" s="306"/>
      <c r="K26" s="293">
        <v>0</v>
      </c>
      <c r="L26" s="306"/>
      <c r="M26" s="292" t="s">
        <v>242</v>
      </c>
    </row>
    <row r="27" spans="1:13" ht="14.1" customHeight="1" x14ac:dyDescent="0.45">
      <c r="A27" s="301"/>
      <c r="B27" s="301" t="s">
        <v>259</v>
      </c>
      <c r="C27" s="301"/>
      <c r="D27" s="301"/>
      <c r="E27" s="315"/>
      <c r="F27" s="314"/>
      <c r="G27" s="296">
        <v>0</v>
      </c>
      <c r="H27" s="306"/>
      <c r="I27" s="336" t="s">
        <v>242</v>
      </c>
      <c r="J27" s="306"/>
      <c r="K27" s="308">
        <v>145684</v>
      </c>
      <c r="L27" s="306"/>
      <c r="M27" s="336">
        <v>-38641</v>
      </c>
    </row>
    <row r="28" spans="1:13" ht="14.1" customHeight="1" x14ac:dyDescent="0.45">
      <c r="A28" s="301"/>
      <c r="B28" s="301" t="s">
        <v>27</v>
      </c>
      <c r="C28" s="301"/>
      <c r="D28" s="301"/>
      <c r="E28" s="315"/>
      <c r="F28" s="314"/>
      <c r="G28" s="296">
        <v>132662</v>
      </c>
      <c r="H28" s="306"/>
      <c r="I28" s="306">
        <v>133065</v>
      </c>
      <c r="J28" s="306"/>
      <c r="K28" s="308">
        <v>38629</v>
      </c>
      <c r="L28" s="306"/>
      <c r="M28" s="306">
        <v>45150</v>
      </c>
    </row>
    <row r="29" spans="1:13" ht="14.1" customHeight="1" x14ac:dyDescent="0.45">
      <c r="A29" s="301"/>
      <c r="B29" s="301" t="s">
        <v>267</v>
      </c>
      <c r="C29" s="301"/>
      <c r="D29" s="301"/>
      <c r="E29" s="315"/>
      <c r="F29" s="314"/>
      <c r="G29" s="296">
        <v>0</v>
      </c>
      <c r="H29" s="306"/>
      <c r="I29" s="306">
        <v>10990</v>
      </c>
      <c r="J29" s="306"/>
      <c r="K29" s="293">
        <v>0</v>
      </c>
      <c r="L29" s="306"/>
      <c r="M29" s="306" t="s">
        <v>242</v>
      </c>
    </row>
    <row r="30" spans="1:13" ht="14.1" customHeight="1" x14ac:dyDescent="0.45">
      <c r="A30" s="301"/>
      <c r="B30" s="301" t="s">
        <v>258</v>
      </c>
      <c r="C30" s="301"/>
      <c r="D30" s="301"/>
      <c r="E30" s="315"/>
      <c r="F30" s="314"/>
      <c r="G30" s="296"/>
      <c r="H30" s="306"/>
      <c r="I30" s="336"/>
      <c r="J30" s="306"/>
      <c r="K30" s="308"/>
      <c r="L30" s="306"/>
      <c r="M30" s="306"/>
    </row>
    <row r="31" spans="1:13" ht="14.1" customHeight="1" x14ac:dyDescent="0.45">
      <c r="A31" s="301"/>
      <c r="B31" s="301"/>
      <c r="C31" s="301" t="s">
        <v>257</v>
      </c>
      <c r="D31" s="301"/>
      <c r="E31" s="315"/>
      <c r="F31" s="314"/>
      <c r="G31" s="296">
        <v>18043</v>
      </c>
      <c r="H31" s="306"/>
      <c r="I31" s="336">
        <v>72663</v>
      </c>
      <c r="J31" s="306"/>
      <c r="K31" s="308">
        <v>-725</v>
      </c>
      <c r="L31" s="306"/>
      <c r="M31" s="306">
        <v>-3921</v>
      </c>
    </row>
    <row r="32" spans="1:13" ht="14.1" customHeight="1" x14ac:dyDescent="0.45">
      <c r="A32" s="301"/>
      <c r="B32" s="301" t="s">
        <v>256</v>
      </c>
      <c r="C32" s="301"/>
      <c r="D32" s="301"/>
      <c r="E32" s="295">
        <v>11</v>
      </c>
      <c r="F32" s="314"/>
      <c r="G32" s="296">
        <f>-'PL 7'!H31</f>
        <v>105062</v>
      </c>
      <c r="H32" s="306"/>
      <c r="I32" s="336">
        <f>-'PL 7'!J31</f>
        <v>596677</v>
      </c>
      <c r="J32" s="306"/>
      <c r="K32" s="293">
        <f>-'PL 7'!L31</f>
        <v>0</v>
      </c>
      <c r="L32" s="306"/>
      <c r="M32" s="336">
        <f>-'PL 7'!N31</f>
        <v>0</v>
      </c>
    </row>
    <row r="33" spans="1:13" ht="14.1" customHeight="1" x14ac:dyDescent="0.45">
      <c r="A33" s="301"/>
      <c r="B33" s="301" t="s">
        <v>255</v>
      </c>
      <c r="C33" s="301"/>
      <c r="D33" s="301"/>
      <c r="E33" s="315"/>
      <c r="F33" s="314"/>
      <c r="G33" s="296">
        <v>-447084</v>
      </c>
      <c r="H33" s="306"/>
      <c r="I33" s="336">
        <v>-492406</v>
      </c>
      <c r="J33" s="306"/>
      <c r="K33" s="293">
        <v>0</v>
      </c>
      <c r="L33" s="306"/>
      <c r="M33" s="292" t="s">
        <v>242</v>
      </c>
    </row>
    <row r="34" spans="1:13" ht="14.1" customHeight="1" x14ac:dyDescent="0.45">
      <c r="A34" s="301"/>
      <c r="B34" s="301" t="s">
        <v>254</v>
      </c>
      <c r="C34" s="301"/>
      <c r="D34" s="301"/>
      <c r="E34" s="315"/>
      <c r="F34" s="314"/>
      <c r="G34" s="296">
        <v>1893579</v>
      </c>
      <c r="H34" s="306"/>
      <c r="I34" s="306">
        <v>1084952</v>
      </c>
      <c r="J34" s="306"/>
      <c r="K34" s="308">
        <v>1983705</v>
      </c>
      <c r="L34" s="306"/>
      <c r="M34" s="292">
        <v>1134857</v>
      </c>
    </row>
    <row r="35" spans="1:13" ht="14.1" customHeight="1" x14ac:dyDescent="0.45">
      <c r="A35" s="301"/>
      <c r="B35" s="301" t="s">
        <v>253</v>
      </c>
      <c r="C35" s="301"/>
      <c r="D35" s="301"/>
      <c r="E35" s="315"/>
      <c r="F35" s="314"/>
      <c r="G35" s="352">
        <f>-1783560-1</f>
        <v>-1783561</v>
      </c>
      <c r="H35" s="306"/>
      <c r="I35" s="306">
        <v>-1106626</v>
      </c>
      <c r="J35" s="306"/>
      <c r="K35" s="308">
        <f>-1784152-3</f>
        <v>-1784155</v>
      </c>
      <c r="L35" s="306"/>
      <c r="M35" s="292">
        <v>-1040708</v>
      </c>
    </row>
    <row r="36" spans="1:13" ht="14.1" customHeight="1" x14ac:dyDescent="0.45">
      <c r="A36" s="301"/>
      <c r="B36" s="301" t="s">
        <v>46</v>
      </c>
      <c r="C36" s="301"/>
      <c r="D36" s="301"/>
      <c r="E36" s="315"/>
      <c r="F36" s="314"/>
      <c r="G36" s="296">
        <f>-'PL 7'!H17</f>
        <v>-376</v>
      </c>
      <c r="H36" s="306"/>
      <c r="I36" s="292" t="s">
        <v>242</v>
      </c>
      <c r="J36" s="306"/>
      <c r="K36" s="296">
        <f>-'PL 7'!L17</f>
        <v>-1883968</v>
      </c>
      <c r="L36" s="306"/>
      <c r="M36" s="306">
        <v>-1193548</v>
      </c>
    </row>
    <row r="37" spans="1:13" ht="14.1" customHeight="1" x14ac:dyDescent="0.45">
      <c r="A37" s="301"/>
      <c r="B37" s="301" t="s">
        <v>50</v>
      </c>
      <c r="C37" s="301"/>
      <c r="D37" s="301"/>
      <c r="E37" s="315"/>
      <c r="F37" s="314"/>
      <c r="G37" s="296">
        <f>-'PL 7'!H26</f>
        <v>830670</v>
      </c>
      <c r="H37" s="306"/>
      <c r="I37" s="306">
        <f>-'PL 7'!J26</f>
        <v>872829</v>
      </c>
      <c r="J37" s="306"/>
      <c r="K37" s="296">
        <f>-'PL 7'!L26</f>
        <v>718015</v>
      </c>
      <c r="L37" s="306"/>
      <c r="M37" s="306">
        <f>-'PL 7'!N26</f>
        <v>737333</v>
      </c>
    </row>
    <row r="38" spans="1:13" ht="14.1" customHeight="1" x14ac:dyDescent="0.45">
      <c r="A38" s="301"/>
      <c r="B38" s="301" t="s">
        <v>79</v>
      </c>
      <c r="C38" s="301"/>
      <c r="D38" s="301"/>
      <c r="E38" s="315"/>
      <c r="F38" s="314"/>
      <c r="G38" s="307">
        <f>-'PL 7'!H16</f>
        <v>-19249</v>
      </c>
      <c r="H38" s="306"/>
      <c r="I38" s="332">
        <f>-'PL 7'!J16</f>
        <v>-42915</v>
      </c>
      <c r="J38" s="306"/>
      <c r="K38" s="307">
        <f>-'PL 7'!L16</f>
        <v>-816305</v>
      </c>
      <c r="L38" s="306"/>
      <c r="M38" s="332">
        <f>-'PL 7'!N16</f>
        <v>-862752</v>
      </c>
    </row>
    <row r="39" spans="1:13" ht="6" customHeight="1" x14ac:dyDescent="0.45">
      <c r="A39" s="301"/>
      <c r="B39" s="301"/>
      <c r="C39" s="301"/>
      <c r="D39" s="301"/>
      <c r="E39" s="315"/>
      <c r="F39" s="314"/>
      <c r="G39" s="296"/>
      <c r="H39" s="306"/>
      <c r="I39" s="306"/>
      <c r="J39" s="306"/>
      <c r="K39" s="308"/>
      <c r="L39" s="306"/>
      <c r="M39" s="306"/>
    </row>
    <row r="40" spans="1:13" ht="14.1" customHeight="1" x14ac:dyDescent="0.45">
      <c r="A40" s="301"/>
      <c r="B40" s="301"/>
      <c r="C40" s="301"/>
      <c r="D40" s="301"/>
      <c r="E40" s="315"/>
      <c r="F40" s="314"/>
      <c r="G40" s="296">
        <f>SUM(G17:G38)</f>
        <v>7542579</v>
      </c>
      <c r="H40" s="306"/>
      <c r="I40" s="306">
        <f>SUM(H17:I38)</f>
        <v>6149006</v>
      </c>
      <c r="J40" s="306"/>
      <c r="K40" s="293">
        <f>SUM(J17:L38)</f>
        <v>849116</v>
      </c>
      <c r="L40" s="306"/>
      <c r="M40" s="292">
        <f>SUM(L17:M38)</f>
        <v>617232</v>
      </c>
    </row>
    <row r="41" spans="1:13" ht="14.1" customHeight="1" x14ac:dyDescent="0.45">
      <c r="A41" s="324" t="s">
        <v>252</v>
      </c>
      <c r="B41" s="301"/>
      <c r="C41" s="301"/>
      <c r="D41" s="301"/>
      <c r="E41" s="315"/>
      <c r="F41" s="314"/>
      <c r="G41" s="296"/>
      <c r="H41" s="306"/>
      <c r="I41" s="306"/>
      <c r="J41" s="306"/>
      <c r="K41" s="308"/>
      <c r="L41" s="306"/>
      <c r="M41" s="306"/>
    </row>
    <row r="42" spans="1:13" ht="14.1" customHeight="1" x14ac:dyDescent="0.45">
      <c r="A42" s="301"/>
      <c r="B42" s="301" t="s">
        <v>251</v>
      </c>
      <c r="D42" s="301"/>
      <c r="E42" s="315"/>
      <c r="F42" s="314"/>
      <c r="G42" s="352">
        <v>-2598689</v>
      </c>
      <c r="H42" s="306"/>
      <c r="I42" s="306">
        <v>1073023</v>
      </c>
      <c r="J42" s="306"/>
      <c r="K42" s="308">
        <v>408129</v>
      </c>
      <c r="L42" s="306"/>
      <c r="M42" s="306">
        <v>1009850</v>
      </c>
    </row>
    <row r="43" spans="1:13" ht="14.1" customHeight="1" x14ac:dyDescent="0.45">
      <c r="A43" s="301"/>
      <c r="B43" s="301" t="s">
        <v>250</v>
      </c>
      <c r="D43" s="301"/>
      <c r="E43" s="315"/>
      <c r="F43" s="314"/>
      <c r="G43" s="352">
        <v>-2656225</v>
      </c>
      <c r="H43" s="306"/>
      <c r="I43" s="306">
        <v>2709506</v>
      </c>
      <c r="J43" s="306"/>
      <c r="K43" s="308">
        <v>-926624</v>
      </c>
      <c r="L43" s="306"/>
      <c r="M43" s="306">
        <v>495812</v>
      </c>
    </row>
    <row r="44" spans="1:13" ht="14.1" customHeight="1" x14ac:dyDescent="0.45">
      <c r="A44" s="301"/>
      <c r="B44" s="301" t="s">
        <v>249</v>
      </c>
      <c r="D44" s="301"/>
      <c r="E44" s="315"/>
      <c r="F44" s="314"/>
      <c r="G44" s="296">
        <v>163879</v>
      </c>
      <c r="H44" s="306"/>
      <c r="I44" s="306">
        <v>185163</v>
      </c>
      <c r="J44" s="306"/>
      <c r="K44" s="308">
        <v>-7643</v>
      </c>
      <c r="L44" s="306"/>
      <c r="M44" s="306">
        <v>-25230</v>
      </c>
    </row>
    <row r="45" spans="1:13" ht="14.1" customHeight="1" x14ac:dyDescent="0.45">
      <c r="A45" s="301"/>
      <c r="B45" s="301" t="s">
        <v>248</v>
      </c>
      <c r="D45" s="301"/>
      <c r="E45" s="315"/>
      <c r="F45" s="314"/>
      <c r="G45" s="296">
        <v>4912</v>
      </c>
      <c r="H45" s="306"/>
      <c r="I45" s="306">
        <v>26859</v>
      </c>
      <c r="J45" s="306"/>
      <c r="K45" s="308">
        <v>1076</v>
      </c>
      <c r="L45" s="306"/>
      <c r="M45" s="306">
        <v>-4932</v>
      </c>
    </row>
    <row r="46" spans="1:13" ht="14.1" customHeight="1" x14ac:dyDescent="0.45">
      <c r="A46" s="301"/>
      <c r="B46" s="301" t="s">
        <v>247</v>
      </c>
      <c r="D46" s="301"/>
      <c r="E46" s="315"/>
      <c r="F46" s="314"/>
      <c r="G46" s="352">
        <v>1225158</v>
      </c>
      <c r="H46" s="306"/>
      <c r="I46" s="306">
        <v>-1416056</v>
      </c>
      <c r="J46" s="306"/>
      <c r="K46" s="308">
        <v>526153</v>
      </c>
      <c r="L46" s="306"/>
      <c r="M46" s="306">
        <v>-743304</v>
      </c>
    </row>
    <row r="47" spans="1:13" ht="14.1" customHeight="1" x14ac:dyDescent="0.45">
      <c r="A47" s="301"/>
      <c r="B47" s="301" t="s">
        <v>246</v>
      </c>
      <c r="D47" s="301"/>
      <c r="E47" s="315"/>
      <c r="F47" s="314"/>
      <c r="G47" s="296">
        <v>-226776</v>
      </c>
      <c r="H47" s="306"/>
      <c r="I47" s="306">
        <v>27696</v>
      </c>
      <c r="J47" s="306"/>
      <c r="K47" s="308">
        <v>18248</v>
      </c>
      <c r="L47" s="306"/>
      <c r="M47" s="306">
        <v>-14138</v>
      </c>
    </row>
    <row r="48" spans="1:13" ht="14.1" customHeight="1" x14ac:dyDescent="0.45">
      <c r="A48" s="301"/>
      <c r="B48" s="301" t="s">
        <v>245</v>
      </c>
      <c r="D48" s="301"/>
      <c r="E48" s="315"/>
      <c r="F48" s="314"/>
      <c r="G48" s="296">
        <v>113085</v>
      </c>
      <c r="H48" s="306"/>
      <c r="I48" s="306">
        <v>-14795</v>
      </c>
      <c r="J48" s="306"/>
      <c r="K48" s="308">
        <v>18020</v>
      </c>
      <c r="L48" s="306"/>
      <c r="M48" s="306">
        <v>3944</v>
      </c>
    </row>
    <row r="49" spans="1:13" ht="14.1" customHeight="1" x14ac:dyDescent="0.45">
      <c r="A49" s="301"/>
      <c r="B49" s="301" t="s">
        <v>244</v>
      </c>
      <c r="D49" s="301"/>
      <c r="E49" s="315"/>
      <c r="F49" s="314"/>
      <c r="G49" s="307">
        <v>-29831</v>
      </c>
      <c r="H49" s="306"/>
      <c r="I49" s="332">
        <v>-23683</v>
      </c>
      <c r="J49" s="306"/>
      <c r="K49" s="309">
        <v>0</v>
      </c>
      <c r="L49" s="306"/>
      <c r="M49" s="332">
        <v>-1961</v>
      </c>
    </row>
    <row r="50" spans="1:13" ht="6" customHeight="1" x14ac:dyDescent="0.45">
      <c r="A50" s="301"/>
      <c r="B50" s="301"/>
      <c r="C50" s="301"/>
      <c r="D50" s="301"/>
      <c r="E50" s="315"/>
      <c r="F50" s="314"/>
      <c r="G50" s="296"/>
      <c r="H50" s="306"/>
      <c r="I50" s="306"/>
      <c r="J50" s="306"/>
      <c r="K50" s="308"/>
      <c r="L50" s="306"/>
      <c r="M50" s="306"/>
    </row>
    <row r="51" spans="1:13" ht="14.1" customHeight="1" x14ac:dyDescent="0.45">
      <c r="A51" s="301" t="s">
        <v>243</v>
      </c>
      <c r="B51" s="301"/>
      <c r="C51" s="301"/>
      <c r="D51" s="301"/>
      <c r="E51" s="315"/>
      <c r="F51" s="314"/>
      <c r="G51" s="296">
        <f>SUM(G40:G49)</f>
        <v>3538092</v>
      </c>
      <c r="H51" s="306"/>
      <c r="I51" s="306">
        <f>SUM(I40:I49)</f>
        <v>8716719</v>
      </c>
      <c r="J51" s="306"/>
      <c r="K51" s="308">
        <f>SUM(K40:K49)</f>
        <v>886475</v>
      </c>
      <c r="L51" s="306"/>
      <c r="M51" s="292">
        <f>SUM(M40:M49)</f>
        <v>1337273</v>
      </c>
    </row>
    <row r="52" spans="1:13" ht="14.1" customHeight="1" x14ac:dyDescent="0.45">
      <c r="A52" s="301"/>
      <c r="B52" s="301" t="s">
        <v>242</v>
      </c>
      <c r="C52" s="301" t="s">
        <v>241</v>
      </c>
      <c r="D52" s="301"/>
      <c r="E52" s="315"/>
      <c r="F52" s="314"/>
      <c r="G52" s="307">
        <v>-408763</v>
      </c>
      <c r="H52" s="306"/>
      <c r="I52" s="332">
        <v>-260516</v>
      </c>
      <c r="J52" s="306"/>
      <c r="K52" s="333">
        <v>-19736</v>
      </c>
      <c r="L52" s="306"/>
      <c r="M52" s="332">
        <v>-5132</v>
      </c>
    </row>
    <row r="53" spans="1:13" ht="6" customHeight="1" x14ac:dyDescent="0.45">
      <c r="A53" s="301"/>
      <c r="B53" s="301"/>
      <c r="C53" s="301"/>
      <c r="D53" s="301"/>
      <c r="E53" s="315"/>
      <c r="F53" s="314"/>
      <c r="G53" s="296"/>
      <c r="H53" s="306"/>
      <c r="I53" s="306"/>
      <c r="J53" s="306"/>
      <c r="K53" s="308"/>
      <c r="L53" s="306"/>
      <c r="M53" s="306"/>
    </row>
    <row r="54" spans="1:13" ht="14.1" customHeight="1" x14ac:dyDescent="0.45">
      <c r="A54" s="299" t="s">
        <v>186</v>
      </c>
      <c r="B54" s="301"/>
      <c r="C54" s="301"/>
      <c r="D54" s="301"/>
      <c r="E54" s="295"/>
      <c r="F54" s="300"/>
      <c r="G54" s="307">
        <f>SUM(G51:G52)</f>
        <v>3129329</v>
      </c>
      <c r="H54" s="292"/>
      <c r="I54" s="305">
        <f>SUM(,I51:I52)</f>
        <v>8456203</v>
      </c>
      <c r="J54" s="292"/>
      <c r="K54" s="307">
        <f>SUM(K51:K52)</f>
        <v>866739</v>
      </c>
      <c r="L54" s="292"/>
      <c r="M54" s="305">
        <f>SUM(M51:M52)</f>
        <v>1332141</v>
      </c>
    </row>
    <row r="55" spans="1:13" ht="14.1" customHeight="1" x14ac:dyDescent="0.45">
      <c r="A55" s="300"/>
      <c r="B55" s="300"/>
      <c r="C55" s="300"/>
      <c r="D55" s="300"/>
      <c r="E55" s="315"/>
      <c r="F55" s="314"/>
      <c r="G55" s="335"/>
      <c r="H55" s="311"/>
      <c r="I55" s="311"/>
      <c r="J55" s="311"/>
      <c r="K55" s="312"/>
      <c r="L55" s="311"/>
      <c r="M55" s="311"/>
    </row>
    <row r="56" spans="1:13" ht="14.1" customHeight="1" x14ac:dyDescent="0.45">
      <c r="A56" s="299" t="s">
        <v>80</v>
      </c>
      <c r="B56" s="291"/>
      <c r="C56" s="291"/>
      <c r="D56" s="291"/>
      <c r="E56" s="295"/>
      <c r="F56" s="291"/>
      <c r="G56" s="296"/>
      <c r="H56" s="292"/>
      <c r="I56" s="292"/>
      <c r="J56" s="292"/>
      <c r="K56" s="293"/>
      <c r="L56" s="292"/>
      <c r="M56" s="292"/>
    </row>
    <row r="57" spans="1:13" ht="14.1" customHeight="1" x14ac:dyDescent="0.45">
      <c r="A57" s="291" t="s">
        <v>240</v>
      </c>
      <c r="B57" s="291"/>
      <c r="C57" s="291"/>
      <c r="D57" s="291"/>
      <c r="E57" s="295"/>
      <c r="F57" s="291"/>
      <c r="G57" s="346">
        <v>0</v>
      </c>
      <c r="H57" s="292"/>
      <c r="I57" s="292">
        <v>-628</v>
      </c>
      <c r="J57" s="292"/>
      <c r="K57" s="293">
        <v>0</v>
      </c>
      <c r="L57" s="292"/>
      <c r="M57" s="292">
        <v>0</v>
      </c>
    </row>
    <row r="58" spans="1:13" ht="14.1" customHeight="1" x14ac:dyDescent="0.45">
      <c r="A58" s="291" t="s">
        <v>239</v>
      </c>
      <c r="B58" s="291"/>
      <c r="C58" s="291"/>
      <c r="D58" s="291"/>
      <c r="E58" s="295"/>
      <c r="F58" s="291"/>
      <c r="G58" s="296">
        <f>-2027132-67877</f>
        <v>-2095009</v>
      </c>
      <c r="H58" s="292"/>
      <c r="I58" s="306">
        <v>-2075228</v>
      </c>
      <c r="J58" s="292"/>
      <c r="K58" s="308">
        <f>-69829-43251</f>
        <v>-113080</v>
      </c>
      <c r="L58" s="292"/>
      <c r="M58" s="306">
        <v>-273734</v>
      </c>
    </row>
    <row r="59" spans="1:13" ht="14.1" customHeight="1" x14ac:dyDescent="0.45">
      <c r="A59" s="291" t="s">
        <v>238</v>
      </c>
      <c r="B59" s="291"/>
      <c r="C59" s="291"/>
      <c r="D59" s="291"/>
      <c r="E59" s="295"/>
      <c r="F59" s="291"/>
      <c r="G59" s="341">
        <f>64664-29</f>
        <v>64635</v>
      </c>
      <c r="H59" s="292"/>
      <c r="I59" s="292">
        <v>45853</v>
      </c>
      <c r="J59" s="292"/>
      <c r="K59" s="308">
        <v>3898</v>
      </c>
      <c r="L59" s="292"/>
      <c r="M59" s="292">
        <v>13419</v>
      </c>
    </row>
    <row r="60" spans="1:13" ht="14.1" customHeight="1" x14ac:dyDescent="0.45">
      <c r="A60" s="291" t="s">
        <v>268</v>
      </c>
      <c r="B60" s="291"/>
      <c r="C60" s="291"/>
      <c r="D60" s="291"/>
      <c r="E60" s="295"/>
      <c r="F60" s="291"/>
      <c r="G60" s="296">
        <v>0</v>
      </c>
      <c r="H60" s="292"/>
      <c r="I60" s="292">
        <v>33831</v>
      </c>
      <c r="J60" s="292"/>
      <c r="K60" s="296">
        <v>0</v>
      </c>
      <c r="L60" s="292"/>
      <c r="M60" s="292">
        <v>0</v>
      </c>
    </row>
    <row r="61" spans="1:13" ht="14.1" customHeight="1" x14ac:dyDescent="0.45">
      <c r="A61" s="291" t="s">
        <v>95</v>
      </c>
      <c r="B61" s="291"/>
      <c r="C61" s="291"/>
      <c r="D61" s="291"/>
      <c r="E61" s="295">
        <v>11</v>
      </c>
      <c r="F61" s="291"/>
      <c r="G61" s="296">
        <v>0</v>
      </c>
      <c r="H61" s="292"/>
      <c r="I61" s="292">
        <v>0</v>
      </c>
      <c r="J61" s="292"/>
      <c r="K61" s="293">
        <v>-71400</v>
      </c>
      <c r="L61" s="292"/>
      <c r="M61" s="292">
        <v>-58615</v>
      </c>
    </row>
    <row r="62" spans="1:13" ht="14.1" customHeight="1" x14ac:dyDescent="0.45">
      <c r="A62" s="291" t="s">
        <v>81</v>
      </c>
      <c r="B62" s="291"/>
      <c r="C62" s="291"/>
      <c r="D62" s="291"/>
      <c r="E62" s="295"/>
      <c r="F62" s="291"/>
      <c r="G62" s="296">
        <v>0</v>
      </c>
      <c r="H62" s="292"/>
      <c r="I62" s="292">
        <v>-6967</v>
      </c>
      <c r="J62" s="292"/>
      <c r="K62" s="293">
        <v>0</v>
      </c>
      <c r="L62" s="292"/>
      <c r="M62" s="292">
        <v>0</v>
      </c>
    </row>
    <row r="63" spans="1:13" ht="14.1" customHeight="1" x14ac:dyDescent="0.45">
      <c r="A63" s="291" t="s">
        <v>237</v>
      </c>
      <c r="B63" s="291"/>
      <c r="C63" s="291"/>
      <c r="D63" s="291"/>
      <c r="E63" s="334">
        <v>11</v>
      </c>
      <c r="F63" s="291"/>
      <c r="G63" s="296">
        <f>-20825</f>
        <v>-20825</v>
      </c>
      <c r="H63" s="292"/>
      <c r="I63" s="292">
        <v>-9868</v>
      </c>
      <c r="J63" s="292"/>
      <c r="K63" s="293">
        <v>0</v>
      </c>
      <c r="L63" s="292"/>
      <c r="M63" s="292">
        <v>0</v>
      </c>
    </row>
    <row r="64" spans="1:13" ht="14.1" customHeight="1" x14ac:dyDescent="0.45">
      <c r="A64" s="291" t="s">
        <v>290</v>
      </c>
      <c r="B64" s="291"/>
      <c r="C64" s="291"/>
      <c r="D64" s="291"/>
      <c r="E64" s="295"/>
      <c r="F64" s="291"/>
      <c r="G64" s="296">
        <f>-447712-G65</f>
        <v>-443631</v>
      </c>
      <c r="H64" s="292"/>
      <c r="I64" s="292">
        <v>0</v>
      </c>
      <c r="J64" s="292"/>
      <c r="K64" s="293">
        <v>-443258</v>
      </c>
      <c r="L64" s="292"/>
      <c r="M64" s="292">
        <v>0</v>
      </c>
    </row>
    <row r="65" spans="1:13" s="350" customFormat="1" ht="14.1" customHeight="1" x14ac:dyDescent="0.45">
      <c r="A65" s="338" t="s">
        <v>291</v>
      </c>
      <c r="B65" s="338"/>
      <c r="C65" s="338"/>
      <c r="D65" s="338"/>
      <c r="E65" s="340"/>
      <c r="F65" s="338"/>
      <c r="G65" s="296">
        <v>-4081</v>
      </c>
      <c r="H65" s="339"/>
      <c r="I65" s="339">
        <v>0</v>
      </c>
      <c r="J65" s="339"/>
      <c r="K65" s="293">
        <v>0</v>
      </c>
      <c r="L65" s="339"/>
      <c r="M65" s="339">
        <v>0</v>
      </c>
    </row>
    <row r="66" spans="1:13" ht="14.1" customHeight="1" x14ac:dyDescent="0.45">
      <c r="A66" s="291" t="s">
        <v>236</v>
      </c>
      <c r="B66" s="291"/>
      <c r="C66" s="291"/>
      <c r="D66" s="291"/>
      <c r="E66" s="295"/>
      <c r="F66" s="291"/>
      <c r="G66" s="296">
        <v>-47</v>
      </c>
      <c r="H66" s="322"/>
      <c r="I66" s="292">
        <v>1030</v>
      </c>
      <c r="J66" s="322"/>
      <c r="K66" s="293">
        <v>-5648091</v>
      </c>
      <c r="L66" s="322"/>
      <c r="M66" s="292">
        <v>-970875</v>
      </c>
    </row>
    <row r="67" spans="1:13" ht="14.1" customHeight="1" x14ac:dyDescent="0.45">
      <c r="A67" s="291" t="s">
        <v>185</v>
      </c>
      <c r="B67" s="291"/>
      <c r="C67" s="291"/>
      <c r="D67" s="291"/>
      <c r="E67" s="295">
        <v>20</v>
      </c>
      <c r="F67" s="291"/>
      <c r="G67" s="296">
        <v>0</v>
      </c>
      <c r="H67" s="322"/>
      <c r="I67" s="292">
        <v>0</v>
      </c>
      <c r="J67" s="322"/>
      <c r="K67" s="293">
        <v>874470</v>
      </c>
      <c r="L67" s="322"/>
      <c r="M67" s="292">
        <v>1531304</v>
      </c>
    </row>
    <row r="68" spans="1:13" ht="14.1" customHeight="1" x14ac:dyDescent="0.45">
      <c r="A68" s="291" t="s">
        <v>235</v>
      </c>
      <c r="B68" s="291"/>
      <c r="C68" s="291"/>
      <c r="D68" s="291"/>
      <c r="E68" s="295">
        <v>20</v>
      </c>
      <c r="F68" s="291"/>
      <c r="G68" s="296">
        <v>0</v>
      </c>
      <c r="H68" s="322"/>
      <c r="I68" s="292">
        <v>-419</v>
      </c>
      <c r="J68" s="322"/>
      <c r="K68" s="293">
        <v>-2426450</v>
      </c>
      <c r="L68" s="322"/>
      <c r="M68" s="292">
        <v>-392390</v>
      </c>
    </row>
    <row r="69" spans="1:13" ht="14.1" customHeight="1" x14ac:dyDescent="0.45">
      <c r="A69" s="291" t="s">
        <v>82</v>
      </c>
      <c r="B69" s="291"/>
      <c r="C69" s="291"/>
      <c r="D69" s="291"/>
      <c r="E69" s="295"/>
      <c r="F69" s="291"/>
      <c r="G69" s="352">
        <v>13444</v>
      </c>
      <c r="H69" s="322"/>
      <c r="I69" s="292">
        <v>37259</v>
      </c>
      <c r="J69" s="322"/>
      <c r="K69" s="293">
        <v>692759</v>
      </c>
      <c r="L69" s="322"/>
      <c r="M69" s="292">
        <v>657518</v>
      </c>
    </row>
    <row r="70" spans="1:13" ht="14.1" customHeight="1" x14ac:dyDescent="0.45">
      <c r="A70" s="291" t="s">
        <v>83</v>
      </c>
      <c r="B70" s="291"/>
      <c r="C70" s="291"/>
      <c r="D70" s="291"/>
      <c r="E70" s="295"/>
      <c r="F70" s="291"/>
      <c r="G70" s="307">
        <v>105616</v>
      </c>
      <c r="H70" s="292"/>
      <c r="I70" s="332">
        <v>114043</v>
      </c>
      <c r="J70" s="292"/>
      <c r="K70" s="333">
        <v>1883968</v>
      </c>
      <c r="L70" s="292"/>
      <c r="M70" s="332">
        <v>1193548</v>
      </c>
    </row>
    <row r="71" spans="1:13" ht="6" customHeight="1" x14ac:dyDescent="0.45">
      <c r="A71" s="291"/>
      <c r="B71" s="291"/>
      <c r="C71" s="291"/>
      <c r="D71" s="331"/>
      <c r="E71" s="295"/>
      <c r="F71" s="291"/>
      <c r="G71" s="296"/>
      <c r="H71" s="292"/>
      <c r="I71" s="292"/>
      <c r="J71" s="292"/>
      <c r="K71" s="293"/>
      <c r="L71" s="292"/>
      <c r="M71" s="292"/>
    </row>
    <row r="72" spans="1:13" ht="14.1" customHeight="1" x14ac:dyDescent="0.45">
      <c r="A72" s="299" t="s">
        <v>234</v>
      </c>
      <c r="B72" s="299"/>
      <c r="C72" s="291"/>
      <c r="D72" s="291"/>
      <c r="E72" s="295"/>
      <c r="F72" s="291"/>
      <c r="G72" s="307">
        <f>SUM(G57:G70)</f>
        <v>-2379898</v>
      </c>
      <c r="H72" s="292"/>
      <c r="I72" s="305">
        <f>SUM(I57:I70)</f>
        <v>-1861094</v>
      </c>
      <c r="J72" s="292"/>
      <c r="K72" s="309">
        <f>SUM(K57:K70)</f>
        <v>-5247184</v>
      </c>
      <c r="L72" s="292"/>
      <c r="M72" s="305">
        <f>SUM(M57:M70)</f>
        <v>1700175</v>
      </c>
    </row>
    <row r="73" spans="1:13" ht="15" customHeight="1" x14ac:dyDescent="0.45">
      <c r="A73" s="299"/>
      <c r="B73" s="299"/>
      <c r="C73" s="291"/>
      <c r="D73" s="291"/>
      <c r="E73" s="295"/>
      <c r="F73" s="291"/>
      <c r="G73" s="289"/>
      <c r="H73" s="288"/>
      <c r="I73" s="288"/>
      <c r="J73" s="288"/>
      <c r="K73" s="288"/>
      <c r="L73" s="288"/>
      <c r="M73" s="288"/>
    </row>
    <row r="74" spans="1:13" ht="15" customHeight="1" x14ac:dyDescent="0.45">
      <c r="A74" s="291"/>
      <c r="B74" s="290"/>
      <c r="C74" s="288"/>
      <c r="D74" s="288"/>
      <c r="E74" s="288"/>
      <c r="F74" s="288"/>
      <c r="G74" s="289"/>
      <c r="H74" s="288"/>
      <c r="I74" s="288"/>
      <c r="J74" s="288"/>
      <c r="K74" s="288"/>
      <c r="L74" s="288"/>
      <c r="M74" s="288"/>
    </row>
    <row r="75" spans="1:13" ht="15" customHeight="1" x14ac:dyDescent="0.45">
      <c r="A75" s="291"/>
      <c r="B75" s="290"/>
      <c r="C75" s="288"/>
      <c r="D75" s="288"/>
      <c r="E75" s="288"/>
      <c r="F75" s="288"/>
      <c r="G75" s="289"/>
      <c r="H75" s="288"/>
      <c r="I75" s="288"/>
      <c r="J75" s="288"/>
      <c r="K75" s="288"/>
      <c r="L75" s="288"/>
      <c r="M75" s="288"/>
    </row>
    <row r="76" spans="1:13" ht="6.75" customHeight="1" x14ac:dyDescent="0.45">
      <c r="A76" s="291"/>
      <c r="B76" s="290"/>
      <c r="C76" s="288"/>
      <c r="D76" s="288"/>
      <c r="E76" s="288"/>
      <c r="F76" s="288"/>
      <c r="G76" s="289"/>
      <c r="H76" s="288"/>
      <c r="I76" s="288"/>
      <c r="J76" s="288"/>
      <c r="K76" s="288"/>
      <c r="L76" s="288"/>
      <c r="M76" s="288"/>
    </row>
    <row r="77" spans="1:13" ht="21.95" customHeight="1" x14ac:dyDescent="0.45">
      <c r="A77" s="392" t="s">
        <v>215</v>
      </c>
      <c r="B77" s="393"/>
      <c r="C77" s="393"/>
      <c r="D77" s="393"/>
      <c r="E77" s="393"/>
      <c r="F77" s="393"/>
      <c r="G77" s="393"/>
      <c r="H77" s="393"/>
      <c r="I77" s="393"/>
      <c r="J77" s="393"/>
      <c r="K77" s="393"/>
      <c r="L77" s="393"/>
      <c r="M77" s="393"/>
    </row>
    <row r="78" spans="1:13" ht="14.1" customHeight="1" x14ac:dyDescent="0.45">
      <c r="A78" s="324" t="s">
        <v>0</v>
      </c>
      <c r="B78" s="330"/>
      <c r="C78" s="330"/>
      <c r="D78" s="330"/>
      <c r="E78" s="323"/>
      <c r="F78" s="310"/>
      <c r="G78" s="322"/>
      <c r="H78" s="310"/>
      <c r="I78" s="310"/>
      <c r="J78" s="310"/>
      <c r="K78" s="310"/>
      <c r="L78" s="310"/>
      <c r="M78" s="310"/>
    </row>
    <row r="79" spans="1:13" ht="14.1" customHeight="1" x14ac:dyDescent="0.45">
      <c r="A79" s="299" t="s">
        <v>233</v>
      </c>
      <c r="B79" s="299"/>
      <c r="C79" s="299"/>
      <c r="D79" s="299"/>
      <c r="E79" s="295"/>
      <c r="F79" s="291"/>
      <c r="G79" s="322"/>
      <c r="H79" s="310"/>
      <c r="I79" s="306"/>
      <c r="J79" s="310"/>
      <c r="K79" s="306"/>
      <c r="L79" s="310"/>
      <c r="M79" s="306"/>
    </row>
    <row r="80" spans="1:13" ht="14.1" customHeight="1" x14ac:dyDescent="0.45">
      <c r="A80" s="329" t="s">
        <v>232</v>
      </c>
      <c r="B80" s="328"/>
      <c r="C80" s="328"/>
      <c r="D80" s="328"/>
      <c r="E80" s="327"/>
      <c r="F80" s="325"/>
      <c r="G80" s="326"/>
      <c r="H80" s="325"/>
      <c r="I80" s="325"/>
      <c r="J80" s="325"/>
      <c r="K80" s="325"/>
      <c r="L80" s="325"/>
      <c r="M80" s="325"/>
    </row>
    <row r="81" spans="1:13" ht="14.1" customHeight="1" x14ac:dyDescent="0.45">
      <c r="A81" s="299"/>
      <c r="B81" s="324"/>
      <c r="C81" s="324"/>
      <c r="D81" s="324"/>
      <c r="E81" s="323"/>
      <c r="F81" s="310"/>
      <c r="G81" s="322"/>
      <c r="H81" s="310"/>
      <c r="I81" s="310"/>
      <c r="J81" s="310"/>
      <c r="K81" s="310"/>
      <c r="L81" s="310"/>
      <c r="M81" s="310"/>
    </row>
    <row r="82" spans="1:13" ht="14.1" customHeight="1" x14ac:dyDescent="0.45">
      <c r="A82" s="299"/>
      <c r="B82" s="291"/>
      <c r="C82" s="291"/>
      <c r="D82" s="291"/>
      <c r="E82" s="295"/>
      <c r="F82" s="291"/>
      <c r="G82" s="322"/>
      <c r="H82" s="310"/>
      <c r="I82" s="306"/>
      <c r="J82" s="310"/>
      <c r="K82" s="306"/>
      <c r="L82" s="310"/>
      <c r="M82" s="306"/>
    </row>
    <row r="83" spans="1:13" ht="14.1" customHeight="1" x14ac:dyDescent="0.45">
      <c r="A83" s="291"/>
      <c r="B83" s="291"/>
      <c r="C83" s="291"/>
      <c r="D83" s="291"/>
      <c r="E83" s="295"/>
      <c r="F83" s="291"/>
      <c r="G83" s="394" t="s">
        <v>180</v>
      </c>
      <c r="H83" s="395"/>
      <c r="I83" s="395"/>
      <c r="J83" s="292"/>
      <c r="K83" s="394" t="s">
        <v>182</v>
      </c>
      <c r="L83" s="395"/>
      <c r="M83" s="395"/>
    </row>
    <row r="84" spans="1:13" ht="14.1" customHeight="1" x14ac:dyDescent="0.45">
      <c r="A84" s="300"/>
      <c r="B84" s="300"/>
      <c r="C84" s="300"/>
      <c r="D84" s="300"/>
      <c r="E84" s="295"/>
      <c r="F84" s="300"/>
      <c r="G84" s="396" t="s">
        <v>181</v>
      </c>
      <c r="H84" s="393"/>
      <c r="I84" s="393"/>
      <c r="J84" s="292"/>
      <c r="K84" s="396" t="s">
        <v>181</v>
      </c>
      <c r="L84" s="393"/>
      <c r="M84" s="393"/>
    </row>
    <row r="85" spans="1:13" ht="14.1" customHeight="1" x14ac:dyDescent="0.45">
      <c r="A85" s="300"/>
      <c r="B85" s="300"/>
      <c r="C85" s="300"/>
      <c r="D85" s="300"/>
      <c r="E85" s="295"/>
      <c r="F85" s="300"/>
      <c r="G85" s="321" t="s">
        <v>159</v>
      </c>
      <c r="H85" s="320"/>
      <c r="I85" s="319" t="s">
        <v>159</v>
      </c>
      <c r="J85" s="320"/>
      <c r="K85" s="319" t="s">
        <v>159</v>
      </c>
      <c r="L85" s="320"/>
      <c r="M85" s="319" t="s">
        <v>159</v>
      </c>
    </row>
    <row r="86" spans="1:13" ht="14.1" customHeight="1" x14ac:dyDescent="0.45">
      <c r="A86" s="300"/>
      <c r="B86" s="300"/>
      <c r="C86" s="300"/>
      <c r="D86" s="300"/>
      <c r="E86" s="295"/>
      <c r="F86" s="300"/>
      <c r="G86" s="321" t="s">
        <v>188</v>
      </c>
      <c r="H86" s="320"/>
      <c r="I86" s="319" t="s">
        <v>132</v>
      </c>
      <c r="J86" s="320"/>
      <c r="K86" s="319" t="s">
        <v>188</v>
      </c>
      <c r="L86" s="320"/>
      <c r="M86" s="319" t="s">
        <v>132</v>
      </c>
    </row>
    <row r="87" spans="1:13" ht="14.1" customHeight="1" x14ac:dyDescent="0.45">
      <c r="A87" s="300"/>
      <c r="B87" s="300"/>
      <c r="C87" s="300"/>
      <c r="D87" s="300"/>
      <c r="E87" s="318" t="s">
        <v>3</v>
      </c>
      <c r="F87" s="314"/>
      <c r="G87" s="317" t="s">
        <v>90</v>
      </c>
      <c r="H87" s="311"/>
      <c r="I87" s="316" t="s">
        <v>90</v>
      </c>
      <c r="J87" s="311"/>
      <c r="K87" s="316" t="s">
        <v>90</v>
      </c>
      <c r="L87" s="311"/>
      <c r="M87" s="316" t="s">
        <v>90</v>
      </c>
    </row>
    <row r="88" spans="1:13" ht="6" customHeight="1" x14ac:dyDescent="0.45">
      <c r="A88" s="300"/>
      <c r="B88" s="300"/>
      <c r="C88" s="300"/>
      <c r="D88" s="300"/>
      <c r="E88" s="315"/>
      <c r="F88" s="314"/>
      <c r="G88" s="313"/>
      <c r="H88" s="311"/>
      <c r="I88" s="311"/>
      <c r="J88" s="311"/>
      <c r="K88" s="312"/>
      <c r="L88" s="311"/>
      <c r="M88" s="311"/>
    </row>
    <row r="89" spans="1:13" ht="14.1" customHeight="1" x14ac:dyDescent="0.45">
      <c r="A89" s="299" t="s">
        <v>84</v>
      </c>
      <c r="B89" s="291"/>
      <c r="C89" s="291"/>
      <c r="D89" s="291"/>
      <c r="E89" s="295"/>
      <c r="F89" s="291"/>
      <c r="G89" s="296"/>
      <c r="H89" s="310"/>
      <c r="I89" s="306"/>
      <c r="J89" s="310"/>
      <c r="K89" s="308"/>
      <c r="L89" s="310"/>
      <c r="M89" s="306"/>
    </row>
    <row r="90" spans="1:13" ht="14.1" customHeight="1" x14ac:dyDescent="0.45">
      <c r="A90" s="291" t="s">
        <v>231</v>
      </c>
      <c r="B90" s="291"/>
      <c r="C90" s="291"/>
      <c r="D90" s="291"/>
      <c r="E90" s="295"/>
      <c r="F90" s="291"/>
      <c r="G90" s="296">
        <v>-6473511</v>
      </c>
      <c r="H90" s="292"/>
      <c r="I90" s="292">
        <v>352255</v>
      </c>
      <c r="J90" s="292"/>
      <c r="K90" s="293">
        <v>-3454179</v>
      </c>
      <c r="L90" s="292"/>
      <c r="M90" s="292">
        <v>3622757</v>
      </c>
    </row>
    <row r="91" spans="1:13" ht="14.1" customHeight="1" x14ac:dyDescent="0.45">
      <c r="A91" s="291" t="s">
        <v>230</v>
      </c>
      <c r="B91" s="291"/>
      <c r="C91" s="291"/>
      <c r="D91" s="291"/>
      <c r="E91" s="295"/>
      <c r="F91" s="291"/>
      <c r="G91" s="296">
        <v>-7300</v>
      </c>
      <c r="H91" s="292"/>
      <c r="I91" s="292">
        <v>-44100</v>
      </c>
      <c r="J91" s="292"/>
      <c r="K91" s="293">
        <v>516824</v>
      </c>
      <c r="L91" s="292"/>
      <c r="M91" s="292">
        <v>160791</v>
      </c>
    </row>
    <row r="92" spans="1:13" ht="14.1" customHeight="1" x14ac:dyDescent="0.45">
      <c r="A92" s="291" t="s">
        <v>229</v>
      </c>
      <c r="B92" s="291"/>
      <c r="C92" s="291"/>
      <c r="D92" s="291"/>
      <c r="E92" s="295">
        <v>15</v>
      </c>
      <c r="F92" s="291"/>
      <c r="G92" s="353">
        <f>12223290+10</f>
        <v>12223300</v>
      </c>
      <c r="H92" s="292"/>
      <c r="I92" s="292">
        <v>4140</v>
      </c>
      <c r="J92" s="292"/>
      <c r="K92" s="293">
        <v>12124300</v>
      </c>
      <c r="L92" s="292"/>
      <c r="M92" s="292">
        <v>0</v>
      </c>
    </row>
    <row r="93" spans="1:13" ht="14.1" customHeight="1" x14ac:dyDescent="0.45">
      <c r="A93" s="291" t="s">
        <v>228</v>
      </c>
      <c r="B93" s="291"/>
      <c r="C93" s="291"/>
      <c r="D93" s="291"/>
      <c r="E93" s="295">
        <v>15</v>
      </c>
      <c r="F93" s="291"/>
      <c r="G93" s="293">
        <v>-44742</v>
      </c>
      <c r="H93" s="292"/>
      <c r="I93" s="292">
        <v>-36084</v>
      </c>
      <c r="J93" s="292"/>
      <c r="K93" s="293">
        <v>0</v>
      </c>
      <c r="L93" s="292"/>
      <c r="M93" s="292">
        <v>0</v>
      </c>
    </row>
    <row r="94" spans="1:13" ht="14.1" customHeight="1" x14ac:dyDescent="0.45">
      <c r="A94" s="291" t="s">
        <v>125</v>
      </c>
      <c r="B94" s="291"/>
      <c r="C94" s="291"/>
      <c r="D94" s="291"/>
      <c r="E94" s="295">
        <v>16</v>
      </c>
      <c r="F94" s="291"/>
      <c r="G94" s="293">
        <v>-1550000</v>
      </c>
      <c r="H94" s="291"/>
      <c r="I94" s="292">
        <v>-3500000</v>
      </c>
      <c r="J94" s="291"/>
      <c r="K94" s="293">
        <v>-1550000</v>
      </c>
      <c r="L94" s="291"/>
      <c r="M94" s="292">
        <v>-3500000</v>
      </c>
    </row>
    <row r="95" spans="1:13" ht="14.1" customHeight="1" x14ac:dyDescent="0.45">
      <c r="A95" s="291" t="s">
        <v>227</v>
      </c>
      <c r="B95" s="291"/>
      <c r="C95" s="291"/>
      <c r="D95" s="291"/>
      <c r="E95" s="295">
        <v>15</v>
      </c>
      <c r="F95" s="291"/>
      <c r="G95" s="293">
        <v>-110836</v>
      </c>
      <c r="H95" s="291"/>
      <c r="I95" s="292">
        <v>0</v>
      </c>
      <c r="J95" s="291"/>
      <c r="K95" s="293">
        <v>-110836</v>
      </c>
      <c r="L95" s="291"/>
      <c r="M95" s="292">
        <v>0</v>
      </c>
    </row>
    <row r="96" spans="1:13" ht="14.1" customHeight="1" x14ac:dyDescent="0.45">
      <c r="A96" s="291" t="s">
        <v>126</v>
      </c>
      <c r="B96" s="291"/>
      <c r="C96" s="291"/>
      <c r="D96" s="291"/>
      <c r="E96" s="295"/>
      <c r="F96" s="291"/>
      <c r="G96" s="353">
        <f>-832787-7906-10</f>
        <v>-840703</v>
      </c>
      <c r="H96" s="292"/>
      <c r="I96" s="292">
        <v>-930006</v>
      </c>
      <c r="J96" s="292"/>
      <c r="K96" s="293">
        <f>-684142-426</f>
        <v>-684568</v>
      </c>
      <c r="L96" s="292"/>
      <c r="M96" s="292">
        <v>-806317</v>
      </c>
    </row>
    <row r="97" spans="1:13" ht="14.1" customHeight="1" x14ac:dyDescent="0.45">
      <c r="A97" s="291" t="s">
        <v>146</v>
      </c>
      <c r="B97" s="291"/>
      <c r="C97" s="291"/>
      <c r="D97" s="291"/>
      <c r="E97" s="295"/>
      <c r="F97" s="291"/>
      <c r="G97" s="293">
        <v>-259048</v>
      </c>
      <c r="H97" s="292"/>
      <c r="I97" s="292">
        <v>-259921</v>
      </c>
      <c r="J97" s="292"/>
      <c r="K97" s="293">
        <v>-62315</v>
      </c>
      <c r="L97" s="292"/>
      <c r="M97" s="292">
        <v>-69974</v>
      </c>
    </row>
    <row r="98" spans="1:13" ht="14.1" customHeight="1" x14ac:dyDescent="0.45">
      <c r="A98" s="291" t="s">
        <v>147</v>
      </c>
      <c r="B98" s="291"/>
      <c r="C98" s="291"/>
      <c r="D98" s="291"/>
      <c r="E98" s="295"/>
      <c r="F98" s="291"/>
      <c r="G98" s="296">
        <v>-148767</v>
      </c>
      <c r="H98" s="292"/>
      <c r="I98" s="292">
        <v>-149589</v>
      </c>
      <c r="J98" s="292"/>
      <c r="K98" s="293">
        <v>-148767</v>
      </c>
      <c r="L98" s="292"/>
      <c r="M98" s="292">
        <v>-149589</v>
      </c>
    </row>
    <row r="99" spans="1:13" s="337" customFormat="1" ht="14.1" customHeight="1" x14ac:dyDescent="0.45">
      <c r="A99" s="338" t="s">
        <v>271</v>
      </c>
      <c r="B99" s="338"/>
      <c r="C99" s="338"/>
      <c r="D99" s="338"/>
      <c r="E99" s="340"/>
      <c r="F99" s="338"/>
      <c r="G99" s="296">
        <v>-1703104</v>
      </c>
      <c r="H99" s="339"/>
      <c r="I99" s="339">
        <v>0</v>
      </c>
      <c r="J99" s="339"/>
      <c r="K99" s="293">
        <v>0</v>
      </c>
      <c r="L99" s="339"/>
      <c r="M99" s="339">
        <v>0</v>
      </c>
    </row>
    <row r="100" spans="1:13" ht="14.1" customHeight="1" x14ac:dyDescent="0.45">
      <c r="A100" s="291" t="s">
        <v>226</v>
      </c>
      <c r="B100" s="291"/>
      <c r="C100" s="291"/>
      <c r="D100" s="291"/>
      <c r="E100" s="295"/>
      <c r="F100" s="291"/>
      <c r="G100" s="296"/>
      <c r="H100" s="292"/>
      <c r="I100" s="292"/>
      <c r="J100" s="292"/>
      <c r="K100" s="293"/>
      <c r="L100" s="292"/>
      <c r="M100" s="292"/>
    </row>
    <row r="101" spans="1:13" ht="14.1" customHeight="1" x14ac:dyDescent="0.45">
      <c r="A101" s="291"/>
      <c r="B101" s="291" t="s">
        <v>225</v>
      </c>
      <c r="C101" s="291"/>
      <c r="D101" s="291"/>
      <c r="E101" s="295"/>
      <c r="F101" s="291"/>
      <c r="G101" s="296">
        <v>20479</v>
      </c>
      <c r="H101" s="292"/>
      <c r="I101" s="292">
        <v>26939</v>
      </c>
      <c r="J101" s="292"/>
      <c r="K101" s="293">
        <v>0</v>
      </c>
      <c r="L101" s="292"/>
      <c r="M101" s="292">
        <v>0</v>
      </c>
    </row>
    <row r="102" spans="1:13" ht="14.1" customHeight="1" x14ac:dyDescent="0.45">
      <c r="A102" s="291" t="s">
        <v>104</v>
      </c>
      <c r="B102" s="291"/>
      <c r="C102" s="291"/>
      <c r="D102" s="291"/>
      <c r="E102" s="295"/>
      <c r="F102" s="291"/>
      <c r="G102" s="296">
        <v>-1860500</v>
      </c>
      <c r="H102" s="292"/>
      <c r="I102" s="292">
        <v>-1049478</v>
      </c>
      <c r="J102" s="292"/>
      <c r="K102" s="293">
        <v>-1860500</v>
      </c>
      <c r="L102" s="292"/>
      <c r="M102" s="292">
        <v>-1049478</v>
      </c>
    </row>
    <row r="103" spans="1:13" ht="14.1" customHeight="1" x14ac:dyDescent="0.45">
      <c r="A103" s="291" t="s">
        <v>85</v>
      </c>
      <c r="B103" s="291"/>
      <c r="C103" s="291"/>
      <c r="D103" s="291"/>
      <c r="E103" s="295"/>
      <c r="F103" s="291"/>
      <c r="G103" s="296">
        <v>-51165</v>
      </c>
      <c r="H103" s="292"/>
      <c r="I103" s="292">
        <v>-10659</v>
      </c>
      <c r="J103" s="292"/>
      <c r="K103" s="293">
        <v>0</v>
      </c>
      <c r="L103" s="292"/>
      <c r="M103" s="292">
        <v>0</v>
      </c>
    </row>
    <row r="104" spans="1:13" ht="14.1" customHeight="1" x14ac:dyDescent="0.45">
      <c r="A104" s="291" t="s">
        <v>162</v>
      </c>
      <c r="B104" s="291"/>
      <c r="C104" s="291"/>
      <c r="D104" s="291"/>
      <c r="E104" s="295"/>
      <c r="F104" s="291"/>
      <c r="G104" s="309">
        <v>0</v>
      </c>
      <c r="H104" s="292"/>
      <c r="I104" s="305">
        <v>-442750</v>
      </c>
      <c r="J104" s="292"/>
      <c r="K104" s="309">
        <v>0</v>
      </c>
      <c r="L104" s="292"/>
      <c r="M104" s="305">
        <v>-442750</v>
      </c>
    </row>
    <row r="105" spans="1:13" ht="6" customHeight="1" x14ac:dyDescent="0.45">
      <c r="A105" s="299"/>
      <c r="B105" s="291"/>
      <c r="C105" s="291"/>
      <c r="D105" s="291"/>
      <c r="E105" s="295"/>
      <c r="F105" s="291"/>
      <c r="G105" s="296"/>
      <c r="H105" s="310"/>
      <c r="I105" s="306"/>
      <c r="J105" s="310"/>
      <c r="K105" s="308"/>
      <c r="L105" s="310"/>
      <c r="M105" s="306"/>
    </row>
    <row r="106" spans="1:13" ht="14.1" customHeight="1" x14ac:dyDescent="0.45">
      <c r="A106" s="299" t="s">
        <v>224</v>
      </c>
      <c r="B106" s="299"/>
      <c r="C106" s="299"/>
      <c r="D106" s="291"/>
      <c r="E106" s="295"/>
      <c r="F106" s="291"/>
      <c r="G106" s="307">
        <f>SUM(G90:G104)</f>
        <v>-805897</v>
      </c>
      <c r="H106" s="292"/>
      <c r="I106" s="305">
        <f>SUM(I90:I104)</f>
        <v>-6039253</v>
      </c>
      <c r="J106" s="292"/>
      <c r="K106" s="309">
        <f>SUM(K90:L104)</f>
        <v>4769959</v>
      </c>
      <c r="L106" s="292"/>
      <c r="M106" s="305">
        <f>SUM(M90:M104)</f>
        <v>-2234560</v>
      </c>
    </row>
    <row r="107" spans="1:13" ht="14.1" customHeight="1" x14ac:dyDescent="0.45">
      <c r="A107" s="299"/>
      <c r="B107" s="299"/>
      <c r="C107" s="299"/>
      <c r="D107" s="291"/>
      <c r="E107" s="295"/>
      <c r="F107" s="291"/>
      <c r="G107" s="296"/>
      <c r="H107" s="292"/>
      <c r="I107" s="292"/>
      <c r="J107" s="292"/>
      <c r="K107" s="293"/>
      <c r="L107" s="292"/>
      <c r="M107" s="292"/>
    </row>
    <row r="108" spans="1:13" ht="14.1" customHeight="1" x14ac:dyDescent="0.45">
      <c r="A108" s="299" t="s">
        <v>223</v>
      </c>
      <c r="B108" s="299"/>
      <c r="C108" s="291"/>
      <c r="D108" s="291"/>
      <c r="E108" s="295"/>
      <c r="F108" s="291"/>
      <c r="G108" s="296">
        <f>SUM(G54,G72,G106)</f>
        <v>-56466</v>
      </c>
      <c r="H108" s="292"/>
      <c r="I108" s="292">
        <f>SUM(I54,I72,I106)</f>
        <v>555856</v>
      </c>
      <c r="J108" s="292"/>
      <c r="K108" s="293">
        <f>SUM(K54,K72,K106)</f>
        <v>389514</v>
      </c>
      <c r="L108" s="292"/>
      <c r="M108" s="292">
        <f>SUM(M54,M72,M106)</f>
        <v>797756</v>
      </c>
    </row>
    <row r="109" spans="1:13" ht="14.1" customHeight="1" x14ac:dyDescent="0.45">
      <c r="A109" s="291" t="s">
        <v>86</v>
      </c>
      <c r="B109" s="291"/>
      <c r="C109" s="291"/>
      <c r="D109" s="291"/>
      <c r="E109" s="295">
        <v>8</v>
      </c>
      <c r="F109" s="291"/>
      <c r="G109" s="296">
        <v>6019247</v>
      </c>
      <c r="H109" s="306"/>
      <c r="I109" s="306">
        <v>4483430</v>
      </c>
      <c r="J109" s="306"/>
      <c r="K109" s="308">
        <v>5160207</v>
      </c>
      <c r="L109" s="306"/>
      <c r="M109" s="306">
        <v>3622572</v>
      </c>
    </row>
    <row r="110" spans="1:13" ht="14.1" customHeight="1" x14ac:dyDescent="0.45">
      <c r="A110" s="291" t="s">
        <v>222</v>
      </c>
      <c r="B110" s="291"/>
      <c r="C110" s="291"/>
      <c r="D110" s="291"/>
      <c r="E110" s="295"/>
      <c r="F110" s="291"/>
      <c r="G110" s="307">
        <v>6678</v>
      </c>
      <c r="H110" s="306"/>
      <c r="I110" s="305">
        <v>-39292</v>
      </c>
      <c r="J110" s="306"/>
      <c r="K110" s="307">
        <v>4967</v>
      </c>
      <c r="L110" s="306"/>
      <c r="M110" s="305">
        <v>-29358</v>
      </c>
    </row>
    <row r="111" spans="1:13" ht="6" customHeight="1" x14ac:dyDescent="0.45">
      <c r="A111" s="301"/>
      <c r="B111" s="301"/>
      <c r="C111" s="301"/>
      <c r="D111" s="301"/>
      <c r="E111" s="295"/>
      <c r="F111" s="300"/>
      <c r="G111" s="296"/>
      <c r="H111" s="292"/>
      <c r="I111" s="292"/>
      <c r="J111" s="292"/>
      <c r="K111" s="293"/>
      <c r="L111" s="292"/>
      <c r="M111" s="292"/>
    </row>
    <row r="112" spans="1:13" ht="14.1" customHeight="1" thickBot="1" x14ac:dyDescent="0.5">
      <c r="A112" s="299" t="s">
        <v>187</v>
      </c>
      <c r="B112" s="291"/>
      <c r="C112" s="291"/>
      <c r="D112" s="291"/>
      <c r="E112" s="295">
        <v>8</v>
      </c>
      <c r="F112" s="291"/>
      <c r="G112" s="304">
        <f>SUM(G108:G110)</f>
        <v>5969459</v>
      </c>
      <c r="H112" s="292"/>
      <c r="I112" s="302">
        <f>SUM(I108:I110)</f>
        <v>4999994</v>
      </c>
      <c r="J112" s="292"/>
      <c r="K112" s="303">
        <f>SUM(K108:K110)</f>
        <v>5554688</v>
      </c>
      <c r="L112" s="292"/>
      <c r="M112" s="302">
        <f>SUM(M108:M110)</f>
        <v>4390970</v>
      </c>
    </row>
    <row r="113" spans="1:13" ht="14.1" customHeight="1" thickTop="1" x14ac:dyDescent="0.45">
      <c r="A113" s="301"/>
      <c r="B113" s="301"/>
      <c r="C113" s="301"/>
      <c r="D113" s="301"/>
      <c r="E113" s="295"/>
      <c r="F113" s="300"/>
      <c r="G113" s="296"/>
      <c r="H113" s="292"/>
      <c r="I113" s="292"/>
      <c r="J113" s="292"/>
      <c r="K113" s="293"/>
      <c r="L113" s="292"/>
      <c r="M113" s="292"/>
    </row>
    <row r="114" spans="1:13" ht="14.1" customHeight="1" x14ac:dyDescent="0.45">
      <c r="A114" s="299" t="s">
        <v>221</v>
      </c>
      <c r="B114" s="291"/>
      <c r="C114" s="291"/>
      <c r="D114" s="291"/>
      <c r="E114" s="295"/>
      <c r="F114" s="291"/>
      <c r="G114" s="345"/>
      <c r="H114" s="292"/>
      <c r="I114" s="292"/>
      <c r="J114" s="292"/>
      <c r="K114" s="298"/>
      <c r="L114" s="292"/>
      <c r="M114" s="292"/>
    </row>
    <row r="115" spans="1:13" ht="14.1" customHeight="1" x14ac:dyDescent="0.45">
      <c r="A115" s="291" t="s">
        <v>220</v>
      </c>
      <c r="B115" s="291"/>
      <c r="C115" s="291"/>
      <c r="D115" s="291"/>
      <c r="E115" s="295"/>
      <c r="F115" s="291"/>
      <c r="G115" s="296"/>
      <c r="H115" s="292"/>
      <c r="I115" s="292"/>
      <c r="J115" s="292"/>
      <c r="K115" s="293"/>
      <c r="L115" s="292"/>
      <c r="M115" s="292"/>
    </row>
    <row r="116" spans="1:13" ht="14.1" customHeight="1" x14ac:dyDescent="0.45">
      <c r="A116" s="291"/>
      <c r="B116" s="291" t="s">
        <v>219</v>
      </c>
      <c r="C116" s="291"/>
      <c r="D116" s="291"/>
      <c r="E116" s="295">
        <v>14</v>
      </c>
      <c r="F116" s="297"/>
      <c r="G116" s="296">
        <v>358188</v>
      </c>
      <c r="H116" s="292"/>
      <c r="I116" s="292">
        <v>310965</v>
      </c>
      <c r="J116" s="292"/>
      <c r="K116" s="293">
        <v>48309</v>
      </c>
      <c r="L116" s="292"/>
      <c r="M116" s="292">
        <v>48569</v>
      </c>
    </row>
    <row r="117" spans="1:13" ht="14.1" customHeight="1" x14ac:dyDescent="0.45">
      <c r="A117" s="291" t="s">
        <v>218</v>
      </c>
      <c r="B117" s="291"/>
      <c r="C117" s="291"/>
      <c r="D117" s="291"/>
      <c r="E117" s="295"/>
      <c r="F117" s="297"/>
      <c r="G117" s="296">
        <v>115479</v>
      </c>
      <c r="H117" s="292"/>
      <c r="I117" s="292">
        <v>151302</v>
      </c>
      <c r="J117" s="292"/>
      <c r="K117" s="293">
        <v>19426</v>
      </c>
      <c r="L117" s="292"/>
      <c r="M117" s="339">
        <v>0</v>
      </c>
    </row>
    <row r="118" spans="1:13" ht="14.1" customHeight="1" x14ac:dyDescent="0.45">
      <c r="A118" s="291" t="s">
        <v>217</v>
      </c>
      <c r="B118" s="291"/>
      <c r="C118" s="291"/>
      <c r="D118" s="291"/>
      <c r="E118" s="295"/>
      <c r="F118" s="291"/>
      <c r="G118" s="294">
        <v>0</v>
      </c>
      <c r="H118" s="292"/>
      <c r="I118" s="292">
        <v>0</v>
      </c>
      <c r="J118" s="292"/>
      <c r="K118" s="293">
        <v>154445</v>
      </c>
      <c r="L118" s="292"/>
      <c r="M118" s="292">
        <v>0</v>
      </c>
    </row>
    <row r="119" spans="1:13" ht="14.1" customHeight="1" x14ac:dyDescent="0.45">
      <c r="A119" s="291" t="s">
        <v>216</v>
      </c>
      <c r="B119" s="291"/>
      <c r="C119" s="291"/>
      <c r="D119" s="291"/>
      <c r="E119" s="295"/>
      <c r="F119" s="291"/>
      <c r="G119" s="294">
        <v>0</v>
      </c>
      <c r="H119" s="292"/>
      <c r="I119" s="292">
        <v>0</v>
      </c>
      <c r="J119" s="292"/>
      <c r="K119" s="293">
        <v>146703</v>
      </c>
      <c r="L119" s="292"/>
      <c r="M119" s="292">
        <v>204122</v>
      </c>
    </row>
    <row r="120" spans="1:13" ht="14.1" customHeight="1" x14ac:dyDescent="0.45">
      <c r="A120" s="291"/>
      <c r="B120" s="290"/>
      <c r="C120" s="288"/>
      <c r="D120" s="288"/>
      <c r="E120" s="288"/>
      <c r="F120" s="288"/>
      <c r="G120" s="289"/>
      <c r="H120" s="288"/>
      <c r="I120" s="288"/>
      <c r="J120" s="288"/>
      <c r="K120" s="288"/>
      <c r="L120" s="288"/>
      <c r="M120" s="288"/>
    </row>
    <row r="121" spans="1:13" ht="14.1" customHeight="1" x14ac:dyDescent="0.45">
      <c r="A121" s="291"/>
      <c r="B121" s="290"/>
      <c r="C121" s="288"/>
      <c r="D121" s="288"/>
      <c r="E121" s="288"/>
      <c r="F121" s="288"/>
      <c r="G121" s="289"/>
      <c r="H121" s="288"/>
      <c r="I121" s="288"/>
      <c r="J121" s="288"/>
      <c r="K121" s="288"/>
      <c r="L121" s="288"/>
      <c r="M121" s="288"/>
    </row>
    <row r="122" spans="1:13" ht="14.1" customHeight="1" x14ac:dyDescent="0.45">
      <c r="A122" s="291"/>
      <c r="B122" s="290"/>
      <c r="C122" s="288"/>
      <c r="D122" s="288"/>
      <c r="E122" s="288"/>
      <c r="F122" s="288"/>
      <c r="G122" s="289"/>
      <c r="H122" s="288"/>
      <c r="I122" s="288"/>
      <c r="J122" s="288"/>
      <c r="K122" s="288"/>
      <c r="L122" s="288"/>
      <c r="M122" s="288"/>
    </row>
    <row r="123" spans="1:13" ht="14.1" customHeight="1" x14ac:dyDescent="0.45">
      <c r="A123" s="291"/>
      <c r="B123" s="290"/>
      <c r="C123" s="288"/>
      <c r="D123" s="288"/>
      <c r="E123" s="288"/>
      <c r="F123" s="288"/>
      <c r="G123" s="289"/>
      <c r="H123" s="288"/>
      <c r="I123" s="288"/>
      <c r="J123" s="288"/>
      <c r="K123" s="288"/>
      <c r="L123" s="288"/>
      <c r="M123" s="288"/>
    </row>
    <row r="124" spans="1:13" ht="14.1" customHeight="1" x14ac:dyDescent="0.45">
      <c r="A124" s="291"/>
      <c r="B124" s="290"/>
      <c r="C124" s="288"/>
      <c r="D124" s="288"/>
      <c r="E124" s="288"/>
      <c r="F124" s="288"/>
      <c r="G124" s="289"/>
      <c r="H124" s="288"/>
      <c r="I124" s="288"/>
      <c r="J124" s="288"/>
      <c r="K124" s="288"/>
      <c r="L124" s="288"/>
      <c r="M124" s="288"/>
    </row>
    <row r="125" spans="1:13" ht="15" customHeight="1" x14ac:dyDescent="0.45">
      <c r="A125" s="291"/>
      <c r="B125" s="290"/>
      <c r="C125" s="288"/>
      <c r="D125" s="288"/>
      <c r="E125" s="288"/>
      <c r="F125" s="288"/>
      <c r="G125" s="289"/>
      <c r="H125" s="288"/>
      <c r="I125" s="288"/>
      <c r="J125" s="288"/>
      <c r="K125" s="288"/>
      <c r="L125" s="288"/>
      <c r="M125" s="288"/>
    </row>
    <row r="126" spans="1:13" ht="15" customHeight="1" x14ac:dyDescent="0.45">
      <c r="A126" s="291"/>
      <c r="B126" s="290"/>
      <c r="C126" s="288"/>
      <c r="D126" s="288"/>
      <c r="E126" s="288"/>
      <c r="F126" s="288"/>
      <c r="G126" s="289"/>
      <c r="H126" s="288"/>
      <c r="I126" s="288"/>
      <c r="J126" s="288"/>
      <c r="K126" s="288"/>
      <c r="L126" s="288"/>
      <c r="M126" s="288"/>
    </row>
    <row r="127" spans="1:13" ht="15" customHeight="1" x14ac:dyDescent="0.45">
      <c r="A127" s="291"/>
      <c r="B127" s="290"/>
      <c r="C127" s="288"/>
      <c r="D127" s="288"/>
      <c r="E127" s="288"/>
      <c r="F127" s="288"/>
      <c r="G127" s="289"/>
      <c r="H127" s="288"/>
      <c r="I127" s="288"/>
      <c r="J127" s="288"/>
      <c r="K127" s="288"/>
      <c r="L127" s="288"/>
      <c r="M127" s="288"/>
    </row>
    <row r="128" spans="1:13" ht="15" customHeight="1" x14ac:dyDescent="0.45">
      <c r="A128" s="291"/>
      <c r="B128" s="290"/>
      <c r="C128" s="288"/>
      <c r="D128" s="288"/>
      <c r="E128" s="288"/>
      <c r="F128" s="288"/>
      <c r="G128" s="289"/>
      <c r="H128" s="288"/>
      <c r="I128" s="288"/>
      <c r="J128" s="288"/>
      <c r="K128" s="288"/>
      <c r="L128" s="288"/>
      <c r="M128" s="288"/>
    </row>
    <row r="129" spans="1:13" ht="15" customHeight="1" x14ac:dyDescent="0.45">
      <c r="A129" s="291"/>
      <c r="B129" s="290"/>
      <c r="C129" s="288"/>
      <c r="D129" s="288"/>
      <c r="E129" s="288"/>
      <c r="F129" s="288"/>
      <c r="G129" s="289"/>
      <c r="H129" s="288"/>
      <c r="I129" s="288"/>
      <c r="J129" s="288"/>
      <c r="K129" s="288"/>
      <c r="L129" s="288"/>
      <c r="M129" s="288"/>
    </row>
    <row r="130" spans="1:13" ht="15" customHeight="1" x14ac:dyDescent="0.45">
      <c r="A130" s="291"/>
      <c r="B130" s="290"/>
      <c r="C130" s="288"/>
      <c r="D130" s="288"/>
      <c r="E130" s="288"/>
      <c r="F130" s="288"/>
      <c r="G130" s="289"/>
      <c r="H130" s="288"/>
      <c r="I130" s="288"/>
      <c r="J130" s="288"/>
      <c r="K130" s="288"/>
      <c r="L130" s="288"/>
      <c r="M130" s="288"/>
    </row>
    <row r="131" spans="1:13" ht="15" customHeight="1" x14ac:dyDescent="0.45">
      <c r="A131" s="291"/>
      <c r="B131" s="290"/>
      <c r="C131" s="288"/>
      <c r="D131" s="288"/>
      <c r="E131" s="288"/>
      <c r="F131" s="288"/>
      <c r="G131" s="289"/>
      <c r="H131" s="288"/>
      <c r="I131" s="288"/>
      <c r="J131" s="288"/>
      <c r="K131" s="288"/>
      <c r="L131" s="288"/>
      <c r="M131" s="288"/>
    </row>
    <row r="132" spans="1:13" ht="15" customHeight="1" x14ac:dyDescent="0.45">
      <c r="A132" s="291"/>
      <c r="B132" s="290"/>
      <c r="C132" s="288"/>
      <c r="D132" s="288"/>
      <c r="E132" s="288"/>
      <c r="F132" s="288"/>
      <c r="G132" s="289"/>
      <c r="H132" s="288"/>
      <c r="I132" s="288"/>
      <c r="J132" s="288"/>
      <c r="K132" s="288"/>
      <c r="L132" s="288"/>
      <c r="M132" s="288"/>
    </row>
    <row r="133" spans="1:13" ht="15" customHeight="1" x14ac:dyDescent="0.45">
      <c r="A133" s="291"/>
      <c r="B133" s="290"/>
      <c r="C133" s="288"/>
      <c r="D133" s="288"/>
      <c r="E133" s="288"/>
      <c r="F133" s="288"/>
      <c r="G133" s="289"/>
      <c r="H133" s="288"/>
      <c r="I133" s="288"/>
      <c r="J133" s="288"/>
      <c r="K133" s="288"/>
      <c r="L133" s="288"/>
      <c r="M133" s="288"/>
    </row>
    <row r="134" spans="1:13" ht="15" customHeight="1" x14ac:dyDescent="0.45">
      <c r="A134" s="291"/>
      <c r="B134" s="290"/>
      <c r="C134" s="288"/>
      <c r="D134" s="288"/>
      <c r="E134" s="288"/>
      <c r="F134" s="288"/>
      <c r="G134" s="289"/>
      <c r="H134" s="288"/>
      <c r="I134" s="288"/>
      <c r="J134" s="288"/>
      <c r="K134" s="288"/>
      <c r="L134" s="288"/>
      <c r="M134" s="288"/>
    </row>
    <row r="135" spans="1:13" ht="15" customHeight="1" x14ac:dyDescent="0.45">
      <c r="A135" s="291"/>
      <c r="B135" s="290"/>
      <c r="C135" s="288"/>
      <c r="D135" s="288"/>
      <c r="E135" s="288"/>
      <c r="F135" s="288"/>
      <c r="G135" s="289"/>
      <c r="H135" s="288"/>
      <c r="I135" s="288"/>
      <c r="J135" s="288"/>
      <c r="K135" s="288"/>
      <c r="L135" s="288"/>
      <c r="M135" s="288"/>
    </row>
    <row r="136" spans="1:13" ht="15" customHeight="1" x14ac:dyDescent="0.45">
      <c r="A136" s="291"/>
      <c r="B136" s="290"/>
      <c r="C136" s="288"/>
      <c r="D136" s="288"/>
      <c r="E136" s="288"/>
      <c r="F136" s="288"/>
      <c r="G136" s="289"/>
      <c r="H136" s="288"/>
      <c r="I136" s="288"/>
      <c r="J136" s="288"/>
      <c r="K136" s="288"/>
      <c r="L136" s="288"/>
      <c r="M136" s="288"/>
    </row>
    <row r="137" spans="1:13" ht="15" customHeight="1" x14ac:dyDescent="0.45">
      <c r="A137" s="291"/>
      <c r="B137" s="290"/>
      <c r="C137" s="288"/>
      <c r="D137" s="288"/>
      <c r="E137" s="288"/>
      <c r="F137" s="288"/>
      <c r="G137" s="289"/>
      <c r="H137" s="288"/>
      <c r="I137" s="288"/>
      <c r="J137" s="288"/>
      <c r="K137" s="288"/>
      <c r="L137" s="288"/>
      <c r="M137" s="288"/>
    </row>
    <row r="138" spans="1:13" ht="15" customHeight="1" x14ac:dyDescent="0.45">
      <c r="A138" s="291"/>
      <c r="B138" s="290"/>
      <c r="C138" s="288"/>
      <c r="D138" s="288"/>
      <c r="E138" s="288"/>
      <c r="F138" s="288"/>
      <c r="G138" s="289"/>
      <c r="H138" s="288"/>
      <c r="I138" s="288"/>
      <c r="J138" s="288"/>
      <c r="K138" s="288"/>
      <c r="L138" s="288"/>
      <c r="M138" s="288"/>
    </row>
    <row r="139" spans="1:13" ht="15" customHeight="1" x14ac:dyDescent="0.45">
      <c r="A139" s="291"/>
      <c r="B139" s="290"/>
      <c r="C139" s="288"/>
      <c r="D139" s="288"/>
      <c r="E139" s="288"/>
      <c r="F139" s="288"/>
      <c r="G139" s="289"/>
      <c r="H139" s="288"/>
      <c r="I139" s="288"/>
      <c r="J139" s="288"/>
      <c r="K139" s="288"/>
      <c r="L139" s="288"/>
      <c r="M139" s="288"/>
    </row>
    <row r="140" spans="1:13" ht="15" customHeight="1" x14ac:dyDescent="0.45">
      <c r="A140" s="291"/>
      <c r="B140" s="290"/>
      <c r="C140" s="288"/>
      <c r="D140" s="288"/>
      <c r="E140" s="288"/>
      <c r="F140" s="288"/>
      <c r="G140" s="289"/>
      <c r="H140" s="288"/>
      <c r="I140" s="288"/>
      <c r="J140" s="288"/>
      <c r="K140" s="288"/>
      <c r="L140" s="288"/>
      <c r="M140" s="288"/>
    </row>
    <row r="141" spans="1:13" ht="15" customHeight="1" x14ac:dyDescent="0.45">
      <c r="A141" s="291"/>
      <c r="B141" s="290"/>
      <c r="C141" s="288"/>
      <c r="D141" s="288"/>
      <c r="E141" s="288"/>
      <c r="F141" s="288"/>
      <c r="G141" s="289"/>
      <c r="H141" s="288"/>
      <c r="I141" s="288"/>
      <c r="J141" s="288"/>
      <c r="K141" s="288"/>
      <c r="L141" s="288"/>
      <c r="M141" s="288"/>
    </row>
    <row r="142" spans="1:13" ht="15" customHeight="1" x14ac:dyDescent="0.45">
      <c r="A142" s="291"/>
      <c r="B142" s="290"/>
      <c r="C142" s="288"/>
      <c r="D142" s="288"/>
      <c r="E142" s="288"/>
      <c r="F142" s="288"/>
      <c r="G142" s="289"/>
      <c r="H142" s="288"/>
      <c r="I142" s="288"/>
      <c r="J142" s="288"/>
      <c r="K142" s="288"/>
      <c r="L142" s="288"/>
      <c r="M142" s="288"/>
    </row>
    <row r="143" spans="1:13" ht="15" customHeight="1" x14ac:dyDescent="0.45">
      <c r="A143" s="291"/>
      <c r="B143" s="290"/>
      <c r="C143" s="288"/>
      <c r="D143" s="288"/>
      <c r="E143" s="288"/>
      <c r="F143" s="288"/>
      <c r="G143" s="289"/>
      <c r="H143" s="288"/>
      <c r="I143" s="288"/>
      <c r="J143" s="288"/>
      <c r="K143" s="288"/>
      <c r="L143" s="288"/>
      <c r="M143" s="288"/>
    </row>
    <row r="144" spans="1:13" ht="15" customHeight="1" x14ac:dyDescent="0.45">
      <c r="A144" s="291"/>
      <c r="B144" s="290"/>
      <c r="C144" s="288"/>
      <c r="D144" s="288"/>
      <c r="E144" s="288"/>
      <c r="F144" s="288"/>
      <c r="G144" s="289"/>
      <c r="H144" s="288"/>
      <c r="I144" s="288"/>
      <c r="J144" s="288"/>
      <c r="K144" s="288"/>
      <c r="L144" s="288"/>
      <c r="M144" s="288"/>
    </row>
    <row r="145" spans="1:13" ht="15" customHeight="1" x14ac:dyDescent="0.45">
      <c r="A145" s="291"/>
      <c r="B145" s="290"/>
      <c r="C145" s="288"/>
      <c r="D145" s="288"/>
      <c r="E145" s="288"/>
      <c r="F145" s="288"/>
      <c r="G145" s="289"/>
      <c r="H145" s="288"/>
      <c r="I145" s="288"/>
      <c r="J145" s="288"/>
      <c r="K145" s="288"/>
      <c r="L145" s="288"/>
      <c r="M145" s="288"/>
    </row>
    <row r="146" spans="1:13" ht="15" customHeight="1" x14ac:dyDescent="0.45">
      <c r="A146" s="291"/>
      <c r="B146" s="290"/>
      <c r="C146" s="288"/>
      <c r="D146" s="288"/>
      <c r="E146" s="288"/>
      <c r="F146" s="288"/>
      <c r="G146" s="289"/>
      <c r="H146" s="288"/>
      <c r="I146" s="288"/>
      <c r="J146" s="288"/>
      <c r="K146" s="288"/>
      <c r="L146" s="288"/>
      <c r="M146" s="288"/>
    </row>
    <row r="147" spans="1:13" ht="15" customHeight="1" x14ac:dyDescent="0.45">
      <c r="A147" s="291"/>
      <c r="B147" s="290"/>
      <c r="C147" s="288"/>
      <c r="D147" s="288"/>
      <c r="E147" s="288"/>
      <c r="F147" s="288"/>
      <c r="G147" s="289"/>
      <c r="H147" s="288"/>
      <c r="I147" s="288"/>
      <c r="J147" s="288"/>
      <c r="K147" s="288"/>
      <c r="L147" s="288"/>
      <c r="M147" s="288"/>
    </row>
    <row r="148" spans="1:13" ht="15" customHeight="1" x14ac:dyDescent="0.45">
      <c r="A148" s="291"/>
      <c r="B148" s="290"/>
      <c r="C148" s="288"/>
      <c r="D148" s="288"/>
      <c r="E148" s="288"/>
      <c r="F148" s="288"/>
      <c r="G148" s="289"/>
      <c r="H148" s="288"/>
      <c r="I148" s="288"/>
      <c r="J148" s="288"/>
      <c r="K148" s="288"/>
      <c r="L148" s="288"/>
      <c r="M148" s="288"/>
    </row>
    <row r="149" spans="1:13" ht="6.75" customHeight="1" x14ac:dyDescent="0.45">
      <c r="A149" s="291"/>
      <c r="B149" s="290"/>
      <c r="C149" s="288"/>
      <c r="D149" s="288"/>
      <c r="E149" s="288"/>
      <c r="F149" s="288"/>
      <c r="G149" s="289"/>
      <c r="H149" s="288"/>
      <c r="I149" s="288"/>
      <c r="J149" s="288"/>
      <c r="K149" s="288"/>
      <c r="L149" s="288"/>
      <c r="M149" s="288"/>
    </row>
    <row r="150" spans="1:13" ht="21.95" customHeight="1" x14ac:dyDescent="0.45">
      <c r="A150" s="392" t="s">
        <v>215</v>
      </c>
      <c r="B150" s="393"/>
      <c r="C150" s="393"/>
      <c r="D150" s="393"/>
      <c r="E150" s="393"/>
      <c r="F150" s="393"/>
      <c r="G150" s="393"/>
      <c r="H150" s="393"/>
      <c r="I150" s="393"/>
      <c r="J150" s="393"/>
      <c r="K150" s="393"/>
      <c r="L150" s="393"/>
      <c r="M150" s="393"/>
    </row>
    <row r="151" spans="1:13" ht="15.75" customHeight="1" x14ac:dyDescent="0.45">
      <c r="G151" s="287"/>
    </row>
    <row r="152" spans="1:13" ht="15.75" customHeight="1" x14ac:dyDescent="0.45">
      <c r="G152" s="287"/>
    </row>
    <row r="153" spans="1:13" ht="15.75" customHeight="1" x14ac:dyDescent="0.45">
      <c r="G153" s="287"/>
    </row>
    <row r="154" spans="1:13" ht="15.75" customHeight="1" x14ac:dyDescent="0.45">
      <c r="G154" s="287"/>
    </row>
    <row r="155" spans="1:13" ht="15.75" customHeight="1" x14ac:dyDescent="0.45">
      <c r="G155" s="287"/>
    </row>
    <row r="156" spans="1:13" ht="15.75" customHeight="1" x14ac:dyDescent="0.45">
      <c r="G156" s="287"/>
    </row>
    <row r="157" spans="1:13" ht="15.75" customHeight="1" x14ac:dyDescent="0.45">
      <c r="G157" s="287"/>
    </row>
    <row r="158" spans="1:13" ht="15.75" customHeight="1" x14ac:dyDescent="0.45">
      <c r="G158" s="287"/>
    </row>
    <row r="159" spans="1:13" ht="15.75" customHeight="1" x14ac:dyDescent="0.45">
      <c r="G159" s="287"/>
    </row>
    <row r="160" spans="1:13" ht="15.75" customHeight="1" x14ac:dyDescent="0.45">
      <c r="G160" s="287"/>
    </row>
    <row r="161" spans="7:7" ht="15.75" customHeight="1" x14ac:dyDescent="0.45">
      <c r="G161" s="287"/>
    </row>
    <row r="162" spans="7:7" ht="15.75" customHeight="1" x14ac:dyDescent="0.45">
      <c r="G162" s="287"/>
    </row>
    <row r="163" spans="7:7" ht="15.75" customHeight="1" x14ac:dyDescent="0.45">
      <c r="G163" s="287"/>
    </row>
    <row r="164" spans="7:7" ht="15.75" customHeight="1" x14ac:dyDescent="0.45">
      <c r="G164" s="287"/>
    </row>
    <row r="165" spans="7:7" ht="15.75" customHeight="1" x14ac:dyDescent="0.45">
      <c r="G165" s="287"/>
    </row>
    <row r="166" spans="7:7" ht="15.75" customHeight="1" x14ac:dyDescent="0.45">
      <c r="G166" s="287"/>
    </row>
    <row r="167" spans="7:7" ht="15.75" customHeight="1" x14ac:dyDescent="0.45">
      <c r="G167" s="287"/>
    </row>
    <row r="168" spans="7:7" ht="15.75" customHeight="1" x14ac:dyDescent="0.45">
      <c r="G168" s="287"/>
    </row>
    <row r="169" spans="7:7" ht="15.75" customHeight="1" x14ac:dyDescent="0.45">
      <c r="G169" s="287"/>
    </row>
    <row r="170" spans="7:7" ht="15.75" customHeight="1" x14ac:dyDescent="0.45">
      <c r="G170" s="287"/>
    </row>
    <row r="171" spans="7:7" ht="15.75" customHeight="1" x14ac:dyDescent="0.45">
      <c r="G171" s="287"/>
    </row>
    <row r="172" spans="7:7" ht="15.75" customHeight="1" x14ac:dyDescent="0.45">
      <c r="G172" s="287"/>
    </row>
    <row r="173" spans="7:7" ht="15.75" customHeight="1" x14ac:dyDescent="0.45">
      <c r="G173" s="287"/>
    </row>
    <row r="174" spans="7:7" ht="15.75" customHeight="1" x14ac:dyDescent="0.45">
      <c r="G174" s="287"/>
    </row>
    <row r="175" spans="7:7" ht="15.75" customHeight="1" x14ac:dyDescent="0.45">
      <c r="G175" s="287"/>
    </row>
    <row r="176" spans="7:7" ht="15.75" customHeight="1" x14ac:dyDescent="0.45">
      <c r="G176" s="287"/>
    </row>
    <row r="177" spans="7:7" ht="15.75" customHeight="1" x14ac:dyDescent="0.45">
      <c r="G177" s="287"/>
    </row>
    <row r="178" spans="7:7" ht="15.75" customHeight="1" x14ac:dyDescent="0.45">
      <c r="G178" s="287"/>
    </row>
    <row r="179" spans="7:7" ht="15.75" customHeight="1" x14ac:dyDescent="0.45">
      <c r="G179" s="287"/>
    </row>
    <row r="180" spans="7:7" ht="15.75" customHeight="1" x14ac:dyDescent="0.45">
      <c r="G180" s="287"/>
    </row>
    <row r="181" spans="7:7" ht="15.75" customHeight="1" x14ac:dyDescent="0.45">
      <c r="G181" s="287"/>
    </row>
    <row r="182" spans="7:7" ht="15.75" customHeight="1" x14ac:dyDescent="0.45">
      <c r="G182" s="287"/>
    </row>
    <row r="183" spans="7:7" ht="15.75" customHeight="1" x14ac:dyDescent="0.45">
      <c r="G183" s="287"/>
    </row>
    <row r="184" spans="7:7" ht="15.75" customHeight="1" x14ac:dyDescent="0.45">
      <c r="G184" s="287"/>
    </row>
    <row r="185" spans="7:7" ht="15.75" customHeight="1" x14ac:dyDescent="0.45">
      <c r="G185" s="287"/>
    </row>
    <row r="186" spans="7:7" ht="15.75" customHeight="1" x14ac:dyDescent="0.45">
      <c r="G186" s="287"/>
    </row>
    <row r="187" spans="7:7" ht="15.75" customHeight="1" x14ac:dyDescent="0.45">
      <c r="G187" s="287"/>
    </row>
    <row r="188" spans="7:7" ht="15.75" customHeight="1" x14ac:dyDescent="0.45">
      <c r="G188" s="287"/>
    </row>
    <row r="189" spans="7:7" ht="15.75" customHeight="1" x14ac:dyDescent="0.45">
      <c r="G189" s="287"/>
    </row>
    <row r="190" spans="7:7" ht="15.75" customHeight="1" x14ac:dyDescent="0.45">
      <c r="G190" s="287"/>
    </row>
    <row r="191" spans="7:7" ht="15.75" customHeight="1" x14ac:dyDescent="0.45">
      <c r="G191" s="287"/>
    </row>
    <row r="192" spans="7:7" ht="15.75" customHeight="1" x14ac:dyDescent="0.45">
      <c r="G192" s="287"/>
    </row>
    <row r="193" spans="7:7" ht="15.75" customHeight="1" x14ac:dyDescent="0.45">
      <c r="G193" s="287"/>
    </row>
    <row r="194" spans="7:7" ht="15.75" customHeight="1" x14ac:dyDescent="0.45">
      <c r="G194" s="287"/>
    </row>
    <row r="195" spans="7:7" ht="15.75" customHeight="1" x14ac:dyDescent="0.45">
      <c r="G195" s="287"/>
    </row>
    <row r="196" spans="7:7" ht="15.75" customHeight="1" x14ac:dyDescent="0.45">
      <c r="G196" s="287"/>
    </row>
    <row r="197" spans="7:7" ht="15.75" customHeight="1" x14ac:dyDescent="0.45">
      <c r="G197" s="287"/>
    </row>
    <row r="198" spans="7:7" ht="15.75" customHeight="1" x14ac:dyDescent="0.45">
      <c r="G198" s="287"/>
    </row>
    <row r="199" spans="7:7" ht="15.75" customHeight="1" x14ac:dyDescent="0.45">
      <c r="G199" s="287"/>
    </row>
    <row r="200" spans="7:7" ht="15.75" customHeight="1" x14ac:dyDescent="0.45">
      <c r="G200" s="287"/>
    </row>
    <row r="201" spans="7:7" ht="15.75" customHeight="1" x14ac:dyDescent="0.45">
      <c r="G201" s="287"/>
    </row>
    <row r="202" spans="7:7" ht="15.75" customHeight="1" x14ac:dyDescent="0.45">
      <c r="G202" s="287"/>
    </row>
    <row r="203" spans="7:7" ht="15.75" customHeight="1" x14ac:dyDescent="0.45">
      <c r="G203" s="287"/>
    </row>
    <row r="204" spans="7:7" ht="15.75" customHeight="1" x14ac:dyDescent="0.45">
      <c r="G204" s="287"/>
    </row>
    <row r="205" spans="7:7" ht="15.75" customHeight="1" x14ac:dyDescent="0.45">
      <c r="G205" s="287"/>
    </row>
    <row r="206" spans="7:7" ht="15.75" customHeight="1" x14ac:dyDescent="0.45">
      <c r="G206" s="287"/>
    </row>
    <row r="207" spans="7:7" ht="15.75" customHeight="1" x14ac:dyDescent="0.45">
      <c r="G207" s="287"/>
    </row>
    <row r="208" spans="7:7" ht="15.75" customHeight="1" x14ac:dyDescent="0.45">
      <c r="G208" s="287"/>
    </row>
    <row r="209" spans="7:7" ht="15.75" customHeight="1" x14ac:dyDescent="0.45">
      <c r="G209" s="287"/>
    </row>
    <row r="210" spans="7:7" ht="15.75" customHeight="1" x14ac:dyDescent="0.45">
      <c r="G210" s="287"/>
    </row>
    <row r="211" spans="7:7" ht="15.75" customHeight="1" x14ac:dyDescent="0.45">
      <c r="G211" s="287"/>
    </row>
    <row r="212" spans="7:7" ht="15.75" customHeight="1" x14ac:dyDescent="0.45">
      <c r="G212" s="287"/>
    </row>
    <row r="213" spans="7:7" ht="15.75" customHeight="1" x14ac:dyDescent="0.45">
      <c r="G213" s="287"/>
    </row>
    <row r="214" spans="7:7" ht="15.75" customHeight="1" x14ac:dyDescent="0.45">
      <c r="G214" s="287"/>
    </row>
    <row r="215" spans="7:7" ht="15.75" customHeight="1" x14ac:dyDescent="0.45">
      <c r="G215" s="287"/>
    </row>
    <row r="216" spans="7:7" ht="15.75" customHeight="1" x14ac:dyDescent="0.45">
      <c r="G216" s="287"/>
    </row>
    <row r="217" spans="7:7" ht="15.75" customHeight="1" x14ac:dyDescent="0.45">
      <c r="G217" s="287"/>
    </row>
    <row r="218" spans="7:7" ht="15.75" customHeight="1" x14ac:dyDescent="0.45">
      <c r="G218" s="287"/>
    </row>
    <row r="219" spans="7:7" ht="15.75" customHeight="1" x14ac:dyDescent="0.45">
      <c r="G219" s="287"/>
    </row>
    <row r="220" spans="7:7" ht="15.75" customHeight="1" x14ac:dyDescent="0.45">
      <c r="G220" s="287"/>
    </row>
    <row r="221" spans="7:7" ht="15.75" customHeight="1" x14ac:dyDescent="0.45">
      <c r="G221" s="287"/>
    </row>
    <row r="222" spans="7:7" ht="15.75" customHeight="1" x14ac:dyDescent="0.45">
      <c r="G222" s="287"/>
    </row>
    <row r="223" spans="7:7" ht="15.75" customHeight="1" x14ac:dyDescent="0.45">
      <c r="G223" s="287"/>
    </row>
    <row r="224" spans="7:7" ht="15.75" customHeight="1" x14ac:dyDescent="0.45">
      <c r="G224" s="287"/>
    </row>
    <row r="225" spans="7:7" ht="15.75" customHeight="1" x14ac:dyDescent="0.45">
      <c r="G225" s="287"/>
    </row>
    <row r="226" spans="7:7" ht="15.75" customHeight="1" x14ac:dyDescent="0.45">
      <c r="G226" s="287"/>
    </row>
    <row r="227" spans="7:7" ht="15.75" customHeight="1" x14ac:dyDescent="0.45">
      <c r="G227" s="287"/>
    </row>
    <row r="228" spans="7:7" ht="15.75" customHeight="1" x14ac:dyDescent="0.45">
      <c r="G228" s="287"/>
    </row>
    <row r="229" spans="7:7" ht="15.75" customHeight="1" x14ac:dyDescent="0.45">
      <c r="G229" s="287"/>
    </row>
    <row r="230" spans="7:7" ht="15.75" customHeight="1" x14ac:dyDescent="0.45">
      <c r="G230" s="287"/>
    </row>
    <row r="231" spans="7:7" ht="15.75" customHeight="1" x14ac:dyDescent="0.45">
      <c r="G231" s="287"/>
    </row>
    <row r="232" spans="7:7" ht="15.75" customHeight="1" x14ac:dyDescent="0.45">
      <c r="G232" s="287"/>
    </row>
    <row r="233" spans="7:7" ht="15.75" customHeight="1" x14ac:dyDescent="0.45">
      <c r="G233" s="287"/>
    </row>
    <row r="234" spans="7:7" ht="15.75" customHeight="1" x14ac:dyDescent="0.45">
      <c r="G234" s="287"/>
    </row>
    <row r="235" spans="7:7" ht="15.75" customHeight="1" x14ac:dyDescent="0.45">
      <c r="G235" s="287"/>
    </row>
    <row r="236" spans="7:7" ht="15.75" customHeight="1" x14ac:dyDescent="0.45">
      <c r="G236" s="287"/>
    </row>
    <row r="237" spans="7:7" ht="15.75" customHeight="1" x14ac:dyDescent="0.45">
      <c r="G237" s="287"/>
    </row>
    <row r="238" spans="7:7" ht="15.75" customHeight="1" x14ac:dyDescent="0.45">
      <c r="G238" s="287"/>
    </row>
    <row r="239" spans="7:7" ht="15.75" customHeight="1" x14ac:dyDescent="0.45">
      <c r="G239" s="287"/>
    </row>
    <row r="240" spans="7:7" ht="15.75" customHeight="1" x14ac:dyDescent="0.45">
      <c r="G240" s="287"/>
    </row>
    <row r="241" spans="7:7" ht="15.75" customHeight="1" x14ac:dyDescent="0.45">
      <c r="G241" s="287"/>
    </row>
    <row r="242" spans="7:7" ht="15.75" customHeight="1" x14ac:dyDescent="0.45">
      <c r="G242" s="287"/>
    </row>
    <row r="243" spans="7:7" ht="15.75" customHeight="1" x14ac:dyDescent="0.45">
      <c r="G243" s="287"/>
    </row>
    <row r="244" spans="7:7" ht="15.75" customHeight="1" x14ac:dyDescent="0.45">
      <c r="G244" s="287"/>
    </row>
    <row r="245" spans="7:7" ht="15.75" customHeight="1" x14ac:dyDescent="0.45">
      <c r="G245" s="287"/>
    </row>
    <row r="246" spans="7:7" ht="15.75" customHeight="1" x14ac:dyDescent="0.45">
      <c r="G246" s="287"/>
    </row>
    <row r="247" spans="7:7" ht="15.75" customHeight="1" x14ac:dyDescent="0.45">
      <c r="G247" s="287"/>
    </row>
    <row r="248" spans="7:7" ht="15.75" customHeight="1" x14ac:dyDescent="0.45">
      <c r="G248" s="287"/>
    </row>
    <row r="249" spans="7:7" ht="15.75" customHeight="1" x14ac:dyDescent="0.45">
      <c r="G249" s="287"/>
    </row>
    <row r="250" spans="7:7" ht="15.75" customHeight="1" x14ac:dyDescent="0.45">
      <c r="G250" s="287"/>
    </row>
    <row r="251" spans="7:7" ht="15.75" customHeight="1" x14ac:dyDescent="0.45">
      <c r="G251" s="287"/>
    </row>
    <row r="252" spans="7:7" ht="15.75" customHeight="1" x14ac:dyDescent="0.45">
      <c r="G252" s="287"/>
    </row>
    <row r="253" spans="7:7" ht="15.75" customHeight="1" x14ac:dyDescent="0.45">
      <c r="G253" s="287"/>
    </row>
    <row r="254" spans="7:7" ht="15.75" customHeight="1" x14ac:dyDescent="0.45">
      <c r="G254" s="287"/>
    </row>
    <row r="255" spans="7:7" ht="15.75" customHeight="1" x14ac:dyDescent="0.45">
      <c r="G255" s="287"/>
    </row>
    <row r="256" spans="7:7" ht="15.75" customHeight="1" x14ac:dyDescent="0.45">
      <c r="G256" s="287"/>
    </row>
    <row r="257" spans="7:7" ht="15.75" customHeight="1" x14ac:dyDescent="0.45">
      <c r="G257" s="287"/>
    </row>
    <row r="258" spans="7:7" ht="15.75" customHeight="1" x14ac:dyDescent="0.45">
      <c r="G258" s="287"/>
    </row>
    <row r="259" spans="7:7" ht="15.75" customHeight="1" x14ac:dyDescent="0.45">
      <c r="G259" s="287"/>
    </row>
    <row r="260" spans="7:7" ht="15.75" customHeight="1" x14ac:dyDescent="0.45">
      <c r="G260" s="287"/>
    </row>
    <row r="261" spans="7:7" ht="15.75" customHeight="1" x14ac:dyDescent="0.45">
      <c r="G261" s="287"/>
    </row>
    <row r="262" spans="7:7" ht="15.75" customHeight="1" x14ac:dyDescent="0.45">
      <c r="G262" s="287"/>
    </row>
    <row r="263" spans="7:7" ht="15.75" customHeight="1" x14ac:dyDescent="0.45">
      <c r="G263" s="287"/>
    </row>
    <row r="264" spans="7:7" ht="15.75" customHeight="1" x14ac:dyDescent="0.45">
      <c r="G264" s="287"/>
    </row>
    <row r="265" spans="7:7" ht="15.75" customHeight="1" x14ac:dyDescent="0.45">
      <c r="G265" s="287"/>
    </row>
    <row r="266" spans="7:7" ht="15.75" customHeight="1" x14ac:dyDescent="0.45">
      <c r="G266" s="287"/>
    </row>
    <row r="267" spans="7:7" ht="15.75" customHeight="1" x14ac:dyDescent="0.45">
      <c r="G267" s="287"/>
    </row>
    <row r="268" spans="7:7" ht="15.75" customHeight="1" x14ac:dyDescent="0.45">
      <c r="G268" s="287"/>
    </row>
    <row r="269" spans="7:7" ht="15.75" customHeight="1" x14ac:dyDescent="0.45">
      <c r="G269" s="287"/>
    </row>
    <row r="270" spans="7:7" ht="15.75" customHeight="1" x14ac:dyDescent="0.45">
      <c r="G270" s="287"/>
    </row>
    <row r="271" spans="7:7" ht="15.75" customHeight="1" x14ac:dyDescent="0.45">
      <c r="G271" s="287"/>
    </row>
    <row r="272" spans="7:7" ht="15.75" customHeight="1" x14ac:dyDescent="0.45">
      <c r="G272" s="287"/>
    </row>
    <row r="273" spans="7:7" ht="15.75" customHeight="1" x14ac:dyDescent="0.45">
      <c r="G273" s="287"/>
    </row>
    <row r="274" spans="7:7" ht="15.75" customHeight="1" x14ac:dyDescent="0.45">
      <c r="G274" s="287"/>
    </row>
    <row r="275" spans="7:7" ht="15.75" customHeight="1" x14ac:dyDescent="0.45">
      <c r="G275" s="287"/>
    </row>
    <row r="276" spans="7:7" ht="15.75" customHeight="1" x14ac:dyDescent="0.45">
      <c r="G276" s="287"/>
    </row>
    <row r="277" spans="7:7" ht="15.75" customHeight="1" x14ac:dyDescent="0.45">
      <c r="G277" s="287"/>
    </row>
    <row r="278" spans="7:7" ht="15.75" customHeight="1" x14ac:dyDescent="0.45">
      <c r="G278" s="287"/>
    </row>
    <row r="279" spans="7:7" ht="15.75" customHeight="1" x14ac:dyDescent="0.45">
      <c r="G279" s="287"/>
    </row>
    <row r="280" spans="7:7" ht="15.75" customHeight="1" x14ac:dyDescent="0.45">
      <c r="G280" s="287"/>
    </row>
    <row r="281" spans="7:7" ht="15.75" customHeight="1" x14ac:dyDescent="0.45">
      <c r="G281" s="287"/>
    </row>
    <row r="282" spans="7:7" ht="15.75" customHeight="1" x14ac:dyDescent="0.45">
      <c r="G282" s="287"/>
    </row>
    <row r="283" spans="7:7" ht="15.75" customHeight="1" x14ac:dyDescent="0.45">
      <c r="G283" s="287"/>
    </row>
    <row r="284" spans="7:7" ht="15.75" customHeight="1" x14ac:dyDescent="0.45">
      <c r="G284" s="287"/>
    </row>
    <row r="285" spans="7:7" ht="15.75" customHeight="1" x14ac:dyDescent="0.45">
      <c r="G285" s="287"/>
    </row>
    <row r="286" spans="7:7" ht="15.75" customHeight="1" x14ac:dyDescent="0.45">
      <c r="G286" s="287"/>
    </row>
    <row r="287" spans="7:7" ht="15.75" customHeight="1" x14ac:dyDescent="0.45">
      <c r="G287" s="287"/>
    </row>
    <row r="288" spans="7:7" ht="15.75" customHeight="1" x14ac:dyDescent="0.45">
      <c r="G288" s="287"/>
    </row>
    <row r="289" spans="7:7" ht="15.75" customHeight="1" x14ac:dyDescent="0.45">
      <c r="G289" s="287"/>
    </row>
    <row r="290" spans="7:7" ht="15.75" customHeight="1" x14ac:dyDescent="0.45">
      <c r="G290" s="287"/>
    </row>
    <row r="291" spans="7:7" ht="15.75" customHeight="1" x14ac:dyDescent="0.45">
      <c r="G291" s="287"/>
    </row>
    <row r="292" spans="7:7" ht="15.75" customHeight="1" x14ac:dyDescent="0.45">
      <c r="G292" s="287"/>
    </row>
    <row r="293" spans="7:7" ht="15.75" customHeight="1" x14ac:dyDescent="0.45">
      <c r="G293" s="287"/>
    </row>
    <row r="294" spans="7:7" ht="15.75" customHeight="1" x14ac:dyDescent="0.45">
      <c r="G294" s="287"/>
    </row>
    <row r="295" spans="7:7" ht="15.75" customHeight="1" x14ac:dyDescent="0.45">
      <c r="G295" s="287"/>
    </row>
    <row r="296" spans="7:7" ht="15.75" customHeight="1" x14ac:dyDescent="0.45">
      <c r="G296" s="287"/>
    </row>
    <row r="297" spans="7:7" ht="15.75" customHeight="1" x14ac:dyDescent="0.45">
      <c r="G297" s="287"/>
    </row>
    <row r="298" spans="7:7" ht="15.75" customHeight="1" x14ac:dyDescent="0.45">
      <c r="G298" s="287"/>
    </row>
    <row r="299" spans="7:7" ht="15.75" customHeight="1" x14ac:dyDescent="0.45">
      <c r="G299" s="287"/>
    </row>
    <row r="300" spans="7:7" ht="15.75" customHeight="1" x14ac:dyDescent="0.45">
      <c r="G300" s="287"/>
    </row>
    <row r="301" spans="7:7" ht="15.75" customHeight="1" x14ac:dyDescent="0.45">
      <c r="G301" s="287"/>
    </row>
    <row r="302" spans="7:7" ht="15.75" customHeight="1" x14ac:dyDescent="0.45">
      <c r="G302" s="287"/>
    </row>
    <row r="303" spans="7:7" ht="15.75" customHeight="1" x14ac:dyDescent="0.45">
      <c r="G303" s="287"/>
    </row>
    <row r="304" spans="7:7" ht="15.75" customHeight="1" x14ac:dyDescent="0.45">
      <c r="G304" s="287"/>
    </row>
    <row r="305" spans="7:7" ht="15.75" customHeight="1" x14ac:dyDescent="0.45">
      <c r="G305" s="287"/>
    </row>
    <row r="306" spans="7:7" ht="15.75" customHeight="1" x14ac:dyDescent="0.45">
      <c r="G306" s="287"/>
    </row>
    <row r="307" spans="7:7" ht="15.75" customHeight="1" x14ac:dyDescent="0.45">
      <c r="G307" s="287"/>
    </row>
    <row r="308" spans="7:7" ht="15.75" customHeight="1" x14ac:dyDescent="0.45">
      <c r="G308" s="287"/>
    </row>
    <row r="309" spans="7:7" ht="15.75" customHeight="1" x14ac:dyDescent="0.45">
      <c r="G309" s="287"/>
    </row>
    <row r="310" spans="7:7" ht="15.75" customHeight="1" x14ac:dyDescent="0.45">
      <c r="G310" s="287"/>
    </row>
    <row r="311" spans="7:7" ht="15.75" customHeight="1" x14ac:dyDescent="0.45">
      <c r="G311" s="287"/>
    </row>
    <row r="312" spans="7:7" ht="15.75" customHeight="1" x14ac:dyDescent="0.45">
      <c r="G312" s="287"/>
    </row>
    <row r="313" spans="7:7" ht="15.75" customHeight="1" x14ac:dyDescent="0.45">
      <c r="G313" s="287"/>
    </row>
    <row r="314" spans="7:7" ht="15.75" customHeight="1" x14ac:dyDescent="0.45">
      <c r="G314" s="287"/>
    </row>
    <row r="315" spans="7:7" ht="15.75" customHeight="1" x14ac:dyDescent="0.45">
      <c r="G315" s="287"/>
    </row>
    <row r="316" spans="7:7" ht="15.75" customHeight="1" x14ac:dyDescent="0.45">
      <c r="G316" s="287"/>
    </row>
    <row r="317" spans="7:7" ht="15.75" customHeight="1" x14ac:dyDescent="0.45">
      <c r="G317" s="287"/>
    </row>
    <row r="318" spans="7:7" ht="15.75" customHeight="1" x14ac:dyDescent="0.45">
      <c r="G318" s="287"/>
    </row>
    <row r="319" spans="7:7" ht="15.75" customHeight="1" x14ac:dyDescent="0.45">
      <c r="G319" s="287"/>
    </row>
    <row r="320" spans="7:7" ht="15.75" customHeight="1" x14ac:dyDescent="0.45">
      <c r="G320" s="287"/>
    </row>
    <row r="321" spans="7:7" ht="15.75" customHeight="1" x14ac:dyDescent="0.45">
      <c r="G321" s="287"/>
    </row>
    <row r="322" spans="7:7" ht="15.75" customHeight="1" x14ac:dyDescent="0.45">
      <c r="G322" s="287"/>
    </row>
    <row r="323" spans="7:7" ht="15.75" customHeight="1" x14ac:dyDescent="0.45">
      <c r="G323" s="287"/>
    </row>
    <row r="324" spans="7:7" ht="15.75" customHeight="1" x14ac:dyDescent="0.45">
      <c r="G324" s="287"/>
    </row>
    <row r="325" spans="7:7" ht="15.75" customHeight="1" x14ac:dyDescent="0.45">
      <c r="G325" s="287"/>
    </row>
    <row r="326" spans="7:7" ht="15.75" customHeight="1" x14ac:dyDescent="0.45">
      <c r="G326" s="287"/>
    </row>
    <row r="327" spans="7:7" ht="15.75" customHeight="1" x14ac:dyDescent="0.45">
      <c r="G327" s="287"/>
    </row>
    <row r="328" spans="7:7" ht="15.75" customHeight="1" x14ac:dyDescent="0.45">
      <c r="G328" s="287"/>
    </row>
    <row r="329" spans="7:7" ht="15.75" customHeight="1" x14ac:dyDescent="0.45">
      <c r="G329" s="287"/>
    </row>
    <row r="330" spans="7:7" ht="15.75" customHeight="1" x14ac:dyDescent="0.45">
      <c r="G330" s="287"/>
    </row>
    <row r="331" spans="7:7" ht="15.75" customHeight="1" x14ac:dyDescent="0.45">
      <c r="G331" s="287"/>
    </row>
    <row r="332" spans="7:7" ht="15.75" customHeight="1" x14ac:dyDescent="0.45">
      <c r="G332" s="287"/>
    </row>
    <row r="333" spans="7:7" ht="15.75" customHeight="1" x14ac:dyDescent="0.45">
      <c r="G333" s="287"/>
    </row>
    <row r="334" spans="7:7" ht="15.75" customHeight="1" x14ac:dyDescent="0.45">
      <c r="G334" s="287"/>
    </row>
    <row r="335" spans="7:7" ht="15.75" customHeight="1" x14ac:dyDescent="0.45">
      <c r="G335" s="287"/>
    </row>
    <row r="336" spans="7:7" ht="15.75" customHeight="1" x14ac:dyDescent="0.45">
      <c r="G336" s="287"/>
    </row>
    <row r="337" spans="7:7" ht="15.75" customHeight="1" x14ac:dyDescent="0.45">
      <c r="G337" s="287"/>
    </row>
    <row r="338" spans="7:7" ht="15.75" customHeight="1" x14ac:dyDescent="0.45">
      <c r="G338" s="287"/>
    </row>
    <row r="339" spans="7:7" ht="15.75" customHeight="1" x14ac:dyDescent="0.45">
      <c r="G339" s="287"/>
    </row>
    <row r="340" spans="7:7" ht="15.75" customHeight="1" x14ac:dyDescent="0.45">
      <c r="G340" s="287"/>
    </row>
    <row r="341" spans="7:7" ht="15.75" customHeight="1" x14ac:dyDescent="0.45">
      <c r="G341" s="287"/>
    </row>
    <row r="342" spans="7:7" ht="15.75" customHeight="1" x14ac:dyDescent="0.45">
      <c r="G342" s="287"/>
    </row>
    <row r="343" spans="7:7" ht="15.75" customHeight="1" x14ac:dyDescent="0.45">
      <c r="G343" s="287"/>
    </row>
    <row r="344" spans="7:7" ht="15.75" customHeight="1" x14ac:dyDescent="0.45">
      <c r="G344" s="287"/>
    </row>
    <row r="345" spans="7:7" ht="15.75" customHeight="1" x14ac:dyDescent="0.45">
      <c r="G345" s="287"/>
    </row>
    <row r="346" spans="7:7" ht="15.75" customHeight="1" x14ac:dyDescent="0.45">
      <c r="G346" s="287"/>
    </row>
    <row r="347" spans="7:7" ht="15.75" customHeight="1" x14ac:dyDescent="0.45">
      <c r="G347" s="287"/>
    </row>
    <row r="348" spans="7:7" ht="15.75" customHeight="1" x14ac:dyDescent="0.45">
      <c r="G348" s="287"/>
    </row>
    <row r="349" spans="7:7" ht="15.75" customHeight="1" x14ac:dyDescent="0.45">
      <c r="G349" s="287"/>
    </row>
    <row r="350" spans="7:7" ht="15.75" customHeight="1" x14ac:dyDescent="0.45">
      <c r="G350" s="287"/>
    </row>
    <row r="351" spans="7:7" ht="15.75" customHeight="1" x14ac:dyDescent="0.45">
      <c r="G351" s="287"/>
    </row>
    <row r="352" spans="7:7" ht="15.75" customHeight="1" x14ac:dyDescent="0.45">
      <c r="G352" s="287"/>
    </row>
    <row r="353" spans="7:7" ht="15.75" customHeight="1" x14ac:dyDescent="0.45">
      <c r="G353" s="287"/>
    </row>
    <row r="354" spans="7:7" ht="15.75" customHeight="1" x14ac:dyDescent="0.45">
      <c r="G354" s="287"/>
    </row>
    <row r="355" spans="7:7" ht="15.75" customHeight="1" x14ac:dyDescent="0.45">
      <c r="G355" s="287"/>
    </row>
    <row r="356" spans="7:7" ht="15.75" customHeight="1" x14ac:dyDescent="0.45">
      <c r="G356" s="287"/>
    </row>
    <row r="357" spans="7:7" ht="15.75" customHeight="1" x14ac:dyDescent="0.45">
      <c r="G357" s="287"/>
    </row>
    <row r="358" spans="7:7" ht="15.75" customHeight="1" x14ac:dyDescent="0.45">
      <c r="G358" s="287"/>
    </row>
    <row r="359" spans="7:7" ht="15.75" customHeight="1" x14ac:dyDescent="0.45">
      <c r="G359" s="287"/>
    </row>
    <row r="360" spans="7:7" ht="15.75" customHeight="1" x14ac:dyDescent="0.45">
      <c r="G360" s="287"/>
    </row>
    <row r="361" spans="7:7" ht="15.75" customHeight="1" x14ac:dyDescent="0.45">
      <c r="G361" s="287"/>
    </row>
    <row r="362" spans="7:7" ht="15.75" customHeight="1" x14ac:dyDescent="0.45">
      <c r="G362" s="287"/>
    </row>
    <row r="363" spans="7:7" ht="15.75" customHeight="1" x14ac:dyDescent="0.45">
      <c r="G363" s="287"/>
    </row>
    <row r="364" spans="7:7" ht="15.75" customHeight="1" x14ac:dyDescent="0.45">
      <c r="G364" s="287"/>
    </row>
    <row r="365" spans="7:7" ht="15.75" customHeight="1" x14ac:dyDescent="0.45">
      <c r="G365" s="287"/>
    </row>
    <row r="366" spans="7:7" ht="15.75" customHeight="1" x14ac:dyDescent="0.45">
      <c r="G366" s="287"/>
    </row>
    <row r="367" spans="7:7" ht="15.75" customHeight="1" x14ac:dyDescent="0.45">
      <c r="G367" s="287"/>
    </row>
    <row r="368" spans="7:7" ht="15.75" customHeight="1" x14ac:dyDescent="0.45">
      <c r="G368" s="287"/>
    </row>
    <row r="369" spans="7:7" ht="15.75" customHeight="1" x14ac:dyDescent="0.45">
      <c r="G369" s="287"/>
    </row>
    <row r="370" spans="7:7" ht="15.75" customHeight="1" x14ac:dyDescent="0.45">
      <c r="G370" s="287"/>
    </row>
    <row r="371" spans="7:7" ht="15.75" customHeight="1" x14ac:dyDescent="0.45">
      <c r="G371" s="287"/>
    </row>
    <row r="372" spans="7:7" ht="15.75" customHeight="1" x14ac:dyDescent="0.45">
      <c r="G372" s="287"/>
    </row>
    <row r="373" spans="7:7" ht="15.75" customHeight="1" x14ac:dyDescent="0.45">
      <c r="G373" s="287"/>
    </row>
    <row r="374" spans="7:7" ht="15.75" customHeight="1" x14ac:dyDescent="0.45">
      <c r="G374" s="287"/>
    </row>
    <row r="375" spans="7:7" ht="15.75" customHeight="1" x14ac:dyDescent="0.45">
      <c r="G375" s="287"/>
    </row>
    <row r="376" spans="7:7" ht="15.75" customHeight="1" x14ac:dyDescent="0.45">
      <c r="G376" s="287"/>
    </row>
    <row r="377" spans="7:7" ht="15.75" customHeight="1" x14ac:dyDescent="0.45">
      <c r="G377" s="287"/>
    </row>
    <row r="378" spans="7:7" ht="15.75" customHeight="1" x14ac:dyDescent="0.45">
      <c r="G378" s="287"/>
    </row>
    <row r="379" spans="7:7" ht="15.75" customHeight="1" x14ac:dyDescent="0.45">
      <c r="G379" s="287"/>
    </row>
    <row r="380" spans="7:7" ht="15.75" customHeight="1" x14ac:dyDescent="0.45">
      <c r="G380" s="287"/>
    </row>
    <row r="381" spans="7:7" ht="15.75" customHeight="1" x14ac:dyDescent="0.45">
      <c r="G381" s="287"/>
    </row>
    <row r="382" spans="7:7" ht="15.75" customHeight="1" x14ac:dyDescent="0.45">
      <c r="G382" s="287"/>
    </row>
    <row r="383" spans="7:7" ht="15.75" customHeight="1" x14ac:dyDescent="0.45">
      <c r="G383" s="287"/>
    </row>
    <row r="384" spans="7:7" ht="15.75" customHeight="1" x14ac:dyDescent="0.45">
      <c r="G384" s="287"/>
    </row>
    <row r="385" spans="7:7" ht="15.75" customHeight="1" x14ac:dyDescent="0.45">
      <c r="G385" s="287"/>
    </row>
    <row r="386" spans="7:7" ht="15.75" customHeight="1" x14ac:dyDescent="0.45">
      <c r="G386" s="287"/>
    </row>
    <row r="387" spans="7:7" ht="15.75" customHeight="1" x14ac:dyDescent="0.45">
      <c r="G387" s="287"/>
    </row>
    <row r="388" spans="7:7" ht="15.75" customHeight="1" x14ac:dyDescent="0.45">
      <c r="G388" s="287"/>
    </row>
    <row r="389" spans="7:7" ht="15.75" customHeight="1" x14ac:dyDescent="0.45">
      <c r="G389" s="287"/>
    </row>
    <row r="390" spans="7:7" ht="15.75" customHeight="1" x14ac:dyDescent="0.45">
      <c r="G390" s="287"/>
    </row>
    <row r="391" spans="7:7" ht="15.75" customHeight="1" x14ac:dyDescent="0.45">
      <c r="G391" s="287"/>
    </row>
    <row r="392" spans="7:7" ht="15.75" customHeight="1" x14ac:dyDescent="0.45">
      <c r="G392" s="287"/>
    </row>
    <row r="393" spans="7:7" ht="15.75" customHeight="1" x14ac:dyDescent="0.45">
      <c r="G393" s="287"/>
    </row>
    <row r="394" spans="7:7" ht="15.75" customHeight="1" x14ac:dyDescent="0.45">
      <c r="G394" s="287"/>
    </row>
    <row r="395" spans="7:7" ht="15.75" customHeight="1" x14ac:dyDescent="0.45">
      <c r="G395" s="287"/>
    </row>
    <row r="396" spans="7:7" ht="15.75" customHeight="1" x14ac:dyDescent="0.45">
      <c r="G396" s="287"/>
    </row>
    <row r="397" spans="7:7" ht="15.75" customHeight="1" x14ac:dyDescent="0.45">
      <c r="G397" s="287"/>
    </row>
    <row r="398" spans="7:7" ht="15.75" customHeight="1" x14ac:dyDescent="0.45">
      <c r="G398" s="287"/>
    </row>
    <row r="399" spans="7:7" ht="15.75" customHeight="1" x14ac:dyDescent="0.45">
      <c r="G399" s="287"/>
    </row>
    <row r="400" spans="7:7" ht="15.75" customHeight="1" x14ac:dyDescent="0.45">
      <c r="G400" s="287"/>
    </row>
    <row r="401" spans="7:7" ht="15.75" customHeight="1" x14ac:dyDescent="0.45">
      <c r="G401" s="287"/>
    </row>
    <row r="402" spans="7:7" ht="15.75" customHeight="1" x14ac:dyDescent="0.45">
      <c r="G402" s="287"/>
    </row>
    <row r="403" spans="7:7" ht="15.75" customHeight="1" x14ac:dyDescent="0.45">
      <c r="G403" s="287"/>
    </row>
    <row r="404" spans="7:7" ht="15.75" customHeight="1" x14ac:dyDescent="0.45">
      <c r="G404" s="287"/>
    </row>
    <row r="405" spans="7:7" ht="15.75" customHeight="1" x14ac:dyDescent="0.45">
      <c r="G405" s="287"/>
    </row>
    <row r="406" spans="7:7" ht="15.75" customHeight="1" x14ac:dyDescent="0.45">
      <c r="G406" s="287"/>
    </row>
    <row r="407" spans="7:7" ht="15.75" customHeight="1" x14ac:dyDescent="0.45">
      <c r="G407" s="287"/>
    </row>
    <row r="408" spans="7:7" ht="15.75" customHeight="1" x14ac:dyDescent="0.45">
      <c r="G408" s="287"/>
    </row>
    <row r="409" spans="7:7" ht="15.75" customHeight="1" x14ac:dyDescent="0.45">
      <c r="G409" s="287"/>
    </row>
    <row r="410" spans="7:7" ht="15.75" customHeight="1" x14ac:dyDescent="0.45">
      <c r="G410" s="287"/>
    </row>
    <row r="411" spans="7:7" ht="15.75" customHeight="1" x14ac:dyDescent="0.45">
      <c r="G411" s="287"/>
    </row>
    <row r="412" spans="7:7" ht="15.75" customHeight="1" x14ac:dyDescent="0.45">
      <c r="G412" s="287"/>
    </row>
    <row r="413" spans="7:7" ht="15.75" customHeight="1" x14ac:dyDescent="0.45">
      <c r="G413" s="287"/>
    </row>
    <row r="414" spans="7:7" ht="15.75" customHeight="1" x14ac:dyDescent="0.45">
      <c r="G414" s="287"/>
    </row>
    <row r="415" spans="7:7" ht="15.75" customHeight="1" x14ac:dyDescent="0.45">
      <c r="G415" s="287"/>
    </row>
    <row r="416" spans="7:7" ht="15.75" customHeight="1" x14ac:dyDescent="0.45">
      <c r="G416" s="287"/>
    </row>
    <row r="417" spans="7:7" ht="15.75" customHeight="1" x14ac:dyDescent="0.45">
      <c r="G417" s="287"/>
    </row>
    <row r="418" spans="7:7" ht="15.75" customHeight="1" x14ac:dyDescent="0.45">
      <c r="G418" s="287"/>
    </row>
    <row r="419" spans="7:7" ht="15.75" customHeight="1" x14ac:dyDescent="0.45">
      <c r="G419" s="287"/>
    </row>
    <row r="420" spans="7:7" ht="15.75" customHeight="1" x14ac:dyDescent="0.45">
      <c r="G420" s="287"/>
    </row>
    <row r="421" spans="7:7" ht="15.75" customHeight="1" x14ac:dyDescent="0.45">
      <c r="G421" s="287"/>
    </row>
    <row r="422" spans="7:7" ht="15.75" customHeight="1" x14ac:dyDescent="0.45">
      <c r="G422" s="287"/>
    </row>
    <row r="423" spans="7:7" ht="15.75" customHeight="1" x14ac:dyDescent="0.45">
      <c r="G423" s="287"/>
    </row>
    <row r="424" spans="7:7" ht="15.75" customHeight="1" x14ac:dyDescent="0.45">
      <c r="G424" s="287"/>
    </row>
    <row r="425" spans="7:7" ht="15.75" customHeight="1" x14ac:dyDescent="0.45">
      <c r="G425" s="287"/>
    </row>
    <row r="426" spans="7:7" ht="15.75" customHeight="1" x14ac:dyDescent="0.45">
      <c r="G426" s="287"/>
    </row>
    <row r="427" spans="7:7" ht="15.75" customHeight="1" x14ac:dyDescent="0.45">
      <c r="G427" s="287"/>
    </row>
    <row r="428" spans="7:7" ht="15.75" customHeight="1" x14ac:dyDescent="0.45">
      <c r="G428" s="287"/>
    </row>
    <row r="429" spans="7:7" ht="15.75" customHeight="1" x14ac:dyDescent="0.45">
      <c r="G429" s="287"/>
    </row>
    <row r="430" spans="7:7" ht="15.75" customHeight="1" x14ac:dyDescent="0.45">
      <c r="G430" s="287"/>
    </row>
    <row r="431" spans="7:7" ht="15.75" customHeight="1" x14ac:dyDescent="0.45">
      <c r="G431" s="287"/>
    </row>
    <row r="432" spans="7:7" ht="15.75" customHeight="1" x14ac:dyDescent="0.45">
      <c r="G432" s="287"/>
    </row>
    <row r="433" spans="7:7" ht="15.75" customHeight="1" x14ac:dyDescent="0.45">
      <c r="G433" s="287"/>
    </row>
    <row r="434" spans="7:7" ht="15.75" customHeight="1" x14ac:dyDescent="0.45">
      <c r="G434" s="287"/>
    </row>
    <row r="435" spans="7:7" ht="15.75" customHeight="1" x14ac:dyDescent="0.45">
      <c r="G435" s="287"/>
    </row>
    <row r="436" spans="7:7" ht="15.75" customHeight="1" x14ac:dyDescent="0.45">
      <c r="G436" s="287"/>
    </row>
    <row r="437" spans="7:7" ht="15.75" customHeight="1" x14ac:dyDescent="0.45">
      <c r="G437" s="287"/>
    </row>
    <row r="438" spans="7:7" ht="15.75" customHeight="1" x14ac:dyDescent="0.45">
      <c r="G438" s="287"/>
    </row>
    <row r="439" spans="7:7" ht="15.75" customHeight="1" x14ac:dyDescent="0.45">
      <c r="G439" s="287"/>
    </row>
    <row r="440" spans="7:7" ht="15.75" customHeight="1" x14ac:dyDescent="0.45">
      <c r="G440" s="287"/>
    </row>
    <row r="441" spans="7:7" ht="15.75" customHeight="1" x14ac:dyDescent="0.45">
      <c r="G441" s="287"/>
    </row>
    <row r="442" spans="7:7" ht="15.75" customHeight="1" x14ac:dyDescent="0.45">
      <c r="G442" s="287"/>
    </row>
    <row r="443" spans="7:7" ht="15.75" customHeight="1" x14ac:dyDescent="0.45">
      <c r="G443" s="287"/>
    </row>
    <row r="444" spans="7:7" ht="15.75" customHeight="1" x14ac:dyDescent="0.45">
      <c r="G444" s="287"/>
    </row>
    <row r="445" spans="7:7" ht="15.75" customHeight="1" x14ac:dyDescent="0.45">
      <c r="G445" s="287"/>
    </row>
    <row r="446" spans="7:7" ht="15.75" customHeight="1" x14ac:dyDescent="0.45">
      <c r="G446" s="287"/>
    </row>
    <row r="447" spans="7:7" ht="15.75" customHeight="1" x14ac:dyDescent="0.45">
      <c r="G447" s="287"/>
    </row>
    <row r="448" spans="7:7" ht="15.75" customHeight="1" x14ac:dyDescent="0.45">
      <c r="G448" s="287"/>
    </row>
    <row r="449" spans="7:7" ht="15.75" customHeight="1" x14ac:dyDescent="0.45">
      <c r="G449" s="287"/>
    </row>
    <row r="450" spans="7:7" ht="15.75" customHeight="1" x14ac:dyDescent="0.45">
      <c r="G450" s="287"/>
    </row>
    <row r="451" spans="7:7" ht="15.75" customHeight="1" x14ac:dyDescent="0.45">
      <c r="G451" s="287"/>
    </row>
    <row r="452" spans="7:7" ht="15.75" customHeight="1" x14ac:dyDescent="0.45">
      <c r="G452" s="287"/>
    </row>
    <row r="453" spans="7:7" ht="15.75" customHeight="1" x14ac:dyDescent="0.45">
      <c r="G453" s="287"/>
    </row>
    <row r="454" spans="7:7" ht="15.75" customHeight="1" x14ac:dyDescent="0.45">
      <c r="G454" s="287"/>
    </row>
    <row r="455" spans="7:7" ht="15.75" customHeight="1" x14ac:dyDescent="0.45">
      <c r="G455" s="287"/>
    </row>
    <row r="456" spans="7:7" ht="15.75" customHeight="1" x14ac:dyDescent="0.45">
      <c r="G456" s="287"/>
    </row>
    <row r="457" spans="7:7" ht="15.75" customHeight="1" x14ac:dyDescent="0.45">
      <c r="G457" s="287"/>
    </row>
    <row r="458" spans="7:7" ht="15.75" customHeight="1" x14ac:dyDescent="0.45">
      <c r="G458" s="287"/>
    </row>
    <row r="459" spans="7:7" ht="15.75" customHeight="1" x14ac:dyDescent="0.45">
      <c r="G459" s="287"/>
    </row>
    <row r="460" spans="7:7" ht="15.75" customHeight="1" x14ac:dyDescent="0.45">
      <c r="G460" s="287"/>
    </row>
    <row r="461" spans="7:7" ht="15.75" customHeight="1" x14ac:dyDescent="0.45">
      <c r="G461" s="287"/>
    </row>
    <row r="462" spans="7:7" ht="15.75" customHeight="1" x14ac:dyDescent="0.45">
      <c r="G462" s="287"/>
    </row>
    <row r="463" spans="7:7" ht="15.75" customHeight="1" x14ac:dyDescent="0.45">
      <c r="G463" s="287"/>
    </row>
    <row r="464" spans="7:7" ht="15.75" customHeight="1" x14ac:dyDescent="0.45">
      <c r="G464" s="287"/>
    </row>
    <row r="465" spans="7:7" ht="15.75" customHeight="1" x14ac:dyDescent="0.45">
      <c r="G465" s="287"/>
    </row>
    <row r="466" spans="7:7" ht="15.75" customHeight="1" x14ac:dyDescent="0.45">
      <c r="G466" s="287"/>
    </row>
    <row r="467" spans="7:7" ht="15.75" customHeight="1" x14ac:dyDescent="0.45">
      <c r="G467" s="287"/>
    </row>
    <row r="468" spans="7:7" ht="15.75" customHeight="1" x14ac:dyDescent="0.45">
      <c r="G468" s="287"/>
    </row>
    <row r="469" spans="7:7" ht="15.75" customHeight="1" x14ac:dyDescent="0.45">
      <c r="G469" s="287"/>
    </row>
    <row r="470" spans="7:7" ht="15.75" customHeight="1" x14ac:dyDescent="0.45">
      <c r="G470" s="287"/>
    </row>
    <row r="471" spans="7:7" ht="15.75" customHeight="1" x14ac:dyDescent="0.45">
      <c r="G471" s="287"/>
    </row>
    <row r="472" spans="7:7" ht="15.75" customHeight="1" x14ac:dyDescent="0.45">
      <c r="G472" s="287"/>
    </row>
    <row r="473" spans="7:7" ht="15.75" customHeight="1" x14ac:dyDescent="0.45">
      <c r="G473" s="287"/>
    </row>
    <row r="474" spans="7:7" ht="15.75" customHeight="1" x14ac:dyDescent="0.45">
      <c r="G474" s="287"/>
    </row>
    <row r="475" spans="7:7" ht="15.75" customHeight="1" x14ac:dyDescent="0.45">
      <c r="G475" s="287"/>
    </row>
    <row r="476" spans="7:7" ht="15.75" customHeight="1" x14ac:dyDescent="0.45">
      <c r="G476" s="287"/>
    </row>
    <row r="477" spans="7:7" ht="15.75" customHeight="1" x14ac:dyDescent="0.45">
      <c r="G477" s="287"/>
    </row>
    <row r="478" spans="7:7" ht="15.75" customHeight="1" x14ac:dyDescent="0.45">
      <c r="G478" s="287"/>
    </row>
    <row r="479" spans="7:7" ht="15.75" customHeight="1" x14ac:dyDescent="0.45">
      <c r="G479" s="287"/>
    </row>
    <row r="480" spans="7:7" ht="15.75" customHeight="1" x14ac:dyDescent="0.45">
      <c r="G480" s="287"/>
    </row>
    <row r="481" spans="7:7" ht="15.75" customHeight="1" x14ac:dyDescent="0.45">
      <c r="G481" s="287"/>
    </row>
    <row r="482" spans="7:7" ht="15.75" customHeight="1" x14ac:dyDescent="0.45">
      <c r="G482" s="287"/>
    </row>
    <row r="483" spans="7:7" ht="15.75" customHeight="1" x14ac:dyDescent="0.45">
      <c r="G483" s="287"/>
    </row>
    <row r="484" spans="7:7" ht="15.75" customHeight="1" x14ac:dyDescent="0.45">
      <c r="G484" s="287"/>
    </row>
    <row r="485" spans="7:7" ht="15.75" customHeight="1" x14ac:dyDescent="0.45">
      <c r="G485" s="287"/>
    </row>
    <row r="486" spans="7:7" ht="15.75" customHeight="1" x14ac:dyDescent="0.45">
      <c r="G486" s="287"/>
    </row>
    <row r="487" spans="7:7" ht="15.75" customHeight="1" x14ac:dyDescent="0.45">
      <c r="G487" s="287"/>
    </row>
    <row r="488" spans="7:7" ht="15.75" customHeight="1" x14ac:dyDescent="0.45">
      <c r="G488" s="287"/>
    </row>
    <row r="489" spans="7:7" ht="15.75" customHeight="1" x14ac:dyDescent="0.45">
      <c r="G489" s="287"/>
    </row>
    <row r="490" spans="7:7" ht="15.75" customHeight="1" x14ac:dyDescent="0.45">
      <c r="G490" s="287"/>
    </row>
    <row r="491" spans="7:7" ht="15.75" customHeight="1" x14ac:dyDescent="0.45">
      <c r="G491" s="287"/>
    </row>
    <row r="492" spans="7:7" ht="15.75" customHeight="1" x14ac:dyDescent="0.45">
      <c r="G492" s="287"/>
    </row>
    <row r="493" spans="7:7" ht="15.75" customHeight="1" x14ac:dyDescent="0.45">
      <c r="G493" s="287"/>
    </row>
    <row r="494" spans="7:7" ht="15.75" customHeight="1" x14ac:dyDescent="0.45">
      <c r="G494" s="287"/>
    </row>
    <row r="495" spans="7:7" ht="15.75" customHeight="1" x14ac:dyDescent="0.45">
      <c r="G495" s="287"/>
    </row>
    <row r="496" spans="7:7" ht="15.75" customHeight="1" x14ac:dyDescent="0.45">
      <c r="G496" s="287"/>
    </row>
    <row r="497" spans="7:7" ht="15.75" customHeight="1" x14ac:dyDescent="0.45">
      <c r="G497" s="287"/>
    </row>
    <row r="498" spans="7:7" ht="15.75" customHeight="1" x14ac:dyDescent="0.45">
      <c r="G498" s="287"/>
    </row>
    <row r="499" spans="7:7" ht="15.75" customHeight="1" x14ac:dyDescent="0.45">
      <c r="G499" s="287"/>
    </row>
    <row r="500" spans="7:7" ht="15.75" customHeight="1" x14ac:dyDescent="0.45">
      <c r="G500" s="287"/>
    </row>
    <row r="501" spans="7:7" ht="15.75" customHeight="1" x14ac:dyDescent="0.45">
      <c r="G501" s="287"/>
    </row>
    <row r="502" spans="7:7" ht="15.75" customHeight="1" x14ac:dyDescent="0.45">
      <c r="G502" s="287"/>
    </row>
    <row r="503" spans="7:7" ht="15.75" customHeight="1" x14ac:dyDescent="0.45">
      <c r="G503" s="287"/>
    </row>
    <row r="504" spans="7:7" ht="15.75" customHeight="1" x14ac:dyDescent="0.45">
      <c r="G504" s="287"/>
    </row>
    <row r="505" spans="7:7" ht="15.75" customHeight="1" x14ac:dyDescent="0.45">
      <c r="G505" s="287"/>
    </row>
    <row r="506" spans="7:7" ht="15.75" customHeight="1" x14ac:dyDescent="0.45">
      <c r="G506" s="287"/>
    </row>
    <row r="507" spans="7:7" ht="15.75" customHeight="1" x14ac:dyDescent="0.45">
      <c r="G507" s="287"/>
    </row>
    <row r="508" spans="7:7" ht="15.75" customHeight="1" x14ac:dyDescent="0.45">
      <c r="G508" s="287"/>
    </row>
    <row r="509" spans="7:7" ht="15.75" customHeight="1" x14ac:dyDescent="0.45">
      <c r="G509" s="287"/>
    </row>
    <row r="510" spans="7:7" ht="15.75" customHeight="1" x14ac:dyDescent="0.45">
      <c r="G510" s="287"/>
    </row>
    <row r="511" spans="7:7" ht="15.75" customHeight="1" x14ac:dyDescent="0.45">
      <c r="G511" s="287"/>
    </row>
    <row r="512" spans="7:7" ht="15.75" customHeight="1" x14ac:dyDescent="0.45">
      <c r="G512" s="287"/>
    </row>
    <row r="513" spans="7:7" ht="15.75" customHeight="1" x14ac:dyDescent="0.45">
      <c r="G513" s="287"/>
    </row>
    <row r="514" spans="7:7" ht="15.75" customHeight="1" x14ac:dyDescent="0.45">
      <c r="G514" s="287"/>
    </row>
    <row r="515" spans="7:7" ht="15.75" customHeight="1" x14ac:dyDescent="0.45">
      <c r="G515" s="287"/>
    </row>
    <row r="516" spans="7:7" ht="15.75" customHeight="1" x14ac:dyDescent="0.45">
      <c r="G516" s="287"/>
    </row>
    <row r="517" spans="7:7" ht="15.75" customHeight="1" x14ac:dyDescent="0.45">
      <c r="G517" s="287"/>
    </row>
    <row r="518" spans="7:7" ht="15.75" customHeight="1" x14ac:dyDescent="0.45">
      <c r="G518" s="287"/>
    </row>
    <row r="519" spans="7:7" ht="15.75" customHeight="1" x14ac:dyDescent="0.45">
      <c r="G519" s="287"/>
    </row>
    <row r="520" spans="7:7" ht="15.75" customHeight="1" x14ac:dyDescent="0.45">
      <c r="G520" s="287"/>
    </row>
    <row r="521" spans="7:7" ht="15.75" customHeight="1" x14ac:dyDescent="0.45">
      <c r="G521" s="287"/>
    </row>
    <row r="522" spans="7:7" ht="15.75" customHeight="1" x14ac:dyDescent="0.45">
      <c r="G522" s="287"/>
    </row>
    <row r="523" spans="7:7" ht="15.75" customHeight="1" x14ac:dyDescent="0.45">
      <c r="G523" s="287"/>
    </row>
    <row r="524" spans="7:7" ht="15.75" customHeight="1" x14ac:dyDescent="0.45">
      <c r="G524" s="287"/>
    </row>
    <row r="525" spans="7:7" ht="15.75" customHeight="1" x14ac:dyDescent="0.45">
      <c r="G525" s="287"/>
    </row>
    <row r="526" spans="7:7" ht="15.75" customHeight="1" x14ac:dyDescent="0.45">
      <c r="G526" s="287"/>
    </row>
    <row r="527" spans="7:7" ht="15.75" customHeight="1" x14ac:dyDescent="0.45">
      <c r="G527" s="287"/>
    </row>
    <row r="528" spans="7:7" ht="15.75" customHeight="1" x14ac:dyDescent="0.45">
      <c r="G528" s="287"/>
    </row>
    <row r="529" spans="7:7" ht="15.75" customHeight="1" x14ac:dyDescent="0.45">
      <c r="G529" s="287"/>
    </row>
    <row r="530" spans="7:7" ht="15.75" customHeight="1" x14ac:dyDescent="0.45">
      <c r="G530" s="287"/>
    </row>
    <row r="531" spans="7:7" ht="15.75" customHeight="1" x14ac:dyDescent="0.45">
      <c r="G531" s="287"/>
    </row>
    <row r="532" spans="7:7" ht="15.75" customHeight="1" x14ac:dyDescent="0.45">
      <c r="G532" s="287"/>
    </row>
    <row r="533" spans="7:7" ht="15.75" customHeight="1" x14ac:dyDescent="0.45">
      <c r="G533" s="287"/>
    </row>
    <row r="534" spans="7:7" ht="15.75" customHeight="1" x14ac:dyDescent="0.45">
      <c r="G534" s="287"/>
    </row>
    <row r="535" spans="7:7" ht="15.75" customHeight="1" x14ac:dyDescent="0.45">
      <c r="G535" s="287"/>
    </row>
    <row r="536" spans="7:7" ht="15.75" customHeight="1" x14ac:dyDescent="0.45">
      <c r="G536" s="287"/>
    </row>
    <row r="537" spans="7:7" ht="15.75" customHeight="1" x14ac:dyDescent="0.45">
      <c r="G537" s="287"/>
    </row>
    <row r="538" spans="7:7" ht="15.75" customHeight="1" x14ac:dyDescent="0.45">
      <c r="G538" s="287"/>
    </row>
    <row r="539" spans="7:7" ht="15.75" customHeight="1" x14ac:dyDescent="0.45">
      <c r="G539" s="287"/>
    </row>
    <row r="540" spans="7:7" ht="15.75" customHeight="1" x14ac:dyDescent="0.45">
      <c r="G540" s="287"/>
    </row>
    <row r="541" spans="7:7" ht="15.75" customHeight="1" x14ac:dyDescent="0.45">
      <c r="G541" s="287"/>
    </row>
    <row r="542" spans="7:7" ht="15.75" customHeight="1" x14ac:dyDescent="0.45">
      <c r="G542" s="287"/>
    </row>
    <row r="543" spans="7:7" ht="15.75" customHeight="1" x14ac:dyDescent="0.45">
      <c r="G543" s="287"/>
    </row>
    <row r="544" spans="7:7" ht="15.75" customHeight="1" x14ac:dyDescent="0.45">
      <c r="G544" s="287"/>
    </row>
    <row r="545" spans="7:7" ht="15.75" customHeight="1" x14ac:dyDescent="0.45">
      <c r="G545" s="287"/>
    </row>
    <row r="546" spans="7:7" ht="15.75" customHeight="1" x14ac:dyDescent="0.45">
      <c r="G546" s="287"/>
    </row>
    <row r="547" spans="7:7" ht="15.75" customHeight="1" x14ac:dyDescent="0.45">
      <c r="G547" s="287"/>
    </row>
    <row r="548" spans="7:7" ht="15.75" customHeight="1" x14ac:dyDescent="0.45">
      <c r="G548" s="287"/>
    </row>
    <row r="549" spans="7:7" ht="15.75" customHeight="1" x14ac:dyDescent="0.45">
      <c r="G549" s="287"/>
    </row>
    <row r="550" spans="7:7" ht="15.75" customHeight="1" x14ac:dyDescent="0.45">
      <c r="G550" s="287"/>
    </row>
    <row r="551" spans="7:7" ht="15.75" customHeight="1" x14ac:dyDescent="0.45">
      <c r="G551" s="287"/>
    </row>
    <row r="552" spans="7:7" ht="15.75" customHeight="1" x14ac:dyDescent="0.45">
      <c r="G552" s="287"/>
    </row>
    <row r="553" spans="7:7" ht="15.75" customHeight="1" x14ac:dyDescent="0.45">
      <c r="G553" s="287"/>
    </row>
    <row r="554" spans="7:7" ht="15.75" customHeight="1" x14ac:dyDescent="0.45">
      <c r="G554" s="287"/>
    </row>
    <row r="555" spans="7:7" ht="15.75" customHeight="1" x14ac:dyDescent="0.45">
      <c r="G555" s="287"/>
    </row>
    <row r="556" spans="7:7" ht="15.75" customHeight="1" x14ac:dyDescent="0.45">
      <c r="G556" s="287"/>
    </row>
    <row r="557" spans="7:7" ht="15.75" customHeight="1" x14ac:dyDescent="0.45">
      <c r="G557" s="287"/>
    </row>
    <row r="558" spans="7:7" ht="15.75" customHeight="1" x14ac:dyDescent="0.45">
      <c r="G558" s="287"/>
    </row>
    <row r="559" spans="7:7" ht="15.75" customHeight="1" x14ac:dyDescent="0.45">
      <c r="G559" s="287"/>
    </row>
    <row r="560" spans="7:7" ht="15.75" customHeight="1" x14ac:dyDescent="0.45">
      <c r="G560" s="287"/>
    </row>
    <row r="561" spans="7:7" ht="15.75" customHeight="1" x14ac:dyDescent="0.45">
      <c r="G561" s="287"/>
    </row>
    <row r="562" spans="7:7" ht="15.75" customHeight="1" x14ac:dyDescent="0.45">
      <c r="G562" s="287"/>
    </row>
    <row r="563" spans="7:7" ht="15.75" customHeight="1" x14ac:dyDescent="0.45">
      <c r="G563" s="287"/>
    </row>
    <row r="564" spans="7:7" ht="15.75" customHeight="1" x14ac:dyDescent="0.45">
      <c r="G564" s="287"/>
    </row>
    <row r="565" spans="7:7" ht="15.75" customHeight="1" x14ac:dyDescent="0.45">
      <c r="G565" s="287"/>
    </row>
    <row r="566" spans="7:7" ht="15.75" customHeight="1" x14ac:dyDescent="0.45">
      <c r="G566" s="287"/>
    </row>
    <row r="567" spans="7:7" ht="15.75" customHeight="1" x14ac:dyDescent="0.45">
      <c r="G567" s="287"/>
    </row>
    <row r="568" spans="7:7" ht="15.75" customHeight="1" x14ac:dyDescent="0.45">
      <c r="G568" s="287"/>
    </row>
    <row r="569" spans="7:7" ht="15.75" customHeight="1" x14ac:dyDescent="0.45">
      <c r="G569" s="287"/>
    </row>
    <row r="570" spans="7:7" ht="15.75" customHeight="1" x14ac:dyDescent="0.45">
      <c r="G570" s="287"/>
    </row>
    <row r="571" spans="7:7" ht="15.75" customHeight="1" x14ac:dyDescent="0.45">
      <c r="G571" s="287"/>
    </row>
    <row r="572" spans="7:7" ht="15.75" customHeight="1" x14ac:dyDescent="0.45">
      <c r="G572" s="287"/>
    </row>
    <row r="573" spans="7:7" ht="15.75" customHeight="1" x14ac:dyDescent="0.45">
      <c r="G573" s="287"/>
    </row>
    <row r="574" spans="7:7" ht="15.75" customHeight="1" x14ac:dyDescent="0.45">
      <c r="G574" s="287"/>
    </row>
    <row r="575" spans="7:7" ht="15.75" customHeight="1" x14ac:dyDescent="0.45">
      <c r="G575" s="287"/>
    </row>
    <row r="576" spans="7:7" ht="15.75" customHeight="1" x14ac:dyDescent="0.45">
      <c r="G576" s="287"/>
    </row>
    <row r="577" spans="7:7" ht="15.75" customHeight="1" x14ac:dyDescent="0.45">
      <c r="G577" s="287"/>
    </row>
    <row r="578" spans="7:7" ht="15.75" customHeight="1" x14ac:dyDescent="0.45">
      <c r="G578" s="287"/>
    </row>
    <row r="579" spans="7:7" ht="15.75" customHeight="1" x14ac:dyDescent="0.45">
      <c r="G579" s="287"/>
    </row>
    <row r="580" spans="7:7" ht="15.75" customHeight="1" x14ac:dyDescent="0.45">
      <c r="G580" s="287"/>
    </row>
    <row r="581" spans="7:7" ht="15.75" customHeight="1" x14ac:dyDescent="0.45">
      <c r="G581" s="287"/>
    </row>
    <row r="582" spans="7:7" ht="15.75" customHeight="1" x14ac:dyDescent="0.45">
      <c r="G582" s="287"/>
    </row>
    <row r="583" spans="7:7" ht="15.75" customHeight="1" x14ac:dyDescent="0.45">
      <c r="G583" s="287"/>
    </row>
    <row r="584" spans="7:7" ht="15.75" customHeight="1" x14ac:dyDescent="0.45">
      <c r="G584" s="287"/>
    </row>
    <row r="585" spans="7:7" ht="15.75" customHeight="1" x14ac:dyDescent="0.45">
      <c r="G585" s="287"/>
    </row>
    <row r="586" spans="7:7" ht="15.75" customHeight="1" x14ac:dyDescent="0.45">
      <c r="G586" s="287"/>
    </row>
    <row r="587" spans="7:7" ht="15.75" customHeight="1" x14ac:dyDescent="0.45">
      <c r="G587" s="287"/>
    </row>
    <row r="588" spans="7:7" ht="15.75" customHeight="1" x14ac:dyDescent="0.45">
      <c r="G588" s="287"/>
    </row>
    <row r="589" spans="7:7" ht="15.75" customHeight="1" x14ac:dyDescent="0.45">
      <c r="G589" s="287"/>
    </row>
    <row r="590" spans="7:7" ht="15.75" customHeight="1" x14ac:dyDescent="0.45">
      <c r="G590" s="287"/>
    </row>
    <row r="591" spans="7:7" ht="15.75" customHeight="1" x14ac:dyDescent="0.45">
      <c r="G591" s="287"/>
    </row>
    <row r="592" spans="7:7" ht="15.75" customHeight="1" x14ac:dyDescent="0.45">
      <c r="G592" s="287"/>
    </row>
    <row r="593" spans="7:7" ht="15.75" customHeight="1" x14ac:dyDescent="0.45">
      <c r="G593" s="287"/>
    </row>
    <row r="594" spans="7:7" ht="15.75" customHeight="1" x14ac:dyDescent="0.45">
      <c r="G594" s="287"/>
    </row>
    <row r="595" spans="7:7" ht="15.75" customHeight="1" x14ac:dyDescent="0.45">
      <c r="G595" s="287"/>
    </row>
    <row r="596" spans="7:7" ht="15.75" customHeight="1" x14ac:dyDescent="0.45">
      <c r="G596" s="287"/>
    </row>
    <row r="597" spans="7:7" ht="15.75" customHeight="1" x14ac:dyDescent="0.45">
      <c r="G597" s="287"/>
    </row>
    <row r="598" spans="7:7" ht="15.75" customHeight="1" x14ac:dyDescent="0.45">
      <c r="G598" s="287"/>
    </row>
    <row r="599" spans="7:7" ht="15.75" customHeight="1" x14ac:dyDescent="0.45">
      <c r="G599" s="287"/>
    </row>
    <row r="600" spans="7:7" ht="15.75" customHeight="1" x14ac:dyDescent="0.45">
      <c r="G600" s="287"/>
    </row>
    <row r="601" spans="7:7" ht="15.75" customHeight="1" x14ac:dyDescent="0.45">
      <c r="G601" s="287"/>
    </row>
    <row r="602" spans="7:7" ht="15.75" customHeight="1" x14ac:dyDescent="0.45">
      <c r="G602" s="287"/>
    </row>
    <row r="603" spans="7:7" ht="15.75" customHeight="1" x14ac:dyDescent="0.45">
      <c r="G603" s="287"/>
    </row>
    <row r="604" spans="7:7" ht="15.75" customHeight="1" x14ac:dyDescent="0.45">
      <c r="G604" s="287"/>
    </row>
    <row r="605" spans="7:7" ht="15.75" customHeight="1" x14ac:dyDescent="0.45">
      <c r="G605" s="287"/>
    </row>
    <row r="606" spans="7:7" ht="15.75" customHeight="1" x14ac:dyDescent="0.45">
      <c r="G606" s="287"/>
    </row>
    <row r="607" spans="7:7" ht="15.75" customHeight="1" x14ac:dyDescent="0.45">
      <c r="G607" s="287"/>
    </row>
    <row r="608" spans="7:7" ht="15.75" customHeight="1" x14ac:dyDescent="0.45">
      <c r="G608" s="287"/>
    </row>
    <row r="609" spans="7:7" ht="15.75" customHeight="1" x14ac:dyDescent="0.45">
      <c r="G609" s="287"/>
    </row>
    <row r="610" spans="7:7" ht="15.75" customHeight="1" x14ac:dyDescent="0.45">
      <c r="G610" s="287"/>
    </row>
    <row r="611" spans="7:7" ht="15.75" customHeight="1" x14ac:dyDescent="0.45">
      <c r="G611" s="287"/>
    </row>
    <row r="612" spans="7:7" ht="15.75" customHeight="1" x14ac:dyDescent="0.45">
      <c r="G612" s="287"/>
    </row>
    <row r="613" spans="7:7" ht="15.75" customHeight="1" x14ac:dyDescent="0.45">
      <c r="G613" s="287"/>
    </row>
    <row r="614" spans="7:7" ht="15.75" customHeight="1" x14ac:dyDescent="0.45">
      <c r="G614" s="287"/>
    </row>
    <row r="615" spans="7:7" ht="15.75" customHeight="1" x14ac:dyDescent="0.45">
      <c r="G615" s="287"/>
    </row>
    <row r="616" spans="7:7" ht="15.75" customHeight="1" x14ac:dyDescent="0.45">
      <c r="G616" s="287"/>
    </row>
    <row r="617" spans="7:7" ht="15.75" customHeight="1" x14ac:dyDescent="0.45">
      <c r="G617" s="287"/>
    </row>
    <row r="618" spans="7:7" ht="15.75" customHeight="1" x14ac:dyDescent="0.45">
      <c r="G618" s="287"/>
    </row>
    <row r="619" spans="7:7" ht="15.75" customHeight="1" x14ac:dyDescent="0.45">
      <c r="G619" s="287"/>
    </row>
    <row r="620" spans="7:7" ht="15.75" customHeight="1" x14ac:dyDescent="0.45">
      <c r="G620" s="287"/>
    </row>
    <row r="621" spans="7:7" ht="15.75" customHeight="1" x14ac:dyDescent="0.45">
      <c r="G621" s="287"/>
    </row>
    <row r="622" spans="7:7" ht="15.75" customHeight="1" x14ac:dyDescent="0.45">
      <c r="G622" s="287"/>
    </row>
    <row r="623" spans="7:7" ht="15.75" customHeight="1" x14ac:dyDescent="0.45">
      <c r="G623" s="287"/>
    </row>
    <row r="624" spans="7:7" ht="15.75" customHeight="1" x14ac:dyDescent="0.45">
      <c r="G624" s="287"/>
    </row>
    <row r="625" spans="7:7" ht="15.75" customHeight="1" x14ac:dyDescent="0.45">
      <c r="G625" s="287"/>
    </row>
    <row r="626" spans="7:7" ht="15.75" customHeight="1" x14ac:dyDescent="0.45">
      <c r="G626" s="287"/>
    </row>
    <row r="627" spans="7:7" ht="15.75" customHeight="1" x14ac:dyDescent="0.45">
      <c r="G627" s="287"/>
    </row>
    <row r="628" spans="7:7" ht="15.75" customHeight="1" x14ac:dyDescent="0.45">
      <c r="G628" s="287"/>
    </row>
    <row r="629" spans="7:7" ht="15.75" customHeight="1" x14ac:dyDescent="0.45">
      <c r="G629" s="287"/>
    </row>
    <row r="630" spans="7:7" ht="15.75" customHeight="1" x14ac:dyDescent="0.45">
      <c r="G630" s="287"/>
    </row>
    <row r="631" spans="7:7" ht="15.75" customHeight="1" x14ac:dyDescent="0.45">
      <c r="G631" s="287"/>
    </row>
    <row r="632" spans="7:7" ht="15.75" customHeight="1" x14ac:dyDescent="0.45">
      <c r="G632" s="287"/>
    </row>
    <row r="633" spans="7:7" ht="15.75" customHeight="1" x14ac:dyDescent="0.45">
      <c r="G633" s="287"/>
    </row>
    <row r="634" spans="7:7" ht="15.75" customHeight="1" x14ac:dyDescent="0.45">
      <c r="G634" s="287"/>
    </row>
    <row r="635" spans="7:7" ht="15.75" customHeight="1" x14ac:dyDescent="0.45">
      <c r="G635" s="287"/>
    </row>
    <row r="636" spans="7:7" ht="15.75" customHeight="1" x14ac:dyDescent="0.45">
      <c r="G636" s="287"/>
    </row>
    <row r="637" spans="7:7" ht="15.75" customHeight="1" x14ac:dyDescent="0.45">
      <c r="G637" s="287"/>
    </row>
    <row r="638" spans="7:7" ht="15.75" customHeight="1" x14ac:dyDescent="0.45">
      <c r="G638" s="287"/>
    </row>
    <row r="639" spans="7:7" ht="15.75" customHeight="1" x14ac:dyDescent="0.45">
      <c r="G639" s="287"/>
    </row>
    <row r="640" spans="7:7" ht="15.75" customHeight="1" x14ac:dyDescent="0.45">
      <c r="G640" s="287"/>
    </row>
    <row r="641" spans="7:7" ht="15.75" customHeight="1" x14ac:dyDescent="0.45">
      <c r="G641" s="287"/>
    </row>
    <row r="642" spans="7:7" ht="15.75" customHeight="1" x14ac:dyDescent="0.45">
      <c r="G642" s="287"/>
    </row>
    <row r="643" spans="7:7" ht="15.75" customHeight="1" x14ac:dyDescent="0.45">
      <c r="G643" s="287"/>
    </row>
    <row r="644" spans="7:7" ht="15.75" customHeight="1" x14ac:dyDescent="0.45">
      <c r="G644" s="287"/>
    </row>
    <row r="645" spans="7:7" ht="15.75" customHeight="1" x14ac:dyDescent="0.45">
      <c r="G645" s="287"/>
    </row>
    <row r="646" spans="7:7" ht="15.75" customHeight="1" x14ac:dyDescent="0.45">
      <c r="G646" s="287"/>
    </row>
    <row r="647" spans="7:7" ht="15.75" customHeight="1" x14ac:dyDescent="0.45">
      <c r="G647" s="287"/>
    </row>
    <row r="648" spans="7:7" ht="15.75" customHeight="1" x14ac:dyDescent="0.45">
      <c r="G648" s="287"/>
    </row>
    <row r="649" spans="7:7" ht="15.75" customHeight="1" x14ac:dyDescent="0.45">
      <c r="G649" s="287"/>
    </row>
    <row r="650" spans="7:7" ht="15.75" customHeight="1" x14ac:dyDescent="0.45">
      <c r="G650" s="287"/>
    </row>
    <row r="651" spans="7:7" ht="15.75" customHeight="1" x14ac:dyDescent="0.45">
      <c r="G651" s="287"/>
    </row>
    <row r="652" spans="7:7" ht="15.75" customHeight="1" x14ac:dyDescent="0.45">
      <c r="G652" s="287"/>
    </row>
    <row r="653" spans="7:7" ht="15.75" customHeight="1" x14ac:dyDescent="0.45">
      <c r="G653" s="287"/>
    </row>
    <row r="654" spans="7:7" ht="15.75" customHeight="1" x14ac:dyDescent="0.45">
      <c r="G654" s="287"/>
    </row>
    <row r="655" spans="7:7" ht="15.75" customHeight="1" x14ac:dyDescent="0.45">
      <c r="G655" s="287"/>
    </row>
    <row r="656" spans="7:7" ht="15.75" customHeight="1" x14ac:dyDescent="0.45">
      <c r="G656" s="287"/>
    </row>
    <row r="657" spans="7:7" ht="15.75" customHeight="1" x14ac:dyDescent="0.45">
      <c r="G657" s="287"/>
    </row>
    <row r="658" spans="7:7" ht="15.75" customHeight="1" x14ac:dyDescent="0.45">
      <c r="G658" s="287"/>
    </row>
    <row r="659" spans="7:7" ht="15.75" customHeight="1" x14ac:dyDescent="0.45">
      <c r="G659" s="287"/>
    </row>
    <row r="660" spans="7:7" ht="15.75" customHeight="1" x14ac:dyDescent="0.45">
      <c r="G660" s="287"/>
    </row>
    <row r="661" spans="7:7" ht="15.75" customHeight="1" x14ac:dyDescent="0.45">
      <c r="G661" s="287"/>
    </row>
    <row r="662" spans="7:7" ht="15.75" customHeight="1" x14ac:dyDescent="0.45">
      <c r="G662" s="287"/>
    </row>
    <row r="663" spans="7:7" ht="15.75" customHeight="1" x14ac:dyDescent="0.45">
      <c r="G663" s="287"/>
    </row>
    <row r="664" spans="7:7" ht="15.75" customHeight="1" x14ac:dyDescent="0.45">
      <c r="G664" s="287"/>
    </row>
    <row r="665" spans="7:7" ht="15.75" customHeight="1" x14ac:dyDescent="0.45">
      <c r="G665" s="287"/>
    </row>
    <row r="666" spans="7:7" ht="15.75" customHeight="1" x14ac:dyDescent="0.45">
      <c r="G666" s="287"/>
    </row>
    <row r="667" spans="7:7" ht="15.75" customHeight="1" x14ac:dyDescent="0.45">
      <c r="G667" s="287"/>
    </row>
    <row r="668" spans="7:7" ht="15.75" customHeight="1" x14ac:dyDescent="0.45">
      <c r="G668" s="287"/>
    </row>
    <row r="669" spans="7:7" ht="15.75" customHeight="1" x14ac:dyDescent="0.45">
      <c r="G669" s="287"/>
    </row>
    <row r="670" spans="7:7" ht="15.75" customHeight="1" x14ac:dyDescent="0.45">
      <c r="G670" s="287"/>
    </row>
    <row r="671" spans="7:7" ht="15.75" customHeight="1" x14ac:dyDescent="0.45">
      <c r="G671" s="287"/>
    </row>
    <row r="672" spans="7:7" ht="15.75" customHeight="1" x14ac:dyDescent="0.45">
      <c r="G672" s="287"/>
    </row>
    <row r="673" spans="7:7" ht="15.75" customHeight="1" x14ac:dyDescent="0.45">
      <c r="G673" s="287"/>
    </row>
    <row r="674" spans="7:7" ht="15.75" customHeight="1" x14ac:dyDescent="0.45">
      <c r="G674" s="287"/>
    </row>
    <row r="675" spans="7:7" ht="15.75" customHeight="1" x14ac:dyDescent="0.45">
      <c r="G675" s="287"/>
    </row>
    <row r="676" spans="7:7" ht="15.75" customHeight="1" x14ac:dyDescent="0.45">
      <c r="G676" s="287"/>
    </row>
    <row r="677" spans="7:7" ht="15.75" customHeight="1" x14ac:dyDescent="0.45">
      <c r="G677" s="287"/>
    </row>
    <row r="678" spans="7:7" ht="15.75" customHeight="1" x14ac:dyDescent="0.45">
      <c r="G678" s="287"/>
    </row>
    <row r="679" spans="7:7" ht="15.75" customHeight="1" x14ac:dyDescent="0.45">
      <c r="G679" s="287"/>
    </row>
    <row r="680" spans="7:7" ht="15.75" customHeight="1" x14ac:dyDescent="0.45">
      <c r="G680" s="287"/>
    </row>
    <row r="681" spans="7:7" ht="15.75" customHeight="1" x14ac:dyDescent="0.45">
      <c r="G681" s="287"/>
    </row>
    <row r="682" spans="7:7" ht="15.75" customHeight="1" x14ac:dyDescent="0.45">
      <c r="G682" s="287"/>
    </row>
    <row r="683" spans="7:7" ht="15.75" customHeight="1" x14ac:dyDescent="0.45">
      <c r="G683" s="287"/>
    </row>
    <row r="684" spans="7:7" ht="15.75" customHeight="1" x14ac:dyDescent="0.45">
      <c r="G684" s="287"/>
    </row>
    <row r="685" spans="7:7" ht="15.75" customHeight="1" x14ac:dyDescent="0.45">
      <c r="G685" s="287"/>
    </row>
    <row r="686" spans="7:7" ht="15.75" customHeight="1" x14ac:dyDescent="0.45">
      <c r="G686" s="287"/>
    </row>
    <row r="687" spans="7:7" ht="15.75" customHeight="1" x14ac:dyDescent="0.45">
      <c r="G687" s="287"/>
    </row>
    <row r="688" spans="7:7" ht="15.75" customHeight="1" x14ac:dyDescent="0.45">
      <c r="G688" s="287"/>
    </row>
    <row r="689" spans="7:7" ht="15.75" customHeight="1" x14ac:dyDescent="0.45">
      <c r="G689" s="287"/>
    </row>
    <row r="690" spans="7:7" ht="15.75" customHeight="1" x14ac:dyDescent="0.45">
      <c r="G690" s="287"/>
    </row>
    <row r="691" spans="7:7" ht="15.75" customHeight="1" x14ac:dyDescent="0.45">
      <c r="G691" s="287"/>
    </row>
    <row r="692" spans="7:7" ht="15.75" customHeight="1" x14ac:dyDescent="0.45">
      <c r="G692" s="287"/>
    </row>
    <row r="693" spans="7:7" ht="15.75" customHeight="1" x14ac:dyDescent="0.45">
      <c r="G693" s="287"/>
    </row>
    <row r="694" spans="7:7" ht="15.75" customHeight="1" x14ac:dyDescent="0.45">
      <c r="G694" s="287"/>
    </row>
    <row r="695" spans="7:7" ht="15.75" customHeight="1" x14ac:dyDescent="0.45">
      <c r="G695" s="287"/>
    </row>
    <row r="696" spans="7:7" ht="15.75" customHeight="1" x14ac:dyDescent="0.45">
      <c r="G696" s="287"/>
    </row>
    <row r="697" spans="7:7" ht="15.75" customHeight="1" x14ac:dyDescent="0.45">
      <c r="G697" s="287"/>
    </row>
    <row r="698" spans="7:7" ht="15.75" customHeight="1" x14ac:dyDescent="0.45">
      <c r="G698" s="287"/>
    </row>
    <row r="699" spans="7:7" ht="15.75" customHeight="1" x14ac:dyDescent="0.45">
      <c r="G699" s="287"/>
    </row>
    <row r="700" spans="7:7" ht="15.75" customHeight="1" x14ac:dyDescent="0.45">
      <c r="G700" s="287"/>
    </row>
    <row r="701" spans="7:7" ht="15.75" customHeight="1" x14ac:dyDescent="0.45">
      <c r="G701" s="287"/>
    </row>
    <row r="702" spans="7:7" ht="15.75" customHeight="1" x14ac:dyDescent="0.45">
      <c r="G702" s="287"/>
    </row>
    <row r="703" spans="7:7" ht="15.75" customHeight="1" x14ac:dyDescent="0.45">
      <c r="G703" s="287"/>
    </row>
    <row r="704" spans="7:7" ht="15.75" customHeight="1" x14ac:dyDescent="0.45">
      <c r="G704" s="287"/>
    </row>
    <row r="705" spans="7:7" ht="15.75" customHeight="1" x14ac:dyDescent="0.45">
      <c r="G705" s="287"/>
    </row>
    <row r="706" spans="7:7" ht="15.75" customHeight="1" x14ac:dyDescent="0.45">
      <c r="G706" s="287"/>
    </row>
    <row r="707" spans="7:7" ht="15.75" customHeight="1" x14ac:dyDescent="0.45">
      <c r="G707" s="287"/>
    </row>
    <row r="708" spans="7:7" ht="15.75" customHeight="1" x14ac:dyDescent="0.45">
      <c r="G708" s="287"/>
    </row>
    <row r="709" spans="7:7" ht="15.75" customHeight="1" x14ac:dyDescent="0.45">
      <c r="G709" s="287"/>
    </row>
    <row r="710" spans="7:7" ht="15.75" customHeight="1" x14ac:dyDescent="0.45">
      <c r="G710" s="287"/>
    </row>
    <row r="711" spans="7:7" ht="15.75" customHeight="1" x14ac:dyDescent="0.45">
      <c r="G711" s="287"/>
    </row>
    <row r="712" spans="7:7" ht="15.75" customHeight="1" x14ac:dyDescent="0.45">
      <c r="G712" s="287"/>
    </row>
    <row r="713" spans="7:7" ht="15.75" customHeight="1" x14ac:dyDescent="0.45">
      <c r="G713" s="287"/>
    </row>
    <row r="714" spans="7:7" ht="15.75" customHeight="1" x14ac:dyDescent="0.45">
      <c r="G714" s="287"/>
    </row>
    <row r="715" spans="7:7" ht="15.75" customHeight="1" x14ac:dyDescent="0.45">
      <c r="G715" s="287"/>
    </row>
    <row r="716" spans="7:7" ht="15.75" customHeight="1" x14ac:dyDescent="0.45">
      <c r="G716" s="287"/>
    </row>
    <row r="717" spans="7:7" ht="15.75" customHeight="1" x14ac:dyDescent="0.45">
      <c r="G717" s="287"/>
    </row>
    <row r="718" spans="7:7" ht="15.75" customHeight="1" x14ac:dyDescent="0.45">
      <c r="G718" s="287"/>
    </row>
    <row r="719" spans="7:7" ht="15.75" customHeight="1" x14ac:dyDescent="0.45">
      <c r="G719" s="287"/>
    </row>
    <row r="720" spans="7:7" ht="15.75" customHeight="1" x14ac:dyDescent="0.45">
      <c r="G720" s="287"/>
    </row>
    <row r="721" spans="7:7" ht="15.75" customHeight="1" x14ac:dyDescent="0.45">
      <c r="G721" s="287"/>
    </row>
    <row r="722" spans="7:7" ht="15.75" customHeight="1" x14ac:dyDescent="0.45">
      <c r="G722" s="287"/>
    </row>
    <row r="723" spans="7:7" ht="15.75" customHeight="1" x14ac:dyDescent="0.45">
      <c r="G723" s="287"/>
    </row>
    <row r="724" spans="7:7" ht="15.75" customHeight="1" x14ac:dyDescent="0.45">
      <c r="G724" s="287"/>
    </row>
    <row r="725" spans="7:7" ht="15.75" customHeight="1" x14ac:dyDescent="0.45">
      <c r="G725" s="287"/>
    </row>
    <row r="726" spans="7:7" ht="15.75" customHeight="1" x14ac:dyDescent="0.45">
      <c r="G726" s="287"/>
    </row>
    <row r="727" spans="7:7" ht="15.75" customHeight="1" x14ac:dyDescent="0.45">
      <c r="G727" s="287"/>
    </row>
    <row r="728" spans="7:7" ht="15.75" customHeight="1" x14ac:dyDescent="0.45">
      <c r="G728" s="287"/>
    </row>
    <row r="729" spans="7:7" ht="15.75" customHeight="1" x14ac:dyDescent="0.45">
      <c r="G729" s="287"/>
    </row>
    <row r="730" spans="7:7" ht="15.75" customHeight="1" x14ac:dyDescent="0.45">
      <c r="G730" s="287"/>
    </row>
    <row r="731" spans="7:7" ht="15.75" customHeight="1" x14ac:dyDescent="0.45">
      <c r="G731" s="287"/>
    </row>
    <row r="732" spans="7:7" ht="15.75" customHeight="1" x14ac:dyDescent="0.45">
      <c r="G732" s="287"/>
    </row>
    <row r="733" spans="7:7" ht="15.75" customHeight="1" x14ac:dyDescent="0.45">
      <c r="G733" s="287"/>
    </row>
    <row r="734" spans="7:7" ht="15.75" customHeight="1" x14ac:dyDescent="0.45">
      <c r="G734" s="287"/>
    </row>
    <row r="735" spans="7:7" ht="15.75" customHeight="1" x14ac:dyDescent="0.45">
      <c r="G735" s="287"/>
    </row>
    <row r="736" spans="7:7" ht="15.75" customHeight="1" x14ac:dyDescent="0.45">
      <c r="G736" s="287"/>
    </row>
    <row r="737" spans="7:7" ht="15.75" customHeight="1" x14ac:dyDescent="0.45">
      <c r="G737" s="287"/>
    </row>
    <row r="738" spans="7:7" ht="15.75" customHeight="1" x14ac:dyDescent="0.45">
      <c r="G738" s="287"/>
    </row>
    <row r="739" spans="7:7" ht="15.75" customHeight="1" x14ac:dyDescent="0.45">
      <c r="G739" s="287"/>
    </row>
    <row r="740" spans="7:7" ht="15.75" customHeight="1" x14ac:dyDescent="0.45">
      <c r="G740" s="287"/>
    </row>
    <row r="741" spans="7:7" ht="15.75" customHeight="1" x14ac:dyDescent="0.45">
      <c r="G741" s="287"/>
    </row>
    <row r="742" spans="7:7" ht="15.75" customHeight="1" x14ac:dyDescent="0.45">
      <c r="G742" s="287"/>
    </row>
    <row r="743" spans="7:7" ht="15.75" customHeight="1" x14ac:dyDescent="0.45">
      <c r="G743" s="287"/>
    </row>
    <row r="744" spans="7:7" ht="15.75" customHeight="1" x14ac:dyDescent="0.45">
      <c r="G744" s="287"/>
    </row>
    <row r="745" spans="7:7" ht="15.75" customHeight="1" x14ac:dyDescent="0.45">
      <c r="G745" s="287"/>
    </row>
    <row r="746" spans="7:7" ht="15.75" customHeight="1" x14ac:dyDescent="0.45">
      <c r="G746" s="287"/>
    </row>
    <row r="747" spans="7:7" ht="15.75" customHeight="1" x14ac:dyDescent="0.45">
      <c r="G747" s="287"/>
    </row>
    <row r="748" spans="7:7" ht="15.75" customHeight="1" x14ac:dyDescent="0.45">
      <c r="G748" s="287"/>
    </row>
    <row r="749" spans="7:7" ht="15.75" customHeight="1" x14ac:dyDescent="0.45">
      <c r="G749" s="287"/>
    </row>
    <row r="750" spans="7:7" ht="15.75" customHeight="1" x14ac:dyDescent="0.45">
      <c r="G750" s="287"/>
    </row>
    <row r="751" spans="7:7" ht="15.75" customHeight="1" x14ac:dyDescent="0.45">
      <c r="G751" s="287"/>
    </row>
    <row r="752" spans="7:7" ht="15.75" customHeight="1" x14ac:dyDescent="0.45">
      <c r="G752" s="287"/>
    </row>
    <row r="753" spans="7:7" ht="15.75" customHeight="1" x14ac:dyDescent="0.45">
      <c r="G753" s="287"/>
    </row>
    <row r="754" spans="7:7" ht="15.75" customHeight="1" x14ac:dyDescent="0.45">
      <c r="G754" s="287"/>
    </row>
    <row r="755" spans="7:7" ht="15.75" customHeight="1" x14ac:dyDescent="0.45">
      <c r="G755" s="287"/>
    </row>
    <row r="756" spans="7:7" ht="15.75" customHeight="1" x14ac:dyDescent="0.45">
      <c r="G756" s="287"/>
    </row>
    <row r="757" spans="7:7" ht="15.75" customHeight="1" x14ac:dyDescent="0.45">
      <c r="G757" s="287"/>
    </row>
    <row r="758" spans="7:7" ht="15.75" customHeight="1" x14ac:dyDescent="0.45">
      <c r="G758" s="287"/>
    </row>
    <row r="759" spans="7:7" ht="15.75" customHeight="1" x14ac:dyDescent="0.45">
      <c r="G759" s="287"/>
    </row>
    <row r="760" spans="7:7" ht="15.75" customHeight="1" x14ac:dyDescent="0.45">
      <c r="G760" s="287"/>
    </row>
    <row r="761" spans="7:7" ht="15.75" customHeight="1" x14ac:dyDescent="0.45">
      <c r="G761" s="287"/>
    </row>
    <row r="762" spans="7:7" ht="15.75" customHeight="1" x14ac:dyDescent="0.45">
      <c r="G762" s="287"/>
    </row>
    <row r="763" spans="7:7" ht="15.75" customHeight="1" x14ac:dyDescent="0.45">
      <c r="G763" s="287"/>
    </row>
    <row r="764" spans="7:7" ht="15.75" customHeight="1" x14ac:dyDescent="0.45">
      <c r="G764" s="287"/>
    </row>
    <row r="765" spans="7:7" ht="15.75" customHeight="1" x14ac:dyDescent="0.45">
      <c r="G765" s="287"/>
    </row>
    <row r="766" spans="7:7" ht="15.75" customHeight="1" x14ac:dyDescent="0.45">
      <c r="G766" s="287"/>
    </row>
    <row r="767" spans="7:7" ht="15.75" customHeight="1" x14ac:dyDescent="0.45">
      <c r="G767" s="287"/>
    </row>
    <row r="768" spans="7:7" ht="15.75" customHeight="1" x14ac:dyDescent="0.45">
      <c r="G768" s="287"/>
    </row>
    <row r="769" spans="7:7" ht="15.75" customHeight="1" x14ac:dyDescent="0.45">
      <c r="G769" s="287"/>
    </row>
    <row r="770" spans="7:7" ht="15.75" customHeight="1" x14ac:dyDescent="0.45">
      <c r="G770" s="287"/>
    </row>
    <row r="771" spans="7:7" ht="15.75" customHeight="1" x14ac:dyDescent="0.45">
      <c r="G771" s="287"/>
    </row>
    <row r="772" spans="7:7" ht="15.75" customHeight="1" x14ac:dyDescent="0.45">
      <c r="G772" s="287"/>
    </row>
    <row r="773" spans="7:7" ht="15.75" customHeight="1" x14ac:dyDescent="0.45">
      <c r="G773" s="287"/>
    </row>
    <row r="774" spans="7:7" ht="15.75" customHeight="1" x14ac:dyDescent="0.45">
      <c r="G774" s="287"/>
    </row>
    <row r="775" spans="7:7" ht="15.75" customHeight="1" x14ac:dyDescent="0.45">
      <c r="G775" s="287"/>
    </row>
    <row r="776" spans="7:7" ht="15.75" customHeight="1" x14ac:dyDescent="0.45">
      <c r="G776" s="287"/>
    </row>
    <row r="777" spans="7:7" ht="15.75" customHeight="1" x14ac:dyDescent="0.45">
      <c r="G777" s="287"/>
    </row>
    <row r="778" spans="7:7" ht="15.75" customHeight="1" x14ac:dyDescent="0.45">
      <c r="G778" s="287"/>
    </row>
    <row r="779" spans="7:7" ht="15.75" customHeight="1" x14ac:dyDescent="0.45">
      <c r="G779" s="287"/>
    </row>
    <row r="780" spans="7:7" ht="15.75" customHeight="1" x14ac:dyDescent="0.45">
      <c r="G780" s="287"/>
    </row>
    <row r="781" spans="7:7" ht="15.75" customHeight="1" x14ac:dyDescent="0.45">
      <c r="G781" s="287"/>
    </row>
    <row r="782" spans="7:7" ht="15.75" customHeight="1" x14ac:dyDescent="0.45">
      <c r="G782" s="287"/>
    </row>
    <row r="783" spans="7:7" ht="15.75" customHeight="1" x14ac:dyDescent="0.45">
      <c r="G783" s="287"/>
    </row>
    <row r="784" spans="7:7" ht="15.75" customHeight="1" x14ac:dyDescent="0.45">
      <c r="G784" s="287"/>
    </row>
    <row r="785" spans="7:7" ht="15.75" customHeight="1" x14ac:dyDescent="0.45">
      <c r="G785" s="287"/>
    </row>
    <row r="786" spans="7:7" ht="15.75" customHeight="1" x14ac:dyDescent="0.45">
      <c r="G786" s="287"/>
    </row>
    <row r="787" spans="7:7" ht="15.75" customHeight="1" x14ac:dyDescent="0.45">
      <c r="G787" s="287"/>
    </row>
    <row r="788" spans="7:7" ht="15.75" customHeight="1" x14ac:dyDescent="0.45">
      <c r="G788" s="287"/>
    </row>
    <row r="789" spans="7:7" ht="15.75" customHeight="1" x14ac:dyDescent="0.45">
      <c r="G789" s="287"/>
    </row>
    <row r="790" spans="7:7" ht="15.75" customHeight="1" x14ac:dyDescent="0.45">
      <c r="G790" s="287"/>
    </row>
    <row r="791" spans="7:7" ht="15.75" customHeight="1" x14ac:dyDescent="0.45">
      <c r="G791" s="287"/>
    </row>
    <row r="792" spans="7:7" ht="15.75" customHeight="1" x14ac:dyDescent="0.45">
      <c r="G792" s="287"/>
    </row>
    <row r="793" spans="7:7" ht="15.75" customHeight="1" x14ac:dyDescent="0.45">
      <c r="G793" s="287"/>
    </row>
    <row r="794" spans="7:7" ht="15.75" customHeight="1" x14ac:dyDescent="0.45">
      <c r="G794" s="287"/>
    </row>
    <row r="795" spans="7:7" ht="15.75" customHeight="1" x14ac:dyDescent="0.45">
      <c r="G795" s="287"/>
    </row>
    <row r="796" spans="7:7" ht="15.75" customHeight="1" x14ac:dyDescent="0.45">
      <c r="G796" s="287"/>
    </row>
    <row r="797" spans="7:7" ht="15.75" customHeight="1" x14ac:dyDescent="0.45">
      <c r="G797" s="287"/>
    </row>
    <row r="798" spans="7:7" ht="15.75" customHeight="1" x14ac:dyDescent="0.45">
      <c r="G798" s="287"/>
    </row>
    <row r="799" spans="7:7" ht="15.75" customHeight="1" x14ac:dyDescent="0.45">
      <c r="G799" s="287"/>
    </row>
    <row r="800" spans="7:7" ht="15.75" customHeight="1" x14ac:dyDescent="0.45">
      <c r="G800" s="287"/>
    </row>
    <row r="801" spans="7:7" ht="15.75" customHeight="1" x14ac:dyDescent="0.45">
      <c r="G801" s="287"/>
    </row>
    <row r="802" spans="7:7" ht="15.75" customHeight="1" x14ac:dyDescent="0.45">
      <c r="G802" s="287"/>
    </row>
    <row r="803" spans="7:7" ht="15.75" customHeight="1" x14ac:dyDescent="0.45">
      <c r="G803" s="287"/>
    </row>
    <row r="804" spans="7:7" ht="15.75" customHeight="1" x14ac:dyDescent="0.45">
      <c r="G804" s="287"/>
    </row>
    <row r="805" spans="7:7" ht="15.75" customHeight="1" x14ac:dyDescent="0.45">
      <c r="G805" s="287"/>
    </row>
    <row r="806" spans="7:7" ht="15.75" customHeight="1" x14ac:dyDescent="0.45">
      <c r="G806" s="287"/>
    </row>
    <row r="807" spans="7:7" ht="15.75" customHeight="1" x14ac:dyDescent="0.45">
      <c r="G807" s="287"/>
    </row>
    <row r="808" spans="7:7" ht="15.75" customHeight="1" x14ac:dyDescent="0.45">
      <c r="G808" s="287"/>
    </row>
    <row r="809" spans="7:7" ht="15.75" customHeight="1" x14ac:dyDescent="0.45">
      <c r="G809" s="287"/>
    </row>
    <row r="810" spans="7:7" ht="15.75" customHeight="1" x14ac:dyDescent="0.45">
      <c r="G810" s="287"/>
    </row>
    <row r="811" spans="7:7" ht="15.75" customHeight="1" x14ac:dyDescent="0.45">
      <c r="G811" s="287"/>
    </row>
    <row r="812" spans="7:7" ht="15.75" customHeight="1" x14ac:dyDescent="0.45">
      <c r="G812" s="287"/>
    </row>
    <row r="813" spans="7:7" ht="15.75" customHeight="1" x14ac:dyDescent="0.45">
      <c r="G813" s="287"/>
    </row>
    <row r="814" spans="7:7" ht="15.75" customHeight="1" x14ac:dyDescent="0.45">
      <c r="G814" s="287"/>
    </row>
    <row r="815" spans="7:7" ht="15.75" customHeight="1" x14ac:dyDescent="0.45">
      <c r="G815" s="287"/>
    </row>
    <row r="816" spans="7:7" ht="15.75" customHeight="1" x14ac:dyDescent="0.45">
      <c r="G816" s="287"/>
    </row>
    <row r="817" spans="7:7" ht="15.75" customHeight="1" x14ac:dyDescent="0.45">
      <c r="G817" s="287"/>
    </row>
    <row r="818" spans="7:7" ht="15.75" customHeight="1" x14ac:dyDescent="0.45">
      <c r="G818" s="287"/>
    </row>
    <row r="819" spans="7:7" ht="15.75" customHeight="1" x14ac:dyDescent="0.45">
      <c r="G819" s="287"/>
    </row>
    <row r="820" spans="7:7" ht="15.75" customHeight="1" x14ac:dyDescent="0.45">
      <c r="G820" s="287"/>
    </row>
    <row r="821" spans="7:7" ht="15.75" customHeight="1" x14ac:dyDescent="0.45">
      <c r="G821" s="287"/>
    </row>
    <row r="822" spans="7:7" ht="15.75" customHeight="1" x14ac:dyDescent="0.45">
      <c r="G822" s="287"/>
    </row>
    <row r="823" spans="7:7" ht="15.75" customHeight="1" x14ac:dyDescent="0.45">
      <c r="G823" s="287"/>
    </row>
    <row r="824" spans="7:7" ht="15.75" customHeight="1" x14ac:dyDescent="0.45">
      <c r="G824" s="287"/>
    </row>
    <row r="825" spans="7:7" ht="15.75" customHeight="1" x14ac:dyDescent="0.45">
      <c r="G825" s="287"/>
    </row>
    <row r="826" spans="7:7" ht="15.75" customHeight="1" x14ac:dyDescent="0.45">
      <c r="G826" s="287"/>
    </row>
    <row r="827" spans="7:7" ht="15.75" customHeight="1" x14ac:dyDescent="0.45">
      <c r="G827" s="287"/>
    </row>
    <row r="828" spans="7:7" ht="15.75" customHeight="1" x14ac:dyDescent="0.45">
      <c r="G828" s="287"/>
    </row>
    <row r="829" spans="7:7" ht="15.75" customHeight="1" x14ac:dyDescent="0.45">
      <c r="G829" s="287"/>
    </row>
    <row r="830" spans="7:7" ht="15.75" customHeight="1" x14ac:dyDescent="0.45">
      <c r="G830" s="287"/>
    </row>
    <row r="831" spans="7:7" ht="15.75" customHeight="1" x14ac:dyDescent="0.45">
      <c r="G831" s="287"/>
    </row>
    <row r="832" spans="7:7" ht="15.75" customHeight="1" x14ac:dyDescent="0.45">
      <c r="G832" s="287"/>
    </row>
    <row r="833" spans="7:7" ht="15.75" customHeight="1" x14ac:dyDescent="0.45">
      <c r="G833" s="287"/>
    </row>
    <row r="834" spans="7:7" ht="15.75" customHeight="1" x14ac:dyDescent="0.45">
      <c r="G834" s="287"/>
    </row>
    <row r="835" spans="7:7" ht="15.75" customHeight="1" x14ac:dyDescent="0.45">
      <c r="G835" s="287"/>
    </row>
    <row r="836" spans="7:7" ht="15.75" customHeight="1" x14ac:dyDescent="0.45">
      <c r="G836" s="287"/>
    </row>
    <row r="837" spans="7:7" ht="15.75" customHeight="1" x14ac:dyDescent="0.45">
      <c r="G837" s="287"/>
    </row>
    <row r="838" spans="7:7" ht="15.75" customHeight="1" x14ac:dyDescent="0.45">
      <c r="G838" s="287"/>
    </row>
    <row r="839" spans="7:7" ht="15.75" customHeight="1" x14ac:dyDescent="0.45">
      <c r="G839" s="287"/>
    </row>
    <row r="840" spans="7:7" ht="15.75" customHeight="1" x14ac:dyDescent="0.45">
      <c r="G840" s="287"/>
    </row>
    <row r="841" spans="7:7" ht="15.75" customHeight="1" x14ac:dyDescent="0.45">
      <c r="G841" s="287"/>
    </row>
    <row r="842" spans="7:7" ht="15.75" customHeight="1" x14ac:dyDescent="0.45">
      <c r="G842" s="287"/>
    </row>
    <row r="843" spans="7:7" ht="15.75" customHeight="1" x14ac:dyDescent="0.45">
      <c r="G843" s="287"/>
    </row>
    <row r="844" spans="7:7" ht="15.75" customHeight="1" x14ac:dyDescent="0.45">
      <c r="G844" s="287"/>
    </row>
    <row r="845" spans="7:7" ht="15.75" customHeight="1" x14ac:dyDescent="0.45">
      <c r="G845" s="287"/>
    </row>
    <row r="846" spans="7:7" ht="15.75" customHeight="1" x14ac:dyDescent="0.45">
      <c r="G846" s="287"/>
    </row>
    <row r="847" spans="7:7" ht="15.75" customHeight="1" x14ac:dyDescent="0.45">
      <c r="G847" s="287"/>
    </row>
    <row r="848" spans="7:7" ht="15.75" customHeight="1" x14ac:dyDescent="0.45">
      <c r="G848" s="287"/>
    </row>
    <row r="849" spans="7:7" ht="15.75" customHeight="1" x14ac:dyDescent="0.45">
      <c r="G849" s="287"/>
    </row>
    <row r="850" spans="7:7" ht="15.75" customHeight="1" x14ac:dyDescent="0.45">
      <c r="G850" s="287"/>
    </row>
    <row r="851" spans="7:7" ht="15.75" customHeight="1" x14ac:dyDescent="0.45">
      <c r="G851" s="287"/>
    </row>
    <row r="852" spans="7:7" ht="15.75" customHeight="1" x14ac:dyDescent="0.45">
      <c r="G852" s="287"/>
    </row>
    <row r="853" spans="7:7" ht="15.75" customHeight="1" x14ac:dyDescent="0.45">
      <c r="G853" s="287"/>
    </row>
    <row r="854" spans="7:7" ht="15.75" customHeight="1" x14ac:dyDescent="0.45">
      <c r="G854" s="287"/>
    </row>
    <row r="855" spans="7:7" ht="15.75" customHeight="1" x14ac:dyDescent="0.45">
      <c r="G855" s="287"/>
    </row>
    <row r="856" spans="7:7" ht="15.75" customHeight="1" x14ac:dyDescent="0.45">
      <c r="G856" s="287"/>
    </row>
    <row r="857" spans="7:7" ht="15.75" customHeight="1" x14ac:dyDescent="0.45">
      <c r="G857" s="287"/>
    </row>
    <row r="858" spans="7:7" ht="15.75" customHeight="1" x14ac:dyDescent="0.45">
      <c r="G858" s="287"/>
    </row>
    <row r="859" spans="7:7" ht="15.75" customHeight="1" x14ac:dyDescent="0.45">
      <c r="G859" s="287"/>
    </row>
    <row r="860" spans="7:7" ht="15.75" customHeight="1" x14ac:dyDescent="0.45">
      <c r="G860" s="287"/>
    </row>
    <row r="861" spans="7:7" ht="15.75" customHeight="1" x14ac:dyDescent="0.45">
      <c r="G861" s="287"/>
    </row>
    <row r="862" spans="7:7" ht="15.75" customHeight="1" x14ac:dyDescent="0.45">
      <c r="G862" s="287"/>
    </row>
    <row r="863" spans="7:7" ht="15.75" customHeight="1" x14ac:dyDescent="0.45">
      <c r="G863" s="287"/>
    </row>
    <row r="864" spans="7:7" ht="15.75" customHeight="1" x14ac:dyDescent="0.45">
      <c r="G864" s="287"/>
    </row>
    <row r="865" spans="7:7" ht="15.75" customHeight="1" x14ac:dyDescent="0.45">
      <c r="G865" s="287"/>
    </row>
    <row r="866" spans="7:7" ht="15.75" customHeight="1" x14ac:dyDescent="0.45">
      <c r="G866" s="287"/>
    </row>
    <row r="867" spans="7:7" ht="15.75" customHeight="1" x14ac:dyDescent="0.45">
      <c r="G867" s="287"/>
    </row>
    <row r="868" spans="7:7" ht="15.75" customHeight="1" x14ac:dyDescent="0.45">
      <c r="G868" s="287"/>
    </row>
    <row r="869" spans="7:7" ht="15.75" customHeight="1" x14ac:dyDescent="0.45">
      <c r="G869" s="287"/>
    </row>
    <row r="870" spans="7:7" ht="15.75" customHeight="1" x14ac:dyDescent="0.45">
      <c r="G870" s="287"/>
    </row>
    <row r="871" spans="7:7" ht="15.75" customHeight="1" x14ac:dyDescent="0.45">
      <c r="G871" s="287"/>
    </row>
    <row r="872" spans="7:7" ht="15.75" customHeight="1" x14ac:dyDescent="0.45">
      <c r="G872" s="287"/>
    </row>
    <row r="873" spans="7:7" ht="15.75" customHeight="1" x14ac:dyDescent="0.45">
      <c r="G873" s="287"/>
    </row>
    <row r="874" spans="7:7" ht="15.75" customHeight="1" x14ac:dyDescent="0.45">
      <c r="G874" s="287"/>
    </row>
    <row r="875" spans="7:7" ht="15.75" customHeight="1" x14ac:dyDescent="0.45">
      <c r="G875" s="287"/>
    </row>
    <row r="876" spans="7:7" ht="15.75" customHeight="1" x14ac:dyDescent="0.45">
      <c r="G876" s="287"/>
    </row>
    <row r="877" spans="7:7" ht="15.75" customHeight="1" x14ac:dyDescent="0.45">
      <c r="G877" s="287"/>
    </row>
    <row r="878" spans="7:7" ht="15.75" customHeight="1" x14ac:dyDescent="0.45">
      <c r="G878" s="287"/>
    </row>
    <row r="879" spans="7:7" ht="15.75" customHeight="1" x14ac:dyDescent="0.45">
      <c r="G879" s="287"/>
    </row>
    <row r="880" spans="7:7" ht="15.75" customHeight="1" x14ac:dyDescent="0.45">
      <c r="G880" s="287"/>
    </row>
    <row r="881" spans="7:7" ht="15.75" customHeight="1" x14ac:dyDescent="0.45">
      <c r="G881" s="287"/>
    </row>
    <row r="882" spans="7:7" ht="15.75" customHeight="1" x14ac:dyDescent="0.45">
      <c r="G882" s="287"/>
    </row>
    <row r="883" spans="7:7" ht="15.75" customHeight="1" x14ac:dyDescent="0.45">
      <c r="G883" s="287"/>
    </row>
    <row r="884" spans="7:7" ht="15.75" customHeight="1" x14ac:dyDescent="0.45">
      <c r="G884" s="287"/>
    </row>
    <row r="885" spans="7:7" ht="15.75" customHeight="1" x14ac:dyDescent="0.45">
      <c r="G885" s="287"/>
    </row>
    <row r="886" spans="7:7" ht="15.75" customHeight="1" x14ac:dyDescent="0.45">
      <c r="G886" s="287"/>
    </row>
    <row r="887" spans="7:7" ht="15.75" customHeight="1" x14ac:dyDescent="0.45">
      <c r="G887" s="287"/>
    </row>
    <row r="888" spans="7:7" ht="15.75" customHeight="1" x14ac:dyDescent="0.45">
      <c r="G888" s="287"/>
    </row>
    <row r="889" spans="7:7" ht="15.75" customHeight="1" x14ac:dyDescent="0.45">
      <c r="G889" s="287"/>
    </row>
    <row r="890" spans="7:7" ht="15.75" customHeight="1" x14ac:dyDescent="0.45">
      <c r="G890" s="287"/>
    </row>
    <row r="891" spans="7:7" ht="15.75" customHeight="1" x14ac:dyDescent="0.45">
      <c r="G891" s="287"/>
    </row>
    <row r="892" spans="7:7" ht="15.75" customHeight="1" x14ac:dyDescent="0.45">
      <c r="G892" s="287"/>
    </row>
    <row r="893" spans="7:7" ht="15.75" customHeight="1" x14ac:dyDescent="0.45">
      <c r="G893" s="287"/>
    </row>
    <row r="894" spans="7:7" ht="15.75" customHeight="1" x14ac:dyDescent="0.45">
      <c r="G894" s="287"/>
    </row>
    <row r="895" spans="7:7" ht="15.75" customHeight="1" x14ac:dyDescent="0.45">
      <c r="G895" s="287"/>
    </row>
    <row r="896" spans="7:7" ht="15.75" customHeight="1" x14ac:dyDescent="0.45">
      <c r="G896" s="287"/>
    </row>
    <row r="897" spans="7:7" ht="15.75" customHeight="1" x14ac:dyDescent="0.45">
      <c r="G897" s="287"/>
    </row>
    <row r="898" spans="7:7" ht="15.75" customHeight="1" x14ac:dyDescent="0.45">
      <c r="G898" s="287"/>
    </row>
    <row r="899" spans="7:7" ht="15.75" customHeight="1" x14ac:dyDescent="0.45">
      <c r="G899" s="287"/>
    </row>
    <row r="900" spans="7:7" ht="15.75" customHeight="1" x14ac:dyDescent="0.45">
      <c r="G900" s="287"/>
    </row>
    <row r="901" spans="7:7" ht="15.75" customHeight="1" x14ac:dyDescent="0.45">
      <c r="G901" s="287"/>
    </row>
    <row r="902" spans="7:7" ht="15.75" customHeight="1" x14ac:dyDescent="0.45">
      <c r="G902" s="287"/>
    </row>
    <row r="903" spans="7:7" ht="15.75" customHeight="1" x14ac:dyDescent="0.45">
      <c r="G903" s="287"/>
    </row>
    <row r="904" spans="7:7" ht="15.75" customHeight="1" x14ac:dyDescent="0.45">
      <c r="G904" s="287"/>
    </row>
    <row r="905" spans="7:7" ht="15.75" customHeight="1" x14ac:dyDescent="0.45">
      <c r="G905" s="287"/>
    </row>
    <row r="906" spans="7:7" ht="15.75" customHeight="1" x14ac:dyDescent="0.45">
      <c r="G906" s="287"/>
    </row>
    <row r="907" spans="7:7" ht="15.75" customHeight="1" x14ac:dyDescent="0.45">
      <c r="G907" s="287"/>
    </row>
    <row r="908" spans="7:7" ht="15.75" customHeight="1" x14ac:dyDescent="0.45">
      <c r="G908" s="287"/>
    </row>
    <row r="909" spans="7:7" ht="15.75" customHeight="1" x14ac:dyDescent="0.45">
      <c r="G909" s="287"/>
    </row>
    <row r="910" spans="7:7" ht="15.75" customHeight="1" x14ac:dyDescent="0.45">
      <c r="G910" s="287"/>
    </row>
    <row r="911" spans="7:7" ht="15.75" customHeight="1" x14ac:dyDescent="0.45">
      <c r="G911" s="287"/>
    </row>
    <row r="912" spans="7:7" ht="15.75" customHeight="1" x14ac:dyDescent="0.45">
      <c r="G912" s="287"/>
    </row>
    <row r="913" spans="7:7" ht="15.75" customHeight="1" x14ac:dyDescent="0.45">
      <c r="G913" s="287"/>
    </row>
    <row r="914" spans="7:7" ht="15.75" customHeight="1" x14ac:dyDescent="0.45">
      <c r="G914" s="287"/>
    </row>
    <row r="915" spans="7:7" ht="15.75" customHeight="1" x14ac:dyDescent="0.45">
      <c r="G915" s="287"/>
    </row>
    <row r="916" spans="7:7" ht="15.75" customHeight="1" x14ac:dyDescent="0.45">
      <c r="G916" s="287"/>
    </row>
    <row r="917" spans="7:7" ht="15.75" customHeight="1" x14ac:dyDescent="0.45">
      <c r="G917" s="287"/>
    </row>
    <row r="918" spans="7:7" ht="15.75" customHeight="1" x14ac:dyDescent="0.45">
      <c r="G918" s="287"/>
    </row>
    <row r="919" spans="7:7" ht="15.75" customHeight="1" x14ac:dyDescent="0.45">
      <c r="G919" s="287"/>
    </row>
    <row r="920" spans="7:7" ht="15.75" customHeight="1" x14ac:dyDescent="0.45">
      <c r="G920" s="287"/>
    </row>
    <row r="921" spans="7:7" ht="15.75" customHeight="1" x14ac:dyDescent="0.45">
      <c r="G921" s="287"/>
    </row>
    <row r="922" spans="7:7" ht="15.75" customHeight="1" x14ac:dyDescent="0.45">
      <c r="G922" s="287"/>
    </row>
    <row r="923" spans="7:7" ht="15.75" customHeight="1" x14ac:dyDescent="0.45">
      <c r="G923" s="287"/>
    </row>
    <row r="924" spans="7:7" ht="15.75" customHeight="1" x14ac:dyDescent="0.45">
      <c r="G924" s="287"/>
    </row>
    <row r="925" spans="7:7" ht="15.75" customHeight="1" x14ac:dyDescent="0.45">
      <c r="G925" s="287"/>
    </row>
    <row r="926" spans="7:7" ht="15.75" customHeight="1" x14ac:dyDescent="0.45">
      <c r="G926" s="287"/>
    </row>
    <row r="927" spans="7:7" ht="15.75" customHeight="1" x14ac:dyDescent="0.45">
      <c r="G927" s="287"/>
    </row>
    <row r="928" spans="7:7" ht="15.75" customHeight="1" x14ac:dyDescent="0.45">
      <c r="G928" s="287"/>
    </row>
    <row r="929" spans="7:7" ht="15.75" customHeight="1" x14ac:dyDescent="0.45">
      <c r="G929" s="287"/>
    </row>
    <row r="930" spans="7:7" ht="15.75" customHeight="1" x14ac:dyDescent="0.45">
      <c r="G930" s="287"/>
    </row>
    <row r="931" spans="7:7" ht="15.75" customHeight="1" x14ac:dyDescent="0.45">
      <c r="G931" s="287"/>
    </row>
    <row r="932" spans="7:7" ht="15.75" customHeight="1" x14ac:dyDescent="0.45">
      <c r="G932" s="287"/>
    </row>
    <row r="933" spans="7:7" ht="15.75" customHeight="1" x14ac:dyDescent="0.45">
      <c r="G933" s="287"/>
    </row>
    <row r="934" spans="7:7" ht="15.75" customHeight="1" x14ac:dyDescent="0.45">
      <c r="G934" s="287"/>
    </row>
    <row r="935" spans="7:7" ht="15.75" customHeight="1" x14ac:dyDescent="0.45">
      <c r="G935" s="287"/>
    </row>
    <row r="936" spans="7:7" ht="15.75" customHeight="1" x14ac:dyDescent="0.45">
      <c r="G936" s="287"/>
    </row>
    <row r="937" spans="7:7" ht="15.75" customHeight="1" x14ac:dyDescent="0.45">
      <c r="G937" s="287"/>
    </row>
    <row r="938" spans="7:7" ht="15.75" customHeight="1" x14ac:dyDescent="0.45">
      <c r="G938" s="287"/>
    </row>
    <row r="939" spans="7:7" ht="15.75" customHeight="1" x14ac:dyDescent="0.45">
      <c r="G939" s="287"/>
    </row>
    <row r="940" spans="7:7" ht="15.75" customHeight="1" x14ac:dyDescent="0.45">
      <c r="G940" s="287"/>
    </row>
    <row r="941" spans="7:7" ht="15.75" customHeight="1" x14ac:dyDescent="0.45">
      <c r="G941" s="287"/>
    </row>
    <row r="942" spans="7:7" ht="15.75" customHeight="1" x14ac:dyDescent="0.45">
      <c r="G942" s="287"/>
    </row>
    <row r="943" spans="7:7" ht="15.75" customHeight="1" x14ac:dyDescent="0.45">
      <c r="G943" s="287"/>
    </row>
    <row r="944" spans="7:7" ht="15.75" customHeight="1" x14ac:dyDescent="0.45">
      <c r="G944" s="287"/>
    </row>
    <row r="945" spans="7:7" ht="15.75" customHeight="1" x14ac:dyDescent="0.45">
      <c r="G945" s="287"/>
    </row>
    <row r="946" spans="7:7" ht="15.75" customHeight="1" x14ac:dyDescent="0.45">
      <c r="G946" s="287"/>
    </row>
    <row r="947" spans="7:7" ht="15.75" customHeight="1" x14ac:dyDescent="0.45">
      <c r="G947" s="287"/>
    </row>
    <row r="948" spans="7:7" ht="15.75" customHeight="1" x14ac:dyDescent="0.45">
      <c r="G948" s="287"/>
    </row>
    <row r="949" spans="7:7" ht="15.75" customHeight="1" x14ac:dyDescent="0.45">
      <c r="G949" s="287"/>
    </row>
    <row r="950" spans="7:7" ht="15.75" customHeight="1" x14ac:dyDescent="0.45">
      <c r="G950" s="287"/>
    </row>
    <row r="951" spans="7:7" ht="15.75" customHeight="1" x14ac:dyDescent="0.45">
      <c r="G951" s="287"/>
    </row>
    <row r="952" spans="7:7" ht="15.75" customHeight="1" x14ac:dyDescent="0.45">
      <c r="G952" s="287"/>
    </row>
    <row r="953" spans="7:7" ht="15.75" customHeight="1" x14ac:dyDescent="0.45">
      <c r="G953" s="287"/>
    </row>
    <row r="954" spans="7:7" ht="15.75" customHeight="1" x14ac:dyDescent="0.45">
      <c r="G954" s="287"/>
    </row>
    <row r="955" spans="7:7" ht="15.75" customHeight="1" x14ac:dyDescent="0.45">
      <c r="G955" s="287"/>
    </row>
    <row r="956" spans="7:7" ht="15.75" customHeight="1" x14ac:dyDescent="0.45">
      <c r="G956" s="287"/>
    </row>
    <row r="957" spans="7:7" ht="15.75" customHeight="1" x14ac:dyDescent="0.45">
      <c r="G957" s="287"/>
    </row>
    <row r="958" spans="7:7" ht="15.75" customHeight="1" x14ac:dyDescent="0.45">
      <c r="G958" s="287"/>
    </row>
    <row r="959" spans="7:7" ht="15.75" customHeight="1" x14ac:dyDescent="0.45">
      <c r="G959" s="287"/>
    </row>
    <row r="960" spans="7:7" ht="15.75" customHeight="1" x14ac:dyDescent="0.45">
      <c r="G960" s="287"/>
    </row>
    <row r="961" spans="7:7" ht="15.75" customHeight="1" x14ac:dyDescent="0.45">
      <c r="G961" s="287"/>
    </row>
    <row r="962" spans="7:7" ht="15.75" customHeight="1" x14ac:dyDescent="0.45">
      <c r="G962" s="287"/>
    </row>
    <row r="963" spans="7:7" ht="15.75" customHeight="1" x14ac:dyDescent="0.45">
      <c r="G963" s="287"/>
    </row>
    <row r="964" spans="7:7" ht="15.75" customHeight="1" x14ac:dyDescent="0.45">
      <c r="G964" s="287"/>
    </row>
    <row r="965" spans="7:7" ht="15.75" customHeight="1" x14ac:dyDescent="0.45">
      <c r="G965" s="287"/>
    </row>
    <row r="966" spans="7:7" ht="15.75" customHeight="1" x14ac:dyDescent="0.45">
      <c r="G966" s="287"/>
    </row>
    <row r="967" spans="7:7" ht="15.75" customHeight="1" x14ac:dyDescent="0.45">
      <c r="G967" s="287"/>
    </row>
    <row r="968" spans="7:7" ht="15.75" customHeight="1" x14ac:dyDescent="0.45">
      <c r="G968" s="287"/>
    </row>
    <row r="969" spans="7:7" ht="15.75" customHeight="1" x14ac:dyDescent="0.45">
      <c r="G969" s="287"/>
    </row>
    <row r="970" spans="7:7" ht="15.75" customHeight="1" x14ac:dyDescent="0.45">
      <c r="G970" s="287"/>
    </row>
    <row r="971" spans="7:7" ht="15.75" customHeight="1" x14ac:dyDescent="0.45">
      <c r="G971" s="287"/>
    </row>
    <row r="972" spans="7:7" ht="15.75" customHeight="1" x14ac:dyDescent="0.45">
      <c r="G972" s="287"/>
    </row>
    <row r="973" spans="7:7" ht="15.75" customHeight="1" x14ac:dyDescent="0.45">
      <c r="G973" s="287"/>
    </row>
    <row r="974" spans="7:7" ht="15.75" customHeight="1" x14ac:dyDescent="0.45">
      <c r="G974" s="287"/>
    </row>
    <row r="975" spans="7:7" ht="15.75" customHeight="1" x14ac:dyDescent="0.45">
      <c r="G975" s="287"/>
    </row>
    <row r="976" spans="7:7" ht="15.75" customHeight="1" x14ac:dyDescent="0.45">
      <c r="G976" s="287"/>
    </row>
    <row r="977" spans="7:7" ht="15.75" customHeight="1" x14ac:dyDescent="0.45">
      <c r="G977" s="287"/>
    </row>
    <row r="978" spans="7:7" ht="15.75" customHeight="1" x14ac:dyDescent="0.45">
      <c r="G978" s="287"/>
    </row>
    <row r="979" spans="7:7" ht="15.75" customHeight="1" x14ac:dyDescent="0.45">
      <c r="G979" s="287"/>
    </row>
    <row r="980" spans="7:7" ht="15.75" customHeight="1" x14ac:dyDescent="0.45">
      <c r="G980" s="287"/>
    </row>
    <row r="981" spans="7:7" ht="15.75" customHeight="1" x14ac:dyDescent="0.45">
      <c r="G981" s="287"/>
    </row>
    <row r="982" spans="7:7" ht="15.75" customHeight="1" x14ac:dyDescent="0.45">
      <c r="G982" s="287"/>
    </row>
    <row r="983" spans="7:7" ht="15.75" customHeight="1" x14ac:dyDescent="0.45">
      <c r="G983" s="287"/>
    </row>
    <row r="984" spans="7:7" ht="15.75" customHeight="1" x14ac:dyDescent="0.45">
      <c r="G984" s="287"/>
    </row>
    <row r="985" spans="7:7" ht="15.75" customHeight="1" x14ac:dyDescent="0.45">
      <c r="G985" s="287"/>
    </row>
    <row r="986" spans="7:7" ht="15.75" customHeight="1" x14ac:dyDescent="0.45">
      <c r="G986" s="287"/>
    </row>
    <row r="987" spans="7:7" ht="15.75" customHeight="1" x14ac:dyDescent="0.45">
      <c r="G987" s="287"/>
    </row>
    <row r="988" spans="7:7" ht="15.75" customHeight="1" x14ac:dyDescent="0.45">
      <c r="G988" s="287"/>
    </row>
    <row r="989" spans="7:7" ht="15.75" customHeight="1" x14ac:dyDescent="0.45">
      <c r="G989" s="287"/>
    </row>
    <row r="990" spans="7:7" ht="15.75" customHeight="1" x14ac:dyDescent="0.45">
      <c r="G990" s="287"/>
    </row>
    <row r="991" spans="7:7" ht="15.75" customHeight="1" x14ac:dyDescent="0.45">
      <c r="G991" s="287"/>
    </row>
    <row r="992" spans="7:7" ht="15.75" customHeight="1" x14ac:dyDescent="0.45">
      <c r="G992" s="287"/>
    </row>
    <row r="993" spans="7:7" ht="15.75" customHeight="1" x14ac:dyDescent="0.45">
      <c r="G993" s="287"/>
    </row>
    <row r="994" spans="7:7" ht="15.75" customHeight="1" x14ac:dyDescent="0.45">
      <c r="G994" s="287"/>
    </row>
    <row r="995" spans="7:7" ht="15.75" customHeight="1" x14ac:dyDescent="0.45">
      <c r="G995" s="287"/>
    </row>
    <row r="996" spans="7:7" ht="15.75" customHeight="1" x14ac:dyDescent="0.45">
      <c r="G996" s="287"/>
    </row>
    <row r="997" spans="7:7" ht="15.75" customHeight="1" x14ac:dyDescent="0.45">
      <c r="G997" s="287"/>
    </row>
    <row r="998" spans="7:7" ht="15.75" customHeight="1" x14ac:dyDescent="0.45">
      <c r="G998" s="287"/>
    </row>
  </sheetData>
  <mergeCells count="10">
    <mergeCell ref="A150:M150"/>
    <mergeCell ref="K83:M83"/>
    <mergeCell ref="K84:M84"/>
    <mergeCell ref="G6:I6"/>
    <mergeCell ref="K6:M6"/>
    <mergeCell ref="G7:I7"/>
    <mergeCell ref="K7:M7"/>
    <mergeCell ref="A77:M77"/>
    <mergeCell ref="G83:I83"/>
    <mergeCell ref="G84:I84"/>
  </mergeCells>
  <pageMargins left="0.8" right="0.5" top="0.5" bottom="0.6" header="0.49" footer="0.4"/>
  <pageSetup paperSize="9" scale="78" orientation="portrait" horizontalDpi="1200" verticalDpi="1200" r:id="rId1"/>
  <headerFooter>
    <oddFooter>&amp;R&amp;P</oddFooter>
  </headerFooter>
  <rowBreaks count="1" manualBreakCount="1">
    <brk id="7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6</vt:i4>
      </vt:variant>
    </vt:vector>
  </HeadingPairs>
  <TitlesOfParts>
    <vt:vector size="15" baseType="lpstr">
      <vt:lpstr>BS 2-4</vt:lpstr>
      <vt:lpstr>PL (3month) 5</vt:lpstr>
      <vt:lpstr>PL (3month) 6</vt:lpstr>
      <vt:lpstr>PL 7</vt:lpstr>
      <vt:lpstr>PL 8</vt:lpstr>
      <vt:lpstr>EQ 9</vt:lpstr>
      <vt:lpstr>EQ 10</vt:lpstr>
      <vt:lpstr>CF 11</vt:lpstr>
      <vt:lpstr>CF Details</vt:lpstr>
      <vt:lpstr>'CF 11'!Print_Area</vt:lpstr>
      <vt:lpstr>'EQ 10'!Print_Area</vt:lpstr>
      <vt:lpstr>'EQ 9'!Print_Area</vt:lpstr>
      <vt:lpstr>'PL (3month) 5'!Print_Area</vt:lpstr>
      <vt:lpstr>'PL (3month) 6'!Print_Area</vt:lpstr>
      <vt:lpstr>'PL 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Budsakorn Saengwattanapan</cp:lastModifiedBy>
  <cp:lastPrinted>2021-08-09T03:35:48Z</cp:lastPrinted>
  <dcterms:created xsi:type="dcterms:W3CDTF">2011-05-10T09:08:54Z</dcterms:created>
  <dcterms:modified xsi:type="dcterms:W3CDTF">2021-08-09T03:57:27Z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0x010100A9D8ED09572F44D895719D74B15CAA93004FF1306EE654164FBEAC7866DA2F224A</vt:lpwstr>
  </property>
</Properties>
</file>