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etter\Year 64\e\"/>
    </mc:Choice>
  </mc:AlternateContent>
  <xr:revisionPtr revIDLastSave="0" documentId="8_{7E805505-B6D4-4033-9F53-D8808AA9C9D4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L" sheetId="1" r:id="rId1"/>
    <sheet name="PL6" sheetId="6" state="hidden" r:id="rId2"/>
    <sheet name="PL5-6" sheetId="2" r:id="rId3"/>
    <sheet name="SH7-8" sheetId="3" r:id="rId4"/>
    <sheet name="SH-9" sheetId="4" r:id="rId5"/>
    <sheet name="CH10-11" sheetId="7" r:id="rId6"/>
  </sheets>
  <definedNames>
    <definedName name="_xlnm.Print_Area" localSheetId="0">BL!$A$1:$J$86</definedName>
    <definedName name="_xlnm.Print_Area" localSheetId="5">'CH10-11'!$A$1:$I$105</definedName>
    <definedName name="_xlnm.Print_Area" localSheetId="2">'PL5-6'!$A$1:$J$100</definedName>
    <definedName name="_xlnm.Print_Area" localSheetId="1">'PL6'!$A$1:$J$49</definedName>
    <definedName name="_xlnm.Print_Area" localSheetId="3">'SH7-8'!$A$1:$P$43</definedName>
    <definedName name="_xlnm.Print_Area" localSheetId="4">'SH-9'!$A$1:$L$27</definedName>
    <definedName name="Title2nd" localSheetId="0">BL!$A$1</definedName>
    <definedName name="Z_37C70CFC_BC80_48DF_875E_58AAEF66FFA6_.wvu.PrintArea" localSheetId="0" hidden="1">BL!$A$1:$J$93</definedName>
    <definedName name="Z_37C70CFC_BC80_48DF_875E_58AAEF66FFA6_.wvu.PrintArea" localSheetId="2" hidden="1">'PL5-6'!$A$1:$J$50</definedName>
    <definedName name="Z_37C70CFC_BC80_48DF_875E_58AAEF66FFA6_.wvu.PrintArea" localSheetId="3" hidden="1">'SH7-8'!$A$1:$P$43</definedName>
    <definedName name="Z_37C70CFC_BC80_48DF_875E_58AAEF66FFA6_.wvu.PrintArea" localSheetId="4" hidden="1">'SH-9'!$A$1:$L$27</definedName>
    <definedName name="Z_37C70CFC_BC80_48DF_875E_58AAEF66FFA6_.wvu.Rows" localSheetId="0" hidden="1">BL!#REF!,BL!$60:$60,BL!$65:$78</definedName>
    <definedName name="Z_37C70CFC_BC80_48DF_875E_58AAEF66FFA6_.wvu.Rows" localSheetId="3" hidden="1">'SH7-8'!#REF!</definedName>
    <definedName name="Z_37C70CFC_BC80_48DF_875E_58AAEF66FFA6_.wvu.Rows" localSheetId="4" hidden="1">'SH-9'!#REF!</definedName>
    <definedName name="Z_73DDABAB_706A_4D82_8B4B_4FAC247E50B1_.wvu.PrintArea" localSheetId="0" hidden="1">BL!$A$1:$J$93</definedName>
    <definedName name="Z_73DDABAB_706A_4D82_8B4B_4FAC247E50B1_.wvu.PrintArea" localSheetId="2" hidden="1">'PL5-6'!$A$1:$J$50</definedName>
    <definedName name="Z_73DDABAB_706A_4D82_8B4B_4FAC247E50B1_.wvu.PrintArea" localSheetId="3" hidden="1">'SH7-8'!$A$1:$P$43</definedName>
    <definedName name="Z_73DDABAB_706A_4D82_8B4B_4FAC247E50B1_.wvu.PrintArea" localSheetId="4" hidden="1">'SH-9'!$A$1:$L$27</definedName>
    <definedName name="Z_73DDABAB_706A_4D82_8B4B_4FAC247E50B1_.wvu.Rows" localSheetId="0" hidden="1">BL!#REF!,BL!$60:$60,BL!$65:$78</definedName>
    <definedName name="Z_73DDABAB_706A_4D82_8B4B_4FAC247E50B1_.wvu.Rows" localSheetId="3" hidden="1">'SH7-8'!#REF!</definedName>
    <definedName name="Z_73DDABAB_706A_4D82_8B4B_4FAC247E50B1_.wvu.Rows" localSheetId="4" hidden="1">'SH-9'!#REF!</definedName>
    <definedName name="Z_785BFDAF_D003_4E34_A3C4_39BE9C493222_.wvu.PrintArea" localSheetId="0" hidden="1">BL!$A$1:$J$93</definedName>
    <definedName name="Z_785BFDAF_D003_4E34_A3C4_39BE9C493222_.wvu.PrintArea" localSheetId="2" hidden="1">'PL5-6'!$A$1:$J$50</definedName>
    <definedName name="Z_785BFDAF_D003_4E34_A3C4_39BE9C493222_.wvu.PrintArea" localSheetId="3" hidden="1">'SH7-8'!$A$1:$P$43</definedName>
    <definedName name="Z_785BFDAF_D003_4E34_A3C4_39BE9C493222_.wvu.PrintArea" localSheetId="4" hidden="1">'SH-9'!$A$1:$L$27</definedName>
    <definedName name="Z_785BFDAF_D003_4E34_A3C4_39BE9C493222_.wvu.Rows" localSheetId="0" hidden="1">BL!#REF!,BL!$60:$60,BL!$65:$78</definedName>
    <definedName name="Z_785BFDAF_D003_4E34_A3C4_39BE9C493222_.wvu.Rows" localSheetId="3" hidden="1">'SH7-8'!#REF!</definedName>
    <definedName name="Z_785BFDAF_D003_4E34_A3C4_39BE9C493222_.wvu.Rows" localSheetId="4" hidden="1">'SH-9'!#REF!</definedName>
    <definedName name="Z_9C2B8B06_3BF1_4C6C_9E84_3CBB4C84FF67_.wvu.PrintArea" localSheetId="0" hidden="1">BL!$A$1:$J$93</definedName>
    <definedName name="Z_9C2B8B06_3BF1_4C6C_9E84_3CBB4C84FF67_.wvu.PrintArea" localSheetId="2" hidden="1">'PL5-6'!$A$1:$J$50</definedName>
    <definedName name="Z_9C2B8B06_3BF1_4C6C_9E84_3CBB4C84FF67_.wvu.PrintArea" localSheetId="3" hidden="1">'SH7-8'!$A$1:$P$43</definedName>
    <definedName name="Z_9C2B8B06_3BF1_4C6C_9E84_3CBB4C84FF67_.wvu.PrintArea" localSheetId="4" hidden="1">'SH-9'!$A$1:$L$27</definedName>
    <definedName name="Z_9C2B8B06_3BF1_4C6C_9E84_3CBB4C84FF67_.wvu.Rows" localSheetId="0" hidden="1">BL!#REF!,BL!$60:$60,BL!$65:$78</definedName>
    <definedName name="Z_9C2B8B06_3BF1_4C6C_9E84_3CBB4C84FF67_.wvu.Rows" localSheetId="3" hidden="1">'SH7-8'!#REF!</definedName>
    <definedName name="Z_9C2B8B06_3BF1_4C6C_9E84_3CBB4C84FF67_.wvu.Rows" localSheetId="4" hidden="1">'SH-9'!#REF!</definedName>
  </definedNames>
  <calcPr calcId="191029"/>
  <customWorkbookViews>
    <customWorkbookView name="Natsaran, Khamtana - Personal View" guid="{73DDABAB-706A-4D82-8B4B-4FAC247E50B1}" mergeInterval="0" personalView="1" maximized="1" xWindow="-8" yWindow="-8" windowWidth="1382" windowHeight="744" activeSheetId="3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Narubet, Ananyapong - Personal View" guid="{785BFDAF-D003-4E34-A3C4-39BE9C493222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D74" i="2" l="1"/>
  <c r="F74" i="2"/>
  <c r="J74" i="2"/>
  <c r="H74" i="2"/>
  <c r="D24" i="2"/>
  <c r="F24" i="2"/>
  <c r="J24" i="2"/>
  <c r="H24" i="2"/>
  <c r="P39" i="3" l="1"/>
  <c r="P41" i="3" s="1"/>
  <c r="N41" i="3"/>
  <c r="J41" i="3"/>
  <c r="L41" i="3"/>
  <c r="F36" i="3"/>
  <c r="P35" i="3"/>
  <c r="F87" i="1"/>
  <c r="J87" i="1"/>
  <c r="H79" i="1"/>
  <c r="P36" i="3" l="1"/>
  <c r="E32" i="7" l="1"/>
  <c r="E44" i="7" s="1"/>
  <c r="E47" i="7" s="1"/>
  <c r="I32" i="7"/>
  <c r="I44" i="7" s="1"/>
  <c r="I47" i="7" s="1"/>
  <c r="G32" i="7"/>
  <c r="G44" i="7" s="1"/>
  <c r="G47" i="7" s="1"/>
  <c r="C32" i="7"/>
  <c r="C44" i="7" s="1"/>
  <c r="C47" i="7" s="1"/>
  <c r="N36" i="3"/>
  <c r="N43" i="3" s="1"/>
  <c r="D81" i="1" s="1"/>
  <c r="L36" i="3"/>
  <c r="J36" i="3"/>
  <c r="J43" i="3" s="1"/>
  <c r="D79" i="1" s="1"/>
  <c r="H36" i="3"/>
  <c r="D36" i="3"/>
  <c r="J80" i="2"/>
  <c r="J82" i="2" s="1"/>
  <c r="J84" i="2" s="1"/>
  <c r="J87" i="2" s="1"/>
  <c r="J90" i="2" s="1"/>
  <c r="J92" i="2" s="1"/>
  <c r="J30" i="2"/>
  <c r="I99" i="2"/>
  <c r="G99" i="2"/>
  <c r="E99" i="2"/>
  <c r="I84" i="2"/>
  <c r="I87" i="2" s="1"/>
  <c r="J78" i="2"/>
  <c r="H78" i="2"/>
  <c r="F78" i="2"/>
  <c r="D78" i="2"/>
  <c r="J69" i="2"/>
  <c r="H69" i="2"/>
  <c r="F69" i="2"/>
  <c r="D69" i="2"/>
  <c r="J64" i="2"/>
  <c r="H64" i="2"/>
  <c r="H71" i="2" s="1"/>
  <c r="F64" i="2"/>
  <c r="D64" i="2"/>
  <c r="J97" i="2" l="1"/>
  <c r="J99" i="2"/>
  <c r="J95" i="2"/>
  <c r="H80" i="2"/>
  <c r="H82" i="2" s="1"/>
  <c r="J71" i="2"/>
  <c r="D71" i="2"/>
  <c r="D80" i="2" s="1"/>
  <c r="D82" i="2" s="1"/>
  <c r="D84" i="2" s="1"/>
  <c r="D87" i="2" s="1"/>
  <c r="D90" i="2" s="1"/>
  <c r="D92" i="2" s="1"/>
  <c r="F71" i="2"/>
  <c r="F80" i="2" s="1"/>
  <c r="F82" i="2" s="1"/>
  <c r="F84" i="2" s="1"/>
  <c r="F87" i="2" s="1"/>
  <c r="F90" i="2" s="1"/>
  <c r="F92" i="2" s="1"/>
  <c r="D99" i="2" l="1"/>
  <c r="D95" i="2"/>
  <c r="D97" i="2"/>
  <c r="F97" i="2"/>
  <c r="F99" i="2"/>
  <c r="F95" i="2"/>
  <c r="H84" i="2"/>
  <c r="H87" i="2" s="1"/>
  <c r="H90" i="2" s="1"/>
  <c r="H92" i="2" s="1"/>
  <c r="H99" i="2" l="1"/>
  <c r="H95" i="2"/>
  <c r="H97" i="2"/>
  <c r="D17" i="1"/>
  <c r="G88" i="7" l="1"/>
  <c r="I88" i="7"/>
  <c r="E88" i="7"/>
  <c r="C88" i="7"/>
  <c r="I69" i="7"/>
  <c r="G69" i="7"/>
  <c r="E69" i="7"/>
  <c r="C69" i="7"/>
  <c r="P15" i="3"/>
  <c r="D16" i="3"/>
  <c r="F16" i="3"/>
  <c r="H16" i="3"/>
  <c r="J28" i="6"/>
  <c r="H28" i="6"/>
  <c r="F28" i="6"/>
  <c r="D28" i="6"/>
  <c r="J19" i="6"/>
  <c r="H19" i="6"/>
  <c r="F19" i="6"/>
  <c r="D19" i="6"/>
  <c r="J14" i="6"/>
  <c r="H14" i="6"/>
  <c r="F14" i="6"/>
  <c r="D14" i="6"/>
  <c r="C90" i="7" l="1"/>
  <c r="C92" i="7" s="1"/>
  <c r="I90" i="7"/>
  <c r="I92" i="7" s="1"/>
  <c r="G90" i="7"/>
  <c r="G92" i="7" s="1"/>
  <c r="E90" i="7"/>
  <c r="E92" i="7" s="1"/>
  <c r="H21" i="6"/>
  <c r="H23" i="6" s="1"/>
  <c r="H30" i="6" s="1"/>
  <c r="H32" i="6" s="1"/>
  <c r="H34" i="6" s="1"/>
  <c r="D21" i="6"/>
  <c r="D23" i="6" s="1"/>
  <c r="D30" i="6" s="1"/>
  <c r="D32" i="6" s="1"/>
  <c r="D34" i="6" s="1"/>
  <c r="D37" i="6" s="1"/>
  <c r="D49" i="6" s="1"/>
  <c r="J21" i="6"/>
  <c r="J23" i="6" s="1"/>
  <c r="J30" i="6" s="1"/>
  <c r="J32" i="6" s="1"/>
  <c r="J34" i="6" s="1"/>
  <c r="F21" i="6"/>
  <c r="F23" i="6" s="1"/>
  <c r="F30" i="6" s="1"/>
  <c r="F32" i="6" s="1"/>
  <c r="F34" i="6" s="1"/>
  <c r="H37" i="6" l="1"/>
  <c r="H49" i="6" s="1"/>
  <c r="J37" i="6"/>
  <c r="J14" i="4"/>
  <c r="F37" i="6"/>
  <c r="F49" i="6" s="1"/>
  <c r="J14" i="3"/>
  <c r="J16" i="3" s="1"/>
  <c r="D40" i="6"/>
  <c r="D42" i="6" s="1"/>
  <c r="H45" i="6"/>
  <c r="H40" i="6"/>
  <c r="H42" i="6" s="1"/>
  <c r="H47" i="6" s="1"/>
  <c r="D45" i="6"/>
  <c r="D47" i="6" l="1"/>
  <c r="F40" i="6"/>
  <c r="F42" i="6" s="1"/>
  <c r="F47" i="6" s="1"/>
  <c r="J49" i="6"/>
  <c r="J40" i="6"/>
  <c r="J42" i="6" s="1"/>
  <c r="J47" i="6" s="1"/>
  <c r="J45" i="6"/>
  <c r="F45" i="6"/>
  <c r="D27" i="4"/>
  <c r="L12" i="4" l="1"/>
  <c r="L15" i="4" l="1"/>
  <c r="J16" i="4"/>
  <c r="J18" i="4" s="1"/>
  <c r="L18" i="4" s="1"/>
  <c r="L14" i="4"/>
  <c r="D41" i="3"/>
  <c r="D43" i="3" s="1"/>
  <c r="F41" i="3"/>
  <c r="H41" i="3"/>
  <c r="F43" i="3"/>
  <c r="H31" i="3"/>
  <c r="L31" i="3" s="1"/>
  <c r="K18" i="3"/>
  <c r="M18" i="3"/>
  <c r="N18" i="3"/>
  <c r="O18" i="3"/>
  <c r="J18" i="3"/>
  <c r="L12" i="3"/>
  <c r="P12" i="3" s="1"/>
  <c r="L14" i="3"/>
  <c r="I49" i="2"/>
  <c r="G49" i="2"/>
  <c r="E49" i="2"/>
  <c r="P31" i="3" l="1"/>
  <c r="P43" i="3" s="1"/>
  <c r="L43" i="3"/>
  <c r="H43" i="3"/>
  <c r="L16" i="4"/>
  <c r="L16" i="3"/>
  <c r="P16" i="3" s="1"/>
  <c r="P14" i="3"/>
  <c r="P18" i="3" s="1"/>
  <c r="L18" i="3"/>
  <c r="I34" i="2" l="1"/>
  <c r="I37" i="2" s="1"/>
  <c r="J32" i="2"/>
  <c r="J34" i="2" s="1"/>
  <c r="J37" i="2" s="1"/>
  <c r="J40" i="2" s="1"/>
  <c r="J42" i="2" s="1"/>
  <c r="J49" i="2" l="1"/>
  <c r="J47" i="2"/>
  <c r="J45" i="2"/>
  <c r="J28" i="2"/>
  <c r="J19" i="2"/>
  <c r="J14" i="2"/>
  <c r="F28" i="2"/>
  <c r="F19" i="2"/>
  <c r="F14" i="2"/>
  <c r="J80" i="1"/>
  <c r="J82" i="1" s="1"/>
  <c r="J84" i="1" s="1"/>
  <c r="F80" i="1"/>
  <c r="F82" i="1" s="1"/>
  <c r="F84" i="1" s="1"/>
  <c r="J56" i="1"/>
  <c r="J55" i="1"/>
  <c r="J49" i="1"/>
  <c r="F55" i="1"/>
  <c r="F49" i="1"/>
  <c r="F56" i="1" s="1"/>
  <c r="J27" i="1"/>
  <c r="J17" i="1"/>
  <c r="J29" i="1" s="1"/>
  <c r="F27" i="1"/>
  <c r="F17" i="1"/>
  <c r="F29" i="1" s="1"/>
  <c r="M83" i="1"/>
  <c r="K83" i="1"/>
  <c r="M81" i="1"/>
  <c r="K81" i="1"/>
  <c r="H80" i="1"/>
  <c r="H82" i="1" s="1"/>
  <c r="D80" i="1"/>
  <c r="D82" i="1" s="1"/>
  <c r="M79" i="1"/>
  <c r="K79" i="1"/>
  <c r="M78" i="1"/>
  <c r="K78" i="1"/>
  <c r="M77" i="1"/>
  <c r="K77" i="1"/>
  <c r="M76" i="1"/>
  <c r="K76" i="1"/>
  <c r="M73" i="1"/>
  <c r="K73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H55" i="1"/>
  <c r="D55" i="1"/>
  <c r="M53" i="1"/>
  <c r="K53" i="1"/>
  <c r="M51" i="1"/>
  <c r="K51" i="1"/>
  <c r="M50" i="1"/>
  <c r="K50" i="1"/>
  <c r="H49" i="1"/>
  <c r="D49" i="1"/>
  <c r="M48" i="1"/>
  <c r="K48" i="1"/>
  <c r="M47" i="1"/>
  <c r="K47" i="1"/>
  <c r="M46" i="1"/>
  <c r="K46" i="1"/>
  <c r="M45" i="1"/>
  <c r="M44" i="1"/>
  <c r="K44" i="1"/>
  <c r="M43" i="1"/>
  <c r="K43" i="1"/>
  <c r="M42" i="1"/>
  <c r="K42" i="1"/>
  <c r="M41" i="1"/>
  <c r="K41" i="1"/>
  <c r="M40" i="1"/>
  <c r="K40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8" i="1"/>
  <c r="K28" i="1"/>
  <c r="H27" i="1"/>
  <c r="D27" i="1"/>
  <c r="M27" i="1" s="1"/>
  <c r="M26" i="1"/>
  <c r="K26" i="1"/>
  <c r="M25" i="1"/>
  <c r="K25" i="1"/>
  <c r="M23" i="1"/>
  <c r="K23" i="1"/>
  <c r="M21" i="1"/>
  <c r="K21" i="1"/>
  <c r="M19" i="1"/>
  <c r="K19" i="1"/>
  <c r="M18" i="1"/>
  <c r="K18" i="1"/>
  <c r="I17" i="1"/>
  <c r="H17" i="1"/>
  <c r="G17" i="1"/>
  <c r="E17" i="1"/>
  <c r="L49" i="1" s="1"/>
  <c r="M17" i="1"/>
  <c r="M16" i="1"/>
  <c r="K16" i="1"/>
  <c r="M15" i="1"/>
  <c r="K15" i="1"/>
  <c r="K14" i="1"/>
  <c r="M13" i="1"/>
  <c r="K13" i="1"/>
  <c r="M27" i="4" l="1"/>
  <c r="O82" i="1"/>
  <c r="N82" i="1"/>
  <c r="Q43" i="3"/>
  <c r="J21" i="2"/>
  <c r="F21" i="2"/>
  <c r="F30" i="2" s="1"/>
  <c r="F32" i="2" s="1"/>
  <c r="F34" i="2" s="1"/>
  <c r="F37" i="2" s="1"/>
  <c r="F40" i="2" s="1"/>
  <c r="F42" i="2" s="1"/>
  <c r="D56" i="1"/>
  <c r="D84" i="1" s="1"/>
  <c r="H56" i="1"/>
  <c r="H84" i="1" s="1"/>
  <c r="H87" i="1" s="1"/>
  <c r="H29" i="1"/>
  <c r="K29" i="1" s="1"/>
  <c r="K80" i="1"/>
  <c r="M82" i="1"/>
  <c r="K55" i="1"/>
  <c r="K49" i="1"/>
  <c r="M55" i="1"/>
  <c r="M49" i="1"/>
  <c r="K27" i="1"/>
  <c r="K82" i="1"/>
  <c r="D29" i="1"/>
  <c r="M80" i="1"/>
  <c r="K17" i="1"/>
  <c r="F47" i="2" l="1"/>
  <c r="F45" i="2"/>
  <c r="F49" i="2"/>
  <c r="M56" i="1"/>
  <c r="D87" i="1"/>
  <c r="M29" i="1"/>
  <c r="K56" i="1"/>
  <c r="M84" i="1"/>
  <c r="K84" i="1"/>
  <c r="D90" i="4" l="1"/>
  <c r="D132" i="2"/>
  <c r="D139" i="2" s="1"/>
  <c r="D99" i="3"/>
  <c r="D106" i="3" s="1"/>
  <c r="D83" i="4"/>
  <c r="D28" i="2" l="1"/>
  <c r="H28" i="2" l="1"/>
  <c r="D19" i="2" l="1"/>
  <c r="D14" i="2"/>
  <c r="H19" i="2"/>
  <c r="H14" i="2"/>
  <c r="D67" i="4"/>
  <c r="D83" i="3"/>
  <c r="H25" i="4" l="1"/>
  <c r="H27" i="4" s="1"/>
  <c r="F25" i="4"/>
  <c r="F27" i="4" s="1"/>
  <c r="D25" i="4"/>
  <c r="H21" i="2"/>
  <c r="H30" i="2" s="1"/>
  <c r="D21" i="2"/>
  <c r="D30" i="2" s="1"/>
  <c r="D32" i="2" l="1"/>
  <c r="D34" i="2" s="1"/>
  <c r="H32" i="2"/>
  <c r="H34" i="2" s="1"/>
  <c r="D37" i="2" l="1"/>
  <c r="D40" i="2" s="1"/>
  <c r="D42" i="2" s="1"/>
  <c r="J25" i="4"/>
  <c r="J27" i="4" s="1"/>
  <c r="L25" i="4"/>
  <c r="L27" i="4" s="1"/>
  <c r="H37" i="2"/>
  <c r="H40" i="2" s="1"/>
  <c r="D47" i="2" l="1"/>
  <c r="D45" i="2"/>
  <c r="H42" i="2"/>
  <c r="D49" i="2"/>
  <c r="H47" i="2" l="1"/>
  <c r="H49" i="2"/>
  <c r="H45" i="2"/>
</calcChain>
</file>

<file path=xl/sharedStrings.xml><?xml version="1.0" encoding="utf-8"?>
<sst xmlns="http://schemas.openxmlformats.org/spreadsheetml/2006/main" count="425" uniqueCount="191">
  <si>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</si>
  <si>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</si>
  <si>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</si>
  <si>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</si>
  <si>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</si>
  <si>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</si>
  <si>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</si>
  <si>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</si>
  <si>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</si>
  <si>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</si>
  <si>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</si>
  <si>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</si>
  <si>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</si>
  <si>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</si>
  <si>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</si>
  <si>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</si>
  <si>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</si>
  <si>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</si>
  <si>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</si>
  <si>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</si>
  <si>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</si>
  <si>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</si>
  <si>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</si>
  <si>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</si>
  <si>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</si>
  <si>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</si>
  <si>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</si>
  <si>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</si>
  <si>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</si>
  <si>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</si>
  <si>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</si>
  <si>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</si>
  <si>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</si>
  <si>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</si>
  <si>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</si>
  <si>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</si>
  <si>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</si>
  <si>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</si>
  <si>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</si>
  <si>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</si>
  <si>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</si>
  <si>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</si>
  <si>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</si>
  <si>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</si>
  <si>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</si>
  <si>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</si>
  <si>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</si>
  <si>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</si>
  <si>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</si>
  <si>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</si>
  <si>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</si>
  <si>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</si>
  <si>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</si>
  <si>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</si>
  <si>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</si>
  <si>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</si>
  <si>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</si>
  <si>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</si>
  <si>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</si>
  <si>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</si>
  <si>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</si>
  <si>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</si>
  <si>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</si>
  <si>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</si>
  <si>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</si>
  <si>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</si>
  <si>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</si>
  <si>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</si>
  <si>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</si>
  <si>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</si>
  <si>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</si>
  <si>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</si>
  <si>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</si>
  <si>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</si>
  <si>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</si>
  <si>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</si>
  <si>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</si>
  <si>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</si>
  <si>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</si>
  <si>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</si>
  <si>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</si>
  <si>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</si>
  <si>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</si>
  <si>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Investment properties</t>
  </si>
  <si>
    <t>Tax expense</t>
  </si>
  <si>
    <t>Proceeds from short-term borrowings from</t>
  </si>
  <si>
    <t>Repayment of long-term borrowings from</t>
  </si>
  <si>
    <t>Investments in subsidiaries</t>
  </si>
  <si>
    <t xml:space="preserve">   Owners of the parent</t>
  </si>
  <si>
    <t xml:space="preserve">   current investments</t>
  </si>
  <si>
    <t xml:space="preserve">   related parties</t>
  </si>
  <si>
    <t/>
  </si>
  <si>
    <t>Share premium on ordinary shares</t>
  </si>
  <si>
    <t>Share premium</t>
  </si>
  <si>
    <t>Acquisition of intangible assets</t>
  </si>
  <si>
    <t>Net decrease in cash and cash equivalents</t>
  </si>
  <si>
    <t>Taxes paid</t>
  </si>
  <si>
    <t>equity</t>
  </si>
  <si>
    <t xml:space="preserve">   Deficit</t>
  </si>
  <si>
    <t>Total equity</t>
  </si>
  <si>
    <t>Deficit</t>
  </si>
  <si>
    <t>the parent</t>
  </si>
  <si>
    <t>Other non-current liabilities</t>
  </si>
  <si>
    <t>Balance at 1 January 2020</t>
  </si>
  <si>
    <t>Right-of-use assets</t>
  </si>
  <si>
    <t>Lease liabilities</t>
  </si>
  <si>
    <t>Payment of lease liabilities</t>
  </si>
  <si>
    <t>Loss from operating activities</t>
  </si>
  <si>
    <t>Legal reserve</t>
  </si>
  <si>
    <t>Equity attributable to owners of the parent</t>
  </si>
  <si>
    <t>Adjustments to reconcile loss to cash receipts (payments)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</si>
  <si>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</si>
  <si>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</si>
  <si>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</si>
  <si>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</si>
  <si>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</si>
  <si>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</si>
  <si>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Revenue from sales of goods</t>
  </si>
  <si>
    <t>Revenue from rendering of services</t>
  </si>
  <si>
    <t>Finance costs paid</t>
  </si>
  <si>
    <t>Trade receivables</t>
  </si>
  <si>
    <t>Other receivables</t>
  </si>
  <si>
    <t>Restricted deposit at financial institution</t>
  </si>
  <si>
    <t>Short-term loans from financial institution</t>
  </si>
  <si>
    <t>Trade payables</t>
  </si>
  <si>
    <t>Other payables</t>
  </si>
  <si>
    <t>Short-term loans from related parties</t>
  </si>
  <si>
    <t>Provision for employee benefits</t>
  </si>
  <si>
    <t>Balance at 1 January 2021</t>
  </si>
  <si>
    <t xml:space="preserve">(1,145,199,594 ordinary shares, par value at </t>
  </si>
  <si>
    <t>Gross profits</t>
  </si>
  <si>
    <t>Reversal of impairment loss from trade receivables</t>
  </si>
  <si>
    <t>Baht 0.5 per share)</t>
  </si>
  <si>
    <t>Cash and cash equivalents at 1 January</t>
  </si>
  <si>
    <t>30 June</t>
  </si>
  <si>
    <t>Six-month period</t>
  </si>
  <si>
    <t>ended 30 June</t>
  </si>
  <si>
    <t>Costs of sales of goods</t>
  </si>
  <si>
    <t>Costs of rendering of services</t>
  </si>
  <si>
    <t>Gross profit</t>
  </si>
  <si>
    <t>Reversal of impairment loss on assets</t>
  </si>
  <si>
    <t>Six-month period ended 30 June 2021</t>
  </si>
  <si>
    <t>Balance at 30 June 2021</t>
  </si>
  <si>
    <t>Six-month period ended 30 June 2020</t>
  </si>
  <si>
    <t>Balance at 30 June 2020</t>
  </si>
  <si>
    <t xml:space="preserve">Loss on fair value adjustment of </t>
  </si>
  <si>
    <t>(2019: bad and doubtful debts expenses)</t>
  </si>
  <si>
    <t xml:space="preserve">Gain on disposal of property, plant </t>
  </si>
  <si>
    <t xml:space="preserve">   and equipment</t>
  </si>
  <si>
    <t>Dividend income from subsidiaries</t>
  </si>
  <si>
    <t xml:space="preserve">Trade receivables </t>
  </si>
  <si>
    <t>Cash flows from investing activities</t>
  </si>
  <si>
    <t>Proceeds from disposal of property, plant</t>
  </si>
  <si>
    <t xml:space="preserve">Acquisition of property, plant and equipment  </t>
  </si>
  <si>
    <t>Proceeds from issue of shares</t>
  </si>
  <si>
    <t>Repayment of short-term borrowings from</t>
  </si>
  <si>
    <t xml:space="preserve">Payment by a lessee for reduction of the </t>
  </si>
  <si>
    <t xml:space="preserve">   outstanding liability relating to a finance lease</t>
  </si>
  <si>
    <t>Net cash used in financing activities</t>
  </si>
  <si>
    <t>Non-cash transactions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</si>
  <si>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</si>
  <si>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</si>
  <si>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</si>
  <si>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</si>
  <si>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</si>
  <si>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</si>
  <si>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</si>
  <si>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 xml:space="preserve">Cash and cash equivalents at 30 June </t>
  </si>
  <si>
    <t xml:space="preserve">    </t>
  </si>
  <si>
    <t>Payables for acquisition of property, plant and equipment</t>
  </si>
  <si>
    <t>Current portion of lease liabilities</t>
  </si>
  <si>
    <t>Revenue</t>
  </si>
  <si>
    <t>Transactions with owners, recorded directly in equity</t>
  </si>
  <si>
    <t>Disposal of property, plant, and equipment</t>
  </si>
  <si>
    <t>Reversal of loss on inventory devaluation</t>
  </si>
  <si>
    <t>Acquisition of subsidiaries, net of cash acquired</t>
  </si>
  <si>
    <t>Profit (loss) from operating activities</t>
  </si>
  <si>
    <t>Six-month ended period</t>
  </si>
  <si>
    <t>Taxes received</t>
  </si>
  <si>
    <t>Net cash generated used in operating activities</t>
  </si>
  <si>
    <t>Net cash used in operating activities</t>
  </si>
  <si>
    <t xml:space="preserve">Net cash from (used in) investing activities  </t>
  </si>
  <si>
    <t>4, 8</t>
  </si>
  <si>
    <t>Basic loss per share</t>
  </si>
  <si>
    <t>4, 6</t>
  </si>
  <si>
    <t>Dividend income</t>
  </si>
  <si>
    <t xml:space="preserve">Dividend received </t>
  </si>
  <si>
    <t>Dividends paid to subsidiary's shareholders</t>
  </si>
  <si>
    <t xml:space="preserve">   financial institution</t>
  </si>
  <si>
    <t xml:space="preserve">  Changes in ownership interest in subsidiary</t>
  </si>
  <si>
    <t xml:space="preserve">  Total changes in ownership interest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</si>
</sst>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b/>
      <sz val="15"/>
      <name val="Angsana New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7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8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65" fontId="0" fillId="0" borderId="0" xfId="1" applyFont="1" applyFill="1" applyBorder="1" applyAlignment="1">
      <alignment horizontal="right"/>
    </xf>
    <xf numFmtId="169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68" fontId="4" fillId="0" borderId="0" xfId="1" applyNumberFormat="1" applyFont="1" applyFill="1" applyBorder="1"/>
    <xf numFmtId="168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5" xfId="0" applyFill="1" applyBorder="1" applyAlignment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165" fontId="17" fillId="0" borderId="0" xfId="1" applyFont="1" applyFill="1" applyBorder="1" applyAlignment="1"/>
    <xf numFmtId="165" fontId="19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20" fillId="0" borderId="0" xfId="1" applyNumberFormat="1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165" fontId="4" fillId="0" borderId="2" xfId="1" applyFont="1" applyFill="1" applyBorder="1" applyAlignment="1"/>
    <xf numFmtId="0" fontId="4" fillId="0" borderId="0" xfId="0" applyFont="1" applyFill="1" applyAlignment="1"/>
    <xf numFmtId="168" fontId="4" fillId="0" borderId="2" xfId="7" applyNumberFormat="1" applyFont="1" applyFill="1" applyBorder="1"/>
    <xf numFmtId="168" fontId="0" fillId="0" borderId="0" xfId="3" applyNumberFormat="1" applyFont="1" applyFill="1" applyBorder="1" applyAlignment="1"/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right"/>
    </xf>
    <xf numFmtId="168" fontId="0" fillId="0" borderId="1" xfId="3" applyNumberFormat="1" applyFont="1" applyFill="1" applyBorder="1" applyAlignment="1">
      <alignment horizontal="center"/>
    </xf>
    <xf numFmtId="43" fontId="4" fillId="0" borderId="3" xfId="5" applyFont="1" applyFill="1" applyBorder="1" applyAlignment="1">
      <alignment horizontal="left"/>
    </xf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wrapText="1"/>
    </xf>
    <xf numFmtId="168" fontId="4" fillId="0" borderId="3" xfId="3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wrapText="1"/>
    </xf>
    <xf numFmtId="0" fontId="0" fillId="0" borderId="0" xfId="0" applyFont="1" applyFill="1"/>
    <xf numFmtId="166" fontId="4" fillId="0" borderId="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68" fontId="4" fillId="0" borderId="0" xfId="1" applyNumberFormat="1" applyFont="1" applyFill="1" applyBorder="1" applyAlignment="1">
      <alignment wrapText="1"/>
    </xf>
    <xf numFmtId="168" fontId="3" fillId="0" borderId="0" xfId="1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68" fontId="0" fillId="0" borderId="6" xfId="3" applyNumberFormat="1" applyFont="1" applyFill="1" applyBorder="1" applyAlignment="1">
      <alignment horizontal="center"/>
    </xf>
    <xf numFmtId="168" fontId="4" fillId="0" borderId="4" xfId="3" applyNumberFormat="1" applyFont="1" applyFill="1" applyBorder="1" applyAlignment="1">
      <alignment horizontal="center"/>
    </xf>
    <xf numFmtId="168" fontId="4" fillId="0" borderId="0" xfId="3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68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65" fontId="20" fillId="0" borderId="0" xfId="10" applyNumberFormat="1" applyFont="1" applyFill="1" applyBorder="1" applyAlignment="1"/>
    <xf numFmtId="165" fontId="17" fillId="0" borderId="0" xfId="10" applyNumberFormat="1" applyFont="1" applyFill="1" applyBorder="1" applyAlignment="1"/>
    <xf numFmtId="165" fontId="19" fillId="0" borderId="0" xfId="10" applyNumberFormat="1" applyFont="1" applyFill="1" applyBorder="1" applyAlignment="1"/>
    <xf numFmtId="165" fontId="7" fillId="0" borderId="0" xfId="10" applyNumberFormat="1" applyFont="1" applyFill="1" applyBorder="1" applyAlignment="1"/>
    <xf numFmtId="165" fontId="0" fillId="0" borderId="0" xfId="10" applyNumberFormat="1" applyFont="1" applyFill="1" applyBorder="1" applyAlignment="1"/>
    <xf numFmtId="165" fontId="4" fillId="0" borderId="0" xfId="10" applyNumberFormat="1" applyFont="1" applyFill="1" applyBorder="1" applyAlignment="1"/>
    <xf numFmtId="168" fontId="0" fillId="0" borderId="1" xfId="3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68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0" fillId="0" borderId="0" xfId="0" applyNumberFormat="1"/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0" xfId="0" applyNumberFormat="1" applyFont="1"/>
    <xf numFmtId="167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3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68" fontId="4" fillId="0" borderId="2" xfId="1" applyNumberFormat="1" applyFont="1" applyBorder="1" applyAlignment="1">
      <alignment horizontal="right"/>
    </xf>
    <xf numFmtId="0" fontId="3" fillId="0" borderId="0" xfId="0" quotePrefix="1" applyFo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0" fillId="0" borderId="0" xfId="4" applyNumberFormat="1" applyFont="1" applyFill="1" applyBorder="1" applyAlignment="1">
      <alignment horizontal="center"/>
    </xf>
    <xf numFmtId="168" fontId="3" fillId="0" borderId="1" xfId="4" applyNumberFormat="1" applyFont="1" applyFill="1" applyBorder="1" applyAlignment="1"/>
    <xf numFmtId="168" fontId="4" fillId="0" borderId="1" xfId="4" applyNumberFormat="1" applyFont="1" applyFill="1" applyBorder="1" applyAlignment="1">
      <alignment horizontal="right"/>
    </xf>
    <xf numFmtId="168" fontId="4" fillId="0" borderId="3" xfId="4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right"/>
    </xf>
    <xf numFmtId="165" fontId="3" fillId="0" borderId="0" xfId="1" applyFont="1" applyFill="1" applyBorder="1" applyAlignment="1"/>
    <xf numFmtId="168" fontId="3" fillId="0" borderId="1" xfId="4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0" fillId="0" borderId="1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5" fontId="3" fillId="0" borderId="0" xfId="1" quotePrefix="1" applyFont="1" applyFill="1" applyBorder="1" applyAlignment="1"/>
    <xf numFmtId="165" fontId="13" fillId="0" borderId="0" xfId="1" applyFont="1" applyFill="1" applyBorder="1" applyAlignment="1"/>
    <xf numFmtId="165" fontId="3" fillId="0" borderId="0" xfId="1" applyFont="1" applyFill="1" applyBorder="1" applyAlignment="1">
      <alignment horizontal="right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3" fontId="27" fillId="0" borderId="0" xfId="0" applyNumberFormat="1" applyFont="1"/>
    <xf numFmtId="168" fontId="3" fillId="0" borderId="0" xfId="1" applyNumberFormat="1" applyFont="1" applyFill="1" applyBorder="1"/>
    <xf numFmtId="0" fontId="13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 indent="1"/>
    </xf>
    <xf numFmtId="168" fontId="4" fillId="0" borderId="0" xfId="7" applyNumberFormat="1" applyFont="1" applyFill="1" applyBorder="1"/>
    <xf numFmtId="0" fontId="13" fillId="0" borderId="0" xfId="0" applyFont="1" applyAlignment="1">
      <alignment horizontal="center"/>
    </xf>
    <xf numFmtId="165" fontId="4" fillId="0" borderId="0" xfId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10" applyFont="1" applyFill="1" applyBorder="1" applyAlignment="1"/>
    <xf numFmtId="168" fontId="0" fillId="0" borderId="0" xfId="4" applyNumberFormat="1" applyFont="1" applyFill="1" applyAlignment="1">
      <alignment horizontal="right"/>
    </xf>
    <xf numFmtId="0" fontId="0" fillId="0" borderId="0" xfId="0" applyAlignment="1">
      <alignment horizontal="center"/>
    </xf>
    <xf numFmtId="168" fontId="4" fillId="0" borderId="0" xfId="0" applyNumberFormat="1" applyFont="1"/>
    <xf numFmtId="168" fontId="0" fillId="0" borderId="0" xfId="0" applyNumberFormat="1"/>
    <xf numFmtId="168" fontId="4" fillId="0" borderId="4" xfId="0" applyNumberFormat="1" applyFont="1" applyBorder="1"/>
    <xf numFmtId="168" fontId="4" fillId="0" borderId="1" xfId="4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3" fillId="0" borderId="1" xfId="1" applyFont="1" applyFill="1" applyBorder="1" applyAlignment="1">
      <alignment horizontal="center"/>
    </xf>
    <xf numFmtId="165" fontId="0" fillId="0" borderId="0" xfId="1" applyFont="1" applyFill="1" applyBorder="1" applyAlignment="1"/>
    <xf numFmtId="168" fontId="4" fillId="0" borderId="2" xfId="1" applyNumberFormat="1" applyFont="1" applyFill="1" applyBorder="1" applyAlignment="1">
      <alignment wrapText="1"/>
    </xf>
    <xf numFmtId="165" fontId="4" fillId="0" borderId="0" xfId="1" applyFont="1" applyFill="1" applyAlignment="1">
      <alignment wrapText="1"/>
    </xf>
    <xf numFmtId="168" fontId="0" fillId="0" borderId="1" xfId="1" applyNumberFormat="1" applyFont="1" applyFill="1" applyBorder="1" applyAlignment="1">
      <alignment horizontal="center"/>
    </xf>
    <xf numFmtId="168" fontId="0" fillId="0" borderId="0" xfId="0" applyNumberFormat="1" applyFill="1" applyBorder="1" applyAlignment="1"/>
    <xf numFmtId="168" fontId="17" fillId="0" borderId="0" xfId="1" applyNumberFormat="1" applyFont="1" applyFill="1" applyBorder="1" applyAlignment="1"/>
    <xf numFmtId="168" fontId="19" fillId="0" borderId="0" xfId="1" applyNumberFormat="1" applyFont="1" applyFill="1" applyBorder="1" applyAlignment="1"/>
    <xf numFmtId="0" fontId="1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165" fontId="3" fillId="0" borderId="0" xfId="0" applyNumberFormat="1" applyFont="1"/>
    <xf numFmtId="0" fontId="0" fillId="0" borderId="0" xfId="0" applyAlignment="1">
      <alignment horizontal="left"/>
    </xf>
    <xf numFmtId="0" fontId="13" fillId="0" borderId="0" xfId="0" applyFont="1" applyAlignment="1">
      <alignment horizontal="justify"/>
    </xf>
    <xf numFmtId="168" fontId="3" fillId="0" borderId="5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0" fontId="4" fillId="0" borderId="0" xfId="0" applyFont="1" applyAlignment="1">
      <alignment horizontal="justify" vertical="center"/>
    </xf>
    <xf numFmtId="37" fontId="4" fillId="0" borderId="0" xfId="0" applyNumberFormat="1" applyFont="1"/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8" fontId="3" fillId="0" borderId="1" xfId="1" applyNumberFormat="1" applyFont="1" applyFill="1" applyBorder="1" applyAlignment="1">
      <alignment horizontal="right"/>
    </xf>
    <xf numFmtId="49" fontId="14" fillId="0" borderId="0" xfId="9" applyNumberFormat="1" applyFont="1"/>
    <xf numFmtId="49" fontId="0" fillId="0" borderId="0" xfId="9" applyNumberFormat="1" applyFont="1"/>
    <xf numFmtId="165" fontId="3" fillId="0" borderId="0" xfId="4" applyFont="1" applyFill="1" applyAlignment="1">
      <alignment horizontal="right"/>
    </xf>
    <xf numFmtId="49" fontId="0" fillId="0" borderId="0" xfId="9" applyNumberFormat="1" applyFont="1" applyAlignment="1">
      <alignment wrapText="1"/>
    </xf>
    <xf numFmtId="168" fontId="3" fillId="0" borderId="0" xfId="1" applyNumberFormat="1" applyFont="1" applyFill="1" applyAlignment="1"/>
    <xf numFmtId="169" fontId="0" fillId="0" borderId="0" xfId="8" applyNumberFormat="1" applyFont="1" applyFill="1" applyAlignment="1">
      <alignment horizontal="left" indent="1"/>
    </xf>
    <xf numFmtId="168" fontId="4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justify"/>
    </xf>
    <xf numFmtId="0" fontId="13" fillId="0" borderId="0" xfId="0" applyFont="1" applyAlignment="1">
      <alignment horizontal="center"/>
    </xf>
    <xf numFmtId="0" fontId="0" fillId="0" borderId="0" xfId="0" applyFont="1" applyAlignment="1">
      <alignment horizontal="justify"/>
    </xf>
    <xf numFmtId="170" fontId="4" fillId="0" borderId="2" xfId="1" applyNumberFormat="1" applyFont="1" applyFill="1" applyBorder="1" applyAlignment="1"/>
    <xf numFmtId="170" fontId="4" fillId="0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9" fontId="14" fillId="0" borderId="0" xfId="8" applyNumberFormat="1" applyFont="1" applyFill="1"/>
    <xf numFmtId="168" fontId="3" fillId="0" borderId="1" xfId="1" applyNumberFormat="1" applyFont="1" applyFill="1" applyBorder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0" fillId="0" borderId="1" xfId="3" applyNumberFormat="1" applyFont="1" applyFill="1" applyBorder="1" applyAlignment="1"/>
    <xf numFmtId="0" fontId="0" fillId="0" borderId="0" xfId="0" applyAlignment="1"/>
    <xf numFmtId="0" fontId="13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43" fontId="4" fillId="0" borderId="0" xfId="5" applyFont="1" applyFill="1" applyBorder="1" applyAlignment="1">
      <alignment horizontal="left"/>
    </xf>
    <xf numFmtId="168" fontId="4" fillId="0" borderId="5" xfId="3" applyNumberFormat="1" applyFont="1" applyFill="1" applyBorder="1" applyAlignment="1">
      <alignment horizontal="center"/>
    </xf>
    <xf numFmtId="0" fontId="28" fillId="0" borderId="0" xfId="6" applyFont="1" applyFill="1" applyAlignment="1">
      <alignment horizontal="left"/>
    </xf>
    <xf numFmtId="0" fontId="29" fillId="0" borderId="0" xfId="0" applyFont="1" applyFill="1" applyAlignment="1">
      <alignment horizontal="center"/>
    </xf>
    <xf numFmtId="0" fontId="30" fillId="0" borderId="0" xfId="0" applyFont="1" applyFill="1" applyAlignment="1"/>
    <xf numFmtId="168" fontId="28" fillId="0" borderId="5" xfId="3" applyNumberFormat="1" applyFont="1" applyFill="1" applyBorder="1" applyAlignment="1">
      <alignment horizontal="center"/>
    </xf>
    <xf numFmtId="37" fontId="28" fillId="0" borderId="0" xfId="0" applyNumberFormat="1" applyFont="1" applyFill="1" applyBorder="1" applyAlignment="1">
      <alignment horizontal="right"/>
    </xf>
    <xf numFmtId="0" fontId="30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right"/>
    </xf>
    <xf numFmtId="165" fontId="30" fillId="0" borderId="0" xfId="1" applyFont="1" applyFill="1" applyBorder="1" applyAlignment="1">
      <alignment horizontal="right"/>
    </xf>
    <xf numFmtId="37" fontId="30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2">
    <cellStyle name="Comma" xfId="1" builtinId="3"/>
    <cellStyle name="Comma 2" xfId="11" xr:uid="{65580339-405B-4779-9AC8-125425F7FAE4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_AMT_BCP_TFS_Q151_Final-120508 2 2" xfId="5" xr:uid="{00000000-0005-0000-0000-000004000000}"/>
    <cellStyle name="Normal" xfId="0" builtinId="0"/>
    <cellStyle name="Normal 2" xfId="6" xr:uid="{00000000-0005-0000-0000-000006000000}"/>
    <cellStyle name="Normal 4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P88"/>
  <sheetViews>
    <sheetView view="pageBreakPreview" topLeftCell="A77" zoomScale="85" zoomScaleNormal="55" zoomScaleSheetLayoutView="85" workbookViewId="0">
      <selection activeCell="B93" sqref="B93"/>
    </sheetView>
  </sheetViews>
  <sheetFormatPr defaultColWidth="9.1796875" defaultRowHeight="20.25" customHeight="1" x14ac:dyDescent="0.3"/>
  <cols>
    <col min="1" max="1" width="43.08984375" style="132" customWidth="1"/>
    <col min="2" max="2" width="8.54296875" style="131" customWidth="1"/>
    <col min="3" max="3" width="1" style="132" customWidth="1"/>
    <col min="4" max="4" width="14.1796875" style="132" customWidth="1"/>
    <col min="5" max="5" width="1.1796875" style="132" customWidth="1"/>
    <col min="6" max="6" width="14.1796875" style="132" customWidth="1"/>
    <col min="7" max="7" width="1" style="132" customWidth="1"/>
    <col min="8" max="8" width="14.1796875" style="132" customWidth="1"/>
    <col min="9" max="9" width="1" style="132" customWidth="1"/>
    <col min="10" max="10" width="14.1796875" style="132" customWidth="1"/>
    <col min="11" max="11" width="13.453125" style="132" hidden="1" customWidth="1"/>
    <col min="12" max="12" width="2" style="132" hidden="1" customWidth="1"/>
    <col min="13" max="13" width="16.54296875" style="132" hidden="1" customWidth="1"/>
    <col min="14" max="14" width="13.1796875" style="132" hidden="1" customWidth="1"/>
    <col min="15" max="15" width="0" style="132" hidden="1" customWidth="1"/>
    <col min="16" max="16" width="13.81640625" style="132" customWidth="1"/>
    <col min="17" max="16384" width="9.1796875" style="132"/>
  </cols>
  <sheetData>
    <row r="1" spans="1:13" s="126" customFormat="1" ht="20.25" customHeight="1" x14ac:dyDescent="0.4">
      <c r="A1" s="124" t="s">
        <v>49</v>
      </c>
      <c r="B1" s="125"/>
    </row>
    <row r="2" spans="1:13" s="126" customFormat="1" ht="20.25" customHeight="1" x14ac:dyDescent="0.4">
      <c r="A2" s="124" t="s">
        <v>50</v>
      </c>
      <c r="B2" s="125"/>
    </row>
    <row r="3" spans="1:13" s="129" customFormat="1" ht="20.25" customHeight="1" x14ac:dyDescent="0.35">
      <c r="A3" s="127" t="s">
        <v>75</v>
      </c>
      <c r="B3" s="128"/>
    </row>
    <row r="4" spans="1:13" ht="20.25" customHeight="1" x14ac:dyDescent="0.3">
      <c r="A4" s="130"/>
    </row>
    <row r="5" spans="1:13" ht="20.25" customHeight="1" x14ac:dyDescent="0.3">
      <c r="A5" s="130"/>
      <c r="D5" s="267" t="s">
        <v>8</v>
      </c>
      <c r="E5" s="267"/>
      <c r="F5" s="267"/>
      <c r="G5" s="161"/>
      <c r="H5" s="267" t="s">
        <v>25</v>
      </c>
      <c r="I5" s="267"/>
      <c r="J5" s="267"/>
    </row>
    <row r="6" spans="1:13" ht="20.25" customHeight="1" x14ac:dyDescent="0.3">
      <c r="A6" s="133"/>
      <c r="B6" s="160"/>
      <c r="C6" s="133"/>
      <c r="D6" s="267" t="s">
        <v>24</v>
      </c>
      <c r="E6" s="267"/>
      <c r="F6" s="267"/>
      <c r="G6" s="130"/>
      <c r="H6" s="267" t="s">
        <v>24</v>
      </c>
      <c r="I6" s="267"/>
      <c r="J6" s="267"/>
    </row>
    <row r="7" spans="1:13" ht="20.25" customHeight="1" x14ac:dyDescent="0.3">
      <c r="A7" s="133"/>
      <c r="B7" s="160"/>
      <c r="C7" s="133"/>
      <c r="D7" s="180" t="s">
        <v>134</v>
      </c>
      <c r="E7" s="181"/>
      <c r="F7" s="182" t="s">
        <v>70</v>
      </c>
      <c r="G7" s="130"/>
      <c r="H7" s="180" t="s">
        <v>134</v>
      </c>
      <c r="I7" s="181"/>
      <c r="J7" s="182" t="s">
        <v>70</v>
      </c>
    </row>
    <row r="8" spans="1:13" ht="20.25" customHeight="1" x14ac:dyDescent="0.3">
      <c r="A8" s="135" t="s">
        <v>10</v>
      </c>
      <c r="B8" s="160" t="s">
        <v>1</v>
      </c>
      <c r="C8" s="133"/>
      <c r="D8" s="133">
        <v>2021</v>
      </c>
      <c r="E8" s="133"/>
      <c r="F8" s="133">
        <v>2020</v>
      </c>
      <c r="G8" s="133"/>
      <c r="H8" s="133">
        <v>2021</v>
      </c>
      <c r="I8" s="133"/>
      <c r="J8" s="133">
        <v>2020</v>
      </c>
    </row>
    <row r="9" spans="1:13" ht="20.25" customHeight="1" x14ac:dyDescent="0.3">
      <c r="A9" s="135"/>
      <c r="B9" s="189"/>
      <c r="C9" s="133"/>
      <c r="D9" s="133" t="s">
        <v>23</v>
      </c>
      <c r="E9" s="133"/>
      <c r="F9" s="133"/>
      <c r="G9" s="133"/>
      <c r="H9" s="133" t="s">
        <v>23</v>
      </c>
      <c r="I9" s="133"/>
      <c r="J9" s="133"/>
    </row>
    <row r="10" spans="1:13" ht="20.25" customHeight="1" x14ac:dyDescent="0.3">
      <c r="A10" s="136"/>
      <c r="B10" s="160"/>
      <c r="C10" s="133"/>
      <c r="D10" s="266" t="s">
        <v>55</v>
      </c>
      <c r="E10" s="266"/>
      <c r="F10" s="266"/>
      <c r="G10" s="266"/>
      <c r="H10" s="266"/>
      <c r="I10" s="266"/>
      <c r="J10" s="266"/>
    </row>
    <row r="11" spans="1:13" ht="20.25" customHeight="1" x14ac:dyDescent="0.3">
      <c r="A11" s="137" t="s">
        <v>11</v>
      </c>
      <c r="B11" s="138"/>
      <c r="C11" s="161"/>
      <c r="D11" s="139"/>
      <c r="E11" s="139"/>
      <c r="F11" s="139"/>
      <c r="G11" s="139"/>
      <c r="H11" s="139"/>
      <c r="I11" s="139"/>
      <c r="J11" s="139"/>
    </row>
    <row r="12" spans="1:13" ht="20.25" customHeight="1" x14ac:dyDescent="0.3">
      <c r="A12" s="132" t="s">
        <v>2</v>
      </c>
      <c r="B12" s="160"/>
      <c r="C12" s="133"/>
      <c r="D12" s="163">
        <v>21907537</v>
      </c>
      <c r="E12" s="140"/>
      <c r="F12" s="163">
        <v>246508976</v>
      </c>
      <c r="G12" s="140"/>
      <c r="H12" s="163">
        <v>9918215</v>
      </c>
      <c r="I12" s="140"/>
      <c r="J12" s="163">
        <v>228198096</v>
      </c>
    </row>
    <row r="13" spans="1:13" ht="20.25" customHeight="1" x14ac:dyDescent="0.3">
      <c r="A13" t="s">
        <v>120</v>
      </c>
      <c r="B13" s="160">
        <v>5</v>
      </c>
      <c r="C13" s="133"/>
      <c r="D13" s="164">
        <v>40983432</v>
      </c>
      <c r="E13" s="140"/>
      <c r="F13" s="164">
        <v>19789009</v>
      </c>
      <c r="G13" s="140"/>
      <c r="H13" s="163">
        <v>37436022</v>
      </c>
      <c r="I13" s="140"/>
      <c r="J13" s="163">
        <v>11334369</v>
      </c>
      <c r="K13" s="141">
        <f>H13-J13</f>
        <v>26101653</v>
      </c>
      <c r="M13" s="141">
        <f>D13-F13</f>
        <v>21194423</v>
      </c>
    </row>
    <row r="14" spans="1:13" ht="20.25" customHeight="1" x14ac:dyDescent="0.3">
      <c r="A14" t="s">
        <v>121</v>
      </c>
      <c r="B14" s="160">
        <v>4</v>
      </c>
      <c r="C14" s="133"/>
      <c r="D14" s="165">
        <v>3726586</v>
      </c>
      <c r="E14" s="140"/>
      <c r="F14" s="165">
        <v>2918807</v>
      </c>
      <c r="G14" s="140"/>
      <c r="H14" s="163">
        <v>3321284</v>
      </c>
      <c r="I14" s="140"/>
      <c r="J14" s="163">
        <v>2542080</v>
      </c>
      <c r="K14" s="141">
        <f t="shared" ref="K14:K82" si="0">H14-J14</f>
        <v>779204</v>
      </c>
      <c r="M14" s="141"/>
    </row>
    <row r="15" spans="1:13" ht="20.25" customHeight="1" x14ac:dyDescent="0.3">
      <c r="A15" s="132" t="s">
        <v>26</v>
      </c>
      <c r="B15" s="160"/>
      <c r="C15" s="133"/>
      <c r="D15" s="166">
        <v>11427839</v>
      </c>
      <c r="E15" s="140"/>
      <c r="F15" s="166">
        <v>9727858</v>
      </c>
      <c r="G15" s="140"/>
      <c r="H15" s="163">
        <v>11367142</v>
      </c>
      <c r="I15" s="140"/>
      <c r="J15" s="163">
        <v>9629499</v>
      </c>
      <c r="K15" s="141">
        <f t="shared" si="0"/>
        <v>1737643</v>
      </c>
      <c r="M15" s="141">
        <f t="shared" ref="M15:M83" si="1">D15-F15</f>
        <v>1699981</v>
      </c>
    </row>
    <row r="16" spans="1:13" ht="20.25" customHeight="1" x14ac:dyDescent="0.3">
      <c r="A16" s="132" t="s">
        <v>3</v>
      </c>
      <c r="B16" s="160"/>
      <c r="C16" s="133"/>
      <c r="D16" s="167">
        <v>7083745</v>
      </c>
      <c r="E16" s="140"/>
      <c r="F16" s="167">
        <v>2571798</v>
      </c>
      <c r="G16" s="140"/>
      <c r="H16" s="163">
        <v>2476756</v>
      </c>
      <c r="I16" s="140"/>
      <c r="J16" s="163">
        <v>1602419</v>
      </c>
      <c r="K16" s="141">
        <f t="shared" si="0"/>
        <v>874337</v>
      </c>
      <c r="M16" s="141">
        <f t="shared" si="1"/>
        <v>4511947</v>
      </c>
    </row>
    <row r="17" spans="1:14" ht="20.25" customHeight="1" x14ac:dyDescent="0.3">
      <c r="A17" s="130" t="s">
        <v>12</v>
      </c>
      <c r="B17" s="160"/>
      <c r="C17" s="133"/>
      <c r="D17" s="168">
        <f t="shared" ref="D17:I17" si="2">SUM(D12:D16)</f>
        <v>85129139</v>
      </c>
      <c r="E17" s="142">
        <f t="shared" si="2"/>
        <v>0</v>
      </c>
      <c r="F17" s="168">
        <f t="shared" ref="F17" si="3">SUM(F12:F16)</f>
        <v>281516448</v>
      </c>
      <c r="G17" s="142">
        <f t="shared" si="2"/>
        <v>0</v>
      </c>
      <c r="H17" s="169">
        <f>SUM(H12:H16)</f>
        <v>64519419</v>
      </c>
      <c r="I17" s="142">
        <f t="shared" si="2"/>
        <v>0</v>
      </c>
      <c r="J17" s="169">
        <f>SUM(J12:J16)</f>
        <v>253306463</v>
      </c>
      <c r="K17" s="141">
        <f t="shared" si="0"/>
        <v>-188787044</v>
      </c>
      <c r="M17" s="141">
        <f t="shared" si="1"/>
        <v>-196387309</v>
      </c>
    </row>
    <row r="18" spans="1:14" ht="20.25" customHeight="1" x14ac:dyDescent="0.3">
      <c r="A18" s="130"/>
      <c r="B18" s="160"/>
      <c r="C18" s="133"/>
      <c r="E18" s="140"/>
      <c r="G18" s="140"/>
      <c r="H18" s="163"/>
      <c r="I18" s="140"/>
      <c r="J18" s="163"/>
      <c r="K18" s="141">
        <f t="shared" si="0"/>
        <v>0</v>
      </c>
      <c r="M18" s="141">
        <f t="shared" si="1"/>
        <v>0</v>
      </c>
    </row>
    <row r="19" spans="1:14" ht="20.25" customHeight="1" x14ac:dyDescent="0.3">
      <c r="A19" s="137" t="s">
        <v>22</v>
      </c>
      <c r="B19" s="160"/>
      <c r="C19" s="133"/>
      <c r="D19" s="141"/>
      <c r="E19" s="140"/>
      <c r="F19" s="141"/>
      <c r="G19" s="140"/>
      <c r="H19" s="141"/>
      <c r="I19" s="140"/>
      <c r="J19" s="141"/>
      <c r="K19" s="141">
        <f t="shared" si="0"/>
        <v>0</v>
      </c>
      <c r="M19" s="141">
        <f t="shared" si="1"/>
        <v>0</v>
      </c>
    </row>
    <row r="20" spans="1:14" ht="20.25" customHeight="1" x14ac:dyDescent="0.3">
      <c r="A20" t="s">
        <v>122</v>
      </c>
      <c r="B20" s="160">
        <v>11</v>
      </c>
      <c r="C20" s="133"/>
      <c r="D20" s="141">
        <v>1721095</v>
      </c>
      <c r="E20" s="140"/>
      <c r="F20" s="141">
        <v>1721095</v>
      </c>
      <c r="G20" s="140"/>
      <c r="H20" s="141">
        <v>0</v>
      </c>
      <c r="I20" s="140"/>
      <c r="J20" s="141">
        <v>0</v>
      </c>
      <c r="K20" s="141"/>
      <c r="M20" s="141"/>
    </row>
    <row r="21" spans="1:14" ht="20.25" customHeight="1" x14ac:dyDescent="0.3">
      <c r="A21" s="143" t="s">
        <v>87</v>
      </c>
      <c r="B21" s="160">
        <v>6</v>
      </c>
      <c r="C21" s="133"/>
      <c r="D21" s="165">
        <v>0</v>
      </c>
      <c r="E21" s="140"/>
      <c r="F21" s="165">
        <v>0</v>
      </c>
      <c r="G21" s="144"/>
      <c r="H21" s="144">
        <v>139145392</v>
      </c>
      <c r="I21" s="144"/>
      <c r="J21" s="144">
        <v>137895392</v>
      </c>
      <c r="K21" s="141">
        <f t="shared" si="0"/>
        <v>1250000</v>
      </c>
      <c r="M21" s="141">
        <f t="shared" si="1"/>
        <v>0</v>
      </c>
    </row>
    <row r="22" spans="1:14" ht="20.25" customHeight="1" x14ac:dyDescent="0.3">
      <c r="A22" s="143" t="s">
        <v>83</v>
      </c>
      <c r="B22" s="160"/>
      <c r="C22" s="133"/>
      <c r="D22" s="165">
        <v>176744104</v>
      </c>
      <c r="E22" s="140"/>
      <c r="F22" s="165">
        <v>181831590</v>
      </c>
      <c r="G22" s="144"/>
      <c r="H22" s="165">
        <v>176744104</v>
      </c>
      <c r="I22" s="144"/>
      <c r="J22" s="144">
        <v>181831590</v>
      </c>
      <c r="K22" s="141"/>
      <c r="M22" s="141"/>
    </row>
    <row r="23" spans="1:14" ht="20.25" customHeight="1" x14ac:dyDescent="0.3">
      <c r="A23" t="s">
        <v>27</v>
      </c>
      <c r="B23" s="160">
        <v>7</v>
      </c>
      <c r="C23" s="133"/>
      <c r="D23" s="140">
        <v>355129619</v>
      </c>
      <c r="E23" s="140"/>
      <c r="F23" s="140">
        <v>363056486</v>
      </c>
      <c r="G23" s="144"/>
      <c r="H23" s="170">
        <v>234348686</v>
      </c>
      <c r="I23" s="144"/>
      <c r="J23" s="170">
        <v>236806652</v>
      </c>
      <c r="K23" s="141">
        <f t="shared" si="0"/>
        <v>-2457966</v>
      </c>
      <c r="M23" s="141">
        <f t="shared" si="1"/>
        <v>-7926867</v>
      </c>
    </row>
    <row r="24" spans="1:14" ht="20.25" customHeight="1" x14ac:dyDescent="0.3">
      <c r="A24" t="s">
        <v>104</v>
      </c>
      <c r="B24" s="160"/>
      <c r="C24" s="133"/>
      <c r="D24" s="140">
        <v>2932839</v>
      </c>
      <c r="E24" s="140">
        <v>0</v>
      </c>
      <c r="F24" s="140">
        <v>3351816</v>
      </c>
      <c r="G24" s="144"/>
      <c r="H24" s="140">
        <v>2932839</v>
      </c>
      <c r="I24" s="144"/>
      <c r="J24" s="170">
        <v>3351816</v>
      </c>
      <c r="K24" s="141"/>
      <c r="M24" s="141"/>
    </row>
    <row r="25" spans="1:14" ht="20.25" customHeight="1" x14ac:dyDescent="0.3">
      <c r="A25" t="s">
        <v>51</v>
      </c>
      <c r="B25" s="160"/>
      <c r="C25" s="133"/>
      <c r="D25" s="140">
        <v>742932</v>
      </c>
      <c r="E25" s="140"/>
      <c r="F25" s="140">
        <v>999511</v>
      </c>
      <c r="G25" s="144"/>
      <c r="H25" s="170">
        <v>733038</v>
      </c>
      <c r="I25" s="144"/>
      <c r="J25" s="170">
        <v>986643</v>
      </c>
      <c r="K25" s="141">
        <f t="shared" si="0"/>
        <v>-253605</v>
      </c>
      <c r="M25" s="141">
        <f t="shared" si="1"/>
        <v>-256579</v>
      </c>
    </row>
    <row r="26" spans="1:14" ht="20.25" customHeight="1" x14ac:dyDescent="0.3">
      <c r="A26" s="132" t="s">
        <v>4</v>
      </c>
      <c r="B26" s="138"/>
      <c r="C26" s="161"/>
      <c r="D26" s="140">
        <v>3419284</v>
      </c>
      <c r="E26" s="140"/>
      <c r="F26" s="140">
        <v>2539472</v>
      </c>
      <c r="G26" s="144"/>
      <c r="H26" s="170">
        <v>2919396</v>
      </c>
      <c r="I26" s="144"/>
      <c r="J26" s="170">
        <v>2321826</v>
      </c>
      <c r="K26" s="141">
        <f t="shared" si="0"/>
        <v>597570</v>
      </c>
      <c r="M26" s="141">
        <f t="shared" si="1"/>
        <v>879812</v>
      </c>
    </row>
    <row r="27" spans="1:14" ht="20.25" customHeight="1" x14ac:dyDescent="0.3">
      <c r="A27" s="130" t="s">
        <v>13</v>
      </c>
      <c r="B27" s="160"/>
      <c r="C27" s="133"/>
      <c r="D27" s="169">
        <f>SUM(D20:D26)</f>
        <v>540689873</v>
      </c>
      <c r="E27" s="142"/>
      <c r="F27" s="169">
        <f>SUM(F20:F26)</f>
        <v>553499970</v>
      </c>
      <c r="G27" s="142"/>
      <c r="H27" s="169">
        <f>SUM(H20:H26)</f>
        <v>556823455</v>
      </c>
      <c r="I27" s="142"/>
      <c r="J27" s="169">
        <f>SUM(J20:J26)</f>
        <v>563193919</v>
      </c>
      <c r="K27" s="141">
        <f t="shared" si="0"/>
        <v>-6370464</v>
      </c>
      <c r="M27" s="141">
        <f t="shared" si="1"/>
        <v>-12810097</v>
      </c>
    </row>
    <row r="28" spans="1:14" ht="20.25" customHeight="1" x14ac:dyDescent="0.3">
      <c r="A28" s="130"/>
      <c r="B28" s="160"/>
      <c r="C28" s="133"/>
      <c r="E28" s="140"/>
      <c r="G28" s="140"/>
      <c r="I28" s="140"/>
      <c r="K28" s="141">
        <f t="shared" si="0"/>
        <v>0</v>
      </c>
      <c r="M28" s="141">
        <f t="shared" si="1"/>
        <v>0</v>
      </c>
    </row>
    <row r="29" spans="1:14" ht="20.25" customHeight="1" thickBot="1" x14ac:dyDescent="0.35">
      <c r="A29" s="130" t="s">
        <v>14</v>
      </c>
      <c r="B29" s="138"/>
      <c r="C29" s="161"/>
      <c r="D29" s="96">
        <f>SUM(D17+D27)</f>
        <v>625819012</v>
      </c>
      <c r="E29" s="145"/>
      <c r="F29" s="96">
        <f>SUM(F17+F27)</f>
        <v>835016418</v>
      </c>
      <c r="G29" s="145"/>
      <c r="H29" s="96">
        <f>SUM(H17+H27)</f>
        <v>621342874</v>
      </c>
      <c r="I29" s="145"/>
      <c r="J29" s="96">
        <f>SUM(J17+J27)</f>
        <v>816500382</v>
      </c>
      <c r="K29" s="141">
        <f t="shared" si="0"/>
        <v>-195157508</v>
      </c>
      <c r="M29" s="141">
        <f t="shared" si="1"/>
        <v>-209197406</v>
      </c>
      <c r="N29" s="171"/>
    </row>
    <row r="30" spans="1:14" ht="20.25" customHeight="1" thickTop="1" x14ac:dyDescent="0.3">
      <c r="K30" s="141">
        <f t="shared" si="0"/>
        <v>0</v>
      </c>
      <c r="M30" s="141">
        <f t="shared" si="1"/>
        <v>0</v>
      </c>
    </row>
    <row r="31" spans="1:14" s="126" customFormat="1" ht="20.25" customHeight="1" x14ac:dyDescent="0.4">
      <c r="A31" s="124" t="s">
        <v>49</v>
      </c>
      <c r="B31" s="125"/>
      <c r="K31" s="141">
        <f t="shared" si="0"/>
        <v>0</v>
      </c>
      <c r="M31" s="141">
        <f t="shared" si="1"/>
        <v>0</v>
      </c>
    </row>
    <row r="32" spans="1:14" s="126" customFormat="1" ht="20.25" customHeight="1" x14ac:dyDescent="0.4">
      <c r="A32" s="124" t="s">
        <v>50</v>
      </c>
      <c r="B32" s="125"/>
      <c r="K32" s="141">
        <f t="shared" si="0"/>
        <v>0</v>
      </c>
      <c r="M32" s="141">
        <f t="shared" si="1"/>
        <v>0</v>
      </c>
    </row>
    <row r="33" spans="1:13" s="129" customFormat="1" ht="20.25" customHeight="1" x14ac:dyDescent="0.35">
      <c r="A33" s="127" t="s">
        <v>75</v>
      </c>
      <c r="B33" s="128"/>
      <c r="K33" s="141">
        <f t="shared" si="0"/>
        <v>0</v>
      </c>
      <c r="M33" s="141">
        <f t="shared" si="1"/>
        <v>0</v>
      </c>
    </row>
    <row r="34" spans="1:13" s="129" customFormat="1" ht="20.25" customHeight="1" x14ac:dyDescent="0.35">
      <c r="A34" s="127"/>
      <c r="B34" s="128"/>
      <c r="K34" s="141">
        <f t="shared" si="0"/>
        <v>0</v>
      </c>
      <c r="M34" s="141">
        <f t="shared" si="1"/>
        <v>0</v>
      </c>
    </row>
    <row r="35" spans="1:13" ht="20.25" customHeight="1" x14ac:dyDescent="0.3">
      <c r="A35" s="130"/>
      <c r="D35" s="267" t="s">
        <v>8</v>
      </c>
      <c r="E35" s="267"/>
      <c r="F35" s="267"/>
      <c r="G35" s="161"/>
      <c r="H35" s="267" t="s">
        <v>25</v>
      </c>
      <c r="I35" s="267"/>
      <c r="J35" s="267"/>
      <c r="K35" s="141" t="e">
        <f t="shared" si="0"/>
        <v>#VALUE!</v>
      </c>
      <c r="M35" s="141" t="e">
        <f t="shared" si="1"/>
        <v>#VALUE!</v>
      </c>
    </row>
    <row r="36" spans="1:13" ht="20.25" customHeight="1" x14ac:dyDescent="0.3">
      <c r="A36" s="133"/>
      <c r="B36" s="160"/>
      <c r="C36" s="133"/>
      <c r="D36" s="267" t="s">
        <v>24</v>
      </c>
      <c r="E36" s="267"/>
      <c r="F36" s="267"/>
      <c r="G36" s="130"/>
      <c r="H36" s="267" t="s">
        <v>24</v>
      </c>
      <c r="I36" s="267"/>
      <c r="J36" s="267"/>
      <c r="K36" s="141" t="e">
        <f t="shared" si="0"/>
        <v>#VALUE!</v>
      </c>
      <c r="M36" s="141" t="e">
        <f t="shared" si="1"/>
        <v>#VALUE!</v>
      </c>
    </row>
    <row r="37" spans="1:13" ht="20.25" customHeight="1" x14ac:dyDescent="0.3">
      <c r="C37" s="133"/>
      <c r="D37" s="180" t="s">
        <v>134</v>
      </c>
      <c r="E37" s="181"/>
      <c r="F37" s="182" t="s">
        <v>70</v>
      </c>
      <c r="G37" s="130"/>
      <c r="H37" s="180" t="s">
        <v>134</v>
      </c>
      <c r="I37" s="181"/>
      <c r="J37" s="182" t="s">
        <v>70</v>
      </c>
      <c r="K37" s="141">
        <f t="shared" si="0"/>
        <v>-184</v>
      </c>
      <c r="M37" s="141">
        <f t="shared" si="1"/>
        <v>-184</v>
      </c>
    </row>
    <row r="38" spans="1:13" ht="20.25" customHeight="1" x14ac:dyDescent="0.3">
      <c r="A38" s="135" t="s">
        <v>32</v>
      </c>
      <c r="B38" s="160" t="s">
        <v>1</v>
      </c>
      <c r="C38" s="133"/>
      <c r="D38" s="133">
        <v>2021</v>
      </c>
      <c r="E38" s="133"/>
      <c r="F38" s="133">
        <v>2020</v>
      </c>
      <c r="G38" s="133"/>
      <c r="H38" s="133">
        <v>2021</v>
      </c>
      <c r="I38" s="133"/>
      <c r="J38" s="133">
        <v>2020</v>
      </c>
      <c r="K38" s="141">
        <f t="shared" si="0"/>
        <v>1</v>
      </c>
      <c r="M38" s="141">
        <f t="shared" si="1"/>
        <v>1</v>
      </c>
    </row>
    <row r="39" spans="1:13" ht="20.25" customHeight="1" x14ac:dyDescent="0.3">
      <c r="A39" s="135"/>
      <c r="B39" s="189"/>
      <c r="C39" s="133"/>
      <c r="D39" s="133" t="s">
        <v>23</v>
      </c>
      <c r="E39" s="133"/>
      <c r="F39" s="133"/>
      <c r="G39" s="133"/>
      <c r="H39" s="133" t="s">
        <v>23</v>
      </c>
      <c r="I39" s="133"/>
      <c r="J39" s="133"/>
      <c r="K39" s="141"/>
      <c r="M39" s="141"/>
    </row>
    <row r="40" spans="1:13" ht="20.25" customHeight="1" x14ac:dyDescent="0.3">
      <c r="A40" s="136"/>
      <c r="B40" s="160"/>
      <c r="C40" s="133"/>
      <c r="D40" s="266" t="s">
        <v>55</v>
      </c>
      <c r="E40" s="266"/>
      <c r="F40" s="266"/>
      <c r="G40" s="266"/>
      <c r="H40" s="266"/>
      <c r="I40" s="266"/>
      <c r="J40" s="266"/>
      <c r="K40" s="141">
        <f t="shared" si="0"/>
        <v>0</v>
      </c>
      <c r="M40" s="141" t="e">
        <f t="shared" si="1"/>
        <v>#VALUE!</v>
      </c>
    </row>
    <row r="41" spans="1:13" ht="20.25" customHeight="1" x14ac:dyDescent="0.3">
      <c r="A41" s="137" t="s">
        <v>15</v>
      </c>
      <c r="B41" s="160"/>
      <c r="C41" s="133"/>
      <c r="D41" s="139"/>
      <c r="E41" s="139"/>
      <c r="F41" s="139"/>
      <c r="G41" s="139"/>
      <c r="H41" s="139"/>
      <c r="I41" s="139"/>
      <c r="J41" s="139"/>
      <c r="K41" s="141">
        <f t="shared" si="0"/>
        <v>0</v>
      </c>
      <c r="M41" s="141">
        <f t="shared" si="1"/>
        <v>0</v>
      </c>
    </row>
    <row r="42" spans="1:13" ht="20.25" customHeight="1" x14ac:dyDescent="0.3">
      <c r="A42" t="s">
        <v>123</v>
      </c>
      <c r="B42" s="160">
        <v>8</v>
      </c>
      <c r="C42" s="133"/>
      <c r="D42" s="140">
        <v>30000000</v>
      </c>
      <c r="E42" s="139"/>
      <c r="F42" s="140">
        <v>10000000</v>
      </c>
      <c r="G42" s="144"/>
      <c r="H42" s="140">
        <v>30000000</v>
      </c>
      <c r="I42" s="144"/>
      <c r="J42" s="144">
        <v>10000000</v>
      </c>
      <c r="K42" s="141">
        <f t="shared" si="0"/>
        <v>20000000</v>
      </c>
      <c r="M42" s="141">
        <f t="shared" si="1"/>
        <v>20000000</v>
      </c>
    </row>
    <row r="43" spans="1:13" ht="20.25" customHeight="1" x14ac:dyDescent="0.3">
      <c r="A43" t="s">
        <v>124</v>
      </c>
      <c r="B43" s="250">
        <v>4</v>
      </c>
      <c r="C43" s="133"/>
      <c r="D43" s="140">
        <v>17790108</v>
      </c>
      <c r="E43" s="140"/>
      <c r="F43" s="140">
        <v>7656389</v>
      </c>
      <c r="G43" s="144"/>
      <c r="H43" s="144">
        <v>17198081</v>
      </c>
      <c r="I43" s="144"/>
      <c r="J43" s="144">
        <v>7296628</v>
      </c>
      <c r="K43" s="141">
        <f t="shared" si="0"/>
        <v>9901453</v>
      </c>
      <c r="M43" s="141">
        <f t="shared" si="1"/>
        <v>10133719</v>
      </c>
    </row>
    <row r="44" spans="1:13" ht="20.25" customHeight="1" x14ac:dyDescent="0.3">
      <c r="A44" t="s">
        <v>125</v>
      </c>
      <c r="B44" s="160">
        <v>4</v>
      </c>
      <c r="C44" s="133"/>
      <c r="D44" s="140">
        <v>14296666</v>
      </c>
      <c r="E44" s="140"/>
      <c r="F44" s="140">
        <v>50043983</v>
      </c>
      <c r="G44" s="144"/>
      <c r="H44" s="144">
        <v>13914335</v>
      </c>
      <c r="I44" s="144"/>
      <c r="J44" s="144">
        <v>49751209</v>
      </c>
      <c r="K44" s="141">
        <f t="shared" si="0"/>
        <v>-35836874</v>
      </c>
      <c r="M44" s="141">
        <f t="shared" si="1"/>
        <v>-35747317</v>
      </c>
    </row>
    <row r="45" spans="1:13" ht="20.25" customHeight="1" x14ac:dyDescent="0.3">
      <c r="A45" s="7" t="s">
        <v>170</v>
      </c>
      <c r="B45" s="160" t="s">
        <v>182</v>
      </c>
      <c r="C45" s="133"/>
      <c r="D45" s="140">
        <v>810344</v>
      </c>
      <c r="E45" s="140"/>
      <c r="F45" s="140">
        <v>786453</v>
      </c>
      <c r="G45" s="144"/>
      <c r="H45" s="140">
        <v>810344</v>
      </c>
      <c r="I45" s="144"/>
      <c r="J45" s="144">
        <v>786453</v>
      </c>
      <c r="K45" s="141"/>
      <c r="M45" s="141">
        <f t="shared" si="1"/>
        <v>23891</v>
      </c>
    </row>
    <row r="46" spans="1:13" ht="20.25" customHeight="1" x14ac:dyDescent="0.3">
      <c r="A46" t="s">
        <v>126</v>
      </c>
      <c r="B46" s="162" t="s">
        <v>182</v>
      </c>
      <c r="C46" s="133"/>
      <c r="D46" s="146">
        <v>356000000</v>
      </c>
      <c r="E46" s="140"/>
      <c r="F46" s="146">
        <v>530000000</v>
      </c>
      <c r="G46" s="140"/>
      <c r="H46" s="165">
        <v>366000000</v>
      </c>
      <c r="I46" s="140"/>
      <c r="J46" s="165">
        <v>545000000</v>
      </c>
      <c r="K46" s="141">
        <f t="shared" si="0"/>
        <v>-179000000</v>
      </c>
      <c r="M46" s="141">
        <f t="shared" si="1"/>
        <v>-174000000</v>
      </c>
    </row>
    <row r="47" spans="1:13" ht="20.25" customHeight="1" x14ac:dyDescent="0.3">
      <c r="A47" t="s">
        <v>47</v>
      </c>
      <c r="B47" s="160"/>
      <c r="C47" s="133"/>
      <c r="D47" s="165">
        <v>2774644</v>
      </c>
      <c r="E47" s="140"/>
      <c r="F47" s="165">
        <v>4078733</v>
      </c>
      <c r="G47" s="140"/>
      <c r="H47" s="165">
        <v>2034300</v>
      </c>
      <c r="I47" s="140"/>
      <c r="J47" s="165">
        <v>859417</v>
      </c>
      <c r="K47" s="141">
        <f t="shared" si="0"/>
        <v>1174883</v>
      </c>
      <c r="L47" s="147"/>
      <c r="M47" s="141">
        <f t="shared" si="1"/>
        <v>-1304089</v>
      </c>
    </row>
    <row r="48" spans="1:13" ht="20.25" customHeight="1" x14ac:dyDescent="0.3">
      <c r="A48" t="s">
        <v>5</v>
      </c>
      <c r="B48" s="160"/>
      <c r="C48" s="133"/>
      <c r="D48" s="148">
        <v>113707</v>
      </c>
      <c r="E48" s="140"/>
      <c r="F48" s="148">
        <v>229045</v>
      </c>
      <c r="G48" s="140"/>
      <c r="H48" s="165">
        <v>29563</v>
      </c>
      <c r="I48" s="140"/>
      <c r="J48" s="165">
        <v>9817</v>
      </c>
      <c r="K48" s="141">
        <f t="shared" si="0"/>
        <v>19746</v>
      </c>
      <c r="M48" s="141">
        <f t="shared" si="1"/>
        <v>-115338</v>
      </c>
    </row>
    <row r="49" spans="1:16" ht="20.25" customHeight="1" x14ac:dyDescent="0.3">
      <c r="A49" s="130" t="s">
        <v>16</v>
      </c>
      <c r="B49" s="160"/>
      <c r="C49" s="133"/>
      <c r="D49" s="149">
        <f>SUM(D42:D48)</f>
        <v>421785469</v>
      </c>
      <c r="E49" s="142"/>
      <c r="F49" s="149">
        <f>SUM(F42:F48)</f>
        <v>602794603</v>
      </c>
      <c r="G49" s="142"/>
      <c r="H49" s="150">
        <f>SUM(H42:H48)</f>
        <v>429986623</v>
      </c>
      <c r="I49" s="142"/>
      <c r="J49" s="150">
        <f>SUM(J42:J48)</f>
        <v>613703524</v>
      </c>
      <c r="K49" s="141">
        <f t="shared" si="0"/>
        <v>-183716901</v>
      </c>
      <c r="L49" s="147">
        <f>E49-E17</f>
        <v>0</v>
      </c>
      <c r="M49" s="141">
        <f t="shared" si="1"/>
        <v>-181009134</v>
      </c>
      <c r="N49" s="141"/>
      <c r="O49" s="141"/>
      <c r="P49" s="141"/>
    </row>
    <row r="50" spans="1:16" ht="20.25" customHeight="1" x14ac:dyDescent="0.3">
      <c r="A50" s="130"/>
      <c r="B50" s="160"/>
      <c r="C50" s="133"/>
      <c r="D50" s="151"/>
      <c r="E50" s="140"/>
      <c r="F50" s="151"/>
      <c r="G50" s="140"/>
      <c r="H50" s="151"/>
      <c r="I50" s="140"/>
      <c r="J50" s="151"/>
      <c r="K50" s="141">
        <f t="shared" si="0"/>
        <v>0</v>
      </c>
      <c r="M50" s="141">
        <f t="shared" si="1"/>
        <v>0</v>
      </c>
    </row>
    <row r="51" spans="1:16" ht="20.25" customHeight="1" x14ac:dyDescent="0.3">
      <c r="A51" s="137" t="s">
        <v>53</v>
      </c>
      <c r="B51" s="160"/>
      <c r="C51" s="133"/>
      <c r="D51" s="139"/>
      <c r="E51" s="139"/>
      <c r="F51" s="139"/>
      <c r="G51" s="139"/>
      <c r="H51" s="139"/>
      <c r="I51" s="139"/>
      <c r="J51" s="139"/>
      <c r="K51" s="141">
        <f t="shared" si="0"/>
        <v>0</v>
      </c>
      <c r="M51" s="141">
        <f t="shared" si="1"/>
        <v>0</v>
      </c>
    </row>
    <row r="52" spans="1:16" ht="20.25" customHeight="1" x14ac:dyDescent="0.3">
      <c r="A52" t="s">
        <v>105</v>
      </c>
      <c r="B52" s="162" t="s">
        <v>182</v>
      </c>
      <c r="C52" s="133"/>
      <c r="D52" s="165">
        <v>2251318</v>
      </c>
      <c r="E52" s="139"/>
      <c r="F52" s="165">
        <v>2662552</v>
      </c>
      <c r="H52" s="165">
        <v>2251318</v>
      </c>
      <c r="I52" s="152"/>
      <c r="J52" s="165">
        <v>2662552</v>
      </c>
      <c r="K52" s="141"/>
      <c r="M52" s="141"/>
    </row>
    <row r="53" spans="1:16" ht="20.25" customHeight="1" x14ac:dyDescent="0.3">
      <c r="A53" t="s">
        <v>127</v>
      </c>
      <c r="B53" s="160"/>
      <c r="C53" s="133"/>
      <c r="D53" s="165">
        <v>3180388</v>
      </c>
      <c r="E53" s="139"/>
      <c r="F53" s="165">
        <v>2915562</v>
      </c>
      <c r="H53" s="165">
        <v>2136002</v>
      </c>
      <c r="I53" s="152"/>
      <c r="J53" s="165">
        <v>1953065</v>
      </c>
      <c r="K53" s="141">
        <f t="shared" si="0"/>
        <v>182937</v>
      </c>
      <c r="M53" s="141">
        <f t="shared" si="1"/>
        <v>264826</v>
      </c>
    </row>
    <row r="54" spans="1:16" ht="20.25" customHeight="1" x14ac:dyDescent="0.3">
      <c r="A54" t="s">
        <v>102</v>
      </c>
      <c r="B54" s="160"/>
      <c r="C54" s="133"/>
      <c r="D54" s="172">
        <v>1463017</v>
      </c>
      <c r="E54" s="139"/>
      <c r="F54" s="172">
        <v>1065840</v>
      </c>
      <c r="H54" s="172">
        <v>1463017</v>
      </c>
      <c r="I54" s="152"/>
      <c r="J54" s="172">
        <v>1065840</v>
      </c>
      <c r="K54" s="141"/>
      <c r="M54" s="141"/>
    </row>
    <row r="55" spans="1:16" ht="20.25" customHeight="1" x14ac:dyDescent="0.3">
      <c r="A55" s="130" t="s">
        <v>60</v>
      </c>
      <c r="B55" s="160"/>
      <c r="C55" s="133"/>
      <c r="D55" s="149">
        <f>SUM(D52:D54)</f>
        <v>6894723</v>
      </c>
      <c r="E55" s="142"/>
      <c r="F55" s="149">
        <f>SUM(F52:F54)</f>
        <v>6643954</v>
      </c>
      <c r="G55" s="142"/>
      <c r="H55" s="149">
        <f>SUM(H52:H54)</f>
        <v>5850337</v>
      </c>
      <c r="I55" s="142"/>
      <c r="J55" s="149">
        <f>SUM(J52:J54)</f>
        <v>5681457</v>
      </c>
      <c r="K55" s="141">
        <f t="shared" si="0"/>
        <v>168880</v>
      </c>
      <c r="M55" s="141">
        <f t="shared" si="1"/>
        <v>250769</v>
      </c>
    </row>
    <row r="56" spans="1:16" ht="20.25" customHeight="1" x14ac:dyDescent="0.3">
      <c r="A56" s="130" t="s">
        <v>35</v>
      </c>
      <c r="B56" s="160"/>
      <c r="C56" s="133"/>
      <c r="D56" s="150">
        <f>SUM(D49,D55)</f>
        <v>428680192</v>
      </c>
      <c r="E56" s="142"/>
      <c r="F56" s="150">
        <f>SUM(F49,F55)</f>
        <v>609438557</v>
      </c>
      <c r="G56" s="142"/>
      <c r="H56" s="150">
        <f>SUM(H49,H55)</f>
        <v>435836960</v>
      </c>
      <c r="I56" s="142"/>
      <c r="J56" s="150">
        <f>SUM(J49,J55)</f>
        <v>619384981</v>
      </c>
      <c r="K56" s="141">
        <f t="shared" si="0"/>
        <v>-183548021</v>
      </c>
      <c r="M56" s="141">
        <f t="shared" si="1"/>
        <v>-180758365</v>
      </c>
    </row>
    <row r="57" spans="1:16" ht="20.25" customHeight="1" x14ac:dyDescent="0.3">
      <c r="A57" s="130"/>
      <c r="B57" s="160"/>
      <c r="C57" s="133"/>
      <c r="D57" s="142"/>
      <c r="E57" s="142"/>
      <c r="F57" s="142"/>
      <c r="G57" s="142"/>
      <c r="H57" s="17"/>
      <c r="I57" s="142"/>
      <c r="J57" s="17"/>
      <c r="K57" s="141">
        <f t="shared" si="0"/>
        <v>0</v>
      </c>
      <c r="M57" s="141">
        <f t="shared" si="1"/>
        <v>0</v>
      </c>
    </row>
    <row r="58" spans="1:16" s="126" customFormat="1" ht="20.25" hidden="1" customHeight="1" x14ac:dyDescent="0.4">
      <c r="A58" s="124" t="s">
        <v>49</v>
      </c>
      <c r="B58" s="125"/>
      <c r="K58" s="141">
        <f t="shared" si="0"/>
        <v>0</v>
      </c>
      <c r="M58" s="141">
        <f t="shared" si="1"/>
        <v>0</v>
      </c>
    </row>
    <row r="59" spans="1:16" s="126" customFormat="1" ht="20.25" hidden="1" customHeight="1" x14ac:dyDescent="0.4">
      <c r="A59" s="124" t="s">
        <v>50</v>
      </c>
      <c r="B59" s="125"/>
      <c r="K59" s="141">
        <f t="shared" si="0"/>
        <v>0</v>
      </c>
      <c r="M59" s="141">
        <f t="shared" si="1"/>
        <v>0</v>
      </c>
    </row>
    <row r="60" spans="1:16" s="129" customFormat="1" ht="20.25" hidden="1" customHeight="1" x14ac:dyDescent="0.35">
      <c r="A60" s="127" t="s">
        <v>37</v>
      </c>
      <c r="B60" s="128"/>
      <c r="K60" s="141">
        <f t="shared" si="0"/>
        <v>0</v>
      </c>
      <c r="M60" s="141">
        <f t="shared" si="1"/>
        <v>0</v>
      </c>
    </row>
    <row r="61" spans="1:16" s="129" customFormat="1" ht="20.25" hidden="1" customHeight="1" x14ac:dyDescent="0.35">
      <c r="A61" s="127"/>
      <c r="B61" s="128"/>
      <c r="K61" s="141">
        <f t="shared" si="0"/>
        <v>0</v>
      </c>
      <c r="M61" s="141">
        <f t="shared" si="1"/>
        <v>0</v>
      </c>
    </row>
    <row r="62" spans="1:16" ht="20.25" hidden="1" customHeight="1" x14ac:dyDescent="0.3">
      <c r="A62" s="130"/>
      <c r="D62" s="267" t="s">
        <v>8</v>
      </c>
      <c r="E62" s="267"/>
      <c r="F62" s="267"/>
      <c r="G62" s="161"/>
      <c r="H62" s="267" t="s">
        <v>25</v>
      </c>
      <c r="I62" s="267"/>
      <c r="J62" s="267"/>
      <c r="K62" s="141" t="e">
        <f t="shared" si="0"/>
        <v>#VALUE!</v>
      </c>
      <c r="M62" s="141" t="e">
        <f t="shared" si="1"/>
        <v>#VALUE!</v>
      </c>
    </row>
    <row r="63" spans="1:16" ht="20.25" hidden="1" customHeight="1" x14ac:dyDescent="0.3">
      <c r="A63" s="133"/>
      <c r="B63" s="160"/>
      <c r="C63" s="133"/>
      <c r="D63" s="267" t="s">
        <v>24</v>
      </c>
      <c r="E63" s="267"/>
      <c r="F63" s="267"/>
      <c r="G63" s="130"/>
      <c r="H63" s="267" t="s">
        <v>24</v>
      </c>
      <c r="I63" s="267"/>
      <c r="J63" s="267"/>
      <c r="K63" s="141" t="e">
        <f t="shared" si="0"/>
        <v>#VALUE!</v>
      </c>
      <c r="M63" s="141" t="e">
        <f t="shared" si="1"/>
        <v>#VALUE!</v>
      </c>
    </row>
    <row r="64" spans="1:16" ht="20.25" hidden="1" customHeight="1" x14ac:dyDescent="0.3">
      <c r="A64" s="135" t="s">
        <v>32</v>
      </c>
      <c r="B64" s="160"/>
      <c r="C64" s="133"/>
      <c r="D64" s="153" t="s">
        <v>64</v>
      </c>
      <c r="E64" s="134"/>
      <c r="F64" s="153" t="s">
        <v>64</v>
      </c>
      <c r="G64" s="134"/>
      <c r="H64" s="153" t="s">
        <v>64</v>
      </c>
      <c r="I64" s="134"/>
      <c r="J64" s="153" t="s">
        <v>64</v>
      </c>
      <c r="K64" s="141">
        <f t="shared" si="0"/>
        <v>0</v>
      </c>
      <c r="M64" s="141">
        <f t="shared" si="1"/>
        <v>0</v>
      </c>
    </row>
    <row r="65" spans="1:13" ht="20.25" hidden="1" customHeight="1" x14ac:dyDescent="0.3">
      <c r="A65" s="136"/>
      <c r="B65" s="160"/>
      <c r="C65" s="133"/>
      <c r="D65" s="133">
        <v>2015</v>
      </c>
      <c r="E65" s="133"/>
      <c r="F65" s="133">
        <v>2015</v>
      </c>
      <c r="G65" s="133"/>
      <c r="H65" s="133">
        <v>2015</v>
      </c>
      <c r="I65" s="133"/>
      <c r="J65" s="133">
        <v>2015</v>
      </c>
      <c r="K65" s="141">
        <f t="shared" si="0"/>
        <v>0</v>
      </c>
      <c r="M65" s="141">
        <f t="shared" si="1"/>
        <v>0</v>
      </c>
    </row>
    <row r="66" spans="1:13" ht="20.25" hidden="1" customHeight="1" x14ac:dyDescent="0.3">
      <c r="B66" s="132"/>
      <c r="D66" s="133" t="s">
        <v>23</v>
      </c>
      <c r="E66" s="133"/>
      <c r="F66" s="133" t="s">
        <v>23</v>
      </c>
      <c r="G66" s="133"/>
      <c r="H66" s="133" t="s">
        <v>23</v>
      </c>
      <c r="I66" s="133"/>
      <c r="J66" s="133" t="s">
        <v>23</v>
      </c>
      <c r="K66" s="141" t="e">
        <f t="shared" si="0"/>
        <v>#VALUE!</v>
      </c>
      <c r="M66" s="141" t="e">
        <f t="shared" si="1"/>
        <v>#VALUE!</v>
      </c>
    </row>
    <row r="67" spans="1:13" ht="20.25" hidden="1" customHeight="1" x14ac:dyDescent="0.3">
      <c r="A67" s="136"/>
      <c r="B67" s="160"/>
      <c r="C67" s="133"/>
      <c r="D67" s="266" t="s">
        <v>55</v>
      </c>
      <c r="E67" s="266"/>
      <c r="F67" s="266"/>
      <c r="G67" s="266"/>
      <c r="H67" s="266"/>
      <c r="I67" s="266"/>
      <c r="J67" s="266"/>
      <c r="K67" s="141">
        <f t="shared" si="0"/>
        <v>0</v>
      </c>
      <c r="M67" s="141" t="e">
        <f t="shared" si="1"/>
        <v>#VALUE!</v>
      </c>
    </row>
    <row r="68" spans="1:13" ht="20.25" customHeight="1" x14ac:dyDescent="0.3">
      <c r="A68" s="137" t="s">
        <v>33</v>
      </c>
      <c r="B68" s="138"/>
      <c r="C68" s="161"/>
      <c r="E68" s="140"/>
      <c r="G68" s="140"/>
      <c r="H68" s="173"/>
      <c r="I68" s="140"/>
      <c r="J68" s="173"/>
      <c r="K68" s="141">
        <f t="shared" si="0"/>
        <v>0</v>
      </c>
      <c r="M68" s="141">
        <f t="shared" si="1"/>
        <v>0</v>
      </c>
    </row>
    <row r="69" spans="1:13" ht="20.25" customHeight="1" x14ac:dyDescent="0.3">
      <c r="A69" s="132" t="s">
        <v>19</v>
      </c>
      <c r="B69" s="160"/>
      <c r="C69" s="161"/>
      <c r="E69" s="140"/>
      <c r="G69" s="140"/>
      <c r="H69" s="173"/>
      <c r="I69" s="140"/>
      <c r="J69" s="173"/>
      <c r="K69" s="141">
        <f t="shared" si="0"/>
        <v>0</v>
      </c>
      <c r="M69" s="141">
        <f t="shared" si="1"/>
        <v>0</v>
      </c>
    </row>
    <row r="70" spans="1:13" ht="20.25" customHeight="1" x14ac:dyDescent="0.3">
      <c r="A70" t="s">
        <v>111</v>
      </c>
      <c r="B70" s="160"/>
      <c r="C70" s="133"/>
      <c r="K70" s="141">
        <f>H72-J72</f>
        <v>0</v>
      </c>
      <c r="M70" s="141">
        <f>D72-F72</f>
        <v>0</v>
      </c>
    </row>
    <row r="71" spans="1:13" ht="20.25" customHeight="1" x14ac:dyDescent="0.3">
      <c r="A71" s="187" t="s">
        <v>129</v>
      </c>
      <c r="B71" s="185"/>
      <c r="C71" s="133"/>
      <c r="K71" s="141"/>
      <c r="M71" s="141"/>
    </row>
    <row r="72" spans="1:13" ht="20.25" customHeight="1" thickBot="1" x14ac:dyDescent="0.35">
      <c r="A72" s="187" t="s">
        <v>132</v>
      </c>
      <c r="B72" s="185"/>
      <c r="C72" s="133"/>
      <c r="D72" s="154">
        <v>572599797</v>
      </c>
      <c r="E72" s="174"/>
      <c r="F72" s="154">
        <v>572599797</v>
      </c>
      <c r="G72" s="140"/>
      <c r="H72" s="154">
        <v>572599797</v>
      </c>
      <c r="I72" s="140"/>
      <c r="J72" s="154">
        <v>572599797</v>
      </c>
      <c r="K72" s="141"/>
      <c r="M72" s="141"/>
    </row>
    <row r="73" spans="1:13" ht="20.25" customHeight="1" thickTop="1" x14ac:dyDescent="0.3">
      <c r="A73" t="s">
        <v>112</v>
      </c>
      <c r="B73" s="160"/>
      <c r="C73" s="133"/>
      <c r="D73" s="186"/>
      <c r="E73" s="174"/>
      <c r="F73" s="140"/>
      <c r="G73" s="140"/>
      <c r="H73" s="186"/>
      <c r="I73" s="140"/>
      <c r="J73" s="140"/>
      <c r="K73" s="141">
        <f t="shared" si="0"/>
        <v>0</v>
      </c>
      <c r="M73" s="141">
        <f t="shared" si="1"/>
        <v>0</v>
      </c>
    </row>
    <row r="74" spans="1:13" ht="20.25" customHeight="1" x14ac:dyDescent="0.3">
      <c r="A74" s="187" t="s">
        <v>129</v>
      </c>
      <c r="B74" s="185"/>
      <c r="C74" s="133"/>
      <c r="D74" s="186"/>
      <c r="E74" s="174"/>
      <c r="F74" s="140"/>
      <c r="G74" s="140"/>
      <c r="H74" s="186"/>
      <c r="I74" s="140"/>
      <c r="J74" s="140"/>
      <c r="K74" s="141"/>
      <c r="M74" s="141"/>
    </row>
    <row r="75" spans="1:13" ht="20.25" customHeight="1" x14ac:dyDescent="0.3">
      <c r="A75" s="187" t="s">
        <v>132</v>
      </c>
      <c r="B75" s="185"/>
      <c r="C75" s="133"/>
      <c r="D75" s="186">
        <v>572599797</v>
      </c>
      <c r="E75" s="174"/>
      <c r="F75" s="140">
        <v>572599797</v>
      </c>
      <c r="G75" s="140"/>
      <c r="H75" s="186">
        <v>572599797</v>
      </c>
      <c r="I75" s="140"/>
      <c r="J75" s="140">
        <v>572599797</v>
      </c>
      <c r="K75" s="141"/>
      <c r="M75" s="141"/>
    </row>
    <row r="76" spans="1:13" ht="20.25" customHeight="1" x14ac:dyDescent="0.3">
      <c r="A76" t="s">
        <v>92</v>
      </c>
      <c r="B76" s="160"/>
      <c r="C76" s="133"/>
      <c r="D76" s="186">
        <v>465419213</v>
      </c>
      <c r="E76" s="140"/>
      <c r="F76" s="140">
        <v>465419213</v>
      </c>
      <c r="G76" s="140"/>
      <c r="H76" s="186">
        <v>465419213</v>
      </c>
      <c r="I76" s="140"/>
      <c r="J76" s="140">
        <v>465419213</v>
      </c>
      <c r="K76" s="141">
        <f t="shared" si="0"/>
        <v>0</v>
      </c>
      <c r="M76" s="141">
        <f t="shared" si="1"/>
        <v>0</v>
      </c>
    </row>
    <row r="77" spans="1:13" ht="20.25" customHeight="1" x14ac:dyDescent="0.3">
      <c r="A77" t="s">
        <v>61</v>
      </c>
      <c r="B77" s="160"/>
      <c r="C77" s="133"/>
      <c r="E77" s="140"/>
      <c r="G77" s="140"/>
      <c r="H77" s="163"/>
      <c r="I77" s="140"/>
      <c r="J77" s="163"/>
      <c r="K77" s="141">
        <f t="shared" si="0"/>
        <v>0</v>
      </c>
      <c r="M77" s="141">
        <f t="shared" si="1"/>
        <v>0</v>
      </c>
    </row>
    <row r="78" spans="1:13" ht="20.25" customHeight="1" x14ac:dyDescent="0.3">
      <c r="A78" t="s">
        <v>52</v>
      </c>
      <c r="B78" s="160"/>
      <c r="C78" s="133"/>
      <c r="D78" s="140">
        <v>10500000</v>
      </c>
      <c r="E78" s="140"/>
      <c r="F78" s="140">
        <v>10500000</v>
      </c>
      <c r="G78" s="140"/>
      <c r="H78" s="140">
        <v>10500000</v>
      </c>
      <c r="I78" s="140"/>
      <c r="J78" s="140">
        <v>10500000</v>
      </c>
      <c r="K78" s="141">
        <f t="shared" si="0"/>
        <v>0</v>
      </c>
      <c r="M78" s="141">
        <f t="shared" si="1"/>
        <v>0</v>
      </c>
    </row>
    <row r="79" spans="1:13" ht="20.25" customHeight="1" x14ac:dyDescent="0.3">
      <c r="A79" t="s">
        <v>98</v>
      </c>
      <c r="B79" s="160"/>
      <c r="C79" s="133"/>
      <c r="D79" s="175">
        <f>'SH7-8'!J43</f>
        <v>-851380182</v>
      </c>
      <c r="E79" s="140"/>
      <c r="F79" s="175">
        <v>-822941164</v>
      </c>
      <c r="G79" s="140"/>
      <c r="H79" s="175">
        <f>'SH-9'!J27</f>
        <v>-863013096</v>
      </c>
      <c r="I79" s="140"/>
      <c r="J79" s="175">
        <v>-851403609</v>
      </c>
      <c r="K79" s="141">
        <f t="shared" si="0"/>
        <v>-11609487</v>
      </c>
      <c r="M79" s="141">
        <f t="shared" si="1"/>
        <v>-28439018</v>
      </c>
    </row>
    <row r="80" spans="1:13" ht="20.25" customHeight="1" x14ac:dyDescent="0.3">
      <c r="A80" s="130" t="s">
        <v>109</v>
      </c>
      <c r="B80" s="160"/>
      <c r="C80" s="133"/>
      <c r="D80" s="17">
        <f>SUM(D73:D79)</f>
        <v>197138828</v>
      </c>
      <c r="E80" s="17"/>
      <c r="F80" s="17">
        <f>SUM(F73:F79)</f>
        <v>225577846</v>
      </c>
      <c r="G80" s="17"/>
      <c r="H80" s="17">
        <f>SUM(H73:H79)</f>
        <v>185505914</v>
      </c>
      <c r="I80" s="142"/>
      <c r="J80" s="17">
        <f>SUM(J73:J79)</f>
        <v>197115401</v>
      </c>
      <c r="K80" s="141">
        <f t="shared" si="0"/>
        <v>-11609487</v>
      </c>
      <c r="M80" s="141">
        <f t="shared" si="1"/>
        <v>-28439018</v>
      </c>
    </row>
    <row r="81" spans="1:15" ht="20.25" customHeight="1" x14ac:dyDescent="0.3">
      <c r="A81" t="s">
        <v>38</v>
      </c>
      <c r="B81" s="160"/>
      <c r="C81" s="133"/>
      <c r="D81" s="95">
        <f>'SH7-8'!N43</f>
        <v>-8</v>
      </c>
      <c r="E81" s="85"/>
      <c r="F81" s="95">
        <v>15</v>
      </c>
      <c r="G81" s="85"/>
      <c r="H81" s="95">
        <v>0</v>
      </c>
      <c r="I81" s="155"/>
      <c r="J81" s="95">
        <v>0</v>
      </c>
      <c r="K81" s="141">
        <f t="shared" si="0"/>
        <v>0</v>
      </c>
      <c r="M81" s="141">
        <f t="shared" si="1"/>
        <v>-23</v>
      </c>
    </row>
    <row r="82" spans="1:15" ht="20.25" customHeight="1" x14ac:dyDescent="0.3">
      <c r="A82" s="130" t="s">
        <v>99</v>
      </c>
      <c r="B82" s="137"/>
      <c r="C82" s="130"/>
      <c r="D82" s="88">
        <f>SUM(D80:D81)</f>
        <v>197138820</v>
      </c>
      <c r="E82" s="17"/>
      <c r="F82" s="88">
        <f>SUM(F80:F81)</f>
        <v>225577861</v>
      </c>
      <c r="G82" s="17"/>
      <c r="H82" s="88">
        <f>SUM(H80:H81)</f>
        <v>185505914</v>
      </c>
      <c r="I82" s="142"/>
      <c r="J82" s="88">
        <f>SUM(J80:J81)</f>
        <v>197115401</v>
      </c>
      <c r="K82" s="141">
        <f t="shared" si="0"/>
        <v>-11609487</v>
      </c>
      <c r="M82" s="141">
        <f t="shared" si="1"/>
        <v>-28439041</v>
      </c>
      <c r="N82" s="141">
        <f>D82-'SH7-8'!P43</f>
        <v>0</v>
      </c>
      <c r="O82" s="141">
        <f>H82-'SH-9'!L27</f>
        <v>0</v>
      </c>
    </row>
    <row r="83" spans="1:15" ht="20.25" customHeight="1" x14ac:dyDescent="0.3">
      <c r="A83" s="130"/>
      <c r="B83" s="137"/>
      <c r="C83" s="130"/>
      <c r="D83" s="173"/>
      <c r="E83" s="95"/>
      <c r="F83" s="173"/>
      <c r="G83" s="95"/>
      <c r="H83" s="173"/>
      <c r="I83" s="140"/>
      <c r="J83" s="173"/>
      <c r="K83" s="141">
        <f t="shared" ref="K83:K84" si="4">H83-J83</f>
        <v>0</v>
      </c>
      <c r="M83" s="141">
        <f t="shared" si="1"/>
        <v>0</v>
      </c>
    </row>
    <row r="84" spans="1:15" ht="20.25" customHeight="1" thickBot="1" x14ac:dyDescent="0.35">
      <c r="A84" s="130" t="s">
        <v>34</v>
      </c>
      <c r="B84" s="137"/>
      <c r="C84" s="130"/>
      <c r="D84" s="156">
        <f>SUM(D56+D82)</f>
        <v>625819012</v>
      </c>
      <c r="E84" s="176"/>
      <c r="F84" s="156">
        <f>SUM(F56+F82)</f>
        <v>835016418</v>
      </c>
      <c r="G84" s="176"/>
      <c r="H84" s="156">
        <f>SUM(H56+H82)</f>
        <v>621342874</v>
      </c>
      <c r="I84" s="142"/>
      <c r="J84" s="156">
        <f>SUM(J56+J82)</f>
        <v>816500382</v>
      </c>
      <c r="K84" s="141">
        <f t="shared" si="4"/>
        <v>-195157508</v>
      </c>
      <c r="M84" s="141">
        <f t="shared" ref="M84" si="5">D84-F84</f>
        <v>-209197406</v>
      </c>
    </row>
    <row r="85" spans="1:15" ht="20.25" customHeight="1" thickTop="1" x14ac:dyDescent="0.3">
      <c r="D85" s="140"/>
      <c r="E85" s="140"/>
      <c r="F85" s="140"/>
      <c r="G85" s="140"/>
      <c r="H85" s="140"/>
      <c r="I85" s="140"/>
      <c r="J85" s="140"/>
    </row>
    <row r="86" spans="1:15" ht="20.25" customHeight="1" x14ac:dyDescent="0.3">
      <c r="A86" s="157"/>
      <c r="D86" s="140"/>
      <c r="E86" s="140"/>
      <c r="F86" s="140"/>
      <c r="G86" s="140"/>
      <c r="H86" s="140"/>
      <c r="I86" s="140"/>
      <c r="J86" s="140"/>
    </row>
    <row r="87" spans="1:15" s="171" customFormat="1" ht="20.25" hidden="1" customHeight="1" x14ac:dyDescent="0.3">
      <c r="A87" s="177"/>
      <c r="B87" s="178"/>
      <c r="D87" s="179">
        <f>D84-D29</f>
        <v>0</v>
      </c>
      <c r="E87" s="179"/>
      <c r="F87" s="179">
        <f>F84-F29</f>
        <v>0</v>
      </c>
      <c r="G87" s="179"/>
      <c r="H87" s="179">
        <f>H84-H29</f>
        <v>0</v>
      </c>
      <c r="I87" s="179"/>
      <c r="J87" s="179">
        <f>J84-J29</f>
        <v>0</v>
      </c>
    </row>
    <row r="88" spans="1:15" ht="20.25" customHeight="1" x14ac:dyDescent="0.3">
      <c r="A88" s="133"/>
    </row>
  </sheetData>
  <customSheetViews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62:F62"/>
    <mergeCell ref="H62:J62"/>
    <mergeCell ref="D63:F63"/>
    <mergeCell ref="H63:J63"/>
    <mergeCell ref="D67:J67"/>
    <mergeCell ref="D10:J10"/>
    <mergeCell ref="D35:F35"/>
    <mergeCell ref="H35:J35"/>
    <mergeCell ref="D40:J40"/>
    <mergeCell ref="D5:F5"/>
    <mergeCell ref="H5:J5"/>
    <mergeCell ref="D6:F6"/>
    <mergeCell ref="H6:J6"/>
    <mergeCell ref="D36:F36"/>
    <mergeCell ref="H36:J36"/>
  </mergeCells>
  <phoneticPr fontId="6" type="noConversion"/>
  <pageMargins left="0.8" right="0.8" top="0.48" bottom="0.5" header="0.5" footer="0.5"/>
  <pageSetup paperSize="9" scale="77" firstPageNumber="3" orientation="portrait" useFirstPageNumber="1" r:id="rId5"/>
  <headerFooter alignWithMargins="0">
    <oddFooter>&amp;L  The accompanying notes are an integral part of the interim financial statements.
&amp;C&amp;P</oddFooter>
  </headerFooter>
  <rowBreaks count="2" manualBreakCount="2">
    <brk id="30" max="16383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994B-368C-45D3-BB34-B13B78BDCA7B}">
  <sheetPr>
    <tabColor theme="1"/>
  </sheetPr>
  <dimension ref="A1:K50"/>
  <sheetViews>
    <sheetView view="pageBreakPreview" zoomScale="70" zoomScaleNormal="80" zoomScaleSheetLayoutView="70" workbookViewId="0">
      <selection activeCell="H7" sqref="H7:J8"/>
    </sheetView>
  </sheetViews>
  <sheetFormatPr defaultColWidth="9.1796875" defaultRowHeight="18" customHeight="1" x14ac:dyDescent="0.3"/>
  <cols>
    <col min="1" max="1" width="40.1796875" style="132" customWidth="1"/>
    <col min="2" max="2" width="5.453125" style="131" customWidth="1"/>
    <col min="3" max="3" width="1" style="132" customWidth="1"/>
    <col min="4" max="4" width="13.81640625" style="132" customWidth="1"/>
    <col min="5" max="5" width="1.1796875" style="132" customWidth="1"/>
    <col min="6" max="6" width="13.81640625" style="132" customWidth="1"/>
    <col min="7" max="7" width="1" style="132" customWidth="1"/>
    <col min="8" max="8" width="13.81640625" style="132" customWidth="1"/>
    <col min="9" max="9" width="1" style="132" customWidth="1"/>
    <col min="10" max="10" width="13.81640625" style="132" customWidth="1"/>
    <col min="11" max="11" width="9.1796875" style="198"/>
    <col min="12" max="16384" width="9.1796875" style="132"/>
  </cols>
  <sheetData>
    <row r="1" spans="1:11" s="126" customFormat="1" ht="18" customHeight="1" x14ac:dyDescent="0.4">
      <c r="A1" s="124" t="s">
        <v>49</v>
      </c>
      <c r="B1" s="125"/>
      <c r="K1" s="79"/>
    </row>
    <row r="2" spans="1:11" s="126" customFormat="1" ht="18" customHeight="1" x14ac:dyDescent="0.4">
      <c r="A2" s="124" t="s">
        <v>50</v>
      </c>
      <c r="B2" s="125"/>
      <c r="K2" s="79"/>
    </row>
    <row r="3" spans="1:11" s="129" customFormat="1" ht="18" customHeight="1" x14ac:dyDescent="0.35">
      <c r="A3" s="127" t="s">
        <v>76</v>
      </c>
      <c r="B3" s="128"/>
      <c r="K3" s="80"/>
    </row>
    <row r="4" spans="1:11" ht="18" customHeight="1" x14ac:dyDescent="0.3">
      <c r="A4" s="130"/>
    </row>
    <row r="5" spans="1:11" ht="18" customHeight="1" x14ac:dyDescent="0.3">
      <c r="A5" s="130"/>
      <c r="D5" s="267" t="s">
        <v>8</v>
      </c>
      <c r="E5" s="267"/>
      <c r="F5" s="267"/>
      <c r="G5" s="191"/>
      <c r="H5" s="267" t="s">
        <v>25</v>
      </c>
      <c r="I5" s="267"/>
      <c r="J5" s="267"/>
    </row>
    <row r="6" spans="1:11" ht="18" customHeight="1" x14ac:dyDescent="0.3">
      <c r="A6" s="133"/>
      <c r="B6" s="192"/>
      <c r="C6" s="133"/>
      <c r="D6" s="267" t="s">
        <v>24</v>
      </c>
      <c r="E6" s="267"/>
      <c r="F6" s="267"/>
      <c r="G6" s="130"/>
      <c r="H6" s="267" t="s">
        <v>24</v>
      </c>
      <c r="I6" s="267"/>
      <c r="J6" s="267"/>
    </row>
    <row r="7" spans="1:11" ht="18" customHeight="1" x14ac:dyDescent="0.3">
      <c r="A7" s="133"/>
      <c r="B7" s="192"/>
      <c r="C7" s="133"/>
      <c r="D7" s="268" t="s">
        <v>135</v>
      </c>
      <c r="E7" s="268"/>
      <c r="F7" s="268"/>
      <c r="G7" s="130"/>
      <c r="H7" s="268" t="s">
        <v>135</v>
      </c>
      <c r="I7" s="268"/>
      <c r="J7" s="268"/>
    </row>
    <row r="8" spans="1:11" ht="18" customHeight="1" x14ac:dyDescent="0.3">
      <c r="A8" s="133"/>
      <c r="B8" s="192"/>
      <c r="C8" s="133"/>
      <c r="D8" s="268" t="s">
        <v>136</v>
      </c>
      <c r="E8" s="268"/>
      <c r="F8" s="268"/>
      <c r="G8" s="130"/>
      <c r="H8" s="268" t="s">
        <v>136</v>
      </c>
      <c r="I8" s="268"/>
      <c r="J8" s="268"/>
    </row>
    <row r="9" spans="1:11" ht="18" customHeight="1" x14ac:dyDescent="0.3">
      <c r="A9" s="133"/>
      <c r="B9" s="192" t="s">
        <v>1</v>
      </c>
      <c r="C9" s="133"/>
      <c r="D9" s="133">
        <v>2021</v>
      </c>
      <c r="E9" s="133"/>
      <c r="F9" s="133">
        <v>2020</v>
      </c>
      <c r="G9" s="133"/>
      <c r="H9" s="133">
        <v>2021</v>
      </c>
      <c r="I9" s="133"/>
      <c r="J9" s="133">
        <v>2020</v>
      </c>
    </row>
    <row r="10" spans="1:11" ht="18" customHeight="1" x14ac:dyDescent="0.3">
      <c r="A10" s="136"/>
      <c r="B10" s="192"/>
      <c r="C10" s="133"/>
      <c r="D10" s="266" t="s">
        <v>55</v>
      </c>
      <c r="E10" s="266"/>
      <c r="F10" s="266"/>
      <c r="G10" s="266"/>
      <c r="H10" s="266"/>
      <c r="I10" s="266"/>
      <c r="J10" s="266"/>
    </row>
    <row r="11" spans="1:11" ht="18" customHeight="1" x14ac:dyDescent="0.3">
      <c r="A11" s="137" t="s">
        <v>171</v>
      </c>
      <c r="B11" s="192"/>
      <c r="C11" s="133"/>
      <c r="D11" s="139"/>
      <c r="E11" s="139"/>
      <c r="F11" s="139"/>
      <c r="G11" s="139"/>
      <c r="H11" s="139"/>
      <c r="I11" s="139"/>
      <c r="J11" s="139"/>
    </row>
    <row r="12" spans="1:11" ht="18" customHeight="1" x14ac:dyDescent="0.3">
      <c r="A12" t="s">
        <v>117</v>
      </c>
      <c r="B12" s="192"/>
      <c r="C12" s="133"/>
      <c r="D12" s="199"/>
      <c r="E12" s="173"/>
      <c r="F12" s="199">
        <v>37741893</v>
      </c>
      <c r="G12" s="140"/>
      <c r="H12" s="199"/>
      <c r="I12" s="173"/>
      <c r="J12" s="199">
        <v>37741893</v>
      </c>
    </row>
    <row r="13" spans="1:11" ht="18" customHeight="1" x14ac:dyDescent="0.3">
      <c r="A13" t="s">
        <v>118</v>
      </c>
      <c r="B13" s="192"/>
      <c r="C13" s="133"/>
      <c r="D13" s="199"/>
      <c r="E13" s="173"/>
      <c r="F13" s="199">
        <v>22411043</v>
      </c>
      <c r="G13" s="140"/>
      <c r="H13" s="199"/>
      <c r="I13" s="140"/>
      <c r="J13" s="199">
        <v>4537164</v>
      </c>
    </row>
    <row r="14" spans="1:11" ht="18" customHeight="1" x14ac:dyDescent="0.3">
      <c r="A14" s="130" t="s">
        <v>58</v>
      </c>
      <c r="B14" s="192">
        <v>10</v>
      </c>
      <c r="C14" s="191"/>
      <c r="D14" s="66">
        <f>SUM(D12:D13)</f>
        <v>0</v>
      </c>
      <c r="E14" s="142"/>
      <c r="F14" s="66">
        <f>SUM(F12:F13)</f>
        <v>60152936</v>
      </c>
      <c r="G14" s="142"/>
      <c r="H14" s="66">
        <f>SUM(H12:H13)</f>
        <v>0</v>
      </c>
      <c r="I14" s="142"/>
      <c r="J14" s="66">
        <f>SUM(J12:J13)</f>
        <v>42279057</v>
      </c>
    </row>
    <row r="15" spans="1:11" ht="18" customHeight="1" x14ac:dyDescent="0.3">
      <c r="A15" s="130"/>
      <c r="B15" s="138"/>
      <c r="C15" s="191"/>
      <c r="D15" s="67"/>
      <c r="E15" s="142"/>
      <c r="F15" s="67"/>
      <c r="G15" s="142"/>
      <c r="H15" s="67"/>
      <c r="I15" s="142"/>
      <c r="J15" s="67"/>
    </row>
    <row r="16" spans="1:11" ht="18" customHeight="1" x14ac:dyDescent="0.3">
      <c r="A16" s="137" t="s">
        <v>56</v>
      </c>
      <c r="B16" s="192"/>
      <c r="C16" s="133"/>
      <c r="E16" s="140"/>
      <c r="G16" s="140"/>
      <c r="H16" s="140"/>
      <c r="I16" s="140"/>
      <c r="J16" s="140"/>
    </row>
    <row r="17" spans="1:11" ht="18" customHeight="1" x14ac:dyDescent="0.3">
      <c r="A17" t="s">
        <v>137</v>
      </c>
      <c r="B17" s="192"/>
      <c r="C17" s="133"/>
      <c r="D17" s="199"/>
      <c r="E17" s="140"/>
      <c r="F17" s="199">
        <v>34848953</v>
      </c>
      <c r="G17" s="140"/>
      <c r="H17" s="199"/>
      <c r="I17" s="140"/>
      <c r="J17" s="199">
        <v>34848953</v>
      </c>
    </row>
    <row r="18" spans="1:11" ht="18" customHeight="1" x14ac:dyDescent="0.3">
      <c r="A18" t="s">
        <v>138</v>
      </c>
      <c r="C18" s="133"/>
      <c r="D18" s="199"/>
      <c r="E18" s="140"/>
      <c r="F18" s="199">
        <v>18545353</v>
      </c>
      <c r="G18" s="140"/>
      <c r="H18" s="199"/>
      <c r="I18" s="140"/>
      <c r="J18" s="199">
        <v>2802232</v>
      </c>
    </row>
    <row r="19" spans="1:11" customFormat="1" ht="18" customHeight="1" x14ac:dyDescent="0.3">
      <c r="A19" s="130" t="s">
        <v>57</v>
      </c>
      <c r="B19" s="192"/>
      <c r="C19" s="200"/>
      <c r="D19" s="66">
        <f>SUM(D17:D18)</f>
        <v>0</v>
      </c>
      <c r="E19" s="142"/>
      <c r="F19" s="66">
        <f>SUM(F17:F18)</f>
        <v>53394306</v>
      </c>
      <c r="G19" s="142"/>
      <c r="H19" s="66">
        <f>SUM(H17:H18)</f>
        <v>0</v>
      </c>
      <c r="I19" s="142"/>
      <c r="J19" s="66">
        <f>SUM(J17:J18)</f>
        <v>37651185</v>
      </c>
      <c r="K19" s="83"/>
    </row>
    <row r="20" spans="1:11" ht="18" customHeight="1" x14ac:dyDescent="0.3">
      <c r="A20"/>
      <c r="B20" s="192"/>
      <c r="C20" s="133"/>
      <c r="E20" s="140"/>
      <c r="G20" s="140"/>
      <c r="H20" s="140"/>
      <c r="I20" s="140"/>
      <c r="J20" s="140"/>
    </row>
    <row r="21" spans="1:11" ht="18" customHeight="1" x14ac:dyDescent="0.3">
      <c r="A21" s="130" t="s">
        <v>139</v>
      </c>
      <c r="B21" s="192"/>
      <c r="C21" s="133"/>
      <c r="D21" s="201">
        <f>D14-D19</f>
        <v>0</v>
      </c>
      <c r="E21" s="140"/>
      <c r="F21" s="201">
        <f>F14-F19</f>
        <v>6758630</v>
      </c>
      <c r="G21" s="142"/>
      <c r="H21" s="201">
        <f>H14-H19</f>
        <v>0</v>
      </c>
      <c r="I21" s="142"/>
      <c r="J21" s="201">
        <f>J14-J19</f>
        <v>4627872</v>
      </c>
    </row>
    <row r="22" spans="1:11" ht="18" customHeight="1" x14ac:dyDescent="0.3">
      <c r="A22" t="s">
        <v>6</v>
      </c>
      <c r="B22" s="192">
        <v>6</v>
      </c>
      <c r="C22" s="133"/>
      <c r="D22" s="199"/>
      <c r="E22" s="140"/>
      <c r="F22" s="199">
        <v>488207</v>
      </c>
      <c r="G22" s="140"/>
      <c r="H22" s="199"/>
      <c r="I22" s="140"/>
      <c r="J22" s="199">
        <v>3666481</v>
      </c>
    </row>
    <row r="23" spans="1:11" s="130" customFormat="1" ht="18" customHeight="1" x14ac:dyDescent="0.3">
      <c r="A23" s="130" t="s">
        <v>59</v>
      </c>
      <c r="B23" s="138"/>
      <c r="C23" s="191"/>
      <c r="D23" s="66">
        <f>D21+D22</f>
        <v>0</v>
      </c>
      <c r="E23" s="140"/>
      <c r="F23" s="66">
        <f>F21+F22</f>
        <v>7246837</v>
      </c>
      <c r="G23" s="142"/>
      <c r="H23" s="66">
        <f>H21+H22</f>
        <v>0</v>
      </c>
      <c r="I23" s="142"/>
      <c r="J23" s="66">
        <f>J21+J22</f>
        <v>8294353</v>
      </c>
      <c r="K23" s="84"/>
    </row>
    <row r="24" spans="1:11" s="130" customFormat="1" ht="18" customHeight="1" x14ac:dyDescent="0.3">
      <c r="B24" s="138"/>
      <c r="C24" s="191"/>
      <c r="D24" s="67"/>
      <c r="E24" s="140"/>
      <c r="F24" s="67"/>
      <c r="G24" s="142"/>
      <c r="H24" s="67"/>
      <c r="I24" s="142"/>
      <c r="J24" s="67"/>
      <c r="K24" s="84"/>
    </row>
    <row r="25" spans="1:11" ht="18" customHeight="1" x14ac:dyDescent="0.3">
      <c r="A25" t="s">
        <v>29</v>
      </c>
      <c r="B25" s="192"/>
      <c r="C25" s="133"/>
      <c r="D25" s="199"/>
      <c r="E25" s="140"/>
      <c r="F25" s="199">
        <v>2214721</v>
      </c>
      <c r="G25" s="140"/>
      <c r="H25" s="199"/>
      <c r="I25" s="140"/>
      <c r="J25" s="199">
        <v>2214721</v>
      </c>
    </row>
    <row r="26" spans="1:11" ht="18" customHeight="1" x14ac:dyDescent="0.3">
      <c r="A26" t="s">
        <v>30</v>
      </c>
      <c r="B26" s="192">
        <v>6</v>
      </c>
      <c r="C26" s="133"/>
      <c r="D26" s="199"/>
      <c r="E26" s="140"/>
      <c r="F26" s="199">
        <v>19989961</v>
      </c>
      <c r="G26" s="140"/>
      <c r="H26" s="199"/>
      <c r="I26" s="140"/>
      <c r="J26" s="199">
        <v>16697074</v>
      </c>
    </row>
    <row r="27" spans="1:11" ht="18" customHeight="1" x14ac:dyDescent="0.3">
      <c r="A27" t="s">
        <v>140</v>
      </c>
      <c r="B27" s="192"/>
      <c r="C27" s="133"/>
      <c r="D27" s="199">
        <v>0</v>
      </c>
      <c r="E27" s="140"/>
      <c r="F27" s="199">
        <v>0</v>
      </c>
      <c r="G27" s="140"/>
      <c r="H27" s="199">
        <v>0</v>
      </c>
      <c r="I27" s="140"/>
      <c r="J27" s="199">
        <v>0</v>
      </c>
    </row>
    <row r="28" spans="1:11" s="130" customFormat="1" ht="18" customHeight="1" x14ac:dyDescent="0.3">
      <c r="A28" s="130" t="s">
        <v>17</v>
      </c>
      <c r="B28" s="138"/>
      <c r="C28" s="191"/>
      <c r="D28" s="43">
        <f>SUM(D25:D27)</f>
        <v>0</v>
      </c>
      <c r="E28" s="140"/>
      <c r="F28" s="43">
        <f>SUM(F25:F27)</f>
        <v>22204682</v>
      </c>
      <c r="G28" s="142"/>
      <c r="H28" s="43">
        <f>SUM(H25:H27)</f>
        <v>0</v>
      </c>
      <c r="I28" s="142"/>
      <c r="J28" s="43">
        <f>SUM(J25:J27)</f>
        <v>18911795</v>
      </c>
      <c r="K28" s="84"/>
    </row>
    <row r="29" spans="1:11" ht="18" customHeight="1" x14ac:dyDescent="0.3">
      <c r="A29"/>
      <c r="B29" s="192"/>
      <c r="C29" s="133"/>
      <c r="D29" s="65"/>
      <c r="E29" s="140"/>
      <c r="F29" s="65"/>
      <c r="G29" s="140"/>
      <c r="H29" s="65"/>
      <c r="I29" s="140"/>
      <c r="J29" s="65"/>
    </row>
    <row r="30" spans="1:11" ht="18" customHeight="1" x14ac:dyDescent="0.3">
      <c r="A30" s="130" t="s">
        <v>107</v>
      </c>
      <c r="B30" s="192"/>
      <c r="C30" s="133"/>
      <c r="D30" s="52">
        <f>D23-D28</f>
        <v>0</v>
      </c>
      <c r="E30" s="140"/>
      <c r="F30" s="52">
        <f>F23-F28</f>
        <v>-14957845</v>
      </c>
      <c r="G30" s="142"/>
      <c r="H30" s="52">
        <f>H23-H28</f>
        <v>0</v>
      </c>
      <c r="I30" s="142"/>
      <c r="J30" s="52">
        <f>J23-J28</f>
        <v>-10617442</v>
      </c>
    </row>
    <row r="31" spans="1:11" ht="18" customHeight="1" x14ac:dyDescent="0.3">
      <c r="A31" t="s">
        <v>31</v>
      </c>
      <c r="B31" s="192">
        <v>6</v>
      </c>
      <c r="C31" s="133"/>
      <c r="D31" s="175"/>
      <c r="E31" s="140"/>
      <c r="F31" s="175">
        <v>-12564091</v>
      </c>
      <c r="G31" s="142"/>
      <c r="H31" s="175"/>
      <c r="I31" s="140"/>
      <c r="J31" s="175">
        <v>-12688750</v>
      </c>
    </row>
    <row r="32" spans="1:11" ht="18" customHeight="1" x14ac:dyDescent="0.3">
      <c r="A32" s="130" t="s">
        <v>69</v>
      </c>
      <c r="B32" s="138"/>
      <c r="C32" s="191"/>
      <c r="D32" s="201">
        <f>D30+D31</f>
        <v>0</v>
      </c>
      <c r="E32" s="140"/>
      <c r="F32" s="201">
        <f>F30+F31</f>
        <v>-27521936</v>
      </c>
      <c r="G32" s="142"/>
      <c r="H32" s="201">
        <f>H30+H31</f>
        <v>0</v>
      </c>
      <c r="I32" s="142"/>
      <c r="J32" s="201">
        <f>J30+J31</f>
        <v>-23306192</v>
      </c>
    </row>
    <row r="33" spans="1:10" ht="18" customHeight="1" x14ac:dyDescent="0.3">
      <c r="A33" t="s">
        <v>84</v>
      </c>
      <c r="B33" s="192"/>
      <c r="C33" s="200"/>
      <c r="D33" s="199">
        <v>0</v>
      </c>
      <c r="E33" s="155"/>
      <c r="F33" s="199">
        <v>0</v>
      </c>
      <c r="G33" s="155"/>
      <c r="H33" s="202">
        <v>0</v>
      </c>
      <c r="I33" s="155"/>
      <c r="J33" s="202">
        <v>0</v>
      </c>
    </row>
    <row r="34" spans="1:10" ht="18" customHeight="1" thickBot="1" x14ac:dyDescent="0.35">
      <c r="A34" s="130" t="s">
        <v>66</v>
      </c>
      <c r="B34" s="138"/>
      <c r="C34" s="191"/>
      <c r="D34" s="203">
        <f>D32+D33</f>
        <v>0</v>
      </c>
      <c r="E34" s="140"/>
      <c r="F34" s="203">
        <f>F32+F33</f>
        <v>-27521936</v>
      </c>
      <c r="G34" s="142"/>
      <c r="H34" s="203">
        <f>H32+H33</f>
        <v>0</v>
      </c>
      <c r="I34" s="142"/>
      <c r="J34" s="203">
        <f>J32+J33</f>
        <v>-23306192</v>
      </c>
    </row>
    <row r="35" spans="1:10" ht="18" customHeight="1" thickTop="1" x14ac:dyDescent="0.3">
      <c r="A35" s="130"/>
      <c r="B35" s="138"/>
      <c r="C35" s="191"/>
      <c r="D35" s="130"/>
      <c r="E35" s="140"/>
      <c r="F35" s="130"/>
      <c r="G35" s="142"/>
      <c r="H35" s="142"/>
      <c r="I35" s="142"/>
      <c r="J35" s="142"/>
    </row>
    <row r="36" spans="1:10" ht="20.25" customHeight="1" x14ac:dyDescent="0.3">
      <c r="A36" s="130" t="s">
        <v>48</v>
      </c>
      <c r="D36" s="204">
        <v>0</v>
      </c>
      <c r="E36" s="140"/>
      <c r="F36" s="204">
        <v>0</v>
      </c>
      <c r="H36" s="204">
        <v>0</v>
      </c>
      <c r="J36" s="204">
        <v>0</v>
      </c>
    </row>
    <row r="37" spans="1:10" ht="20.25" customHeight="1" thickBot="1" x14ac:dyDescent="0.35">
      <c r="A37" s="130" t="s">
        <v>39</v>
      </c>
      <c r="D37" s="205">
        <f>D34</f>
        <v>0</v>
      </c>
      <c r="E37" s="206"/>
      <c r="F37" s="205">
        <f>F34</f>
        <v>-27521936</v>
      </c>
      <c r="G37" s="206"/>
      <c r="H37" s="205">
        <f>H34</f>
        <v>0</v>
      </c>
      <c r="I37" s="206"/>
      <c r="J37" s="205">
        <f>J34</f>
        <v>-23306192</v>
      </c>
    </row>
    <row r="38" spans="1:10" ht="18" customHeight="1" thickTop="1" x14ac:dyDescent="0.3"/>
    <row r="39" spans="1:10" ht="21.75" customHeight="1" x14ac:dyDescent="0.3">
      <c r="A39" s="207" t="s">
        <v>67</v>
      </c>
    </row>
    <row r="40" spans="1:10" ht="21.75" customHeight="1" x14ac:dyDescent="0.3">
      <c r="A40" s="208" t="s">
        <v>88</v>
      </c>
      <c r="D40" s="173">
        <f>D37</f>
        <v>0</v>
      </c>
      <c r="E40" s="173"/>
      <c r="F40" s="173">
        <f>F37</f>
        <v>-27521936</v>
      </c>
      <c r="G40" s="173"/>
      <c r="H40" s="173">
        <f>H37</f>
        <v>0</v>
      </c>
      <c r="I40" s="173"/>
      <c r="J40" s="173">
        <f>J37</f>
        <v>-23306192</v>
      </c>
    </row>
    <row r="41" spans="1:10" ht="21.75" customHeight="1" x14ac:dyDescent="0.3">
      <c r="A41" s="209" t="s">
        <v>40</v>
      </c>
      <c r="D41" s="210">
        <v>0</v>
      </c>
      <c r="E41" s="28"/>
      <c r="F41" s="210">
        <v>0</v>
      </c>
      <c r="G41" s="211"/>
      <c r="H41" s="210">
        <v>0</v>
      </c>
      <c r="I41" s="211"/>
      <c r="J41" s="210">
        <v>0</v>
      </c>
    </row>
    <row r="42" spans="1:10" ht="21.75" customHeight="1" thickBot="1" x14ac:dyDescent="0.35">
      <c r="A42" s="207" t="s">
        <v>68</v>
      </c>
      <c r="D42" s="212">
        <f>D40</f>
        <v>0</v>
      </c>
      <c r="E42" s="213"/>
      <c r="F42" s="212">
        <f>F40</f>
        <v>-27521936</v>
      </c>
      <c r="G42" s="213"/>
      <c r="H42" s="212">
        <f>H40</f>
        <v>0</v>
      </c>
      <c r="I42" s="213"/>
      <c r="J42" s="212">
        <f>J40</f>
        <v>-23306192</v>
      </c>
    </row>
    <row r="43" spans="1:10" ht="18" customHeight="1" thickTop="1" x14ac:dyDescent="0.3">
      <c r="A43" s="136"/>
      <c r="D43" s="147"/>
      <c r="F43" s="147"/>
      <c r="H43" s="147"/>
      <c r="J43" s="147"/>
    </row>
    <row r="44" spans="1:10" ht="21.75" customHeight="1" x14ac:dyDescent="0.3">
      <c r="A44" s="130" t="s">
        <v>42</v>
      </c>
    </row>
    <row r="45" spans="1:10" ht="21.75" customHeight="1" x14ac:dyDescent="0.3">
      <c r="A45" s="208" t="s">
        <v>88</v>
      </c>
      <c r="D45" s="173">
        <f>D37</f>
        <v>0</v>
      </c>
      <c r="E45" s="173"/>
      <c r="F45" s="173">
        <f>F37</f>
        <v>-27521936</v>
      </c>
      <c r="G45" s="173"/>
      <c r="H45" s="173">
        <f>H37</f>
        <v>0</v>
      </c>
      <c r="I45" s="173"/>
      <c r="J45" s="173">
        <f>J37</f>
        <v>-23306192</v>
      </c>
    </row>
    <row r="46" spans="1:10" ht="21.75" customHeight="1" x14ac:dyDescent="0.3">
      <c r="A46" s="209" t="s">
        <v>40</v>
      </c>
      <c r="D46" s="210">
        <v>0</v>
      </c>
      <c r="E46" s="28"/>
      <c r="F46" s="210">
        <v>0</v>
      </c>
      <c r="G46" s="211"/>
      <c r="H46" s="210">
        <v>0</v>
      </c>
      <c r="I46" s="211"/>
      <c r="J46" s="210">
        <v>0</v>
      </c>
    </row>
    <row r="47" spans="1:10" ht="21.75" customHeight="1" thickBot="1" x14ac:dyDescent="0.35">
      <c r="A47" s="130" t="s">
        <v>39</v>
      </c>
      <c r="D47" s="212">
        <f>D42</f>
        <v>0</v>
      </c>
      <c r="E47" s="213"/>
      <c r="F47" s="212">
        <f>F42</f>
        <v>-27521936</v>
      </c>
      <c r="G47" s="213"/>
      <c r="H47" s="212">
        <f>H42</f>
        <v>0</v>
      </c>
      <c r="I47" s="213"/>
      <c r="J47" s="212">
        <f>J42</f>
        <v>-23306192</v>
      </c>
    </row>
    <row r="48" spans="1:10" ht="18" customHeight="1" thickTop="1" x14ac:dyDescent="0.3">
      <c r="A48" s="130"/>
    </row>
    <row r="49" spans="1:10" ht="17" customHeight="1" thickBot="1" x14ac:dyDescent="0.35">
      <c r="A49" s="207" t="s">
        <v>71</v>
      </c>
      <c r="B49" s="192"/>
      <c r="D49" s="71">
        <f>D37/704738212</f>
        <v>0</v>
      </c>
      <c r="E49" s="190"/>
      <c r="F49" s="71">
        <f>F37/704738212</f>
        <v>-3.9052708553853753E-2</v>
      </c>
      <c r="G49" s="190"/>
      <c r="H49" s="71">
        <f>H37/704738212</f>
        <v>0</v>
      </c>
      <c r="I49" s="190"/>
      <c r="J49" s="71">
        <f>J37/704738212</f>
        <v>-3.3070708531411377E-2</v>
      </c>
    </row>
    <row r="50" spans="1:10" ht="18" customHeight="1" thickTop="1" x14ac:dyDescent="0.3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6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139"/>
  <sheetViews>
    <sheetView view="pageBreakPreview" topLeftCell="A96" zoomScale="85" zoomScaleNormal="70" zoomScaleSheetLayoutView="85" workbookViewId="0">
      <selection activeCell="A102" sqref="A102:XFD102"/>
    </sheetView>
  </sheetViews>
  <sheetFormatPr defaultColWidth="9.1796875" defaultRowHeight="20.25" customHeight="1" x14ac:dyDescent="0.3"/>
  <cols>
    <col min="1" max="1" width="40.1796875" style="2" customWidth="1"/>
    <col min="2" max="2" width="7.453125" style="21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2" width="9.1796875" style="81"/>
    <col min="13" max="13" width="18.453125" style="81" customWidth="1"/>
    <col min="14" max="14" width="18.453125" style="110" customWidth="1"/>
    <col min="15" max="17" width="9.1796875" style="81"/>
    <col min="18" max="16384" width="9.1796875" style="2"/>
  </cols>
  <sheetData>
    <row r="1" spans="1:17" s="59" customFormat="1" ht="18" customHeight="1" x14ac:dyDescent="0.4">
      <c r="A1" s="31" t="s">
        <v>49</v>
      </c>
      <c r="B1" s="61"/>
      <c r="K1" s="79"/>
      <c r="L1" s="79"/>
      <c r="M1" s="79"/>
      <c r="N1" s="111"/>
      <c r="O1" s="79"/>
      <c r="P1" s="79"/>
      <c r="Q1" s="79"/>
    </row>
    <row r="2" spans="1:17" s="59" customFormat="1" ht="18" customHeight="1" x14ac:dyDescent="0.4">
      <c r="A2" s="31" t="s">
        <v>50</v>
      </c>
      <c r="B2" s="61"/>
      <c r="K2" s="79"/>
      <c r="L2" s="79"/>
      <c r="M2" s="79"/>
      <c r="N2" s="111"/>
      <c r="O2" s="79"/>
      <c r="P2" s="79"/>
      <c r="Q2" s="79"/>
    </row>
    <row r="3" spans="1:17" s="60" customFormat="1" ht="18" customHeight="1" x14ac:dyDescent="0.35">
      <c r="A3" s="35" t="s">
        <v>76</v>
      </c>
      <c r="B3" s="62"/>
      <c r="K3" s="80"/>
      <c r="L3" s="80"/>
      <c r="M3" s="80"/>
      <c r="N3" s="112"/>
      <c r="O3" s="80"/>
      <c r="P3" s="80"/>
      <c r="Q3" s="80"/>
    </row>
    <row r="4" spans="1:17" ht="18" customHeight="1" x14ac:dyDescent="0.3">
      <c r="A4" s="1"/>
    </row>
    <row r="5" spans="1:17" s="18" customFormat="1" ht="18" customHeight="1" x14ac:dyDescent="0.3">
      <c r="A5" s="1"/>
      <c r="B5" s="21"/>
      <c r="C5" s="2"/>
      <c r="D5" s="272" t="s">
        <v>8</v>
      </c>
      <c r="E5" s="272"/>
      <c r="F5" s="272"/>
      <c r="G5" s="55"/>
      <c r="H5" s="272" t="s">
        <v>25</v>
      </c>
      <c r="I5" s="272"/>
      <c r="J5" s="272"/>
      <c r="K5" s="82"/>
      <c r="L5" s="82"/>
      <c r="M5" s="82"/>
      <c r="N5" s="113"/>
      <c r="O5" s="82"/>
      <c r="P5" s="82"/>
      <c r="Q5" s="82"/>
    </row>
    <row r="6" spans="1:17" s="18" customFormat="1" ht="18" customHeight="1" x14ac:dyDescent="0.3">
      <c r="A6" s="19"/>
      <c r="B6" s="13"/>
      <c r="C6" s="14"/>
      <c r="D6" s="272" t="s">
        <v>24</v>
      </c>
      <c r="E6" s="272"/>
      <c r="F6" s="272"/>
      <c r="G6" s="1"/>
      <c r="H6" s="272" t="s">
        <v>24</v>
      </c>
      <c r="I6" s="272"/>
      <c r="J6" s="272"/>
      <c r="K6" s="82"/>
      <c r="L6" s="82"/>
      <c r="M6" s="82"/>
      <c r="N6" s="113"/>
      <c r="O6" s="82"/>
      <c r="P6" s="82"/>
      <c r="Q6" s="82"/>
    </row>
    <row r="7" spans="1:17" s="18" customFormat="1" ht="18" customHeight="1" x14ac:dyDescent="0.3">
      <c r="A7" s="19"/>
      <c r="B7" s="13"/>
      <c r="C7" s="14"/>
      <c r="D7" s="269" t="s">
        <v>72</v>
      </c>
      <c r="E7" s="270"/>
      <c r="F7" s="270"/>
      <c r="G7" s="1"/>
      <c r="H7" s="269" t="s">
        <v>72</v>
      </c>
      <c r="I7" s="270"/>
      <c r="J7" s="270"/>
      <c r="K7" s="82"/>
      <c r="L7" s="82"/>
      <c r="M7" s="82"/>
      <c r="N7" s="113"/>
      <c r="O7" s="82"/>
      <c r="P7" s="82"/>
      <c r="Q7" s="82"/>
    </row>
    <row r="8" spans="1:17" s="18" customFormat="1" ht="18" customHeight="1" x14ac:dyDescent="0.3">
      <c r="A8" s="19"/>
      <c r="B8" s="13"/>
      <c r="C8" s="14"/>
      <c r="D8" s="269" t="s">
        <v>136</v>
      </c>
      <c r="E8" s="270"/>
      <c r="F8" s="270"/>
      <c r="G8" s="1"/>
      <c r="H8" s="269" t="s">
        <v>136</v>
      </c>
      <c r="I8" s="270"/>
      <c r="J8" s="270"/>
      <c r="K8" s="82"/>
      <c r="L8" s="82"/>
      <c r="M8" s="82"/>
      <c r="N8" s="113"/>
      <c r="O8" s="82"/>
      <c r="P8" s="82"/>
      <c r="Q8" s="82"/>
    </row>
    <row r="9" spans="1:17" ht="18" customHeight="1" x14ac:dyDescent="0.3">
      <c r="A9" s="19"/>
      <c r="B9" s="13" t="s">
        <v>1</v>
      </c>
      <c r="C9" s="14"/>
      <c r="D9" s="14">
        <v>2021</v>
      </c>
      <c r="E9" s="14"/>
      <c r="F9" s="14">
        <v>2020</v>
      </c>
      <c r="G9" s="14"/>
      <c r="H9" s="14">
        <v>2021</v>
      </c>
      <c r="I9" s="14"/>
      <c r="J9" s="14">
        <v>2020</v>
      </c>
    </row>
    <row r="10" spans="1:17" ht="18" customHeight="1" x14ac:dyDescent="0.3">
      <c r="A10" s="20"/>
      <c r="B10" s="13"/>
      <c r="C10" s="14"/>
      <c r="D10" s="271" t="s">
        <v>55</v>
      </c>
      <c r="E10" s="271"/>
      <c r="F10" s="271"/>
      <c r="G10" s="271"/>
      <c r="H10" s="271"/>
      <c r="I10" s="271"/>
      <c r="J10" s="271"/>
    </row>
    <row r="11" spans="1:17" ht="18" customHeight="1" x14ac:dyDescent="0.3">
      <c r="A11" s="15" t="s">
        <v>171</v>
      </c>
      <c r="B11" s="13"/>
      <c r="C11" s="14"/>
      <c r="D11" s="16"/>
      <c r="E11" s="16"/>
      <c r="F11" s="16"/>
      <c r="G11" s="16"/>
      <c r="H11" s="16"/>
      <c r="I11" s="16"/>
      <c r="J11" s="16"/>
    </row>
    <row r="12" spans="1:17" ht="18" customHeight="1" x14ac:dyDescent="0.3">
      <c r="A12" s="10" t="s">
        <v>117</v>
      </c>
      <c r="B12" s="13"/>
      <c r="C12" s="14"/>
      <c r="D12" s="76">
        <v>41131633</v>
      </c>
      <c r="E12" s="6"/>
      <c r="F12" s="76">
        <v>20153577</v>
      </c>
      <c r="G12" s="3"/>
      <c r="H12" s="76">
        <v>41131633</v>
      </c>
      <c r="I12" s="6"/>
      <c r="J12" s="76">
        <v>20153577</v>
      </c>
      <c r="M12" s="110"/>
    </row>
    <row r="13" spans="1:17" ht="18" customHeight="1" x14ac:dyDescent="0.3">
      <c r="A13" s="10" t="s">
        <v>118</v>
      </c>
      <c r="B13" s="13"/>
      <c r="C13" s="14"/>
      <c r="D13" s="76">
        <v>13454248</v>
      </c>
      <c r="E13" s="6"/>
      <c r="F13" s="76">
        <v>12887196</v>
      </c>
      <c r="G13" s="3"/>
      <c r="H13" s="76">
        <v>8828671</v>
      </c>
      <c r="I13" s="3"/>
      <c r="J13" s="76">
        <v>832586</v>
      </c>
      <c r="M13" s="110"/>
    </row>
    <row r="14" spans="1:17" ht="18" customHeight="1" x14ac:dyDescent="0.3">
      <c r="A14" s="1" t="s">
        <v>58</v>
      </c>
      <c r="B14" s="121"/>
      <c r="C14" s="55"/>
      <c r="D14" s="66">
        <f>SUM(D12:D13)</f>
        <v>54585881</v>
      </c>
      <c r="E14" s="5"/>
      <c r="F14" s="66">
        <f>SUM(F12:F13)</f>
        <v>33040773</v>
      </c>
      <c r="G14" s="5"/>
      <c r="H14" s="66">
        <f>SUM(H12:H13)</f>
        <v>49960304</v>
      </c>
      <c r="I14" s="5"/>
      <c r="J14" s="66">
        <f>SUM(J12:J13)</f>
        <v>20986163</v>
      </c>
    </row>
    <row r="15" spans="1:17" ht="18" customHeight="1" x14ac:dyDescent="0.3">
      <c r="A15" s="1"/>
      <c r="B15" s="56"/>
      <c r="C15" s="55"/>
      <c r="D15" s="67"/>
      <c r="E15" s="5"/>
      <c r="F15" s="67"/>
      <c r="G15" s="5"/>
      <c r="H15" s="67"/>
      <c r="I15" s="5"/>
      <c r="J15" s="67"/>
    </row>
    <row r="16" spans="1:17" ht="18" customHeight="1" x14ac:dyDescent="0.3">
      <c r="A16" s="15" t="s">
        <v>56</v>
      </c>
      <c r="B16" s="13"/>
      <c r="C16" s="14"/>
      <c r="E16" s="3"/>
      <c r="G16" s="3"/>
      <c r="H16" s="3"/>
      <c r="I16" s="3"/>
      <c r="J16" s="3"/>
    </row>
    <row r="17" spans="1:17" ht="18" customHeight="1" x14ac:dyDescent="0.3">
      <c r="A17" s="10" t="s">
        <v>137</v>
      </c>
      <c r="B17" s="13"/>
      <c r="C17" s="14"/>
      <c r="D17" s="76">
        <v>37901151</v>
      </c>
      <c r="E17" s="3"/>
      <c r="F17" s="76">
        <v>19651153</v>
      </c>
      <c r="G17" s="3"/>
      <c r="H17" s="76">
        <v>37932352</v>
      </c>
      <c r="I17" s="3"/>
      <c r="J17" s="76">
        <v>19651153</v>
      </c>
      <c r="M17" s="110"/>
    </row>
    <row r="18" spans="1:17" ht="18" customHeight="1" x14ac:dyDescent="0.3">
      <c r="A18" s="10" t="s">
        <v>138</v>
      </c>
      <c r="C18" s="14"/>
      <c r="D18" s="76">
        <v>11300131</v>
      </c>
      <c r="E18" s="3"/>
      <c r="F18" s="76">
        <v>11261143</v>
      </c>
      <c r="G18" s="3"/>
      <c r="H18" s="76">
        <v>6039060</v>
      </c>
      <c r="I18" s="3"/>
      <c r="J18" s="76">
        <v>349825</v>
      </c>
      <c r="M18" s="110"/>
      <c r="N18" s="114"/>
    </row>
    <row r="19" spans="1:17" s="27" customFormat="1" ht="18" customHeight="1" x14ac:dyDescent="0.3">
      <c r="A19" s="1" t="s">
        <v>57</v>
      </c>
      <c r="B19" s="13"/>
      <c r="C19" s="57"/>
      <c r="D19" s="66">
        <f>SUM(D17:D18)</f>
        <v>49201282</v>
      </c>
      <c r="E19" s="5"/>
      <c r="F19" s="66">
        <f>SUM(F17:F18)</f>
        <v>30912296</v>
      </c>
      <c r="G19" s="5"/>
      <c r="H19" s="66">
        <f>SUM(H17:H18)</f>
        <v>43971412</v>
      </c>
      <c r="I19" s="5"/>
      <c r="J19" s="66">
        <f>SUM(J17:J18)</f>
        <v>20000978</v>
      </c>
      <c r="K19" s="83"/>
      <c r="L19" s="83"/>
      <c r="M19" s="83"/>
      <c r="N19" s="114"/>
      <c r="O19" s="83"/>
      <c r="P19" s="83"/>
      <c r="Q19" s="83"/>
    </row>
    <row r="20" spans="1:17" ht="18" customHeight="1" x14ac:dyDescent="0.3">
      <c r="A20" s="10"/>
      <c r="B20" s="13"/>
      <c r="C20" s="14"/>
      <c r="E20" s="3"/>
      <c r="G20" s="3"/>
      <c r="H20" s="3"/>
      <c r="I20" s="3"/>
      <c r="J20" s="3"/>
    </row>
    <row r="21" spans="1:17" ht="18" customHeight="1" x14ac:dyDescent="0.3">
      <c r="A21" s="1" t="s">
        <v>130</v>
      </c>
      <c r="B21" s="13"/>
      <c r="C21" s="14"/>
      <c r="D21" s="68">
        <f>D14-D19</f>
        <v>5384599</v>
      </c>
      <c r="E21" s="3"/>
      <c r="F21" s="68">
        <f>F14-F19</f>
        <v>2128477</v>
      </c>
      <c r="G21" s="5"/>
      <c r="H21" s="68">
        <f>H14-H19</f>
        <v>5988892</v>
      </c>
      <c r="I21" s="5"/>
      <c r="J21" s="68">
        <f>J14-J19</f>
        <v>985185</v>
      </c>
    </row>
    <row r="22" spans="1:17" ht="18" customHeight="1" x14ac:dyDescent="0.3">
      <c r="A22" s="27" t="s">
        <v>185</v>
      </c>
      <c r="B22" s="252" t="s">
        <v>184</v>
      </c>
      <c r="C22" s="14"/>
      <c r="D22" s="253">
        <v>0</v>
      </c>
      <c r="E22" s="24"/>
      <c r="F22" s="253">
        <v>0</v>
      </c>
      <c r="G22" s="24"/>
      <c r="H22" s="253">
        <v>6011977</v>
      </c>
      <c r="I22" s="24"/>
      <c r="J22" s="253">
        <v>0</v>
      </c>
    </row>
    <row r="23" spans="1:17" ht="18" customHeight="1" x14ac:dyDescent="0.3">
      <c r="A23" s="10" t="s">
        <v>6</v>
      </c>
      <c r="B23" s="13"/>
      <c r="C23" s="14"/>
      <c r="D23" s="76">
        <v>258185</v>
      </c>
      <c r="E23" s="3"/>
      <c r="F23" s="76">
        <v>125218</v>
      </c>
      <c r="G23" s="3"/>
      <c r="H23" s="76">
        <v>1527696</v>
      </c>
      <c r="I23" s="3"/>
      <c r="J23" s="76">
        <v>1781656</v>
      </c>
      <c r="M23" s="110"/>
    </row>
    <row r="24" spans="1:17" s="1" customFormat="1" ht="18" customHeight="1" x14ac:dyDescent="0.3">
      <c r="A24" s="1" t="s">
        <v>59</v>
      </c>
      <c r="B24" s="56"/>
      <c r="C24" s="55"/>
      <c r="D24" s="66">
        <f>D21+D22+D23</f>
        <v>5642784</v>
      </c>
      <c r="E24" s="3"/>
      <c r="F24" s="66">
        <f>F21+F22+F23</f>
        <v>2253695</v>
      </c>
      <c r="G24" s="5"/>
      <c r="H24" s="66">
        <f>H21+H22+H23</f>
        <v>13528565</v>
      </c>
      <c r="I24" s="5"/>
      <c r="J24" s="66">
        <f>J21+J22+J23</f>
        <v>2766841</v>
      </c>
      <c r="K24" s="84"/>
      <c r="L24" s="84"/>
      <c r="M24" s="84"/>
      <c r="N24" s="115"/>
      <c r="O24" s="84"/>
      <c r="P24" s="84"/>
      <c r="Q24" s="84"/>
    </row>
    <row r="25" spans="1:17" s="1" customFormat="1" ht="18" customHeight="1" x14ac:dyDescent="0.3">
      <c r="B25" s="56"/>
      <c r="C25" s="55"/>
      <c r="D25" s="67"/>
      <c r="E25" s="3"/>
      <c r="F25" s="67"/>
      <c r="G25" s="5"/>
      <c r="H25" s="67"/>
      <c r="I25" s="5"/>
      <c r="J25" s="67"/>
      <c r="K25" s="84"/>
      <c r="L25" s="84"/>
      <c r="M25" s="84"/>
      <c r="N25" s="115"/>
      <c r="O25" s="84"/>
      <c r="P25" s="84"/>
      <c r="Q25" s="84"/>
    </row>
    <row r="26" spans="1:17" ht="18" customHeight="1" x14ac:dyDescent="0.3">
      <c r="A26" s="7" t="s">
        <v>29</v>
      </c>
      <c r="B26" s="13"/>
      <c r="C26" s="14"/>
      <c r="D26" s="76">
        <v>2060107</v>
      </c>
      <c r="E26" s="3"/>
      <c r="F26" s="76">
        <v>1079894</v>
      </c>
      <c r="G26" s="3"/>
      <c r="H26" s="76">
        <v>2060107</v>
      </c>
      <c r="I26" s="3"/>
      <c r="J26" s="76">
        <v>1079894</v>
      </c>
      <c r="M26" s="110"/>
    </row>
    <row r="27" spans="1:17" ht="18" customHeight="1" x14ac:dyDescent="0.3">
      <c r="A27" s="7" t="s">
        <v>30</v>
      </c>
      <c r="B27" s="13"/>
      <c r="C27" s="14"/>
      <c r="D27" s="76">
        <v>13382869</v>
      </c>
      <c r="E27" s="3"/>
      <c r="F27" s="76">
        <v>8956142</v>
      </c>
      <c r="G27" s="3"/>
      <c r="H27" s="76">
        <v>7912908</v>
      </c>
      <c r="I27" s="3"/>
      <c r="J27" s="76">
        <v>7783168</v>
      </c>
      <c r="M27" s="110"/>
    </row>
    <row r="28" spans="1:17" s="1" customFormat="1" ht="18" customHeight="1" x14ac:dyDescent="0.3">
      <c r="A28" s="58" t="s">
        <v>17</v>
      </c>
      <c r="B28" s="56"/>
      <c r="C28" s="55"/>
      <c r="D28" s="43">
        <f>SUM(D26:D27)</f>
        <v>15442976</v>
      </c>
      <c r="E28" s="3"/>
      <c r="F28" s="43">
        <f>SUM(F26:F27)</f>
        <v>10036036</v>
      </c>
      <c r="G28" s="5"/>
      <c r="H28" s="43">
        <f>SUM(H26:H27)</f>
        <v>9973015</v>
      </c>
      <c r="I28" s="5"/>
      <c r="J28" s="43">
        <f>SUM(J26:J27)</f>
        <v>8863062</v>
      </c>
      <c r="K28" s="84"/>
      <c r="L28" s="84"/>
      <c r="M28" s="84"/>
      <c r="N28" s="115"/>
      <c r="O28" s="84"/>
      <c r="P28" s="84"/>
      <c r="Q28" s="84"/>
    </row>
    <row r="29" spans="1:17" ht="18" customHeight="1" x14ac:dyDescent="0.3">
      <c r="A29" s="7"/>
      <c r="B29" s="13"/>
      <c r="C29" s="14"/>
      <c r="D29" s="69"/>
      <c r="E29" s="3"/>
      <c r="F29" s="69"/>
      <c r="G29" s="3"/>
      <c r="H29" s="69"/>
      <c r="I29" s="3"/>
      <c r="J29" s="69"/>
    </row>
    <row r="30" spans="1:17" ht="18" customHeight="1" x14ac:dyDescent="0.3">
      <c r="A30" s="58" t="s">
        <v>176</v>
      </c>
      <c r="B30" s="158"/>
      <c r="C30" s="14"/>
      <c r="D30" s="52">
        <f>D24-D28</f>
        <v>-9800192</v>
      </c>
      <c r="E30" s="3"/>
      <c r="F30" s="52">
        <f>F24-F28</f>
        <v>-7782341</v>
      </c>
      <c r="G30" s="5"/>
      <c r="H30" s="52">
        <f>H24-H28</f>
        <v>3555550</v>
      </c>
      <c r="I30" s="5"/>
      <c r="J30" s="52">
        <f>J24-J28</f>
        <v>-6096221</v>
      </c>
    </row>
    <row r="31" spans="1:17" ht="18" customHeight="1" x14ac:dyDescent="0.3">
      <c r="A31" s="7" t="s">
        <v>31</v>
      </c>
      <c r="B31" s="158"/>
      <c r="C31" s="14"/>
      <c r="D31" s="116">
        <v>-4378492</v>
      </c>
      <c r="E31" s="3"/>
      <c r="F31" s="116">
        <v>-6282144</v>
      </c>
      <c r="G31" s="5"/>
      <c r="H31" s="116">
        <v>-4450410</v>
      </c>
      <c r="I31" s="3"/>
      <c r="J31" s="116">
        <v>-6344473</v>
      </c>
      <c r="M31" s="110"/>
    </row>
    <row r="32" spans="1:17" ht="18" hidden="1" customHeight="1" x14ac:dyDescent="0.3">
      <c r="A32" s="58" t="s">
        <v>69</v>
      </c>
      <c r="B32" s="13"/>
      <c r="C32" s="14"/>
      <c r="D32" s="91">
        <f>D30+D31</f>
        <v>-14178684</v>
      </c>
      <c r="E32" s="3"/>
      <c r="F32" s="91">
        <f>F30+F31</f>
        <v>-14064485</v>
      </c>
      <c r="G32" s="5"/>
      <c r="H32" s="91">
        <f>H30+H31</f>
        <v>-894860</v>
      </c>
      <c r="I32" s="3"/>
      <c r="J32" s="91">
        <f>SUM(J30:J31)</f>
        <v>-12440694</v>
      </c>
    </row>
    <row r="33" spans="1:13" ht="18" hidden="1" customHeight="1" x14ac:dyDescent="0.3">
      <c r="A33" s="90" t="s">
        <v>84</v>
      </c>
      <c r="B33" s="13"/>
      <c r="C33" s="14"/>
      <c r="D33" s="76">
        <v>0</v>
      </c>
      <c r="E33" s="3"/>
      <c r="F33" s="76">
        <v>0</v>
      </c>
      <c r="G33" s="5"/>
      <c r="H33" s="77">
        <v>0</v>
      </c>
      <c r="I33" s="3"/>
      <c r="J33" s="77">
        <v>0</v>
      </c>
      <c r="M33" s="110"/>
    </row>
    <row r="34" spans="1:13" ht="18" customHeight="1" thickBot="1" x14ac:dyDescent="0.35">
      <c r="A34" s="1" t="s">
        <v>66</v>
      </c>
      <c r="B34" s="56"/>
      <c r="C34" s="55"/>
      <c r="D34" s="92">
        <f>D32+D33</f>
        <v>-14178684</v>
      </c>
      <c r="E34" s="3"/>
      <c r="F34" s="92">
        <f>F32+F33</f>
        <v>-14064485</v>
      </c>
      <c r="G34" s="5"/>
      <c r="H34" s="92">
        <f>H32+H33</f>
        <v>-894860</v>
      </c>
      <c r="I34" s="91">
        <f t="shared" ref="I34:J34" si="0">I32+I33</f>
        <v>0</v>
      </c>
      <c r="J34" s="92">
        <f t="shared" si="0"/>
        <v>-12440694</v>
      </c>
    </row>
    <row r="35" spans="1:13" ht="18" customHeight="1" thickTop="1" x14ac:dyDescent="0.3">
      <c r="A35" s="1"/>
      <c r="B35" s="56"/>
      <c r="C35" s="55"/>
      <c r="D35" s="84"/>
      <c r="E35" s="3"/>
      <c r="F35" s="84"/>
      <c r="G35" s="5"/>
      <c r="H35" s="84"/>
      <c r="I35" s="5"/>
      <c r="J35" s="84"/>
    </row>
    <row r="36" spans="1:13" ht="20.25" customHeight="1" x14ac:dyDescent="0.3">
      <c r="A36" s="1" t="s">
        <v>48</v>
      </c>
      <c r="D36" s="104">
        <v>0</v>
      </c>
      <c r="E36" s="5"/>
      <c r="F36" s="104">
        <v>0</v>
      </c>
      <c r="G36" s="103"/>
      <c r="H36" s="104">
        <v>0</v>
      </c>
      <c r="I36" s="103"/>
      <c r="J36" s="104">
        <v>0</v>
      </c>
    </row>
    <row r="37" spans="1:13" ht="20.25" customHeight="1" thickBot="1" x14ac:dyDescent="0.35">
      <c r="A37" s="1" t="s">
        <v>39</v>
      </c>
      <c r="D37" s="70">
        <f>D34+D36</f>
        <v>-14178684</v>
      </c>
      <c r="E37" s="68"/>
      <c r="F37" s="70">
        <f>F34+F36</f>
        <v>-14064485</v>
      </c>
      <c r="G37" s="68"/>
      <c r="H37" s="70">
        <f>H34+H36</f>
        <v>-894860</v>
      </c>
      <c r="I37" s="68">
        <f t="shared" ref="I37:J37" si="1">I34+I36</f>
        <v>0</v>
      </c>
      <c r="J37" s="70">
        <f t="shared" si="1"/>
        <v>-12440694</v>
      </c>
    </row>
    <row r="38" spans="1:13" ht="18" customHeight="1" thickTop="1" x14ac:dyDescent="0.3"/>
    <row r="39" spans="1:13" ht="21.75" customHeight="1" x14ac:dyDescent="0.3">
      <c r="A39" s="12" t="s">
        <v>67</v>
      </c>
    </row>
    <row r="40" spans="1:13" ht="21.75" customHeight="1" x14ac:dyDescent="0.3">
      <c r="A40" s="47" t="s">
        <v>88</v>
      </c>
      <c r="D40" s="75">
        <f>D37</f>
        <v>-14178684</v>
      </c>
      <c r="E40" s="89"/>
      <c r="F40" s="75">
        <f>F37</f>
        <v>-14064485</v>
      </c>
      <c r="G40" s="89"/>
      <c r="H40" s="75">
        <f>H37</f>
        <v>-894860</v>
      </c>
      <c r="I40" s="89"/>
      <c r="J40" s="75">
        <f>J37</f>
        <v>-12440694</v>
      </c>
    </row>
    <row r="41" spans="1:13" ht="21.75" customHeight="1" x14ac:dyDescent="0.3">
      <c r="A41" s="49" t="s">
        <v>40</v>
      </c>
      <c r="D41" s="77">
        <v>0</v>
      </c>
      <c r="E41" s="3"/>
      <c r="F41" s="77">
        <v>0</v>
      </c>
      <c r="H41" s="77">
        <v>0</v>
      </c>
      <c r="J41" s="77">
        <v>0</v>
      </c>
    </row>
    <row r="42" spans="1:13" ht="21.75" customHeight="1" thickBot="1" x14ac:dyDescent="0.35">
      <c r="A42" s="12" t="s">
        <v>68</v>
      </c>
      <c r="D42" s="101">
        <f>D40</f>
        <v>-14178684</v>
      </c>
      <c r="E42" s="93"/>
      <c r="F42" s="101">
        <f>F40</f>
        <v>-14064485</v>
      </c>
      <c r="G42" s="93"/>
      <c r="H42" s="102">
        <f>H40</f>
        <v>-894860</v>
      </c>
      <c r="I42" s="93"/>
      <c r="J42" s="102">
        <f>J40</f>
        <v>-12440694</v>
      </c>
    </row>
    <row r="43" spans="1:13" ht="18" customHeight="1" thickTop="1" x14ac:dyDescent="0.3">
      <c r="A43" s="46"/>
      <c r="D43" s="100"/>
      <c r="F43" s="100"/>
      <c r="H43" s="98"/>
      <c r="J43" s="98"/>
    </row>
    <row r="44" spans="1:13" ht="21.75" customHeight="1" x14ac:dyDescent="0.3">
      <c r="A44" s="72" t="s">
        <v>42</v>
      </c>
    </row>
    <row r="45" spans="1:13" ht="21.75" customHeight="1" x14ac:dyDescent="0.3">
      <c r="A45" s="47" t="s">
        <v>88</v>
      </c>
      <c r="D45" s="75">
        <f>D42</f>
        <v>-14178684</v>
      </c>
      <c r="F45" s="75">
        <f>F42</f>
        <v>-14064485</v>
      </c>
      <c r="G45" s="86"/>
      <c r="H45" s="75">
        <f>H42</f>
        <v>-894860</v>
      </c>
      <c r="I45" s="86"/>
      <c r="J45" s="75">
        <f>J42</f>
        <v>-12440694</v>
      </c>
    </row>
    <row r="46" spans="1:13" ht="21.75" customHeight="1" x14ac:dyDescent="0.3">
      <c r="A46" s="49" t="s">
        <v>40</v>
      </c>
      <c r="D46" s="77">
        <v>0</v>
      </c>
      <c r="E46" s="75"/>
      <c r="F46" s="77">
        <v>0</v>
      </c>
      <c r="G46" s="75"/>
      <c r="H46" s="77">
        <v>0</v>
      </c>
      <c r="I46" s="75"/>
      <c r="J46" s="77">
        <v>0</v>
      </c>
    </row>
    <row r="47" spans="1:13" ht="21.75" customHeight="1" thickBot="1" x14ac:dyDescent="0.35">
      <c r="A47" s="72" t="s">
        <v>39</v>
      </c>
      <c r="D47" s="102">
        <f>D42</f>
        <v>-14178684</v>
      </c>
      <c r="E47" s="94"/>
      <c r="F47" s="102">
        <f>F42</f>
        <v>-14064485</v>
      </c>
      <c r="G47" s="94"/>
      <c r="H47" s="102">
        <f>H42</f>
        <v>-894860</v>
      </c>
      <c r="I47" s="94"/>
      <c r="J47" s="102">
        <f>J42</f>
        <v>-12440694</v>
      </c>
    </row>
    <row r="48" spans="1:13" ht="18" customHeight="1" thickTop="1" x14ac:dyDescent="0.3">
      <c r="A48" s="108" t="s">
        <v>91</v>
      </c>
      <c r="D48" s="100"/>
      <c r="F48" s="100"/>
      <c r="H48" s="99"/>
      <c r="J48" s="99"/>
    </row>
    <row r="49" spans="1:10" ht="14.5" thickBot="1" x14ac:dyDescent="0.35">
      <c r="A49" s="12" t="s">
        <v>183</v>
      </c>
      <c r="B49" s="13"/>
      <c r="D49" s="242">
        <f t="shared" ref="D49:I49" si="2">D42/D102</f>
        <v>-1.2380971905933107E-2</v>
      </c>
      <c r="E49" s="243" t="e">
        <f t="shared" si="2"/>
        <v>#DIV/0!</v>
      </c>
      <c r="F49" s="242">
        <f t="shared" si="2"/>
        <v>-1.9957034769103738E-2</v>
      </c>
      <c r="G49" s="243" t="e">
        <f t="shared" si="2"/>
        <v>#DIV/0!</v>
      </c>
      <c r="H49" s="242">
        <f>H42/H102</f>
        <v>-7.8140090573591316E-4</v>
      </c>
      <c r="I49" s="243" t="e">
        <f t="shared" si="2"/>
        <v>#DIV/0!</v>
      </c>
      <c r="J49" s="242">
        <f>J42/J102</f>
        <v>-1.7652929539174755E-2</v>
      </c>
    </row>
    <row r="50" spans="1:10" ht="21.75" customHeight="1" thickTop="1" x14ac:dyDescent="0.3">
      <c r="A50" s="11"/>
    </row>
    <row r="51" spans="1:10" ht="18" customHeight="1" x14ac:dyDescent="0.4">
      <c r="A51" s="31" t="s">
        <v>49</v>
      </c>
      <c r="B51" s="61"/>
      <c r="C51" s="59"/>
      <c r="D51" s="59"/>
      <c r="E51" s="59"/>
      <c r="F51" s="59"/>
      <c r="G51" s="59"/>
      <c r="H51" s="59"/>
      <c r="I51" s="59"/>
      <c r="J51" s="59"/>
    </row>
    <row r="52" spans="1:10" ht="18" customHeight="1" x14ac:dyDescent="0.4">
      <c r="A52" s="31" t="s">
        <v>50</v>
      </c>
      <c r="B52" s="61"/>
      <c r="C52" s="59"/>
      <c r="D52" s="59"/>
      <c r="E52" s="59"/>
      <c r="F52" s="59"/>
      <c r="G52" s="59"/>
      <c r="H52" s="59"/>
      <c r="I52" s="59"/>
      <c r="J52" s="59"/>
    </row>
    <row r="53" spans="1:10" ht="18" customHeight="1" x14ac:dyDescent="0.35">
      <c r="A53" s="35" t="s">
        <v>76</v>
      </c>
      <c r="B53" s="62"/>
      <c r="C53" s="60"/>
      <c r="D53" s="60"/>
      <c r="E53" s="60"/>
      <c r="F53" s="60"/>
      <c r="G53" s="60"/>
      <c r="H53" s="60"/>
      <c r="I53" s="60"/>
      <c r="J53" s="60"/>
    </row>
    <row r="54" spans="1:10" ht="18" customHeight="1" x14ac:dyDescent="0.3">
      <c r="A54" s="123"/>
    </row>
    <row r="55" spans="1:10" ht="18" customHeight="1" x14ac:dyDescent="0.3">
      <c r="A55" s="123"/>
      <c r="D55" s="272" t="s">
        <v>8</v>
      </c>
      <c r="E55" s="272"/>
      <c r="F55" s="272"/>
      <c r="G55" s="194"/>
      <c r="H55" s="272" t="s">
        <v>25</v>
      </c>
      <c r="I55" s="272"/>
      <c r="J55" s="272"/>
    </row>
    <row r="56" spans="1:10" ht="18" customHeight="1" x14ac:dyDescent="0.3">
      <c r="A56" s="19"/>
      <c r="B56" s="193"/>
      <c r="C56" s="14"/>
      <c r="D56" s="272" t="s">
        <v>24</v>
      </c>
      <c r="E56" s="272"/>
      <c r="F56" s="272"/>
      <c r="G56" s="123"/>
      <c r="H56" s="272" t="s">
        <v>24</v>
      </c>
      <c r="I56" s="272"/>
      <c r="J56" s="272"/>
    </row>
    <row r="57" spans="1:10" ht="18" customHeight="1" x14ac:dyDescent="0.3">
      <c r="A57" s="19"/>
      <c r="B57" s="193"/>
      <c r="C57" s="14"/>
      <c r="D57" s="269" t="s">
        <v>135</v>
      </c>
      <c r="E57" s="270"/>
      <c r="F57" s="270"/>
      <c r="G57" s="123"/>
      <c r="H57" s="269" t="s">
        <v>135</v>
      </c>
      <c r="I57" s="270"/>
      <c r="J57" s="270"/>
    </row>
    <row r="58" spans="1:10" ht="18" customHeight="1" x14ac:dyDescent="0.3">
      <c r="A58" s="19"/>
      <c r="B58" s="193"/>
      <c r="C58" s="14"/>
      <c r="D58" s="269" t="s">
        <v>136</v>
      </c>
      <c r="E58" s="270"/>
      <c r="F58" s="270"/>
      <c r="G58" s="123"/>
      <c r="H58" s="269" t="s">
        <v>136</v>
      </c>
      <c r="I58" s="270"/>
      <c r="J58" s="270"/>
    </row>
    <row r="59" spans="1:10" ht="18" customHeight="1" x14ac:dyDescent="0.3">
      <c r="A59" s="19"/>
      <c r="B59" s="193" t="s">
        <v>1</v>
      </c>
      <c r="C59" s="14"/>
      <c r="D59" s="14">
        <v>2021</v>
      </c>
      <c r="E59" s="14"/>
      <c r="F59" s="14">
        <v>2020</v>
      </c>
      <c r="G59" s="14"/>
      <c r="H59" s="14">
        <v>2021</v>
      </c>
      <c r="I59" s="14"/>
      <c r="J59" s="14">
        <v>2020</v>
      </c>
    </row>
    <row r="60" spans="1:10" ht="18" customHeight="1" x14ac:dyDescent="0.3">
      <c r="A60" s="20"/>
      <c r="B60" s="193"/>
      <c r="C60" s="14"/>
      <c r="D60" s="271" t="s">
        <v>55</v>
      </c>
      <c r="E60" s="271"/>
      <c r="F60" s="271"/>
      <c r="G60" s="271"/>
      <c r="H60" s="271"/>
      <c r="I60" s="271"/>
      <c r="J60" s="271"/>
    </row>
    <row r="61" spans="1:10" ht="18" customHeight="1" x14ac:dyDescent="0.3">
      <c r="A61" s="15" t="s">
        <v>171</v>
      </c>
      <c r="B61" s="193"/>
      <c r="C61" s="14"/>
      <c r="D61" s="16"/>
      <c r="E61" s="16"/>
      <c r="F61" s="16"/>
      <c r="G61" s="16"/>
      <c r="H61" s="16"/>
      <c r="I61" s="16"/>
      <c r="J61" s="16"/>
    </row>
    <row r="62" spans="1:10" ht="18" customHeight="1" x14ac:dyDescent="0.3">
      <c r="A62" s="10" t="s">
        <v>117</v>
      </c>
      <c r="B62" s="193"/>
      <c r="C62" s="14"/>
      <c r="D62" s="76">
        <v>60947837</v>
      </c>
      <c r="E62" s="6"/>
      <c r="F62" s="76">
        <v>37741893</v>
      </c>
      <c r="G62" s="3"/>
      <c r="H62" s="76">
        <v>60947837</v>
      </c>
      <c r="I62" s="6"/>
      <c r="J62" s="76">
        <v>37741893</v>
      </c>
    </row>
    <row r="63" spans="1:10" ht="18" customHeight="1" x14ac:dyDescent="0.3">
      <c r="A63" s="10" t="s">
        <v>118</v>
      </c>
      <c r="B63" s="193">
        <v>4</v>
      </c>
      <c r="C63" s="14"/>
      <c r="D63" s="76">
        <v>21343998</v>
      </c>
      <c r="E63" s="6"/>
      <c r="F63" s="76">
        <v>22411043</v>
      </c>
      <c r="G63" s="3"/>
      <c r="H63" s="76">
        <v>11218611</v>
      </c>
      <c r="I63" s="3"/>
      <c r="J63" s="76">
        <v>4537164</v>
      </c>
    </row>
    <row r="64" spans="1:10" ht="18" customHeight="1" x14ac:dyDescent="0.3">
      <c r="A64" s="123" t="s">
        <v>58</v>
      </c>
      <c r="B64" s="193">
        <v>9</v>
      </c>
      <c r="C64" s="194"/>
      <c r="D64" s="66">
        <f>SUM(D62:D63)</f>
        <v>82291835</v>
      </c>
      <c r="E64" s="5"/>
      <c r="F64" s="66">
        <f>SUM(F62:F63)</f>
        <v>60152936</v>
      </c>
      <c r="G64" s="5"/>
      <c r="H64" s="66">
        <f>SUM(H62:H63)</f>
        <v>72166448</v>
      </c>
      <c r="I64" s="5"/>
      <c r="J64" s="66">
        <f>SUM(J62:J63)</f>
        <v>42279057</v>
      </c>
    </row>
    <row r="65" spans="1:10" ht="18" customHeight="1" x14ac:dyDescent="0.3">
      <c r="A65" s="123"/>
      <c r="B65" s="56"/>
      <c r="C65" s="194"/>
      <c r="D65" s="67"/>
      <c r="E65" s="5"/>
      <c r="F65" s="67"/>
      <c r="G65" s="5"/>
      <c r="H65" s="67"/>
      <c r="I65" s="5"/>
      <c r="J65" s="67"/>
    </row>
    <row r="66" spans="1:10" ht="18" customHeight="1" x14ac:dyDescent="0.3">
      <c r="A66" s="15" t="s">
        <v>56</v>
      </c>
      <c r="B66" s="193"/>
      <c r="C66" s="14"/>
      <c r="E66" s="3"/>
      <c r="G66" s="3"/>
      <c r="H66" s="3"/>
      <c r="I66" s="3"/>
      <c r="J66" s="3"/>
    </row>
    <row r="67" spans="1:10" ht="18" customHeight="1" x14ac:dyDescent="0.3">
      <c r="A67" s="10" t="s">
        <v>137</v>
      </c>
      <c r="B67" s="193">
        <v>4</v>
      </c>
      <c r="C67" s="14"/>
      <c r="D67" s="76">
        <v>56722715</v>
      </c>
      <c r="E67" s="3"/>
      <c r="F67" s="76">
        <v>34848953</v>
      </c>
      <c r="G67" s="3"/>
      <c r="H67" s="76">
        <v>56753916</v>
      </c>
      <c r="I67" s="3"/>
      <c r="J67" s="76">
        <v>34848953</v>
      </c>
    </row>
    <row r="68" spans="1:10" ht="18" customHeight="1" x14ac:dyDescent="0.3">
      <c r="A68" s="10" t="s">
        <v>138</v>
      </c>
      <c r="C68" s="14"/>
      <c r="D68" s="76">
        <v>19130701</v>
      </c>
      <c r="E68" s="3"/>
      <c r="F68" s="76">
        <v>18545353</v>
      </c>
      <c r="G68" s="3"/>
      <c r="H68" s="76">
        <v>7659204</v>
      </c>
      <c r="I68" s="3"/>
      <c r="J68" s="76">
        <v>2802232</v>
      </c>
    </row>
    <row r="69" spans="1:10" ht="18" customHeight="1" x14ac:dyDescent="0.3">
      <c r="A69" s="123" t="s">
        <v>57</v>
      </c>
      <c r="B69" s="193"/>
      <c r="C69" s="196"/>
      <c r="D69" s="66">
        <f>SUM(D67:D68)</f>
        <v>75853416</v>
      </c>
      <c r="E69" s="5"/>
      <c r="F69" s="66">
        <f>SUM(F67:F68)</f>
        <v>53394306</v>
      </c>
      <c r="G69" s="5"/>
      <c r="H69" s="66">
        <f>SUM(H67:H68)</f>
        <v>64413120</v>
      </c>
      <c r="I69" s="5"/>
      <c r="J69" s="66">
        <f>SUM(J67:J68)</f>
        <v>37651185</v>
      </c>
    </row>
    <row r="70" spans="1:10" ht="18" customHeight="1" x14ac:dyDescent="0.3">
      <c r="A70" s="10"/>
      <c r="B70" s="193"/>
      <c r="C70" s="14"/>
      <c r="E70" s="3"/>
      <c r="G70" s="3"/>
      <c r="H70" s="3"/>
      <c r="I70" s="3"/>
      <c r="J70" s="3"/>
    </row>
    <row r="71" spans="1:10" ht="18" customHeight="1" x14ac:dyDescent="0.3">
      <c r="A71" s="123" t="s">
        <v>130</v>
      </c>
      <c r="B71" s="193"/>
      <c r="C71" s="14"/>
      <c r="D71" s="68">
        <f>D64-D69</f>
        <v>6438419</v>
      </c>
      <c r="E71" s="3"/>
      <c r="F71" s="68">
        <f>F64-F69</f>
        <v>6758630</v>
      </c>
      <c r="G71" s="5"/>
      <c r="H71" s="68">
        <f>H64-H69</f>
        <v>7753328</v>
      </c>
      <c r="I71" s="5"/>
      <c r="J71" s="68">
        <f>J64-J69</f>
        <v>4627872</v>
      </c>
    </row>
    <row r="72" spans="1:10" ht="18" customHeight="1" x14ac:dyDescent="0.3">
      <c r="A72" s="27" t="s">
        <v>185</v>
      </c>
      <c r="B72" s="252" t="s">
        <v>184</v>
      </c>
      <c r="C72" s="251"/>
      <c r="D72" s="253">
        <v>0</v>
      </c>
      <c r="E72" s="24"/>
      <c r="F72" s="253">
        <v>0</v>
      </c>
      <c r="G72" s="24"/>
      <c r="H72" s="253">
        <v>6011977</v>
      </c>
      <c r="I72" s="24"/>
      <c r="J72" s="253">
        <v>0</v>
      </c>
    </row>
    <row r="73" spans="1:10" ht="18" customHeight="1" x14ac:dyDescent="0.3">
      <c r="A73" s="10" t="s">
        <v>6</v>
      </c>
      <c r="B73" s="244"/>
      <c r="C73" s="14"/>
      <c r="D73" s="76">
        <v>573794</v>
      </c>
      <c r="E73" s="3"/>
      <c r="F73" s="76">
        <v>488207</v>
      </c>
      <c r="G73" s="3"/>
      <c r="H73" s="76">
        <v>3048494</v>
      </c>
      <c r="I73" s="3"/>
      <c r="J73" s="76">
        <v>3666481</v>
      </c>
    </row>
    <row r="74" spans="1:10" ht="18" customHeight="1" x14ac:dyDescent="0.3">
      <c r="A74" s="123" t="s">
        <v>59</v>
      </c>
      <c r="B74" s="56"/>
      <c r="C74" s="194"/>
      <c r="D74" s="66">
        <f>D71+D72+D73</f>
        <v>7012213</v>
      </c>
      <c r="E74" s="3"/>
      <c r="F74" s="66">
        <f>F71+F72+F73</f>
        <v>7246837</v>
      </c>
      <c r="G74" s="5"/>
      <c r="H74" s="66">
        <f>H71+H72+H73</f>
        <v>16813799</v>
      </c>
      <c r="I74" s="5"/>
      <c r="J74" s="66">
        <f>J71+J72+J73</f>
        <v>8294353</v>
      </c>
    </row>
    <row r="75" spans="1:10" ht="18" customHeight="1" x14ac:dyDescent="0.3">
      <c r="A75" s="123"/>
      <c r="B75" s="56"/>
      <c r="C75" s="194"/>
      <c r="D75" s="67"/>
      <c r="E75" s="3"/>
      <c r="F75" s="67"/>
      <c r="G75" s="5"/>
      <c r="H75" s="67"/>
      <c r="I75" s="5"/>
      <c r="J75" s="67"/>
    </row>
    <row r="76" spans="1:10" ht="18" customHeight="1" x14ac:dyDescent="0.3">
      <c r="A76" s="7" t="s">
        <v>29</v>
      </c>
      <c r="B76" s="193"/>
      <c r="C76" s="14"/>
      <c r="D76" s="76">
        <v>3482020</v>
      </c>
      <c r="E76" s="3"/>
      <c r="F76" s="76">
        <v>2214721</v>
      </c>
      <c r="G76" s="3"/>
      <c r="H76" s="76">
        <v>3482020</v>
      </c>
      <c r="I76" s="3"/>
      <c r="J76" s="76">
        <v>2214721</v>
      </c>
    </row>
    <row r="77" spans="1:10" ht="18" customHeight="1" x14ac:dyDescent="0.3">
      <c r="A77" s="7" t="s">
        <v>30</v>
      </c>
      <c r="B77" s="193">
        <v>4</v>
      </c>
      <c r="C77" s="14"/>
      <c r="D77" s="76">
        <v>23029946</v>
      </c>
      <c r="E77" s="3"/>
      <c r="F77" s="76">
        <v>19989961</v>
      </c>
      <c r="G77" s="3"/>
      <c r="H77" s="76">
        <v>15837616</v>
      </c>
      <c r="I77" s="3"/>
      <c r="J77" s="76">
        <v>16697074</v>
      </c>
    </row>
    <row r="78" spans="1:10" ht="18" customHeight="1" x14ac:dyDescent="0.3">
      <c r="A78" s="58" t="s">
        <v>17</v>
      </c>
      <c r="B78" s="56"/>
      <c r="C78" s="194"/>
      <c r="D78" s="43">
        <f>SUM(D76:D77)</f>
        <v>26511966</v>
      </c>
      <c r="E78" s="3"/>
      <c r="F78" s="43">
        <f>SUM(F76:F77)</f>
        <v>22204682</v>
      </c>
      <c r="G78" s="5"/>
      <c r="H78" s="43">
        <f>SUM(H76:H77)</f>
        <v>19319636</v>
      </c>
      <c r="I78" s="5"/>
      <c r="J78" s="43">
        <f>SUM(J76:J77)</f>
        <v>18911795</v>
      </c>
    </row>
    <row r="79" spans="1:10" ht="18" customHeight="1" x14ac:dyDescent="0.3">
      <c r="A79" s="7"/>
      <c r="B79" s="193"/>
      <c r="C79" s="14"/>
      <c r="D79" s="69"/>
      <c r="E79" s="3"/>
      <c r="F79" s="69"/>
      <c r="G79" s="3"/>
      <c r="H79" s="69"/>
      <c r="I79" s="3"/>
      <c r="J79" s="69"/>
    </row>
    <row r="80" spans="1:10" ht="18" customHeight="1" x14ac:dyDescent="0.3">
      <c r="A80" s="58" t="s">
        <v>107</v>
      </c>
      <c r="B80" s="193"/>
      <c r="C80" s="14"/>
      <c r="D80" s="52">
        <f>D74-D78</f>
        <v>-19499753</v>
      </c>
      <c r="E80" s="3"/>
      <c r="F80" s="52">
        <f>F74-F78</f>
        <v>-14957845</v>
      </c>
      <c r="G80" s="5"/>
      <c r="H80" s="52">
        <f>H74-H78</f>
        <v>-2505837</v>
      </c>
      <c r="I80" s="5"/>
      <c r="J80" s="52">
        <f>J74-J78</f>
        <v>-10617442</v>
      </c>
    </row>
    <row r="81" spans="1:10" ht="18" customHeight="1" x14ac:dyDescent="0.3">
      <c r="A81" s="7" t="s">
        <v>31</v>
      </c>
      <c r="B81" s="193">
        <v>4</v>
      </c>
      <c r="C81" s="14"/>
      <c r="D81" s="116">
        <v>-8939265</v>
      </c>
      <c r="E81" s="3"/>
      <c r="F81" s="116">
        <v>-12564091</v>
      </c>
      <c r="G81" s="5"/>
      <c r="H81" s="116">
        <v>-9103650</v>
      </c>
      <c r="I81" s="3"/>
      <c r="J81" s="116">
        <v>-12688750</v>
      </c>
    </row>
    <row r="82" spans="1:10" ht="18" hidden="1" customHeight="1" x14ac:dyDescent="0.3">
      <c r="A82" s="58" t="s">
        <v>69</v>
      </c>
      <c r="B82" s="193"/>
      <c r="C82" s="14"/>
      <c r="D82" s="91">
        <f>D80+D81</f>
        <v>-28439018</v>
      </c>
      <c r="E82" s="3"/>
      <c r="F82" s="91">
        <f>F80+F81</f>
        <v>-27521936</v>
      </c>
      <c r="G82" s="5"/>
      <c r="H82" s="91">
        <f>H80+H81</f>
        <v>-11609487</v>
      </c>
      <c r="I82" s="3"/>
      <c r="J82" s="91">
        <f>SUM(J80:J81)</f>
        <v>-23306192</v>
      </c>
    </row>
    <row r="83" spans="1:10" ht="18" hidden="1" customHeight="1" x14ac:dyDescent="0.3">
      <c r="A83" s="90" t="s">
        <v>84</v>
      </c>
      <c r="B83" s="193"/>
      <c r="C83" s="14"/>
      <c r="D83" s="76">
        <v>0</v>
      </c>
      <c r="E83" s="3"/>
      <c r="F83" s="76">
        <v>0</v>
      </c>
      <c r="G83" s="5"/>
      <c r="H83" s="77">
        <v>0</v>
      </c>
      <c r="I83" s="3"/>
      <c r="J83" s="77">
        <v>0</v>
      </c>
    </row>
    <row r="84" spans="1:10" ht="18" customHeight="1" thickBot="1" x14ac:dyDescent="0.35">
      <c r="A84" s="123" t="s">
        <v>66</v>
      </c>
      <c r="B84" s="56"/>
      <c r="C84" s="194"/>
      <c r="D84" s="92">
        <f>D82+D83</f>
        <v>-28439018</v>
      </c>
      <c r="E84" s="3"/>
      <c r="F84" s="92">
        <f>F82+F83</f>
        <v>-27521936</v>
      </c>
      <c r="G84" s="5"/>
      <c r="H84" s="92">
        <f>H82+H83</f>
        <v>-11609487</v>
      </c>
      <c r="I84" s="91">
        <f t="shared" ref="I84:J84" si="3">I82+I83</f>
        <v>0</v>
      </c>
      <c r="J84" s="92">
        <f t="shared" si="3"/>
        <v>-23306192</v>
      </c>
    </row>
    <row r="85" spans="1:10" ht="18" customHeight="1" thickTop="1" x14ac:dyDescent="0.3">
      <c r="A85" s="123"/>
      <c r="B85" s="56"/>
      <c r="C85" s="194"/>
      <c r="D85" s="84"/>
      <c r="E85" s="3"/>
      <c r="F85" s="84"/>
      <c r="G85" s="5"/>
      <c r="H85" s="84"/>
      <c r="I85" s="5"/>
      <c r="J85" s="84"/>
    </row>
    <row r="86" spans="1:10" ht="20.25" customHeight="1" x14ac:dyDescent="0.3">
      <c r="A86" s="123" t="s">
        <v>48</v>
      </c>
      <c r="D86" s="104">
        <v>0</v>
      </c>
      <c r="E86" s="5"/>
      <c r="F86" s="104">
        <v>0</v>
      </c>
      <c r="G86" s="123"/>
      <c r="H86" s="104">
        <v>0</v>
      </c>
      <c r="I86" s="123"/>
      <c r="J86" s="104">
        <v>0</v>
      </c>
    </row>
    <row r="87" spans="1:10" ht="20.25" customHeight="1" thickBot="1" x14ac:dyDescent="0.35">
      <c r="A87" s="123" t="s">
        <v>39</v>
      </c>
      <c r="D87" s="70">
        <f>D84+D86</f>
        <v>-28439018</v>
      </c>
      <c r="E87" s="68"/>
      <c r="F87" s="70">
        <f>F84+F86</f>
        <v>-27521936</v>
      </c>
      <c r="G87" s="68"/>
      <c r="H87" s="70">
        <f>H84+H86</f>
        <v>-11609487</v>
      </c>
      <c r="I87" s="68">
        <f t="shared" ref="I87:J87" si="4">I84+I86</f>
        <v>0</v>
      </c>
      <c r="J87" s="70">
        <f t="shared" si="4"/>
        <v>-23306192</v>
      </c>
    </row>
    <row r="88" spans="1:10" ht="18" customHeight="1" thickTop="1" x14ac:dyDescent="0.3"/>
    <row r="89" spans="1:10" ht="21.75" customHeight="1" x14ac:dyDescent="0.3">
      <c r="A89" s="12" t="s">
        <v>67</v>
      </c>
    </row>
    <row r="90" spans="1:10" ht="21.75" customHeight="1" x14ac:dyDescent="0.3">
      <c r="A90" s="47" t="s">
        <v>88</v>
      </c>
      <c r="D90" s="75">
        <f>D87</f>
        <v>-28439018</v>
      </c>
      <c r="E90" s="89"/>
      <c r="F90" s="75">
        <f>F87</f>
        <v>-27521936</v>
      </c>
      <c r="G90" s="89"/>
      <c r="H90" s="75">
        <f>H87</f>
        <v>-11609487</v>
      </c>
      <c r="I90" s="89"/>
      <c r="J90" s="75">
        <f>J87</f>
        <v>-23306192</v>
      </c>
    </row>
    <row r="91" spans="1:10" ht="21.75" customHeight="1" x14ac:dyDescent="0.3">
      <c r="A91" s="49" t="s">
        <v>40</v>
      </c>
      <c r="D91" s="77">
        <v>0</v>
      </c>
      <c r="E91" s="3"/>
      <c r="F91" s="77">
        <v>0</v>
      </c>
      <c r="H91" s="77">
        <v>0</v>
      </c>
      <c r="J91" s="77">
        <v>0</v>
      </c>
    </row>
    <row r="92" spans="1:10" ht="21.75" customHeight="1" thickBot="1" x14ac:dyDescent="0.35">
      <c r="A92" s="12" t="s">
        <v>68</v>
      </c>
      <c r="D92" s="101">
        <f>D90</f>
        <v>-28439018</v>
      </c>
      <c r="E92" s="93"/>
      <c r="F92" s="101">
        <f>F90</f>
        <v>-27521936</v>
      </c>
      <c r="G92" s="93"/>
      <c r="H92" s="102">
        <f>H90</f>
        <v>-11609487</v>
      </c>
      <c r="I92" s="93"/>
      <c r="J92" s="102">
        <f>J90</f>
        <v>-23306192</v>
      </c>
    </row>
    <row r="93" spans="1:10" ht="18" customHeight="1" thickTop="1" x14ac:dyDescent="0.3">
      <c r="A93" s="46"/>
      <c r="D93" s="100"/>
      <c r="F93" s="100"/>
      <c r="H93" s="98"/>
      <c r="J93" s="98"/>
    </row>
    <row r="94" spans="1:10" ht="21.75" customHeight="1" x14ac:dyDescent="0.3">
      <c r="A94" s="72" t="s">
        <v>42</v>
      </c>
    </row>
    <row r="95" spans="1:10" ht="21.75" customHeight="1" x14ac:dyDescent="0.3">
      <c r="A95" s="47" t="s">
        <v>88</v>
      </c>
      <c r="D95" s="75">
        <f>D92</f>
        <v>-28439018</v>
      </c>
      <c r="F95" s="75">
        <f>F92</f>
        <v>-27521936</v>
      </c>
      <c r="G95" s="86"/>
      <c r="H95" s="75">
        <f>H92</f>
        <v>-11609487</v>
      </c>
      <c r="I95" s="86"/>
      <c r="J95" s="75">
        <f>J92</f>
        <v>-23306192</v>
      </c>
    </row>
    <row r="96" spans="1:10" ht="21.75" customHeight="1" x14ac:dyDescent="0.3">
      <c r="A96" s="49" t="s">
        <v>40</v>
      </c>
      <c r="D96" s="77">
        <v>0</v>
      </c>
      <c r="E96" s="75"/>
      <c r="F96" s="77">
        <v>0</v>
      </c>
      <c r="G96" s="75"/>
      <c r="H96" s="77">
        <v>0</v>
      </c>
      <c r="I96" s="75"/>
      <c r="J96" s="77">
        <v>0</v>
      </c>
    </row>
    <row r="97" spans="1:10" ht="21.5" customHeight="1" thickBot="1" x14ac:dyDescent="0.35">
      <c r="A97" s="72" t="s">
        <v>39</v>
      </c>
      <c r="D97" s="102">
        <f>D92</f>
        <v>-28439018</v>
      </c>
      <c r="E97" s="94"/>
      <c r="F97" s="102">
        <f>F92</f>
        <v>-27521936</v>
      </c>
      <c r="G97" s="94"/>
      <c r="H97" s="102">
        <f>H92</f>
        <v>-11609487</v>
      </c>
      <c r="I97" s="94"/>
      <c r="J97" s="102">
        <f>J92</f>
        <v>-23306192</v>
      </c>
    </row>
    <row r="98" spans="1:10" ht="18" customHeight="1" thickTop="1" x14ac:dyDescent="0.3">
      <c r="A98" s="108" t="s">
        <v>91</v>
      </c>
      <c r="D98" s="100"/>
      <c r="F98" s="100"/>
      <c r="H98" s="99"/>
      <c r="J98" s="99"/>
    </row>
    <row r="99" spans="1:10" ht="21.5" customHeight="1" thickBot="1" x14ac:dyDescent="0.35">
      <c r="A99" s="12" t="s">
        <v>183</v>
      </c>
      <c r="B99" s="193"/>
      <c r="D99" s="242">
        <f>D92/D102</f>
        <v>-2.4833241427083496E-2</v>
      </c>
      <c r="E99" s="243" t="e">
        <f>E92/E151</f>
        <v>#DIV/0!</v>
      </c>
      <c r="F99" s="242">
        <f>F92/F102</f>
        <v>-3.9052708553853753E-2</v>
      </c>
      <c r="G99" s="243" t="e">
        <f>G92/G151</f>
        <v>#DIV/0!</v>
      </c>
      <c r="H99" s="242">
        <f>H92/H102</f>
        <v>-1.0137522804605534E-2</v>
      </c>
      <c r="I99" s="243" t="e">
        <f>I92/I151</f>
        <v>#DIV/0!</v>
      </c>
      <c r="J99" s="242">
        <f>J92/J102</f>
        <v>-3.3070708531411377E-2</v>
      </c>
    </row>
    <row r="100" spans="1:10" ht="21.75" customHeight="1" thickTop="1" x14ac:dyDescent="0.3">
      <c r="A100" s="11"/>
    </row>
    <row r="102" spans="1:10" ht="20.25" hidden="1" customHeight="1" x14ac:dyDescent="0.7">
      <c r="D102" s="183">
        <v>1145199594</v>
      </c>
      <c r="E102"/>
      <c r="F102" s="183">
        <v>704738212</v>
      </c>
      <c r="G102"/>
      <c r="H102" s="183">
        <v>1145199594</v>
      </c>
      <c r="I102"/>
      <c r="J102" s="183">
        <v>704738212</v>
      </c>
    </row>
    <row r="132" spans="4:4" ht="20.25" customHeight="1" x14ac:dyDescent="0.3">
      <c r="D132" s="2">
        <f>SUM(D130:D131)</f>
        <v>0</v>
      </c>
    </row>
    <row r="139" spans="4:4" ht="20.25" customHeight="1" x14ac:dyDescent="0.3">
      <c r="D139" s="2">
        <f>D132-BL!D13</f>
        <v>-40983432</v>
      </c>
    </row>
  </sheetData>
  <customSheetViews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8">
    <mergeCell ref="D10:J10"/>
    <mergeCell ref="D5:F5"/>
    <mergeCell ref="H5:J5"/>
    <mergeCell ref="D7:F7"/>
    <mergeCell ref="D8:F8"/>
    <mergeCell ref="H7:J7"/>
    <mergeCell ref="H8:J8"/>
    <mergeCell ref="D6:F6"/>
    <mergeCell ref="H6:J6"/>
    <mergeCell ref="D58:F58"/>
    <mergeCell ref="H58:J58"/>
    <mergeCell ref="D60:J60"/>
    <mergeCell ref="D55:F55"/>
    <mergeCell ref="H55:J55"/>
    <mergeCell ref="D56:F56"/>
    <mergeCell ref="H56:J56"/>
    <mergeCell ref="D57:F57"/>
    <mergeCell ref="H57:J57"/>
  </mergeCells>
  <conditionalFormatting sqref="G45 I45">
    <cfRule type="expression" priority="8" stopIfTrue="1">
      <formula>"if(E11&gt;0,#,##0;(#,##0),"-")"</formula>
    </cfRule>
  </conditionalFormatting>
  <conditionalFormatting sqref="E40 I40 G40">
    <cfRule type="expression" priority="7" stopIfTrue="1">
      <formula>"if(E11&gt;0,#,##0;(#,##0),"-")"</formula>
    </cfRule>
  </conditionalFormatting>
  <conditionalFormatting sqref="G95 I95">
    <cfRule type="expression" priority="2" stopIfTrue="1">
      <formula>"if(E11&gt;0,#,##0;(#,##0),"-")"</formula>
    </cfRule>
  </conditionalFormatting>
  <conditionalFormatting sqref="E90 I90 G90">
    <cfRule type="expression" priority="1" stopIfTrue="1">
      <formula>"if(E11&gt;0,#,##0;(#,##0),"-")"</formula>
    </cfRule>
  </conditionalFormatting>
  <pageMargins left="0.7" right="0.7" top="0.48" bottom="0" header="0.5" footer="0.25"/>
  <pageSetup paperSize="9" scale="83" firstPageNumber="5" orientation="portrait" useFirstPageNumber="1" r:id="rId5"/>
  <headerFooter alignWithMargins="0">
    <oddFooter>&amp;L  The accompanying notes are an integral part of the interim financial statements.
&amp;C&amp;P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Q109"/>
  <sheetViews>
    <sheetView view="pageBreakPreview" topLeftCell="B76" zoomScale="85" zoomScaleNormal="55" zoomScaleSheetLayoutView="85" workbookViewId="0">
      <selection activeCell="F117" sqref="F117"/>
    </sheetView>
  </sheetViews>
  <sheetFormatPr defaultColWidth="9.1796875" defaultRowHeight="21" customHeight="1" x14ac:dyDescent="0.3"/>
  <cols>
    <col min="1" max="1" width="48.08984375" style="26" customWidth="1"/>
    <col min="2" max="2" width="6.81640625" style="41" customWidth="1"/>
    <col min="3" max="3" width="0.81640625" style="26" customWidth="1"/>
    <col min="4" max="4" width="17.81640625" style="26" bestFit="1" customWidth="1"/>
    <col min="5" max="5" width="1.453125" style="26" customWidth="1"/>
    <col min="6" max="6" width="14.54296875" style="26" customWidth="1"/>
    <col min="7" max="7" width="1.453125" style="26" customWidth="1"/>
    <col min="8" max="8" width="14" style="26" customWidth="1"/>
    <col min="9" max="9" width="1.1796875" style="26" customWidth="1"/>
    <col min="10" max="10" width="14.54296875" style="26" customWidth="1"/>
    <col min="11" max="11" width="1.453125" style="10" customWidth="1"/>
    <col min="12" max="12" width="15" style="26" customWidth="1"/>
    <col min="13" max="13" width="1" style="26" customWidth="1"/>
    <col min="14" max="14" width="10.453125" style="26" customWidth="1"/>
    <col min="15" max="15" width="1.1796875" style="26" customWidth="1"/>
    <col min="16" max="16" width="14.7265625" style="26" customWidth="1"/>
    <col min="17" max="17" width="13.54296875" style="26" hidden="1" customWidth="1"/>
    <col min="18" max="18" width="0" style="26" hidden="1" customWidth="1"/>
    <col min="19" max="16384" width="9.1796875" style="26"/>
  </cols>
  <sheetData>
    <row r="1" spans="1:17" s="33" customFormat="1" ht="21" customHeight="1" x14ac:dyDescent="0.35">
      <c r="A1" s="31" t="s">
        <v>49</v>
      </c>
      <c r="B1" s="32"/>
      <c r="P1" s="34"/>
    </row>
    <row r="2" spans="1:17" s="33" customFormat="1" ht="21" customHeight="1" x14ac:dyDescent="0.35">
      <c r="A2" s="31" t="s">
        <v>50</v>
      </c>
      <c r="B2" s="32"/>
      <c r="P2" s="34"/>
    </row>
    <row r="3" spans="1:17" s="37" customFormat="1" ht="21" customHeight="1" x14ac:dyDescent="0.35">
      <c r="A3" s="35" t="s">
        <v>77</v>
      </c>
      <c r="B3" s="36"/>
    </row>
    <row r="4" spans="1:17" ht="9.7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7" ht="21" customHeight="1" x14ac:dyDescent="0.3">
      <c r="A5" s="275"/>
      <c r="B5" s="275"/>
      <c r="C5" s="8"/>
      <c r="D5" s="272" t="s">
        <v>62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7" ht="21" customHeight="1" x14ac:dyDescent="0.3">
      <c r="A6" s="1"/>
      <c r="B6" s="13"/>
      <c r="C6" s="8"/>
      <c r="E6" s="8"/>
      <c r="F6" s="107"/>
      <c r="G6" s="25"/>
      <c r="H6" s="273" t="s">
        <v>61</v>
      </c>
      <c r="I6" s="274"/>
      <c r="J6" s="274"/>
      <c r="K6" s="9"/>
      <c r="L6" s="50"/>
      <c r="M6" s="25"/>
      <c r="O6" s="8"/>
      <c r="P6" s="8"/>
    </row>
    <row r="7" spans="1:17" ht="21" customHeight="1" x14ac:dyDescent="0.3">
      <c r="A7" s="1"/>
      <c r="B7" s="13"/>
      <c r="C7" s="8"/>
      <c r="D7" s="159" t="s">
        <v>0</v>
      </c>
      <c r="E7" s="8"/>
      <c r="F7" s="8"/>
      <c r="G7" s="25"/>
      <c r="H7" s="54"/>
      <c r="I7" s="8"/>
      <c r="J7" s="8"/>
      <c r="K7" s="9"/>
      <c r="L7" s="40" t="s">
        <v>113</v>
      </c>
      <c r="M7" s="25"/>
      <c r="N7" s="50" t="s">
        <v>45</v>
      </c>
      <c r="O7" s="8"/>
      <c r="P7" s="57"/>
    </row>
    <row r="8" spans="1:17" ht="21" customHeight="1" x14ac:dyDescent="0.3">
      <c r="A8" s="8"/>
      <c r="B8" s="13"/>
      <c r="C8" s="8"/>
      <c r="D8" s="109" t="s">
        <v>115</v>
      </c>
      <c r="E8" s="8"/>
      <c r="F8" s="8"/>
      <c r="G8" s="8"/>
      <c r="H8" s="40"/>
      <c r="J8" s="8"/>
      <c r="K8" s="21"/>
      <c r="L8" s="40" t="s">
        <v>114</v>
      </c>
      <c r="M8" s="21"/>
      <c r="N8" s="50" t="s">
        <v>44</v>
      </c>
      <c r="O8" s="8"/>
      <c r="P8" s="119" t="s">
        <v>28</v>
      </c>
    </row>
    <row r="9" spans="1:17" ht="21" customHeight="1" x14ac:dyDescent="0.3">
      <c r="A9" s="8"/>
      <c r="B9" s="13"/>
      <c r="C9" s="8"/>
      <c r="D9" s="8" t="s">
        <v>9</v>
      </c>
      <c r="E9" s="8"/>
      <c r="F9" s="109" t="s">
        <v>93</v>
      </c>
      <c r="G9" s="8"/>
      <c r="H9" s="50" t="s">
        <v>108</v>
      </c>
      <c r="I9" s="8"/>
      <c r="J9" s="40" t="s">
        <v>100</v>
      </c>
      <c r="K9" s="8"/>
      <c r="L9" s="40" t="s">
        <v>101</v>
      </c>
      <c r="M9" s="9"/>
      <c r="N9" s="8" t="s">
        <v>36</v>
      </c>
      <c r="O9" s="8"/>
      <c r="P9" s="118" t="s">
        <v>97</v>
      </c>
    </row>
    <row r="10" spans="1:17" ht="21" customHeight="1" x14ac:dyDescent="0.3">
      <c r="A10" s="1"/>
      <c r="B10" s="13"/>
      <c r="C10" s="25"/>
      <c r="D10" s="271" t="s">
        <v>55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</row>
    <row r="11" spans="1:17" ht="21" customHeight="1" x14ac:dyDescent="0.3">
      <c r="A11" s="72" t="s">
        <v>143</v>
      </c>
      <c r="B11" s="122"/>
      <c r="C11" s="25"/>
      <c r="D11" s="120"/>
      <c r="E11" s="120"/>
      <c r="F11" s="120"/>
      <c r="G11" s="120"/>
      <c r="H11" s="120"/>
      <c r="I11" s="120"/>
      <c r="J11" s="120"/>
      <c r="K11" s="120"/>
      <c r="L11" s="97"/>
      <c r="M11" s="97"/>
      <c r="N11" s="120"/>
      <c r="O11" s="120"/>
      <c r="P11" s="120"/>
    </row>
    <row r="12" spans="1:17" ht="21" customHeight="1" x14ac:dyDescent="0.3">
      <c r="A12" s="29" t="s">
        <v>103</v>
      </c>
      <c r="D12" s="51">
        <v>352369106</v>
      </c>
      <c r="E12" s="17"/>
      <c r="F12" s="51">
        <v>466074567</v>
      </c>
      <c r="G12" s="52"/>
      <c r="H12" s="51">
        <v>10500000</v>
      </c>
      <c r="I12" s="17"/>
      <c r="J12" s="51">
        <v>-766289042</v>
      </c>
      <c r="K12" s="51"/>
      <c r="L12" s="51">
        <f>SUM(D12:J12)</f>
        <v>62654631</v>
      </c>
      <c r="M12" s="51"/>
      <c r="N12" s="52">
        <v>0</v>
      </c>
      <c r="O12" s="51"/>
      <c r="P12" s="51">
        <f>SUM(L12:O12)</f>
        <v>62654631</v>
      </c>
      <c r="Q12" s="10"/>
    </row>
    <row r="13" spans="1:17" ht="21" customHeight="1" x14ac:dyDescent="0.3">
      <c r="A13" s="30" t="s">
        <v>41</v>
      </c>
      <c r="D13" s="10"/>
      <c r="E13" s="10"/>
      <c r="F13" s="10"/>
      <c r="G13" s="10"/>
      <c r="H13" s="10"/>
      <c r="I13" s="10"/>
      <c r="J13" s="10"/>
      <c r="L13" s="10"/>
      <c r="M13" s="10"/>
      <c r="N13" s="52"/>
      <c r="O13" s="10"/>
      <c r="P13" s="10"/>
      <c r="Q13" s="10"/>
    </row>
    <row r="14" spans="1:17" ht="21" customHeight="1" x14ac:dyDescent="0.3">
      <c r="A14" s="48" t="s">
        <v>54</v>
      </c>
      <c r="D14" s="74">
        <v>0</v>
      </c>
      <c r="E14" s="22"/>
      <c r="F14" s="74">
        <v>0</v>
      </c>
      <c r="G14" s="23"/>
      <c r="H14" s="74">
        <v>0</v>
      </c>
      <c r="I14" s="22"/>
      <c r="J14" s="42">
        <f>'PL6'!F34</f>
        <v>-27521936</v>
      </c>
      <c r="K14" s="85"/>
      <c r="L14" s="184">
        <f>J14</f>
        <v>-27521936</v>
      </c>
      <c r="M14" s="24"/>
      <c r="N14" s="65">
        <v>0</v>
      </c>
      <c r="O14" s="24"/>
      <c r="P14" s="184">
        <f>SUM(L14:O14)</f>
        <v>-27521936</v>
      </c>
      <c r="Q14" s="10"/>
    </row>
    <row r="15" spans="1:17" ht="21" customHeight="1" x14ac:dyDescent="0.3">
      <c r="A15" s="48" t="s">
        <v>43</v>
      </c>
      <c r="D15" s="74">
        <v>0</v>
      </c>
      <c r="E15" s="5"/>
      <c r="F15" s="74">
        <v>0</v>
      </c>
      <c r="G15" s="5"/>
      <c r="H15" s="74">
        <v>0</v>
      </c>
      <c r="I15" s="5"/>
      <c r="J15" s="74">
        <v>0</v>
      </c>
      <c r="K15" s="5"/>
      <c r="L15" s="74">
        <v>0</v>
      </c>
      <c r="M15" s="5"/>
      <c r="N15" s="65">
        <v>0</v>
      </c>
      <c r="O15" s="5"/>
      <c r="P15" s="74">
        <f>SUM(K15:N15)</f>
        <v>0</v>
      </c>
      <c r="Q15" s="10"/>
    </row>
    <row r="16" spans="1:17" ht="21" customHeight="1" x14ac:dyDescent="0.3">
      <c r="A16" s="30" t="s">
        <v>39</v>
      </c>
      <c r="D16" s="43">
        <f>SUM(D14:D15)</f>
        <v>0</v>
      </c>
      <c r="E16" s="5"/>
      <c r="F16" s="43">
        <f>SUM(F14:F15)</f>
        <v>0</v>
      </c>
      <c r="G16" s="5"/>
      <c r="H16" s="43">
        <f>SUM(H14:H15)</f>
        <v>0</v>
      </c>
      <c r="I16" s="5"/>
      <c r="J16" s="43">
        <f>SUM(J14:J15)</f>
        <v>-27521936</v>
      </c>
      <c r="K16" s="5"/>
      <c r="L16" s="43">
        <f>SUM(L14:L15)</f>
        <v>-27521936</v>
      </c>
      <c r="M16" s="5"/>
      <c r="N16" s="43">
        <v>0</v>
      </c>
      <c r="O16" s="5"/>
      <c r="P16" s="43">
        <f>SUM(L16:O16)</f>
        <v>-27521936</v>
      </c>
      <c r="Q16" s="10"/>
    </row>
    <row r="17" spans="1:17" ht="21" customHeight="1" x14ac:dyDescent="0.3">
      <c r="A17" s="30"/>
      <c r="D17" s="52"/>
      <c r="E17" s="5"/>
      <c r="F17" s="52"/>
      <c r="G17" s="5"/>
      <c r="H17" s="52"/>
      <c r="I17" s="5"/>
      <c r="J17" s="52"/>
      <c r="K17" s="5"/>
      <c r="L17" s="52"/>
      <c r="M17" s="5"/>
      <c r="N17" s="52"/>
      <c r="O17" s="5"/>
      <c r="P17" s="52"/>
      <c r="Q17" s="10"/>
    </row>
    <row r="18" spans="1:17" ht="21" customHeight="1" thickBot="1" x14ac:dyDescent="0.35">
      <c r="A18" s="29" t="s">
        <v>144</v>
      </c>
      <c r="D18" s="73">
        <v>352369106</v>
      </c>
      <c r="E18" s="5"/>
      <c r="F18" s="73">
        <v>466074567</v>
      </c>
      <c r="G18" s="5"/>
      <c r="H18" s="73">
        <v>10500000</v>
      </c>
      <c r="I18" s="5"/>
      <c r="J18" s="73">
        <f>J12+J14</f>
        <v>-793810978</v>
      </c>
      <c r="K18" s="188">
        <f t="shared" ref="K18:O18" si="0">K12+K14</f>
        <v>0</v>
      </c>
      <c r="L18" s="73">
        <f>L12+L14</f>
        <v>35132695</v>
      </c>
      <c r="M18" s="188">
        <f t="shared" si="0"/>
        <v>0</v>
      </c>
      <c r="N18" s="73">
        <f t="shared" si="0"/>
        <v>0</v>
      </c>
      <c r="O18" s="188">
        <f t="shared" si="0"/>
        <v>0</v>
      </c>
      <c r="P18" s="73">
        <f>P12+P14</f>
        <v>35132695</v>
      </c>
      <c r="Q18" s="10"/>
    </row>
    <row r="19" spans="1:17" ht="21" customHeight="1" thickTop="1" x14ac:dyDescent="0.3">
      <c r="A19" s="27"/>
      <c r="B19" s="13"/>
      <c r="C19" s="25"/>
      <c r="D19" s="28"/>
      <c r="E19" s="28"/>
      <c r="F19" s="28"/>
      <c r="G19" s="28"/>
      <c r="H19" s="28"/>
      <c r="I19" s="24"/>
      <c r="J19" s="28"/>
      <c r="K19" s="24"/>
      <c r="L19" s="28"/>
      <c r="M19" s="24"/>
      <c r="N19" s="28"/>
      <c r="O19" s="24"/>
      <c r="P19" s="28"/>
      <c r="Q19" s="27"/>
    </row>
    <row r="20" spans="1:17" ht="21" customHeight="1" x14ac:dyDescent="0.35">
      <c r="A20" s="31" t="s">
        <v>49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27"/>
    </row>
    <row r="21" spans="1:17" ht="21" customHeight="1" x14ac:dyDescent="0.35">
      <c r="A21" s="31" t="s">
        <v>50</v>
      </c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  <c r="Q21" s="27"/>
    </row>
    <row r="22" spans="1:17" ht="21" customHeight="1" x14ac:dyDescent="0.35">
      <c r="A22" s="35" t="s">
        <v>77</v>
      </c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27"/>
    </row>
    <row r="23" spans="1:17" ht="9.75" customHeight="1" x14ac:dyDescent="0.3">
      <c r="A23" s="35"/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27"/>
    </row>
    <row r="24" spans="1:17" ht="21" customHeight="1" x14ac:dyDescent="0.3">
      <c r="A24" s="275"/>
      <c r="B24" s="275"/>
      <c r="C24" s="197"/>
      <c r="D24" s="272" t="s">
        <v>62</v>
      </c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"/>
    </row>
    <row r="25" spans="1:17" ht="21" customHeight="1" x14ac:dyDescent="0.3">
      <c r="A25" s="123"/>
      <c r="B25" s="193"/>
      <c r="C25" s="197"/>
      <c r="E25" s="197"/>
      <c r="F25" s="197"/>
      <c r="G25" s="25"/>
      <c r="H25" s="273" t="s">
        <v>61</v>
      </c>
      <c r="I25" s="274"/>
      <c r="J25" s="274"/>
      <c r="K25" s="9"/>
      <c r="L25" s="195"/>
      <c r="M25" s="25"/>
      <c r="O25" s="197"/>
      <c r="P25" s="197"/>
      <c r="Q25" s="27"/>
    </row>
    <row r="26" spans="1:17" ht="21" customHeight="1" x14ac:dyDescent="0.3">
      <c r="A26" s="123"/>
      <c r="B26" s="193"/>
      <c r="C26" s="197"/>
      <c r="D26" s="196" t="s">
        <v>0</v>
      </c>
      <c r="E26" s="197"/>
      <c r="F26" s="197"/>
      <c r="G26" s="25"/>
      <c r="H26" s="54"/>
      <c r="I26" s="197"/>
      <c r="J26" s="197"/>
      <c r="K26" s="9"/>
      <c r="L26" s="40" t="s">
        <v>113</v>
      </c>
      <c r="M26" s="25"/>
      <c r="N26" s="195" t="s">
        <v>45</v>
      </c>
      <c r="O26" s="197"/>
      <c r="P26" s="196"/>
      <c r="Q26" s="27"/>
    </row>
    <row r="27" spans="1:17" ht="21" customHeight="1" x14ac:dyDescent="0.3">
      <c r="A27" s="197"/>
      <c r="B27" s="193"/>
      <c r="C27" s="197"/>
      <c r="D27" s="196" t="s">
        <v>115</v>
      </c>
      <c r="E27" s="197"/>
      <c r="F27" s="197"/>
      <c r="G27" s="197"/>
      <c r="H27" s="40"/>
      <c r="J27" s="197"/>
      <c r="K27" s="21"/>
      <c r="L27" s="40" t="s">
        <v>114</v>
      </c>
      <c r="M27" s="21"/>
      <c r="N27" s="195" t="s">
        <v>44</v>
      </c>
      <c r="O27" s="197"/>
      <c r="P27" s="197" t="s">
        <v>28</v>
      </c>
      <c r="Q27" s="27"/>
    </row>
    <row r="28" spans="1:17" ht="21" customHeight="1" x14ac:dyDescent="0.3">
      <c r="A28" s="197"/>
      <c r="B28" s="193"/>
      <c r="C28" s="197"/>
      <c r="D28" s="197" t="s">
        <v>9</v>
      </c>
      <c r="E28" s="197"/>
      <c r="F28" s="196" t="s">
        <v>93</v>
      </c>
      <c r="G28" s="197"/>
      <c r="H28" s="195" t="s">
        <v>108</v>
      </c>
      <c r="I28" s="197"/>
      <c r="J28" s="40" t="s">
        <v>100</v>
      </c>
      <c r="K28" s="197"/>
      <c r="L28" s="40" t="s">
        <v>101</v>
      </c>
      <c r="M28" s="9"/>
      <c r="N28" s="197" t="s">
        <v>36</v>
      </c>
      <c r="O28" s="197"/>
      <c r="P28" s="196" t="s">
        <v>97</v>
      </c>
      <c r="Q28" s="27"/>
    </row>
    <row r="29" spans="1:17" ht="21" customHeight="1" x14ac:dyDescent="0.3">
      <c r="A29" s="123"/>
      <c r="B29" s="193"/>
      <c r="C29" s="25"/>
      <c r="D29" s="271" t="s">
        <v>55</v>
      </c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"/>
    </row>
    <row r="30" spans="1:17" ht="21" customHeight="1" x14ac:dyDescent="0.3">
      <c r="A30" s="72" t="s">
        <v>141</v>
      </c>
      <c r="B30" s="13"/>
      <c r="C30" s="25"/>
      <c r="D30" s="4"/>
      <c r="E30" s="4"/>
      <c r="F30" s="4"/>
      <c r="G30" s="4"/>
      <c r="H30" s="4"/>
      <c r="I30" s="4"/>
      <c r="J30" s="4"/>
      <c r="K30" s="4"/>
      <c r="L30" s="97"/>
      <c r="M30" s="97"/>
      <c r="N30" s="4"/>
      <c r="O30" s="4"/>
      <c r="P30" s="4"/>
    </row>
    <row r="31" spans="1:17" ht="21" customHeight="1" x14ac:dyDescent="0.3">
      <c r="A31" s="29" t="s">
        <v>128</v>
      </c>
      <c r="D31" s="51">
        <v>572599797</v>
      </c>
      <c r="E31" s="51"/>
      <c r="F31" s="51">
        <v>465419213</v>
      </c>
      <c r="G31" s="51"/>
      <c r="H31" s="51">
        <f>H18</f>
        <v>10500000</v>
      </c>
      <c r="I31" s="51"/>
      <c r="J31" s="51">
        <v>-822941164</v>
      </c>
      <c r="K31" s="51"/>
      <c r="L31" s="51">
        <f>SUM(D31:J31)</f>
        <v>225577846</v>
      </c>
      <c r="M31" s="51"/>
      <c r="N31" s="51">
        <v>15</v>
      </c>
      <c r="O31" s="51"/>
      <c r="P31" s="51">
        <f>SUM(L31:N31)</f>
        <v>225577861</v>
      </c>
      <c r="Q31" s="10"/>
    </row>
    <row r="32" spans="1:17" ht="21" customHeight="1" x14ac:dyDescent="0.3">
      <c r="A32" s="2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0"/>
    </row>
    <row r="33" spans="1:17" ht="21" customHeight="1" x14ac:dyDescent="0.3">
      <c r="A33" s="29" t="s">
        <v>172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0"/>
    </row>
    <row r="34" spans="1:17" ht="21" customHeight="1" x14ac:dyDescent="0.3">
      <c r="A34" s="245" t="s">
        <v>189</v>
      </c>
      <c r="D34" s="74"/>
      <c r="E34" s="5"/>
      <c r="F34" s="74"/>
      <c r="G34" s="5"/>
      <c r="H34" s="74"/>
      <c r="I34" s="5"/>
      <c r="J34" s="74"/>
      <c r="K34" s="5"/>
      <c r="L34" s="74"/>
      <c r="M34" s="5"/>
      <c r="N34" s="65"/>
      <c r="O34" s="5"/>
      <c r="P34" s="74"/>
      <c r="Q34" s="10"/>
    </row>
    <row r="35" spans="1:17" ht="21" customHeight="1" x14ac:dyDescent="0.3">
      <c r="A35" s="236" t="s">
        <v>187</v>
      </c>
      <c r="D35" s="248">
        <v>0</v>
      </c>
      <c r="E35" s="5"/>
      <c r="F35" s="248">
        <v>0</v>
      </c>
      <c r="G35" s="5"/>
      <c r="H35" s="248">
        <v>0</v>
      </c>
      <c r="I35" s="5"/>
      <c r="J35" s="248">
        <v>0</v>
      </c>
      <c r="K35" s="5"/>
      <c r="L35" s="248">
        <v>0</v>
      </c>
      <c r="M35" s="5"/>
      <c r="N35" s="246">
        <v>-23</v>
      </c>
      <c r="O35" s="5"/>
      <c r="P35" s="248">
        <f>SUM(L35:O35)</f>
        <v>-23</v>
      </c>
      <c r="Q35" s="10"/>
    </row>
    <row r="36" spans="1:17" ht="21" customHeight="1" x14ac:dyDescent="0.3">
      <c r="A36" s="245" t="s">
        <v>190</v>
      </c>
      <c r="D36" s="247">
        <f>D35</f>
        <v>0</v>
      </c>
      <c r="E36" s="5"/>
      <c r="F36" s="247">
        <f>F35</f>
        <v>0</v>
      </c>
      <c r="G36" s="5"/>
      <c r="H36" s="247">
        <f>H35</f>
        <v>0</v>
      </c>
      <c r="I36" s="5"/>
      <c r="J36" s="247">
        <f>J35</f>
        <v>0</v>
      </c>
      <c r="K36" s="5"/>
      <c r="L36" s="247">
        <f>L35</f>
        <v>0</v>
      </c>
      <c r="M36" s="5"/>
      <c r="N36" s="247">
        <f>N35</f>
        <v>-23</v>
      </c>
      <c r="O36" s="5"/>
      <c r="P36" s="247">
        <f>P35</f>
        <v>-23</v>
      </c>
      <c r="Q36" s="10"/>
    </row>
    <row r="37" spans="1:17" ht="21" customHeight="1" x14ac:dyDescent="0.3">
      <c r="A37" s="29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10"/>
    </row>
    <row r="38" spans="1:17" ht="21" customHeight="1" x14ac:dyDescent="0.3">
      <c r="A38" s="30" t="s">
        <v>41</v>
      </c>
      <c r="D38" s="10"/>
      <c r="E38" s="10"/>
      <c r="F38" s="10"/>
      <c r="G38" s="10"/>
      <c r="H38" s="10"/>
      <c r="I38" s="10"/>
      <c r="J38" s="10"/>
      <c r="L38" s="10"/>
      <c r="M38" s="10"/>
      <c r="N38" s="52"/>
      <c r="O38" s="10"/>
      <c r="P38" s="10"/>
      <c r="Q38" s="10"/>
    </row>
    <row r="39" spans="1:17" ht="21" customHeight="1" x14ac:dyDescent="0.3">
      <c r="A39" s="48" t="s">
        <v>54</v>
      </c>
      <c r="D39" s="74">
        <v>0</v>
      </c>
      <c r="E39" s="22"/>
      <c r="F39" s="74">
        <v>0</v>
      </c>
      <c r="G39" s="23"/>
      <c r="H39" s="74">
        <v>0</v>
      </c>
      <c r="I39" s="22"/>
      <c r="J39" s="42">
        <v>-28439018</v>
      </c>
      <c r="K39" s="45"/>
      <c r="L39" s="42">
        <v>-28439018</v>
      </c>
      <c r="M39" s="24"/>
      <c r="N39" s="95">
        <v>0</v>
      </c>
      <c r="O39" s="24"/>
      <c r="P39" s="42">
        <f>SUM(L39:O39)</f>
        <v>-28439018</v>
      </c>
      <c r="Q39" s="10"/>
    </row>
    <row r="40" spans="1:17" ht="21" customHeight="1" x14ac:dyDescent="0.3">
      <c r="A40" s="48" t="s">
        <v>43</v>
      </c>
      <c r="D40" s="74">
        <v>0</v>
      </c>
      <c r="E40" s="5"/>
      <c r="F40" s="74">
        <v>0</v>
      </c>
      <c r="G40" s="5"/>
      <c r="H40" s="74">
        <v>0</v>
      </c>
      <c r="I40" s="5"/>
      <c r="J40" s="74">
        <v>0</v>
      </c>
      <c r="K40" s="5"/>
      <c r="L40" s="44">
        <v>0</v>
      </c>
      <c r="M40" s="5"/>
      <c r="N40" s="95">
        <v>0</v>
      </c>
      <c r="O40" s="5"/>
      <c r="P40" s="65">
        <v>0</v>
      </c>
      <c r="Q40" s="10"/>
    </row>
    <row r="41" spans="1:17" ht="21" customHeight="1" x14ac:dyDescent="0.3">
      <c r="A41" s="30" t="s">
        <v>39</v>
      </c>
      <c r="D41" s="78">
        <f>SUM(D39:D40)</f>
        <v>0</v>
      </c>
      <c r="E41" s="5"/>
      <c r="F41" s="78">
        <f>SUM(F39:F40)</f>
        <v>0</v>
      </c>
      <c r="G41" s="5"/>
      <c r="H41" s="78">
        <f>SUM(H39:H40)</f>
        <v>0</v>
      </c>
      <c r="I41" s="5"/>
      <c r="J41" s="43">
        <f>SUM(J39:J40)</f>
        <v>-28439018</v>
      </c>
      <c r="K41" s="5"/>
      <c r="L41" s="43">
        <f>SUM(L39:L40)</f>
        <v>-28439018</v>
      </c>
      <c r="M41" s="5"/>
      <c r="N41" s="43">
        <f>SUM(N39:N40)</f>
        <v>0</v>
      </c>
      <c r="O41" s="5"/>
      <c r="P41" s="43">
        <f>SUM(P39:P40)</f>
        <v>-28439018</v>
      </c>
      <c r="Q41" s="10"/>
    </row>
    <row r="42" spans="1:17" ht="21" customHeight="1" x14ac:dyDescent="0.3">
      <c r="A42" s="30"/>
      <c r="D42" s="254"/>
      <c r="E42" s="5"/>
      <c r="F42" s="254"/>
      <c r="G42" s="5"/>
      <c r="H42" s="254"/>
      <c r="I42" s="5"/>
      <c r="J42" s="52"/>
      <c r="K42" s="5"/>
      <c r="L42" s="52"/>
      <c r="M42" s="5"/>
      <c r="N42" s="52"/>
      <c r="O42" s="5"/>
      <c r="P42" s="52"/>
      <c r="Q42" s="10"/>
    </row>
    <row r="43" spans="1:17" ht="21" customHeight="1" thickBot="1" x14ac:dyDescent="0.35">
      <c r="A43" s="29" t="s">
        <v>142</v>
      </c>
      <c r="D43" s="73">
        <f>D31+D41</f>
        <v>572599797</v>
      </c>
      <c r="E43" s="5"/>
      <c r="F43" s="73">
        <f>F31+F41</f>
        <v>465419213</v>
      </c>
      <c r="G43" s="5"/>
      <c r="H43" s="73">
        <f>H31+H41</f>
        <v>10500000</v>
      </c>
      <c r="I43" s="5"/>
      <c r="J43" s="73">
        <f>J31+J36+J41</f>
        <v>-851380182</v>
      </c>
      <c r="K43" s="5"/>
      <c r="L43" s="73">
        <f>L31+L36+L41</f>
        <v>197138828</v>
      </c>
      <c r="M43" s="5"/>
      <c r="N43" s="73">
        <f>N31+N41+N36</f>
        <v>-8</v>
      </c>
      <c r="O43" s="5"/>
      <c r="P43" s="73">
        <f>P31+P36+P41</f>
        <v>197138820</v>
      </c>
      <c r="Q43" s="215">
        <f>P43-BL!D82</f>
        <v>0</v>
      </c>
    </row>
    <row r="44" spans="1:17" ht="21" customHeight="1" thickTop="1" x14ac:dyDescent="0.3"/>
    <row r="45" spans="1:17" ht="21" customHeight="1" x14ac:dyDescent="0.3">
      <c r="L45" s="53"/>
    </row>
    <row r="46" spans="1:17" ht="21" customHeight="1" x14ac:dyDescent="0.3">
      <c r="L46" s="53"/>
    </row>
    <row r="71" spans="4:8" ht="21" hidden="1" customHeight="1" x14ac:dyDescent="0.3">
      <c r="D71" s="26">
        <v>-640805</v>
      </c>
      <c r="H71" s="26">
        <v>-200346</v>
      </c>
    </row>
    <row r="83" spans="4:4" ht="21" hidden="1" customHeight="1" x14ac:dyDescent="0.3">
      <c r="D83" s="26">
        <f>SUM(D67+D81)</f>
        <v>0</v>
      </c>
    </row>
    <row r="99" spans="4:4" ht="21" hidden="1" customHeight="1" x14ac:dyDescent="0.3">
      <c r="D99" s="26">
        <f>SUM(D97:D98)</f>
        <v>0</v>
      </c>
    </row>
    <row r="101" spans="4:4" ht="21" hidden="1" customHeight="1" x14ac:dyDescent="0.3"/>
    <row r="102" spans="4:4" ht="21" hidden="1" customHeight="1" x14ac:dyDescent="0.3"/>
    <row r="103" spans="4:4" ht="21" hidden="1" customHeight="1" x14ac:dyDescent="0.3"/>
    <row r="104" spans="4:4" ht="21" hidden="1" customHeight="1" x14ac:dyDescent="0.3"/>
    <row r="105" spans="4:4" ht="21" hidden="1" customHeight="1" x14ac:dyDescent="0.3"/>
    <row r="106" spans="4:4" ht="21" hidden="1" customHeight="1" x14ac:dyDescent="0.3">
      <c r="D106" s="26">
        <f>D99-BL!D13</f>
        <v>-40983432</v>
      </c>
    </row>
    <row r="107" spans="4:4" ht="21" hidden="1" customHeight="1" x14ac:dyDescent="0.3"/>
    <row r="108" spans="4:4" ht="21" hidden="1" customHeight="1" x14ac:dyDescent="0.3"/>
    <row r="109" spans="4:4" ht="21" hidden="1" customHeight="1" x14ac:dyDescent="0.3"/>
  </sheetData>
  <customSheetViews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8">
    <mergeCell ref="H25:J25"/>
    <mergeCell ref="D29:P29"/>
    <mergeCell ref="A5:B5"/>
    <mergeCell ref="D5:P5"/>
    <mergeCell ref="H6:J6"/>
    <mergeCell ref="D10:P10"/>
    <mergeCell ref="A24:B24"/>
    <mergeCell ref="D24:P24"/>
  </mergeCells>
  <phoneticPr fontId="6" type="noConversion"/>
  <conditionalFormatting sqref="D41:D42 J41:J42 L40:L42 F41:F42 H41:H42 P41:P42">
    <cfRule type="expression" priority="306" stopIfTrue="1">
      <formula>"if(E11&gt;0,#,##0;(#,##0),"-")"</formula>
    </cfRule>
  </conditionalFormatting>
  <conditionalFormatting sqref="J39">
    <cfRule type="expression" priority="168" stopIfTrue="1">
      <formula>"if(E11&gt;0,#,##0;(#,##0),"-")"</formula>
    </cfRule>
  </conditionalFormatting>
  <conditionalFormatting sqref="H39:H40">
    <cfRule type="expression" priority="158" stopIfTrue="1">
      <formula>"if(E11&gt;0,#,##0;(#,##0),"-")"</formula>
    </cfRule>
  </conditionalFormatting>
  <conditionalFormatting sqref="D39:D40">
    <cfRule type="expression" priority="188" stopIfTrue="1">
      <formula>"if(E11&gt;0,#,##0;(#,##0),"-")"</formula>
    </cfRule>
  </conditionalFormatting>
  <conditionalFormatting sqref="D39:D40">
    <cfRule type="expression" priority="187" stopIfTrue="1">
      <formula>"if(E11&gt;0,#,##0;(#,##0),"-")"</formula>
    </cfRule>
  </conditionalFormatting>
  <conditionalFormatting sqref="D39:D40">
    <cfRule type="expression" priority="186" stopIfTrue="1">
      <formula>"if(E11&gt;0,#,##0;(#,##0),"-")"</formula>
    </cfRule>
  </conditionalFormatting>
  <conditionalFormatting sqref="D39:D40">
    <cfRule type="expression" priority="185" stopIfTrue="1">
      <formula>"if(E11&gt;0,#,##0;(#,##0),"-")"</formula>
    </cfRule>
  </conditionalFormatting>
  <conditionalFormatting sqref="D39:D40">
    <cfRule type="expression" priority="184" stopIfTrue="1">
      <formula>"if(E11&gt;0,#,##0;(#,##0),"-")"</formula>
    </cfRule>
  </conditionalFormatting>
  <conditionalFormatting sqref="J40">
    <cfRule type="expression" priority="173" stopIfTrue="1">
      <formula>"if(E11&gt;0,#,##0;(#,##0),"-")"</formula>
    </cfRule>
  </conditionalFormatting>
  <conditionalFormatting sqref="J40">
    <cfRule type="expression" priority="172" stopIfTrue="1">
      <formula>"if(E11&gt;0,#,##0;(#,##0),"-")"</formula>
    </cfRule>
  </conditionalFormatting>
  <conditionalFormatting sqref="J40">
    <cfRule type="expression" priority="171" stopIfTrue="1">
      <formula>"if(E11&gt;0,#,##0;(#,##0),"-")"</formula>
    </cfRule>
  </conditionalFormatting>
  <conditionalFormatting sqref="J40">
    <cfRule type="expression" priority="170" stopIfTrue="1">
      <formula>"if(E11&gt;0,#,##0;(#,##0),"-")"</formula>
    </cfRule>
  </conditionalFormatting>
  <conditionalFormatting sqref="J40">
    <cfRule type="expression" priority="169" stopIfTrue="1">
      <formula>"if(E11&gt;0,#,##0;(#,##0),"-")"</formula>
    </cfRule>
  </conditionalFormatting>
  <conditionalFormatting sqref="F39:F40">
    <cfRule type="expression" priority="167" stopIfTrue="1">
      <formula>"if(E11&gt;0,#,##0;(#,##0),"-")"</formula>
    </cfRule>
  </conditionalFormatting>
  <conditionalFormatting sqref="F39:F40">
    <cfRule type="expression" priority="166" stopIfTrue="1">
      <formula>"if(E11&gt;0,#,##0;(#,##0),"-")"</formula>
    </cfRule>
  </conditionalFormatting>
  <conditionalFormatting sqref="F39:F40">
    <cfRule type="expression" priority="165" stopIfTrue="1">
      <formula>"if(E11&gt;0,#,##0;(#,##0),"-")"</formula>
    </cfRule>
  </conditionalFormatting>
  <conditionalFormatting sqref="F39:F40">
    <cfRule type="expression" priority="164" stopIfTrue="1">
      <formula>"if(E11&gt;0,#,##0;(#,##0),"-")"</formula>
    </cfRule>
  </conditionalFormatting>
  <conditionalFormatting sqref="F39:F40">
    <cfRule type="expression" priority="163" stopIfTrue="1">
      <formula>"if(E11&gt;0,#,##0;(#,##0),"-")"</formula>
    </cfRule>
  </conditionalFormatting>
  <conditionalFormatting sqref="H39:H40">
    <cfRule type="expression" priority="162" stopIfTrue="1">
      <formula>"if(E11&gt;0,#,##0;(#,##0),"-")"</formula>
    </cfRule>
  </conditionalFormatting>
  <conditionalFormatting sqref="H39:H40">
    <cfRule type="expression" priority="161" stopIfTrue="1">
      <formula>"if(E11&gt;0,#,##0;(#,##0),"-")"</formula>
    </cfRule>
  </conditionalFormatting>
  <conditionalFormatting sqref="H39:H40">
    <cfRule type="expression" priority="160" stopIfTrue="1">
      <formula>"if(E11&gt;0,#,##0;(#,##0),"-")"</formula>
    </cfRule>
  </conditionalFormatting>
  <conditionalFormatting sqref="H39:H40">
    <cfRule type="expression" priority="159" stopIfTrue="1">
      <formula>"if(E11&gt;0,#,##0;(#,##0),"-")"</formula>
    </cfRule>
  </conditionalFormatting>
  <conditionalFormatting sqref="N41:N42">
    <cfRule type="expression" priority="156" stopIfTrue="1">
      <formula>"if(E11&gt;0,#,##0;(#,##0),"-")"</formula>
    </cfRule>
  </conditionalFormatting>
  <conditionalFormatting sqref="D14:D15">
    <cfRule type="expression" priority="130" stopIfTrue="1">
      <formula>"if(E11&gt;0,#,##0;(#,##0),"-")"</formula>
    </cfRule>
  </conditionalFormatting>
  <conditionalFormatting sqref="H14:H15">
    <cfRule type="expression" priority="110" stopIfTrue="1">
      <formula>"if(E11&gt;0,#,##0;(#,##0),"-")"</formula>
    </cfRule>
  </conditionalFormatting>
  <conditionalFormatting sqref="D14:D15">
    <cfRule type="expression" priority="129" stopIfTrue="1">
      <formula>"if(E11&gt;0,#,##0;(#,##0),"-")"</formula>
    </cfRule>
  </conditionalFormatting>
  <conditionalFormatting sqref="D14:D15">
    <cfRule type="expression" priority="128" stopIfTrue="1">
      <formula>"if(E11&gt;0,#,##0;(#,##0),"-")"</formula>
    </cfRule>
  </conditionalFormatting>
  <conditionalFormatting sqref="D14:D15">
    <cfRule type="expression" priority="127" stopIfTrue="1">
      <formula>"if(E11&gt;0,#,##0;(#,##0),"-")"</formula>
    </cfRule>
  </conditionalFormatting>
  <conditionalFormatting sqref="D14:D15">
    <cfRule type="expression" priority="126" stopIfTrue="1">
      <formula>"if(E11&gt;0,#,##0;(#,##0),"-")"</formula>
    </cfRule>
  </conditionalFormatting>
  <conditionalFormatting sqref="J15">
    <cfRule type="expression" priority="125" stopIfTrue="1">
      <formula>"if(E11&gt;0,#,##0;(#,##0),"-")"</formula>
    </cfRule>
  </conditionalFormatting>
  <conditionalFormatting sqref="J15">
    <cfRule type="expression" priority="124" stopIfTrue="1">
      <formula>"if(E11&gt;0,#,##0;(#,##0),"-")"</formula>
    </cfRule>
  </conditionalFormatting>
  <conditionalFormatting sqref="J15">
    <cfRule type="expression" priority="123" stopIfTrue="1">
      <formula>"if(E11&gt;0,#,##0;(#,##0),"-")"</formula>
    </cfRule>
  </conditionalFormatting>
  <conditionalFormatting sqref="J15">
    <cfRule type="expression" priority="122" stopIfTrue="1">
      <formula>"if(E11&gt;0,#,##0;(#,##0),"-")"</formula>
    </cfRule>
  </conditionalFormatting>
  <conditionalFormatting sqref="J15">
    <cfRule type="expression" priority="121" stopIfTrue="1">
      <formula>"if(E11&gt;0,#,##0;(#,##0),"-")"</formula>
    </cfRule>
  </conditionalFormatting>
  <conditionalFormatting sqref="F14:F15">
    <cfRule type="expression" priority="119" stopIfTrue="1">
      <formula>"if(E11&gt;0,#,##0;(#,##0),"-")"</formula>
    </cfRule>
  </conditionalFormatting>
  <conditionalFormatting sqref="F14:F15">
    <cfRule type="expression" priority="118" stopIfTrue="1">
      <formula>"if(E11&gt;0,#,##0;(#,##0),"-")"</formula>
    </cfRule>
  </conditionalFormatting>
  <conditionalFormatting sqref="F14:F15">
    <cfRule type="expression" priority="117" stopIfTrue="1">
      <formula>"if(E11&gt;0,#,##0;(#,##0),"-")"</formula>
    </cfRule>
  </conditionalFormatting>
  <conditionalFormatting sqref="F14:F15">
    <cfRule type="expression" priority="116" stopIfTrue="1">
      <formula>"if(E11&gt;0,#,##0;(#,##0),"-")"</formula>
    </cfRule>
  </conditionalFormatting>
  <conditionalFormatting sqref="F14:F15">
    <cfRule type="expression" priority="115" stopIfTrue="1">
      <formula>"if(E11&gt;0,#,##0;(#,##0),"-")"</formula>
    </cfRule>
  </conditionalFormatting>
  <conditionalFormatting sqref="H14:H15">
    <cfRule type="expression" priority="114" stopIfTrue="1">
      <formula>"if(E11&gt;0,#,##0;(#,##0),"-")"</formula>
    </cfRule>
  </conditionalFormatting>
  <conditionalFormatting sqref="H14:H15">
    <cfRule type="expression" priority="113" stopIfTrue="1">
      <formula>"if(E11&gt;0,#,##0;(#,##0),"-")"</formula>
    </cfRule>
  </conditionalFormatting>
  <conditionalFormatting sqref="H14:H15">
    <cfRule type="expression" priority="112" stopIfTrue="1">
      <formula>"if(E11&gt;0,#,##0;(#,##0),"-")"</formula>
    </cfRule>
  </conditionalFormatting>
  <conditionalFormatting sqref="H14:H15">
    <cfRule type="expression" priority="111" stopIfTrue="1">
      <formula>"if(E11&gt;0,#,##0;(#,##0),"-")"</formula>
    </cfRule>
  </conditionalFormatting>
  <conditionalFormatting sqref="N16:N17">
    <cfRule type="expression" priority="109" stopIfTrue="1">
      <formula>"if(E11&gt;0,#,##0;(#,##0),"-")"</formula>
    </cfRule>
  </conditionalFormatting>
  <conditionalFormatting sqref="J14">
    <cfRule type="expression" priority="108" stopIfTrue="1">
      <formula>"if(E11&gt;0,#,##0;(#,##0),"-")"</formula>
    </cfRule>
  </conditionalFormatting>
  <conditionalFormatting sqref="N12">
    <cfRule type="expression" priority="107" stopIfTrue="1">
      <formula>"if(E11&gt;0,#,##0;(#,##0),"-")"</formula>
    </cfRule>
  </conditionalFormatting>
  <conditionalFormatting sqref="N12">
    <cfRule type="expression" priority="106" stopIfTrue="1">
      <formula>"if(E11&gt;0,#,##0;(#,##0),"-")"</formula>
    </cfRule>
  </conditionalFormatting>
  <conditionalFormatting sqref="N12">
    <cfRule type="expression" priority="105" stopIfTrue="1">
      <formula>"if(E11&gt;0,#,##0;(#,##0),"-")"</formula>
    </cfRule>
  </conditionalFormatting>
  <conditionalFormatting sqref="N12">
    <cfRule type="expression" priority="100" stopIfTrue="1">
      <formula>"if(E11&gt;0,#,##0;(#,##0),"-")"</formula>
    </cfRule>
  </conditionalFormatting>
  <conditionalFormatting sqref="N12">
    <cfRule type="expression" priority="99" stopIfTrue="1">
      <formula>"if(E11&gt;0,#,##0;(#,##0),"-")"</formula>
    </cfRule>
  </conditionalFormatting>
  <conditionalFormatting sqref="N12">
    <cfRule type="expression" priority="98" stopIfTrue="1">
      <formula>"if(E11&gt;0,#,##0;(#,##0),"-")"</formula>
    </cfRule>
  </conditionalFormatting>
  <conditionalFormatting sqref="N12">
    <cfRule type="expression" priority="97" stopIfTrue="1">
      <formula>"if(E11&gt;0,#,##0;(#,##0),"-")"</formula>
    </cfRule>
  </conditionalFormatting>
  <conditionalFormatting sqref="N12">
    <cfRule type="expression" priority="104" stopIfTrue="1">
      <formula>"if(E11&gt;0,#,##0;(#,##0),"-")"</formula>
    </cfRule>
  </conditionalFormatting>
  <conditionalFormatting sqref="N12">
    <cfRule type="expression" priority="103" stopIfTrue="1">
      <formula>"if(E11&gt;0,#,##0;(#,##0),"-")"</formula>
    </cfRule>
  </conditionalFormatting>
  <conditionalFormatting sqref="N12">
    <cfRule type="expression" priority="102" stopIfTrue="1">
      <formula>"if(E11&gt;0,#,##0;(#,##0),"-")"</formula>
    </cfRule>
  </conditionalFormatting>
  <conditionalFormatting sqref="N12">
    <cfRule type="expression" priority="101" stopIfTrue="1">
      <formula>"if(E11&gt;0,#,##0;(#,##0),"-")"</formula>
    </cfRule>
  </conditionalFormatting>
  <conditionalFormatting sqref="L15">
    <cfRule type="expression" priority="89" stopIfTrue="1">
      <formula>"if(E11&gt;0,#,##0;(#,##0),"-")"</formula>
    </cfRule>
  </conditionalFormatting>
  <conditionalFormatting sqref="P15">
    <cfRule type="expression" priority="82" stopIfTrue="1">
      <formula>"if(E11&gt;0,#,##0;(#,##0),"-")"</formula>
    </cfRule>
  </conditionalFormatting>
  <conditionalFormatting sqref="L39">
    <cfRule type="expression" priority="93" stopIfTrue="1">
      <formula>"if(E11&gt;0,#,##0;(#,##0),"-")"</formula>
    </cfRule>
  </conditionalFormatting>
  <conditionalFormatting sqref="P39">
    <cfRule type="expression" priority="92" stopIfTrue="1">
      <formula>"if(E11&gt;0,#,##0;(#,##0),"-")"</formula>
    </cfRule>
  </conditionalFormatting>
  <conditionalFormatting sqref="L15">
    <cfRule type="expression" priority="87" stopIfTrue="1">
      <formula>"if(E11&gt;0,#,##0;(#,##0),"-")"</formula>
    </cfRule>
  </conditionalFormatting>
  <conditionalFormatting sqref="L15">
    <cfRule type="expression" priority="90" stopIfTrue="1">
      <formula>"if(E11&gt;0,#,##0;(#,##0),"-")"</formula>
    </cfRule>
  </conditionalFormatting>
  <conditionalFormatting sqref="L15">
    <cfRule type="expression" priority="88" stopIfTrue="1">
      <formula>"if(E11&gt;0,#,##0;(#,##0),"-")"</formula>
    </cfRule>
  </conditionalFormatting>
  <conditionalFormatting sqref="L15">
    <cfRule type="expression" priority="86" stopIfTrue="1">
      <formula>"if(E11&gt;0,#,##0;(#,##0),"-")"</formula>
    </cfRule>
  </conditionalFormatting>
  <conditionalFormatting sqref="P16:P17">
    <cfRule type="expression" priority="85" stopIfTrue="1">
      <formula>"if(E11&gt;0,#,##0;(#,##0),"-")"</formula>
    </cfRule>
  </conditionalFormatting>
  <conditionalFormatting sqref="P15">
    <cfRule type="expression" priority="84" stopIfTrue="1">
      <formula>"if(E11&gt;0,#,##0;(#,##0),"-")"</formula>
    </cfRule>
  </conditionalFormatting>
  <conditionalFormatting sqref="P15">
    <cfRule type="expression" priority="83" stopIfTrue="1">
      <formula>"if(E11&gt;0,#,##0;(#,##0),"-")"</formula>
    </cfRule>
  </conditionalFormatting>
  <conditionalFormatting sqref="P15">
    <cfRule type="expression" priority="81" stopIfTrue="1">
      <formula>"if(E11&gt;0,#,##0;(#,##0),"-")"</formula>
    </cfRule>
  </conditionalFormatting>
  <conditionalFormatting sqref="P15">
    <cfRule type="expression" priority="80" stopIfTrue="1">
      <formula>"if(E11&gt;0,#,##0;(#,##0),"-")"</formula>
    </cfRule>
  </conditionalFormatting>
  <conditionalFormatting sqref="J16:J17">
    <cfRule type="expression" priority="79" stopIfTrue="1">
      <formula>"if(E11&gt;0,#,##0;(#,##0),"-")"</formula>
    </cfRule>
  </conditionalFormatting>
  <conditionalFormatting sqref="L16:L17">
    <cfRule type="expression" priority="78" stopIfTrue="1">
      <formula>"if(E11&gt;0,#,##0;(#,##0),"-")"</formula>
    </cfRule>
  </conditionalFormatting>
  <conditionalFormatting sqref="H16:H17">
    <cfRule type="expression" priority="77" stopIfTrue="1">
      <formula>"if(E11&gt;0,#,##0;(#,##0),"-")"</formula>
    </cfRule>
  </conditionalFormatting>
  <conditionalFormatting sqref="F16:F17">
    <cfRule type="expression" priority="76" stopIfTrue="1">
      <formula>"if(E11&gt;0,#,##0;(#,##0),"-")"</formula>
    </cfRule>
  </conditionalFormatting>
  <conditionalFormatting sqref="D16:D17">
    <cfRule type="expression" priority="75" stopIfTrue="1">
      <formula>"if(E11&gt;0,#,##0;(#,##0),"-")"</formula>
    </cfRule>
  </conditionalFormatting>
  <conditionalFormatting sqref="D34">
    <cfRule type="expression" priority="74" stopIfTrue="1">
      <formula>"if(E11&gt;0,#,##0;(#,##0),"-")"</formula>
    </cfRule>
  </conditionalFormatting>
  <conditionalFormatting sqref="H34">
    <cfRule type="expression" priority="55" stopIfTrue="1">
      <formula>"if(E11&gt;0,#,##0;(#,##0),"-")"</formula>
    </cfRule>
  </conditionalFormatting>
  <conditionalFormatting sqref="D34">
    <cfRule type="expression" priority="73" stopIfTrue="1">
      <formula>"if(E11&gt;0,#,##0;(#,##0),"-")"</formula>
    </cfRule>
  </conditionalFormatting>
  <conditionalFormatting sqref="D34">
    <cfRule type="expression" priority="72" stopIfTrue="1">
      <formula>"if(E11&gt;0,#,##0;(#,##0),"-")"</formula>
    </cfRule>
  </conditionalFormatting>
  <conditionalFormatting sqref="D34">
    <cfRule type="expression" priority="71" stopIfTrue="1">
      <formula>"if(E11&gt;0,#,##0;(#,##0),"-")"</formula>
    </cfRule>
  </conditionalFormatting>
  <conditionalFormatting sqref="D34">
    <cfRule type="expression" priority="70" stopIfTrue="1">
      <formula>"if(E11&gt;0,#,##0;(#,##0),"-")"</formula>
    </cfRule>
  </conditionalFormatting>
  <conditionalFormatting sqref="J34">
    <cfRule type="expression" priority="69" stopIfTrue="1">
      <formula>"if(E11&gt;0,#,##0;(#,##0),"-")"</formula>
    </cfRule>
  </conditionalFormatting>
  <conditionalFormatting sqref="J34">
    <cfRule type="expression" priority="68" stopIfTrue="1">
      <formula>"if(E11&gt;0,#,##0;(#,##0),"-")"</formula>
    </cfRule>
  </conditionalFormatting>
  <conditionalFormatting sqref="J34">
    <cfRule type="expression" priority="67" stopIfTrue="1">
      <formula>"if(E11&gt;0,#,##0;(#,##0),"-")"</formula>
    </cfRule>
  </conditionalFormatting>
  <conditionalFormatting sqref="J34">
    <cfRule type="expression" priority="66" stopIfTrue="1">
      <formula>"if(E11&gt;0,#,##0;(#,##0),"-")"</formula>
    </cfRule>
  </conditionalFormatting>
  <conditionalFormatting sqref="J34">
    <cfRule type="expression" priority="65" stopIfTrue="1">
      <formula>"if(E11&gt;0,#,##0;(#,##0),"-")"</formula>
    </cfRule>
  </conditionalFormatting>
  <conditionalFormatting sqref="F34">
    <cfRule type="expression" priority="64" stopIfTrue="1">
      <formula>"if(E11&gt;0,#,##0;(#,##0),"-")"</formula>
    </cfRule>
  </conditionalFormatting>
  <conditionalFormatting sqref="F34">
    <cfRule type="expression" priority="63" stopIfTrue="1">
      <formula>"if(E11&gt;0,#,##0;(#,##0),"-")"</formula>
    </cfRule>
  </conditionalFormatting>
  <conditionalFormatting sqref="F34">
    <cfRule type="expression" priority="62" stopIfTrue="1">
      <formula>"if(E11&gt;0,#,##0;(#,##0),"-")"</formula>
    </cfRule>
  </conditionalFormatting>
  <conditionalFormatting sqref="F34">
    <cfRule type="expression" priority="61" stopIfTrue="1">
      <formula>"if(E11&gt;0,#,##0;(#,##0),"-")"</formula>
    </cfRule>
  </conditionalFormatting>
  <conditionalFormatting sqref="F34">
    <cfRule type="expression" priority="60" stopIfTrue="1">
      <formula>"if(E11&gt;0,#,##0;(#,##0),"-")"</formula>
    </cfRule>
  </conditionalFormatting>
  <conditionalFormatting sqref="H34">
    <cfRule type="expression" priority="59" stopIfTrue="1">
      <formula>"if(E11&gt;0,#,##0;(#,##0),"-")"</formula>
    </cfRule>
  </conditionalFormatting>
  <conditionalFormatting sqref="H34">
    <cfRule type="expression" priority="58" stopIfTrue="1">
      <formula>"if(E11&gt;0,#,##0;(#,##0),"-")"</formula>
    </cfRule>
  </conditionalFormatting>
  <conditionalFormatting sqref="H34">
    <cfRule type="expression" priority="57" stopIfTrue="1">
      <formula>"if(E11&gt;0,#,##0;(#,##0),"-")"</formula>
    </cfRule>
  </conditionalFormatting>
  <conditionalFormatting sqref="H34">
    <cfRule type="expression" priority="56" stopIfTrue="1">
      <formula>"if(E11&gt;0,#,##0;(#,##0),"-")"</formula>
    </cfRule>
  </conditionalFormatting>
  <conditionalFormatting sqref="L34">
    <cfRule type="expression" priority="53" stopIfTrue="1">
      <formula>"if(E11&gt;0,#,##0;(#,##0),"-")"</formula>
    </cfRule>
  </conditionalFormatting>
  <conditionalFormatting sqref="P34">
    <cfRule type="expression" priority="47" stopIfTrue="1">
      <formula>"if(E11&gt;0,#,##0;(#,##0),"-")"</formula>
    </cfRule>
  </conditionalFormatting>
  <conditionalFormatting sqref="L34">
    <cfRule type="expression" priority="51" stopIfTrue="1">
      <formula>"if(E11&gt;0,#,##0;(#,##0),"-")"</formula>
    </cfRule>
  </conditionalFormatting>
  <conditionalFormatting sqref="L34">
    <cfRule type="expression" priority="54" stopIfTrue="1">
      <formula>"if(E11&gt;0,#,##0;(#,##0),"-")"</formula>
    </cfRule>
  </conditionalFormatting>
  <conditionalFormatting sqref="L34">
    <cfRule type="expression" priority="52" stopIfTrue="1">
      <formula>"if(E11&gt;0,#,##0;(#,##0),"-")"</formula>
    </cfRule>
  </conditionalFormatting>
  <conditionalFormatting sqref="L34">
    <cfRule type="expression" priority="50" stopIfTrue="1">
      <formula>"if(E11&gt;0,#,##0;(#,##0),"-")"</formula>
    </cfRule>
  </conditionalFormatting>
  <conditionalFormatting sqref="P34">
    <cfRule type="expression" priority="49" stopIfTrue="1">
      <formula>"if(E11&gt;0,#,##0;(#,##0),"-")"</formula>
    </cfRule>
  </conditionalFormatting>
  <conditionalFormatting sqref="P34">
    <cfRule type="expression" priority="48" stopIfTrue="1">
      <formula>"if(E11&gt;0,#,##0;(#,##0),"-")"</formula>
    </cfRule>
  </conditionalFormatting>
  <conditionalFormatting sqref="P34">
    <cfRule type="expression" priority="46" stopIfTrue="1">
      <formula>"if(E11&gt;0,#,##0;(#,##0),"-")"</formula>
    </cfRule>
  </conditionalFormatting>
  <conditionalFormatting sqref="P34">
    <cfRule type="expression" priority="45" stopIfTrue="1">
      <formula>"if(E11&gt;0,#,##0;(#,##0),"-")"</formula>
    </cfRule>
  </conditionalFormatting>
  <conditionalFormatting sqref="D35">
    <cfRule type="expression" priority="37" stopIfTrue="1">
      <formula>"if(E11&gt;0,#,##0;(#,##0),"-")"</formula>
    </cfRule>
  </conditionalFormatting>
  <conditionalFormatting sqref="D35">
    <cfRule type="expression" priority="34" stopIfTrue="1">
      <formula>"if(E11&gt;0,#,##0;(#,##0),"-")"</formula>
    </cfRule>
  </conditionalFormatting>
  <conditionalFormatting sqref="J35">
    <cfRule type="expression" priority="32" stopIfTrue="1">
      <formula>"if(E11&gt;0,#,##0;(#,##0),"-")"</formula>
    </cfRule>
  </conditionalFormatting>
  <conditionalFormatting sqref="D36">
    <cfRule type="expression" priority="38" stopIfTrue="1">
      <formula>"if(E11&gt;0,#,##0;(#,##0),"-")"</formula>
    </cfRule>
  </conditionalFormatting>
  <conditionalFormatting sqref="H35">
    <cfRule type="expression" priority="18" stopIfTrue="1">
      <formula>"if(E11&gt;0,#,##0;(#,##0),"-")"</formula>
    </cfRule>
  </conditionalFormatting>
  <conditionalFormatting sqref="D35">
    <cfRule type="expression" priority="36" stopIfTrue="1">
      <formula>"if(E11&gt;0,#,##0;(#,##0),"-")"</formula>
    </cfRule>
  </conditionalFormatting>
  <conditionalFormatting sqref="D35">
    <cfRule type="expression" priority="35" stopIfTrue="1">
      <formula>"if(E11&gt;0,#,##0;(#,##0),"-")"</formula>
    </cfRule>
  </conditionalFormatting>
  <conditionalFormatting sqref="D35">
    <cfRule type="expression" priority="33" stopIfTrue="1">
      <formula>"if(E11&gt;0,#,##0;(#,##0),"-")"</formula>
    </cfRule>
  </conditionalFormatting>
  <conditionalFormatting sqref="J35">
    <cfRule type="expression" priority="31" stopIfTrue="1">
      <formula>"if(E11&gt;0,#,##0;(#,##0),"-")"</formula>
    </cfRule>
  </conditionalFormatting>
  <conditionalFormatting sqref="J35">
    <cfRule type="expression" priority="30" stopIfTrue="1">
      <formula>"if(E11&gt;0,#,##0;(#,##0),"-")"</formula>
    </cfRule>
  </conditionalFormatting>
  <conditionalFormatting sqref="J35">
    <cfRule type="expression" priority="29" stopIfTrue="1">
      <formula>"if(E11&gt;0,#,##0;(#,##0),"-")"</formula>
    </cfRule>
  </conditionalFormatting>
  <conditionalFormatting sqref="J35">
    <cfRule type="expression" priority="28" stopIfTrue="1">
      <formula>"if(E11&gt;0,#,##0;(#,##0),"-")"</formula>
    </cfRule>
  </conditionalFormatting>
  <conditionalFormatting sqref="F35">
    <cfRule type="expression" priority="27" stopIfTrue="1">
      <formula>"if(E11&gt;0,#,##0;(#,##0),"-")"</formula>
    </cfRule>
  </conditionalFormatting>
  <conditionalFormatting sqref="F35">
    <cfRule type="expression" priority="26" stopIfTrue="1">
      <formula>"if(E11&gt;0,#,##0;(#,##0),"-")"</formula>
    </cfRule>
  </conditionalFormatting>
  <conditionalFormatting sqref="F35">
    <cfRule type="expression" priority="25" stopIfTrue="1">
      <formula>"if(E11&gt;0,#,##0;(#,##0),"-")"</formula>
    </cfRule>
  </conditionalFormatting>
  <conditionalFormatting sqref="F35">
    <cfRule type="expression" priority="24" stopIfTrue="1">
      <formula>"if(E11&gt;0,#,##0;(#,##0),"-")"</formula>
    </cfRule>
  </conditionalFormatting>
  <conditionalFormatting sqref="F35">
    <cfRule type="expression" priority="23" stopIfTrue="1">
      <formula>"if(E11&gt;0,#,##0;(#,##0),"-")"</formula>
    </cfRule>
  </conditionalFormatting>
  <conditionalFormatting sqref="H35">
    <cfRule type="expression" priority="22" stopIfTrue="1">
      <formula>"if(E11&gt;0,#,##0;(#,##0),"-")"</formula>
    </cfRule>
  </conditionalFormatting>
  <conditionalFormatting sqref="H35">
    <cfRule type="expression" priority="21" stopIfTrue="1">
      <formula>"if(E11&gt;0,#,##0;(#,##0),"-")"</formula>
    </cfRule>
  </conditionalFormatting>
  <conditionalFormatting sqref="H35">
    <cfRule type="expression" priority="20" stopIfTrue="1">
      <formula>"if(E11&gt;0,#,##0;(#,##0),"-")"</formula>
    </cfRule>
  </conditionalFormatting>
  <conditionalFormatting sqref="H35">
    <cfRule type="expression" priority="19" stopIfTrue="1">
      <formula>"if(E11&gt;0,#,##0;(#,##0),"-")"</formula>
    </cfRule>
  </conditionalFormatting>
  <conditionalFormatting sqref="L35">
    <cfRule type="expression" priority="16" stopIfTrue="1">
      <formula>"if(E11&gt;0,#,##0;(#,##0),"-")"</formula>
    </cfRule>
  </conditionalFormatting>
  <conditionalFormatting sqref="P35">
    <cfRule type="expression" priority="10" stopIfTrue="1">
      <formula>"if(E11&gt;0,#,##0;(#,##0),"-")"</formula>
    </cfRule>
  </conditionalFormatting>
  <conditionalFormatting sqref="L35">
    <cfRule type="expression" priority="14" stopIfTrue="1">
      <formula>"if(E11&gt;0,#,##0;(#,##0),"-")"</formula>
    </cfRule>
  </conditionalFormatting>
  <conditionalFormatting sqref="L35">
    <cfRule type="expression" priority="17" stopIfTrue="1">
      <formula>"if(E11&gt;0,#,##0;(#,##0),"-")"</formula>
    </cfRule>
  </conditionalFormatting>
  <conditionalFormatting sqref="L35">
    <cfRule type="expression" priority="15" stopIfTrue="1">
      <formula>"if(E11&gt;0,#,##0;(#,##0),"-")"</formula>
    </cfRule>
  </conditionalFormatting>
  <conditionalFormatting sqref="L35">
    <cfRule type="expression" priority="13" stopIfTrue="1">
      <formula>"if(E11&gt;0,#,##0;(#,##0),"-")"</formula>
    </cfRule>
  </conditionalFormatting>
  <conditionalFormatting sqref="P35">
    <cfRule type="expression" priority="12" stopIfTrue="1">
      <formula>"if(E11&gt;0,#,##0;(#,##0),"-")"</formula>
    </cfRule>
  </conditionalFormatting>
  <conditionalFormatting sqref="P35">
    <cfRule type="expression" priority="11" stopIfTrue="1">
      <formula>"if(E11&gt;0,#,##0;(#,##0),"-")"</formula>
    </cfRule>
  </conditionalFormatting>
  <conditionalFormatting sqref="P35">
    <cfRule type="expression" priority="9" stopIfTrue="1">
      <formula>"if(E11&gt;0,#,##0;(#,##0),"-")"</formula>
    </cfRule>
  </conditionalFormatting>
  <conditionalFormatting sqref="P35">
    <cfRule type="expression" priority="8" stopIfTrue="1">
      <formula>"if(E11&gt;0,#,##0;(#,##0),"-")"</formula>
    </cfRule>
  </conditionalFormatting>
  <conditionalFormatting sqref="F36">
    <cfRule type="expression" priority="7" stopIfTrue="1">
      <formula>"if(E11&gt;0,#,##0;(#,##0),"-")"</formula>
    </cfRule>
  </conditionalFormatting>
  <conditionalFormatting sqref="H36">
    <cfRule type="expression" priority="6" stopIfTrue="1">
      <formula>"if(E11&gt;0,#,##0;(#,##0),"-")"</formula>
    </cfRule>
  </conditionalFormatting>
  <conditionalFormatting sqref="J36">
    <cfRule type="expression" priority="5" stopIfTrue="1">
      <formula>"if(E11&gt;0,#,##0;(#,##0),"-")"</formula>
    </cfRule>
  </conditionalFormatting>
  <conditionalFormatting sqref="P36">
    <cfRule type="expression" priority="1" stopIfTrue="1">
      <formula>"if(E11&gt;0,#,##0;(#,##0),"-")"</formula>
    </cfRule>
  </conditionalFormatting>
  <conditionalFormatting sqref="L36">
    <cfRule type="expression" priority="3" stopIfTrue="1">
      <formula>"if(E11&gt;0,#,##0;(#,##0),"-")"</formula>
    </cfRule>
  </conditionalFormatting>
  <conditionalFormatting sqref="N36">
    <cfRule type="expression" priority="2" stopIfTrue="1">
      <formula>"if(E11&gt;0,#,##0;(#,##0),"-")"</formula>
    </cfRule>
  </conditionalFormatting>
  <pageMargins left="0.8" right="0.8" top="0.48" bottom="0.5" header="0.5" footer="0.25"/>
  <pageSetup paperSize="9" scale="79" firstPageNumber="7" orientation="landscape" useFirstPageNumber="1" r:id="rId5"/>
  <headerFooter alignWithMargins="0">
    <oddFooter>&amp;L  The accompanying notes are an integral part of the interim financial statements.
&amp;C&amp;P</oddFooter>
  </headerFooter>
  <rowBreaks count="1" manualBreakCount="1">
    <brk id="1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90"/>
  <sheetViews>
    <sheetView view="pageBreakPreview" zoomScale="85" zoomScaleNormal="55" zoomScaleSheetLayoutView="85" workbookViewId="0">
      <selection activeCell="F17" sqref="F17"/>
    </sheetView>
  </sheetViews>
  <sheetFormatPr defaultColWidth="9.1796875" defaultRowHeight="21" customHeight="1" x14ac:dyDescent="0.3"/>
  <cols>
    <col min="1" max="1" width="39.7265625" style="26" customWidth="1"/>
    <col min="2" max="2" width="7.1796875" style="41" customWidth="1"/>
    <col min="3" max="3" width="0.81640625" style="26" customWidth="1"/>
    <col min="4" max="4" width="17.6328125" style="26" customWidth="1"/>
    <col min="5" max="5" width="1.453125" style="26" customWidth="1"/>
    <col min="6" max="6" width="17.54296875" style="26" customWidth="1"/>
    <col min="7" max="7" width="1.453125" style="26" customWidth="1"/>
    <col min="8" max="8" width="16.81640625" style="26" customWidth="1"/>
    <col min="9" max="9" width="1.1796875" style="26" customWidth="1"/>
    <col min="10" max="10" width="16.81640625" style="26" customWidth="1"/>
    <col min="11" max="11" width="1.453125" style="10" customWidth="1"/>
    <col min="12" max="12" width="17.453125" style="26" customWidth="1"/>
    <col min="13" max="13" width="13.54296875" style="26" bestFit="1" customWidth="1"/>
    <col min="14" max="16384" width="9.1796875" style="26"/>
  </cols>
  <sheetData>
    <row r="1" spans="1:13" s="33" customFormat="1" ht="21" customHeight="1" x14ac:dyDescent="0.35">
      <c r="A1" s="31" t="s">
        <v>49</v>
      </c>
      <c r="B1" s="32"/>
    </row>
    <row r="2" spans="1:13" s="33" customFormat="1" ht="21" customHeight="1" x14ac:dyDescent="0.35">
      <c r="A2" s="31" t="s">
        <v>50</v>
      </c>
      <c r="B2" s="32"/>
    </row>
    <row r="3" spans="1:13" s="37" customFormat="1" ht="21" customHeight="1" x14ac:dyDescent="0.35">
      <c r="A3" s="35" t="s">
        <v>77</v>
      </c>
      <c r="B3" s="36"/>
    </row>
    <row r="4" spans="1:13" ht="9.7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3" ht="21" customHeight="1" x14ac:dyDescent="0.3">
      <c r="A5" s="275"/>
      <c r="B5" s="275"/>
      <c r="C5" s="8"/>
      <c r="D5" s="272" t="s">
        <v>63</v>
      </c>
      <c r="E5" s="272"/>
      <c r="F5" s="272"/>
      <c r="G5" s="272"/>
      <c r="H5" s="272"/>
      <c r="I5" s="272"/>
      <c r="J5" s="272"/>
      <c r="K5" s="272"/>
      <c r="L5" s="272"/>
    </row>
    <row r="6" spans="1:13" ht="21" customHeight="1" x14ac:dyDescent="0.3">
      <c r="A6" s="1"/>
      <c r="B6" s="13"/>
      <c r="C6" s="8"/>
      <c r="E6" s="8"/>
      <c r="F6" s="107"/>
      <c r="G6" s="25"/>
      <c r="H6" s="273" t="s">
        <v>61</v>
      </c>
      <c r="I6" s="274"/>
      <c r="J6" s="274"/>
      <c r="K6" s="9"/>
    </row>
    <row r="7" spans="1:13" ht="21" customHeight="1" x14ac:dyDescent="0.3">
      <c r="A7" s="1"/>
      <c r="B7" s="13"/>
      <c r="C7" s="8"/>
      <c r="D7" s="8" t="s">
        <v>0</v>
      </c>
      <c r="E7" s="8"/>
      <c r="F7" s="8"/>
      <c r="G7" s="25"/>
      <c r="H7" s="54"/>
      <c r="I7" s="8"/>
      <c r="J7" s="8"/>
      <c r="K7" s="9"/>
      <c r="L7" s="106"/>
    </row>
    <row r="8" spans="1:13" ht="21" customHeight="1" x14ac:dyDescent="0.3">
      <c r="A8" s="8"/>
      <c r="B8" s="13"/>
      <c r="C8" s="8"/>
      <c r="D8" s="117" t="s">
        <v>115</v>
      </c>
      <c r="E8" s="8"/>
      <c r="F8" s="8"/>
      <c r="G8" s="8"/>
      <c r="H8" s="40"/>
      <c r="J8" s="8"/>
      <c r="K8" s="21"/>
      <c r="L8" s="105" t="s">
        <v>28</v>
      </c>
    </row>
    <row r="9" spans="1:13" ht="21" customHeight="1" x14ac:dyDescent="0.3">
      <c r="A9" s="8"/>
      <c r="B9" s="13"/>
      <c r="C9" s="8"/>
      <c r="D9" s="8" t="s">
        <v>9</v>
      </c>
      <c r="E9" s="8"/>
      <c r="F9" s="8" t="s">
        <v>93</v>
      </c>
      <c r="G9" s="8"/>
      <c r="H9" s="50" t="s">
        <v>108</v>
      </c>
      <c r="I9" s="8"/>
      <c r="J9" s="40" t="s">
        <v>100</v>
      </c>
      <c r="K9" s="8"/>
      <c r="L9" s="40" t="s">
        <v>97</v>
      </c>
    </row>
    <row r="10" spans="1:13" ht="21" customHeight="1" x14ac:dyDescent="0.3">
      <c r="A10" s="1"/>
      <c r="B10" s="13"/>
      <c r="C10" s="25"/>
      <c r="D10" s="271" t="s">
        <v>55</v>
      </c>
      <c r="E10" s="271"/>
      <c r="F10" s="271"/>
      <c r="G10" s="271"/>
      <c r="H10" s="271"/>
      <c r="I10" s="271"/>
      <c r="J10" s="271"/>
      <c r="K10" s="271"/>
      <c r="L10" s="271"/>
    </row>
    <row r="11" spans="1:13" ht="20.5" customHeight="1" x14ac:dyDescent="0.3">
      <c r="A11" s="123" t="s">
        <v>143</v>
      </c>
      <c r="B11" s="122"/>
      <c r="C11" s="25"/>
      <c r="D11" s="28"/>
      <c r="E11" s="28"/>
      <c r="F11" s="28"/>
      <c r="G11" s="28"/>
      <c r="H11" s="28"/>
      <c r="I11" s="24"/>
      <c r="J11" s="28"/>
      <c r="K11" s="24"/>
      <c r="L11" s="28"/>
      <c r="M11" s="27"/>
    </row>
    <row r="12" spans="1:13" ht="20.5" customHeight="1" x14ac:dyDescent="0.3">
      <c r="A12" s="29" t="s">
        <v>103</v>
      </c>
      <c r="D12" s="51">
        <v>352369106</v>
      </c>
      <c r="E12" s="17"/>
      <c r="F12" s="51">
        <v>466074567</v>
      </c>
      <c r="G12" s="52"/>
      <c r="H12" s="51">
        <v>10500000</v>
      </c>
      <c r="I12" s="17"/>
      <c r="J12" s="51">
        <v>-803528838</v>
      </c>
      <c r="K12" s="17"/>
      <c r="L12" s="51">
        <f>SUM(D12:J12)</f>
        <v>25414835</v>
      </c>
      <c r="M12" s="10"/>
    </row>
    <row r="13" spans="1:13" ht="20.5" customHeight="1" x14ac:dyDescent="0.3">
      <c r="A13" s="30" t="s">
        <v>41</v>
      </c>
      <c r="D13" s="10"/>
      <c r="E13" s="10"/>
      <c r="F13" s="10"/>
      <c r="G13" s="10"/>
      <c r="H13" s="10"/>
      <c r="I13" s="10"/>
      <c r="J13" s="10"/>
      <c r="L13" s="10"/>
      <c r="M13" s="10"/>
    </row>
    <row r="14" spans="1:13" ht="20.5" customHeight="1" x14ac:dyDescent="0.3">
      <c r="A14" s="48" t="s">
        <v>54</v>
      </c>
      <c r="D14" s="102">
        <v>0</v>
      </c>
      <c r="E14" s="237"/>
      <c r="F14" s="102">
        <v>0</v>
      </c>
      <c r="G14" s="238"/>
      <c r="H14" s="102">
        <v>0</v>
      </c>
      <c r="I14" s="22"/>
      <c r="J14" s="65">
        <f>'PL6'!J34</f>
        <v>-23306192</v>
      </c>
      <c r="K14" s="120"/>
      <c r="L14" s="51">
        <f>SUM(D14:J14)</f>
        <v>-23306192</v>
      </c>
      <c r="M14" s="10"/>
    </row>
    <row r="15" spans="1:13" ht="20.5" customHeight="1" x14ac:dyDescent="0.3">
      <c r="A15" s="48" t="s">
        <v>43</v>
      </c>
      <c r="D15" s="102">
        <v>0</v>
      </c>
      <c r="E15" s="5"/>
      <c r="F15" s="102">
        <v>0</v>
      </c>
      <c r="G15" s="5"/>
      <c r="H15" s="102">
        <v>0</v>
      </c>
      <c r="I15" s="5"/>
      <c r="J15" s="102">
        <v>0</v>
      </c>
      <c r="K15" s="5"/>
      <c r="L15" s="102">
        <f t="shared" ref="L15:L16" si="0">SUM(D15:J15)</f>
        <v>0</v>
      </c>
      <c r="M15" s="10"/>
    </row>
    <row r="16" spans="1:13" ht="20.5" customHeight="1" x14ac:dyDescent="0.3">
      <c r="A16" s="30" t="s">
        <v>39</v>
      </c>
      <c r="D16" s="87">
        <v>0</v>
      </c>
      <c r="E16" s="5"/>
      <c r="F16" s="87">
        <v>0</v>
      </c>
      <c r="G16" s="5"/>
      <c r="H16" s="87">
        <v>0</v>
      </c>
      <c r="I16" s="5"/>
      <c r="J16" s="87">
        <f>SUM(J14:J15)</f>
        <v>-23306192</v>
      </c>
      <c r="K16" s="5"/>
      <c r="L16" s="87">
        <f t="shared" si="0"/>
        <v>-23306192</v>
      </c>
      <c r="M16" s="10"/>
    </row>
    <row r="17" spans="1:13" ht="14" customHeight="1" x14ac:dyDescent="0.3">
      <c r="A17" s="30"/>
      <c r="D17" s="255"/>
      <c r="E17" s="5"/>
      <c r="F17" s="255"/>
      <c r="G17" s="5"/>
      <c r="H17" s="255"/>
      <c r="I17" s="5"/>
      <c r="J17" s="255"/>
      <c r="K17" s="5"/>
      <c r="L17" s="255"/>
      <c r="M17" s="10"/>
    </row>
    <row r="18" spans="1:13" ht="20.5" customHeight="1" thickBot="1" x14ac:dyDescent="0.35">
      <c r="A18" s="29" t="s">
        <v>144</v>
      </c>
      <c r="D18" s="73">
        <v>352369106</v>
      </c>
      <c r="E18" s="5"/>
      <c r="F18" s="73">
        <v>466074567</v>
      </c>
      <c r="G18" s="5"/>
      <c r="H18" s="73">
        <v>10500000</v>
      </c>
      <c r="I18" s="5"/>
      <c r="J18" s="73">
        <f>J12+J16</f>
        <v>-826835030</v>
      </c>
      <c r="K18" s="5"/>
      <c r="L18" s="73">
        <f>SUM(D18:J18)</f>
        <v>2108643</v>
      </c>
      <c r="M18" s="10"/>
    </row>
    <row r="19" spans="1:13" s="258" customFormat="1" ht="14" customHeight="1" thickTop="1" x14ac:dyDescent="0.25">
      <c r="A19" s="261"/>
      <c r="B19" s="262"/>
      <c r="C19" s="263"/>
      <c r="D19" s="264"/>
      <c r="E19" s="264"/>
      <c r="F19" s="264"/>
      <c r="G19" s="264"/>
      <c r="H19" s="264"/>
      <c r="I19" s="265"/>
      <c r="J19" s="264"/>
      <c r="K19" s="265"/>
      <c r="L19" s="264"/>
      <c r="M19" s="261"/>
    </row>
    <row r="20" spans="1:13" ht="20.5" customHeight="1" x14ac:dyDescent="0.3">
      <c r="A20" s="1" t="s">
        <v>141</v>
      </c>
      <c r="B20" s="13"/>
      <c r="C20" s="25"/>
      <c r="D20" s="28"/>
      <c r="E20" s="28"/>
      <c r="F20" s="28"/>
      <c r="G20" s="28"/>
      <c r="H20" s="28"/>
      <c r="I20" s="24"/>
      <c r="J20" s="28"/>
      <c r="K20" s="24"/>
      <c r="L20" s="28"/>
      <c r="M20" s="27"/>
    </row>
    <row r="21" spans="1:13" ht="20.5" customHeight="1" x14ac:dyDescent="0.3">
      <c r="A21" s="29" t="s">
        <v>128</v>
      </c>
      <c r="D21" s="51">
        <v>572599797</v>
      </c>
      <c r="E21" s="51"/>
      <c r="F21" s="51">
        <v>465419213</v>
      </c>
      <c r="G21" s="51"/>
      <c r="H21" s="51">
        <v>10500000</v>
      </c>
      <c r="I21" s="51"/>
      <c r="J21" s="51">
        <v>-851403609</v>
      </c>
      <c r="K21" s="51"/>
      <c r="L21" s="51">
        <v>197115401</v>
      </c>
      <c r="M21" s="10"/>
    </row>
    <row r="22" spans="1:13" ht="20.5" customHeight="1" x14ac:dyDescent="0.3">
      <c r="A22" s="30" t="s">
        <v>41</v>
      </c>
      <c r="D22" s="10"/>
      <c r="E22" s="10"/>
      <c r="F22" s="10"/>
      <c r="G22" s="10"/>
      <c r="H22" s="10"/>
      <c r="I22" s="10"/>
      <c r="J22" s="10"/>
      <c r="L22" s="10"/>
      <c r="M22" s="10"/>
    </row>
    <row r="23" spans="1:13" ht="20.5" customHeight="1" x14ac:dyDescent="0.3">
      <c r="A23" s="48" t="s">
        <v>54</v>
      </c>
      <c r="D23" s="102">
        <v>0</v>
      </c>
      <c r="E23" s="237"/>
      <c r="F23" s="102">
        <v>0</v>
      </c>
      <c r="G23" s="238"/>
      <c r="H23" s="102">
        <v>0</v>
      </c>
      <c r="I23" s="22"/>
      <c r="J23" s="75">
        <v>-11609487</v>
      </c>
      <c r="K23" s="45"/>
      <c r="L23" s="42">
        <v>-11609487</v>
      </c>
      <c r="M23" s="10"/>
    </row>
    <row r="24" spans="1:13" ht="20.5" customHeight="1" x14ac:dyDescent="0.3">
      <c r="A24" s="48" t="s">
        <v>43</v>
      </c>
      <c r="D24" s="102">
        <v>0</v>
      </c>
      <c r="E24" s="5"/>
      <c r="F24" s="102">
        <v>0</v>
      </c>
      <c r="G24" s="5"/>
      <c r="H24" s="102">
        <v>0</v>
      </c>
      <c r="I24" s="5"/>
      <c r="J24" s="102">
        <v>0</v>
      </c>
      <c r="K24" s="5"/>
      <c r="L24" s="102">
        <v>0</v>
      </c>
      <c r="M24" s="10"/>
    </row>
    <row r="25" spans="1:13" ht="20.5" customHeight="1" x14ac:dyDescent="0.3">
      <c r="A25" s="30" t="s">
        <v>39</v>
      </c>
      <c r="D25" s="87">
        <f>SUM(D23:D24)</f>
        <v>0</v>
      </c>
      <c r="E25" s="5"/>
      <c r="F25" s="87">
        <f>SUM(F23:F24)</f>
        <v>0</v>
      </c>
      <c r="G25" s="5"/>
      <c r="H25" s="87">
        <f>SUM(H23:H24)</f>
        <v>0</v>
      </c>
      <c r="I25" s="5"/>
      <c r="J25" s="87">
        <f>SUM(J23:J24)</f>
        <v>-11609487</v>
      </c>
      <c r="K25" s="5"/>
      <c r="L25" s="87">
        <f>SUM(L23:L24)</f>
        <v>-11609487</v>
      </c>
      <c r="M25" s="10"/>
    </row>
    <row r="26" spans="1:13" s="258" customFormat="1" ht="14" customHeight="1" x14ac:dyDescent="0.25">
      <c r="A26" s="256"/>
      <c r="B26" s="257"/>
      <c r="D26" s="259"/>
      <c r="E26" s="260"/>
      <c r="F26" s="259"/>
      <c r="G26" s="260"/>
      <c r="H26" s="259"/>
      <c r="I26" s="260"/>
      <c r="J26" s="259"/>
      <c r="K26" s="260"/>
      <c r="L26" s="259"/>
      <c r="M26" s="261"/>
    </row>
    <row r="27" spans="1:13" ht="20.5" customHeight="1" thickBot="1" x14ac:dyDescent="0.35">
      <c r="A27" s="29" t="s">
        <v>142</v>
      </c>
      <c r="D27" s="73">
        <f>D21+D25</f>
        <v>572599797</v>
      </c>
      <c r="E27" s="5"/>
      <c r="F27" s="73">
        <f>F21+F25</f>
        <v>465419213</v>
      </c>
      <c r="G27" s="5"/>
      <c r="H27" s="73">
        <f>H21+H25</f>
        <v>10500000</v>
      </c>
      <c r="I27" s="5"/>
      <c r="J27" s="73">
        <f>J21+J25</f>
        <v>-863013096</v>
      </c>
      <c r="K27" s="5"/>
      <c r="L27" s="73">
        <f>L21+L25</f>
        <v>185505914</v>
      </c>
      <c r="M27" s="215">
        <f>L27-BL!H82</f>
        <v>0</v>
      </c>
    </row>
    <row r="28" spans="1:13" ht="21" customHeight="1" thickTop="1" x14ac:dyDescent="0.3"/>
    <row r="29" spans="1:13" ht="21" customHeight="1" x14ac:dyDescent="0.3">
      <c r="L29" s="53"/>
    </row>
    <row r="30" spans="1:13" ht="21" customHeight="1" x14ac:dyDescent="0.3">
      <c r="L30" s="53"/>
    </row>
    <row r="41" spans="4:4" ht="21" customHeight="1" x14ac:dyDescent="0.3">
      <c r="D41" s="26">
        <v>-418269</v>
      </c>
    </row>
    <row r="55" spans="4:8" ht="21" customHeight="1" x14ac:dyDescent="0.3">
      <c r="D55" s="26">
        <v>-640805</v>
      </c>
      <c r="H55" s="26">
        <v>-200346</v>
      </c>
    </row>
    <row r="67" spans="4:4" ht="21" customHeight="1" x14ac:dyDescent="0.3">
      <c r="D67" s="26">
        <f>SUM(D51+D65)</f>
        <v>0</v>
      </c>
    </row>
    <row r="83" spans="4:4" ht="21" customHeight="1" x14ac:dyDescent="0.3">
      <c r="D83" s="26">
        <f>SUM(D81:D82)</f>
        <v>0</v>
      </c>
    </row>
    <row r="90" spans="4:4" ht="21" customHeight="1" x14ac:dyDescent="0.3">
      <c r="D90" s="26">
        <f>D83-BL!D13</f>
        <v>-40983432</v>
      </c>
    </row>
  </sheetData>
  <customSheetViews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5:H26">
    <cfRule type="expression" priority="333" stopIfTrue="1">
      <formula>"if(E11&gt;0,#,##0;(#,##0),"-")"</formula>
    </cfRule>
  </conditionalFormatting>
  <conditionalFormatting sqref="J24">
    <cfRule type="expression" priority="358" stopIfTrue="1">
      <formula>"if(E11&gt;0,#,##0;(#,##0),"-")"</formula>
    </cfRule>
  </conditionalFormatting>
  <conditionalFormatting sqref="J24">
    <cfRule type="expression" priority="357" stopIfTrue="1">
      <formula>"if(E11&gt;0,#,##0;(#,##0),"-")"</formula>
    </cfRule>
  </conditionalFormatting>
  <conditionalFormatting sqref="J24">
    <cfRule type="expression" priority="356" stopIfTrue="1">
      <formula>"if(E11&gt;0,#,##0;(#,##0),"-")"</formula>
    </cfRule>
  </conditionalFormatting>
  <conditionalFormatting sqref="L24">
    <cfRule type="expression" priority="355" stopIfTrue="1">
      <formula>"if(E11&gt;0,#,##0;(#,##0),"-")"</formula>
    </cfRule>
  </conditionalFormatting>
  <conditionalFormatting sqref="L24">
    <cfRule type="expression" priority="354" stopIfTrue="1">
      <formula>"if(E11&gt;0,#,##0;(#,##0),"-")"</formula>
    </cfRule>
  </conditionalFormatting>
  <conditionalFormatting sqref="L24">
    <cfRule type="expression" priority="353" stopIfTrue="1">
      <formula>"if(E11&gt;0,#,##0;(#,##0),"-")"</formula>
    </cfRule>
  </conditionalFormatting>
  <conditionalFormatting sqref="L24">
    <cfRule type="expression" priority="352" stopIfTrue="1">
      <formula>"if(E11&gt;0,#,##0;(#,##0),"-")"</formula>
    </cfRule>
  </conditionalFormatting>
  <conditionalFormatting sqref="L24">
    <cfRule type="expression" priority="351" stopIfTrue="1">
      <formula>"if(E11&gt;0,#,##0;(#,##0),"-")"</formula>
    </cfRule>
  </conditionalFormatting>
  <conditionalFormatting sqref="L24">
    <cfRule type="expression" priority="350" stopIfTrue="1">
      <formula>"if(E11&gt;0,#,##0;(#,##0),"-")"</formula>
    </cfRule>
  </conditionalFormatting>
  <conditionalFormatting sqref="L24">
    <cfRule type="expression" priority="349" stopIfTrue="1">
      <formula>"if(E11&gt;0,#,##0;(#,##0),"-")"</formula>
    </cfRule>
  </conditionalFormatting>
  <conditionalFormatting sqref="L24">
    <cfRule type="expression" priority="348" stopIfTrue="1">
      <formula>"if(E11&gt;0,#,##0;(#,##0),"-")"</formula>
    </cfRule>
  </conditionalFormatting>
  <conditionalFormatting sqref="L24">
    <cfRule type="expression" priority="347" stopIfTrue="1">
      <formula>"if(E11&gt;0,#,##0;(#,##0),"-")"</formula>
    </cfRule>
  </conditionalFormatting>
  <conditionalFormatting sqref="L24">
    <cfRule type="expression" priority="346" stopIfTrue="1">
      <formula>"if(E11&gt;0,#,##0;(#,##0),"-")"</formula>
    </cfRule>
  </conditionalFormatting>
  <conditionalFormatting sqref="L24">
    <cfRule type="expression" priority="345" stopIfTrue="1">
      <formula>"if(E11&gt;0,#,##0;(#,##0),"-")"</formula>
    </cfRule>
  </conditionalFormatting>
  <conditionalFormatting sqref="L24">
    <cfRule type="expression" priority="344" stopIfTrue="1">
      <formula>"if(E11&gt;0,#,##0;(#,##0),"-")"</formula>
    </cfRule>
  </conditionalFormatting>
  <conditionalFormatting sqref="D24">
    <cfRule type="expression" priority="398" stopIfTrue="1">
      <formula>"if(E11&gt;0,#,##0;(#,##0),"-")"</formula>
    </cfRule>
  </conditionalFormatting>
  <conditionalFormatting sqref="J24">
    <cfRule type="expression" priority="368" stopIfTrue="1">
      <formula>"if(E11&gt;0,#,##0;(#,##0),"-")"</formula>
    </cfRule>
  </conditionalFormatting>
  <conditionalFormatting sqref="J24">
    <cfRule type="expression" priority="367" stopIfTrue="1">
      <formula>"if(E11&gt;0,#,##0;(#,##0),"-")"</formula>
    </cfRule>
  </conditionalFormatting>
  <conditionalFormatting sqref="J24">
    <cfRule type="expression" priority="366" stopIfTrue="1">
      <formula>"if(E11&gt;0,#,##0;(#,##0),"-")"</formula>
    </cfRule>
  </conditionalFormatting>
  <conditionalFormatting sqref="J24">
    <cfRule type="expression" priority="365" stopIfTrue="1">
      <formula>"if(E11&gt;0,#,##0;(#,##0),"-")"</formula>
    </cfRule>
  </conditionalFormatting>
  <conditionalFormatting sqref="J24">
    <cfRule type="expression" priority="364" stopIfTrue="1">
      <formula>"if(E11&gt;0,#,##0;(#,##0),"-")"</formula>
    </cfRule>
  </conditionalFormatting>
  <conditionalFormatting sqref="J24">
    <cfRule type="expression" priority="363" stopIfTrue="1">
      <formula>"if(E11&gt;0,#,##0;(#,##0),"-")"</formula>
    </cfRule>
  </conditionalFormatting>
  <conditionalFormatting sqref="D23:D26">
    <cfRule type="expression" priority="758" stopIfTrue="1">
      <formula>"if(E11&gt;0,#,##0;(#,##0),"-")"</formula>
    </cfRule>
  </conditionalFormatting>
  <conditionalFormatting sqref="D23:D26">
    <cfRule type="expression" priority="757" stopIfTrue="1">
      <formula>"if(E11&gt;0,#,##0;(#,##0),"-")"</formula>
    </cfRule>
  </conditionalFormatting>
  <conditionalFormatting sqref="D23">
    <cfRule type="expression" priority="756" stopIfTrue="1">
      <formula>"if(E11&gt;0,#,##0;(#,##0),"-")"</formula>
    </cfRule>
  </conditionalFormatting>
  <conditionalFormatting sqref="D23">
    <cfRule type="expression" priority="755" stopIfTrue="1">
      <formula>"if(E11&gt;0,#,##0;(#,##0),"-")"</formula>
    </cfRule>
  </conditionalFormatting>
  <conditionalFormatting sqref="D24">
    <cfRule type="expression" priority="754" stopIfTrue="1">
      <formula>"if(E11&gt;0,#,##0;(#,##0),"-")"</formula>
    </cfRule>
  </conditionalFormatting>
  <conditionalFormatting sqref="D24">
    <cfRule type="expression" priority="753" stopIfTrue="1">
      <formula>"if(E11&gt;0,#,##0;(#,##0),"-")"</formula>
    </cfRule>
  </conditionalFormatting>
  <conditionalFormatting sqref="D23:D26">
    <cfRule type="expression" priority="752" stopIfTrue="1">
      <formula>"if(E11&gt;0,#,##0;(#,##0),"-")"</formula>
    </cfRule>
  </conditionalFormatting>
  <conditionalFormatting sqref="D23">
    <cfRule type="expression" priority="751" stopIfTrue="1">
      <formula>"if(E11&gt;0,#,##0;(#,##0),"-")"</formula>
    </cfRule>
  </conditionalFormatting>
  <conditionalFormatting sqref="D23">
    <cfRule type="expression" priority="750" stopIfTrue="1">
      <formula>"if(E11&gt;0,#,##0;(#,##0),"-")"</formula>
    </cfRule>
  </conditionalFormatting>
  <conditionalFormatting sqref="D24">
    <cfRule type="expression" priority="749" stopIfTrue="1">
      <formula>"if(E11&gt;0,#,##0;(#,##0),"-")"</formula>
    </cfRule>
  </conditionalFormatting>
  <conditionalFormatting sqref="D24">
    <cfRule type="expression" priority="748" stopIfTrue="1">
      <formula>"if(E11&gt;0,#,##0;(#,##0),"-")"</formula>
    </cfRule>
  </conditionalFormatting>
  <conditionalFormatting sqref="D24">
    <cfRule type="expression" priority="747" stopIfTrue="1">
      <formula>"if(E11&gt;0,#,##0;(#,##0),"-")"</formula>
    </cfRule>
  </conditionalFormatting>
  <conditionalFormatting sqref="D24">
    <cfRule type="expression" priority="746" stopIfTrue="1">
      <formula>"if(E11&gt;0,#,##0;(#,##0),"-")"</formula>
    </cfRule>
  </conditionalFormatting>
  <conditionalFormatting sqref="D25:D26">
    <cfRule type="expression" priority="745" stopIfTrue="1">
      <formula>"if(E11&gt;0,#,##0;(#,##0),"-")"</formula>
    </cfRule>
  </conditionalFormatting>
  <conditionalFormatting sqref="D25:D26">
    <cfRule type="expression" priority="744" stopIfTrue="1">
      <formula>"if(E11&gt;0,#,##0;(#,##0),"-")"</formula>
    </cfRule>
  </conditionalFormatting>
  <conditionalFormatting sqref="D23:D24">
    <cfRule type="expression" priority="743" stopIfTrue="1">
      <formula>"if(E11&gt;0,#,##0;(#,##0),"-")"</formula>
    </cfRule>
  </conditionalFormatting>
  <conditionalFormatting sqref="D23:D24">
    <cfRule type="expression" priority="742" stopIfTrue="1">
      <formula>"if(E11&gt;0,#,##0;(#,##0),"-")"</formula>
    </cfRule>
  </conditionalFormatting>
  <conditionalFormatting sqref="D23:D24">
    <cfRule type="expression" priority="741" stopIfTrue="1">
      <formula>"if(E11&gt;0,#,##0;(#,##0),"-")"</formula>
    </cfRule>
  </conditionalFormatting>
  <conditionalFormatting sqref="D23:D24">
    <cfRule type="expression" priority="740" stopIfTrue="1">
      <formula>"if(E11&gt;0,#,##0;(#,##0),"-")"</formula>
    </cfRule>
  </conditionalFormatting>
  <conditionalFormatting sqref="D23:D24">
    <cfRule type="expression" priority="739" stopIfTrue="1">
      <formula>"if(E11&gt;0,#,##0;(#,##0),"-")"</formula>
    </cfRule>
  </conditionalFormatting>
  <conditionalFormatting sqref="D23:D24">
    <cfRule type="expression" priority="738" stopIfTrue="1">
      <formula>"if(E11&gt;0,#,##0;(#,##0),"-")"</formula>
    </cfRule>
  </conditionalFormatting>
  <conditionalFormatting sqref="L25:L26">
    <cfRule type="expression" priority="652" stopIfTrue="1">
      <formula>"if(E11&gt;0,#,##0;(#,##0),"-")"</formula>
    </cfRule>
  </conditionalFormatting>
  <conditionalFormatting sqref="L25:L26">
    <cfRule type="expression" priority="651" stopIfTrue="1">
      <formula>"if(E11&gt;0,#,##0;(#,##0),"-")"</formula>
    </cfRule>
  </conditionalFormatting>
  <conditionalFormatting sqref="L25:L26">
    <cfRule type="expression" priority="650" stopIfTrue="1">
      <formula>"if(E11&gt;0,#,##0;(#,##0),"-")"</formula>
    </cfRule>
  </conditionalFormatting>
  <conditionalFormatting sqref="L25:L26">
    <cfRule type="expression" priority="649" stopIfTrue="1">
      <formula>"if(E11&gt;0,#,##0;(#,##0),"-")"</formula>
    </cfRule>
  </conditionalFormatting>
  <conditionalFormatting sqref="J23 J25:J26">
    <cfRule type="expression" priority="695" stopIfTrue="1">
      <formula>"if(E11&gt;0,#,##0;(#,##0),"-")"</formula>
    </cfRule>
  </conditionalFormatting>
  <conditionalFormatting sqref="J23 J25:J26">
    <cfRule type="expression" priority="694" stopIfTrue="1">
      <formula>"if(E11&gt;0,#,##0;(#,##0),"-")"</formula>
    </cfRule>
  </conditionalFormatting>
  <conditionalFormatting sqref="J23">
    <cfRule type="expression" priority="693" stopIfTrue="1">
      <formula>"if(E11&gt;0,#,##0;(#,##0),"-")"</formula>
    </cfRule>
  </conditionalFormatting>
  <conditionalFormatting sqref="J23">
    <cfRule type="expression" priority="692" stopIfTrue="1">
      <formula>"if(E11&gt;0,#,##0;(#,##0),"-")"</formula>
    </cfRule>
  </conditionalFormatting>
  <conditionalFormatting sqref="J23 J25:J26">
    <cfRule type="expression" priority="689" stopIfTrue="1">
      <formula>"if(E11&gt;0,#,##0;(#,##0),"-")"</formula>
    </cfRule>
  </conditionalFormatting>
  <conditionalFormatting sqref="J23">
    <cfRule type="expression" priority="688" stopIfTrue="1">
      <formula>"if(E11&gt;0,#,##0;(#,##0),"-")"</formula>
    </cfRule>
  </conditionalFormatting>
  <conditionalFormatting sqref="J23">
    <cfRule type="expression" priority="687" stopIfTrue="1">
      <formula>"if(E11&gt;0,#,##0;(#,##0),"-")"</formula>
    </cfRule>
  </conditionalFormatting>
  <conditionalFormatting sqref="J25:J26">
    <cfRule type="expression" priority="682" stopIfTrue="1">
      <formula>"if(E11&gt;0,#,##0;(#,##0),"-")"</formula>
    </cfRule>
  </conditionalFormatting>
  <conditionalFormatting sqref="J25:J26">
    <cfRule type="expression" priority="681" stopIfTrue="1">
      <formula>"if(E11&gt;0,#,##0;(#,##0),"-")"</formula>
    </cfRule>
  </conditionalFormatting>
  <conditionalFormatting sqref="J23">
    <cfRule type="expression" priority="680" stopIfTrue="1">
      <formula>"if(E11&gt;0,#,##0;(#,##0),"-")"</formula>
    </cfRule>
  </conditionalFormatting>
  <conditionalFormatting sqref="J23">
    <cfRule type="expression" priority="679" stopIfTrue="1">
      <formula>"if(E11&gt;0,#,##0;(#,##0),"-")"</formula>
    </cfRule>
  </conditionalFormatting>
  <conditionalFormatting sqref="J23">
    <cfRule type="expression" priority="678" stopIfTrue="1">
      <formula>"if(E11&gt;0,#,##0;(#,##0),"-")"</formula>
    </cfRule>
  </conditionalFormatting>
  <conditionalFormatting sqref="J23">
    <cfRule type="expression" priority="677" stopIfTrue="1">
      <formula>"if(E11&gt;0,#,##0;(#,##0),"-")"</formula>
    </cfRule>
  </conditionalFormatting>
  <conditionalFormatting sqref="J23">
    <cfRule type="expression" priority="676" stopIfTrue="1">
      <formula>"if(E11&gt;0,#,##0;(#,##0),"-")"</formula>
    </cfRule>
  </conditionalFormatting>
  <conditionalFormatting sqref="J23">
    <cfRule type="expression" priority="675" stopIfTrue="1">
      <formula>"if(E11&gt;0,#,##0;(#,##0),"-")"</formula>
    </cfRule>
  </conditionalFormatting>
  <conditionalFormatting sqref="F25:F26">
    <cfRule type="expression" priority="340" stopIfTrue="1">
      <formula>"if(E11&gt;0,#,##0;(#,##0),"-")"</formula>
    </cfRule>
  </conditionalFormatting>
  <conditionalFormatting sqref="F25:F26">
    <cfRule type="expression" priority="339" stopIfTrue="1">
      <formula>"if(E11&gt;0,#,##0;(#,##0),"-")"</formula>
    </cfRule>
  </conditionalFormatting>
  <conditionalFormatting sqref="L25:L26">
    <cfRule type="expression" priority="653" stopIfTrue="1">
      <formula>"if(E11&gt;0,#,##0;(#,##0),"-")"</formula>
    </cfRule>
  </conditionalFormatting>
  <conditionalFormatting sqref="D24">
    <cfRule type="expression" priority="397" stopIfTrue="1">
      <formula>"if(E11&gt;0,#,##0;(#,##0),"-")"</formula>
    </cfRule>
  </conditionalFormatting>
  <conditionalFormatting sqref="D24">
    <cfRule type="expression" priority="396" stopIfTrue="1">
      <formula>"if(E11&gt;0,#,##0;(#,##0),"-")"</formula>
    </cfRule>
  </conditionalFormatting>
  <conditionalFormatting sqref="D24">
    <cfRule type="expression" priority="395" stopIfTrue="1">
      <formula>"if(E11&gt;0,#,##0;(#,##0),"-")"</formula>
    </cfRule>
  </conditionalFormatting>
  <conditionalFormatting sqref="J24">
    <cfRule type="expression" priority="362" stopIfTrue="1">
      <formula>"if(E11&gt;0,#,##0;(#,##0),"-")"</formula>
    </cfRule>
  </conditionalFormatting>
  <conditionalFormatting sqref="J24">
    <cfRule type="expression" priority="361" stopIfTrue="1">
      <formula>"if(E11&gt;0,#,##0;(#,##0),"-")"</formula>
    </cfRule>
  </conditionalFormatting>
  <conditionalFormatting sqref="J24">
    <cfRule type="expression" priority="360" stopIfTrue="1">
      <formula>"if(E11&gt;0,#,##0;(#,##0),"-")"</formula>
    </cfRule>
  </conditionalFormatting>
  <conditionalFormatting sqref="J24">
    <cfRule type="expression" priority="359" stopIfTrue="1">
      <formula>"if(E11&gt;0,#,##0;(#,##0),"-")"</formula>
    </cfRule>
  </conditionalFormatting>
  <conditionalFormatting sqref="L24">
    <cfRule type="expression" priority="343" stopIfTrue="1">
      <formula>"if(E11&gt;0,#,##0;(#,##0),"-")"</formula>
    </cfRule>
  </conditionalFormatting>
  <conditionalFormatting sqref="F25:F26">
    <cfRule type="expression" priority="342" stopIfTrue="1">
      <formula>"if(E11&gt;0,#,##0;(#,##0),"-")"</formula>
    </cfRule>
  </conditionalFormatting>
  <conditionalFormatting sqref="F25:F26">
    <cfRule type="expression" priority="341" stopIfTrue="1">
      <formula>"if(E11&gt;0,#,##0;(#,##0),"-")"</formula>
    </cfRule>
  </conditionalFormatting>
  <conditionalFormatting sqref="F25:F26">
    <cfRule type="expression" priority="338" stopIfTrue="1">
      <formula>"if(E11&gt;0,#,##0;(#,##0),"-")"</formula>
    </cfRule>
  </conditionalFormatting>
  <conditionalFormatting sqref="H25:H26">
    <cfRule type="expression" priority="337" stopIfTrue="1">
      <formula>"if(E11&gt;0,#,##0;(#,##0),"-")"</formula>
    </cfRule>
  </conditionalFormatting>
  <conditionalFormatting sqref="H25:H26">
    <cfRule type="expression" priority="336" stopIfTrue="1">
      <formula>"if(E11&gt;0,#,##0;(#,##0),"-")"</formula>
    </cfRule>
  </conditionalFormatting>
  <conditionalFormatting sqref="H25:H26">
    <cfRule type="expression" priority="335" stopIfTrue="1">
      <formula>"if(E11&gt;0,#,##0;(#,##0),"-")"</formula>
    </cfRule>
  </conditionalFormatting>
  <conditionalFormatting sqref="H25:H26">
    <cfRule type="expression" priority="334" stopIfTrue="1">
      <formula>"if(E11&gt;0,#,##0;(#,##0),"-")"</formula>
    </cfRule>
  </conditionalFormatting>
  <conditionalFormatting sqref="L23">
    <cfRule type="expression" priority="332" stopIfTrue="1">
      <formula>"if(E11&gt;0,#,##0;(#,##0),"-")"</formula>
    </cfRule>
  </conditionalFormatting>
  <conditionalFormatting sqref="L23">
    <cfRule type="expression" priority="331" stopIfTrue="1">
      <formula>"if(E11&gt;0,#,##0;(#,##0),"-")"</formula>
    </cfRule>
  </conditionalFormatting>
  <conditionalFormatting sqref="L23">
    <cfRule type="expression" priority="330" stopIfTrue="1">
      <formula>"if(E11&gt;0,#,##0;(#,##0),"-")"</formula>
    </cfRule>
  </conditionalFormatting>
  <conditionalFormatting sqref="H16:H17">
    <cfRule type="expression" priority="99" stopIfTrue="1">
      <formula>"if(E11&gt;0,#,##0;(#,##0),"-")"</formula>
    </cfRule>
  </conditionalFormatting>
  <conditionalFormatting sqref="L14">
    <cfRule type="expression" priority="88" stopIfTrue="1">
      <formula>"if(E11&gt;0,#,##0;(#,##0),"-")"</formula>
    </cfRule>
  </conditionalFormatting>
  <conditionalFormatting sqref="D15">
    <cfRule type="expression" priority="164" stopIfTrue="1">
      <formula>"if(E11&gt;0,#,##0;(#,##0),"-")"</formula>
    </cfRule>
  </conditionalFormatting>
  <conditionalFormatting sqref="F14:F15">
    <cfRule type="expression" priority="151" stopIfTrue="1">
      <formula>"if(E11&gt;0,#,##0;(#,##0),"-")"</formula>
    </cfRule>
  </conditionalFormatting>
  <conditionalFormatting sqref="F14:F15">
    <cfRule type="expression" priority="150" stopIfTrue="1">
      <formula>"if(E11&gt;0,#,##0;(#,##0),"-")"</formula>
    </cfRule>
  </conditionalFormatting>
  <conditionalFormatting sqref="F14:F15">
    <cfRule type="expression" priority="149" stopIfTrue="1">
      <formula>"if(E11&gt;0,#,##0;(#,##0),"-")"</formula>
    </cfRule>
  </conditionalFormatting>
  <conditionalFormatting sqref="F14:F15">
    <cfRule type="expression" priority="148" stopIfTrue="1">
      <formula>"if(E11&gt;0,#,##0;(#,##0),"-")"</formula>
    </cfRule>
  </conditionalFormatting>
  <conditionalFormatting sqref="H14:H15">
    <cfRule type="expression" priority="147" stopIfTrue="1">
      <formula>"if(E11&gt;0,#,##0;(#,##0),"-")"</formula>
    </cfRule>
  </conditionalFormatting>
  <conditionalFormatting sqref="H14:H15">
    <cfRule type="expression" priority="146" stopIfTrue="1">
      <formula>"if(E11&gt;0,#,##0;(#,##0),"-")"</formula>
    </cfRule>
  </conditionalFormatting>
  <conditionalFormatting sqref="H14:H15">
    <cfRule type="expression" priority="145" stopIfTrue="1">
      <formula>"if(E11&gt;0,#,##0;(#,##0),"-")"</formula>
    </cfRule>
  </conditionalFormatting>
  <conditionalFormatting sqref="H14:H15">
    <cfRule type="expression" priority="144" stopIfTrue="1">
      <formula>"if(E11&gt;0,#,##0;(#,##0),"-")"</formula>
    </cfRule>
  </conditionalFormatting>
  <conditionalFormatting sqref="H14:H15">
    <cfRule type="expression" priority="143" stopIfTrue="1">
      <formula>"if(E11&gt;0,#,##0;(#,##0),"-")"</formula>
    </cfRule>
  </conditionalFormatting>
  <conditionalFormatting sqref="H14:H15">
    <cfRule type="expression" priority="142" stopIfTrue="1">
      <formula>"if(E11&gt;0,#,##0;(#,##0),"-")"</formula>
    </cfRule>
  </conditionalFormatting>
  <conditionalFormatting sqref="H14:H15">
    <cfRule type="expression" priority="141" stopIfTrue="1">
      <formula>"if(E11&gt;0,#,##0;(#,##0),"-")"</formula>
    </cfRule>
  </conditionalFormatting>
  <conditionalFormatting sqref="H14:H15">
    <cfRule type="expression" priority="139" stopIfTrue="1">
      <formula>"if(E11&gt;0,#,##0;(#,##0),"-")"</formula>
    </cfRule>
  </conditionalFormatting>
  <conditionalFormatting sqref="H14:H15">
    <cfRule type="expression" priority="138" stopIfTrue="1">
      <formula>"if(E11&gt;0,#,##0;(#,##0),"-")"</formula>
    </cfRule>
  </conditionalFormatting>
  <conditionalFormatting sqref="H14:H15">
    <cfRule type="expression" priority="137" stopIfTrue="1">
      <formula>"if(E11&gt;0,#,##0;(#,##0),"-")"</formula>
    </cfRule>
  </conditionalFormatting>
  <conditionalFormatting sqref="H14:H15">
    <cfRule type="expression" priority="136" stopIfTrue="1">
      <formula>"if(E11&gt;0,#,##0;(#,##0),"-")"</formula>
    </cfRule>
  </conditionalFormatting>
  <conditionalFormatting sqref="H14:H15">
    <cfRule type="expression" priority="135" stopIfTrue="1">
      <formula>"if(E11&gt;0,#,##0;(#,##0),"-")"</formula>
    </cfRule>
  </conditionalFormatting>
  <conditionalFormatting sqref="J12">
    <cfRule type="expression" priority="95" stopIfTrue="1">
      <formula>"if(E11&gt;0,#,##0;(#,##0),"-")"</formula>
    </cfRule>
  </conditionalFormatting>
  <conditionalFormatting sqref="J14">
    <cfRule type="expression" priority="94" stopIfTrue="1">
      <formula>"if(E11&gt;0,#,##0;(#,##0),"-")"</formula>
    </cfRule>
  </conditionalFormatting>
  <conditionalFormatting sqref="J14">
    <cfRule type="expression" priority="93" stopIfTrue="1">
      <formula>"if(E11&gt;0,#,##0;(#,##0),"-")"</formula>
    </cfRule>
  </conditionalFormatting>
  <conditionalFormatting sqref="F14:F15">
    <cfRule type="expression" priority="160" stopIfTrue="1">
      <formula>"if(E11&gt;0,#,##0;(#,##0),"-")"</formula>
    </cfRule>
  </conditionalFormatting>
  <conditionalFormatting sqref="D14:D17">
    <cfRule type="expression" priority="205" stopIfTrue="1">
      <formula>"if(E11&gt;0,#,##0;(#,##0),"-")"</formula>
    </cfRule>
  </conditionalFormatting>
  <conditionalFormatting sqref="D14:D17">
    <cfRule type="expression" priority="204" stopIfTrue="1">
      <formula>"if(E11&gt;0,#,##0;(#,##0),"-")"</formula>
    </cfRule>
  </conditionalFormatting>
  <conditionalFormatting sqref="D14">
    <cfRule type="expression" priority="203" stopIfTrue="1">
      <formula>"if(E11&gt;0,#,##0;(#,##0),"-")"</formula>
    </cfRule>
  </conditionalFormatting>
  <conditionalFormatting sqref="D14">
    <cfRule type="expression" priority="202" stopIfTrue="1">
      <formula>"if(E11&gt;0,#,##0;(#,##0),"-")"</formula>
    </cfRule>
  </conditionalFormatting>
  <conditionalFormatting sqref="D15">
    <cfRule type="expression" priority="201" stopIfTrue="1">
      <formula>"if(E11&gt;0,#,##0;(#,##0),"-")"</formula>
    </cfRule>
  </conditionalFormatting>
  <conditionalFormatting sqref="D15">
    <cfRule type="expression" priority="200" stopIfTrue="1">
      <formula>"if(E11&gt;0,#,##0;(#,##0),"-")"</formula>
    </cfRule>
  </conditionalFormatting>
  <conditionalFormatting sqref="D14:D17">
    <cfRule type="expression" priority="199" stopIfTrue="1">
      <formula>"if(E11&gt;0,#,##0;(#,##0),"-")"</formula>
    </cfRule>
  </conditionalFormatting>
  <conditionalFormatting sqref="D14">
    <cfRule type="expression" priority="198" stopIfTrue="1">
      <formula>"if(E11&gt;0,#,##0;(#,##0),"-")"</formula>
    </cfRule>
  </conditionalFormatting>
  <conditionalFormatting sqref="D14">
    <cfRule type="expression" priority="197" stopIfTrue="1">
      <formula>"if(E11&gt;0,#,##0;(#,##0),"-")"</formula>
    </cfRule>
  </conditionalFormatting>
  <conditionalFormatting sqref="D15">
    <cfRule type="expression" priority="196" stopIfTrue="1">
      <formula>"if(E11&gt;0,#,##0;(#,##0),"-")"</formula>
    </cfRule>
  </conditionalFormatting>
  <conditionalFormatting sqref="D15">
    <cfRule type="expression" priority="195" stopIfTrue="1">
      <formula>"if(E11&gt;0,#,##0;(#,##0),"-")"</formula>
    </cfRule>
  </conditionalFormatting>
  <conditionalFormatting sqref="D15">
    <cfRule type="expression" priority="194" stopIfTrue="1">
      <formula>"if(E11&gt;0,#,##0;(#,##0),"-")"</formula>
    </cfRule>
  </conditionalFormatting>
  <conditionalFormatting sqref="D15">
    <cfRule type="expression" priority="193" stopIfTrue="1">
      <formula>"if(E11&gt;0,#,##0;(#,##0),"-")"</formula>
    </cfRule>
  </conditionalFormatting>
  <conditionalFormatting sqref="D16:D17">
    <cfRule type="expression" priority="192" stopIfTrue="1">
      <formula>"if(E11&gt;0,#,##0;(#,##0),"-")"</formula>
    </cfRule>
  </conditionalFormatting>
  <conditionalFormatting sqref="D16:D17">
    <cfRule type="expression" priority="191" stopIfTrue="1">
      <formula>"if(E11&gt;0,#,##0;(#,##0),"-")"</formula>
    </cfRule>
  </conditionalFormatting>
  <conditionalFormatting sqref="D14:D15">
    <cfRule type="expression" priority="190" stopIfTrue="1">
      <formula>"if(E11&gt;0,#,##0;(#,##0),"-")"</formula>
    </cfRule>
  </conditionalFormatting>
  <conditionalFormatting sqref="D14:D15">
    <cfRule type="expression" priority="189" stopIfTrue="1">
      <formula>"if(E11&gt;0,#,##0;(#,##0),"-")"</formula>
    </cfRule>
  </conditionalFormatting>
  <conditionalFormatting sqref="D14:D15">
    <cfRule type="expression" priority="188" stopIfTrue="1">
      <formula>"if(E11&gt;0,#,##0;(#,##0),"-")"</formula>
    </cfRule>
  </conditionalFormatting>
  <conditionalFormatting sqref="D14:D15">
    <cfRule type="expression" priority="187" stopIfTrue="1">
      <formula>"if(E11&gt;0,#,##0;(#,##0),"-")"</formula>
    </cfRule>
  </conditionalFormatting>
  <conditionalFormatting sqref="D14:D15">
    <cfRule type="expression" priority="186" stopIfTrue="1">
      <formula>"if(E11&gt;0,#,##0;(#,##0),"-")"</formula>
    </cfRule>
  </conditionalFormatting>
  <conditionalFormatting sqref="D14:D15">
    <cfRule type="expression" priority="185" stopIfTrue="1">
      <formula>"if(E11&gt;0,#,##0;(#,##0),"-")"</formula>
    </cfRule>
  </conditionalFormatting>
  <conditionalFormatting sqref="F16:F17">
    <cfRule type="expression" priority="106" stopIfTrue="1">
      <formula>"if(E11&gt;0,#,##0;(#,##0),"-")"</formula>
    </cfRule>
  </conditionalFormatting>
  <conditionalFormatting sqref="F16:F17">
    <cfRule type="expression" priority="105" stopIfTrue="1">
      <formula>"if(E11&gt;0,#,##0;(#,##0),"-")"</formula>
    </cfRule>
  </conditionalFormatting>
  <conditionalFormatting sqref="D15">
    <cfRule type="expression" priority="163" stopIfTrue="1">
      <formula>"if(E11&gt;0,#,##0;(#,##0),"-")"</formula>
    </cfRule>
  </conditionalFormatting>
  <conditionalFormatting sqref="D15">
    <cfRule type="expression" priority="162" stopIfTrue="1">
      <formula>"if(E11&gt;0,#,##0;(#,##0),"-")"</formula>
    </cfRule>
  </conditionalFormatting>
  <conditionalFormatting sqref="D15">
    <cfRule type="expression" priority="161" stopIfTrue="1">
      <formula>"if(E11&gt;0,#,##0;(#,##0),"-")"</formula>
    </cfRule>
  </conditionalFormatting>
  <conditionalFormatting sqref="F14:F15">
    <cfRule type="expression" priority="159" stopIfTrue="1">
      <formula>"if(E11&gt;0,#,##0;(#,##0),"-")"</formula>
    </cfRule>
  </conditionalFormatting>
  <conditionalFormatting sqref="F14:F15">
    <cfRule type="expression" priority="158" stopIfTrue="1">
      <formula>"if(E11&gt;0,#,##0;(#,##0),"-")"</formula>
    </cfRule>
  </conditionalFormatting>
  <conditionalFormatting sqref="F14:F15">
    <cfRule type="expression" priority="157" stopIfTrue="1">
      <formula>"if(E11&gt;0,#,##0;(#,##0),"-")"</formula>
    </cfRule>
  </conditionalFormatting>
  <conditionalFormatting sqref="F14:F15">
    <cfRule type="expression" priority="156" stopIfTrue="1">
      <formula>"if(E11&gt;0,#,##0;(#,##0),"-")"</formula>
    </cfRule>
  </conditionalFormatting>
  <conditionalFormatting sqref="F14:F15">
    <cfRule type="expression" priority="155" stopIfTrue="1">
      <formula>"if(E11&gt;0,#,##0;(#,##0),"-")"</formula>
    </cfRule>
  </conditionalFormatting>
  <conditionalFormatting sqref="F14:F15">
    <cfRule type="expression" priority="154" stopIfTrue="1">
      <formula>"if(E11&gt;0,#,##0;(#,##0),"-")"</formula>
    </cfRule>
  </conditionalFormatting>
  <conditionalFormatting sqref="F14:F15">
    <cfRule type="expression" priority="153" stopIfTrue="1">
      <formula>"if(E11&gt;0,#,##0;(#,##0),"-")"</formula>
    </cfRule>
  </conditionalFormatting>
  <conditionalFormatting sqref="F14:F15">
    <cfRule type="expression" priority="152" stopIfTrue="1">
      <formula>"if(E11&gt;0,#,##0;(#,##0),"-")"</formula>
    </cfRule>
  </conditionalFormatting>
  <conditionalFormatting sqref="H14:H15">
    <cfRule type="expression" priority="140" stopIfTrue="1">
      <formula>"if(E11&gt;0,#,##0;(#,##0),"-")"</formula>
    </cfRule>
  </conditionalFormatting>
  <conditionalFormatting sqref="J14">
    <cfRule type="expression" priority="92" stopIfTrue="1">
      <formula>"if(E11&gt;0,#,##0;(#,##0),"-")"</formula>
    </cfRule>
  </conditionalFormatting>
  <conditionalFormatting sqref="F16:F17">
    <cfRule type="expression" priority="108" stopIfTrue="1">
      <formula>"if(E11&gt;0,#,##0;(#,##0),"-")"</formula>
    </cfRule>
  </conditionalFormatting>
  <conditionalFormatting sqref="F16:F17">
    <cfRule type="expression" priority="107" stopIfTrue="1">
      <formula>"if(E11&gt;0,#,##0;(#,##0),"-")"</formula>
    </cfRule>
  </conditionalFormatting>
  <conditionalFormatting sqref="F16:F17">
    <cfRule type="expression" priority="104" stopIfTrue="1">
      <formula>"if(E11&gt;0,#,##0;(#,##0),"-")"</formula>
    </cfRule>
  </conditionalFormatting>
  <conditionalFormatting sqref="H16:H17">
    <cfRule type="expression" priority="103" stopIfTrue="1">
      <formula>"if(E11&gt;0,#,##0;(#,##0),"-")"</formula>
    </cfRule>
  </conditionalFormatting>
  <conditionalFormatting sqref="H16:H17">
    <cfRule type="expression" priority="102" stopIfTrue="1">
      <formula>"if(E11&gt;0,#,##0;(#,##0),"-")"</formula>
    </cfRule>
  </conditionalFormatting>
  <conditionalFormatting sqref="H16:H17">
    <cfRule type="expression" priority="101" stopIfTrue="1">
      <formula>"if(E11&gt;0,#,##0;(#,##0),"-")"</formula>
    </cfRule>
  </conditionalFormatting>
  <conditionalFormatting sqref="H16:H17">
    <cfRule type="expression" priority="100" stopIfTrue="1">
      <formula>"if(E11&gt;0,#,##0;(#,##0),"-")"</formula>
    </cfRule>
  </conditionalFormatting>
  <conditionalFormatting sqref="L16:L17">
    <cfRule type="expression" priority="51" stopIfTrue="1">
      <formula>"if(E11&gt;0,#,##0;(#,##0),"-")"</formula>
    </cfRule>
  </conditionalFormatting>
  <conditionalFormatting sqref="L16:L17">
    <cfRule type="expression" priority="50" stopIfTrue="1">
      <formula>"if(E11&gt;0,#,##0;(#,##0),"-")"</formula>
    </cfRule>
  </conditionalFormatting>
  <conditionalFormatting sqref="L16:L17">
    <cfRule type="expression" priority="49" stopIfTrue="1">
      <formula>"if(E11&gt;0,#,##0;(#,##0),"-")"</formula>
    </cfRule>
  </conditionalFormatting>
  <conditionalFormatting sqref="D21:K21">
    <cfRule type="expression" priority="84" stopIfTrue="1">
      <formula>"if(E11&gt;0,#,##0;(#,##0),"-")"</formula>
    </cfRule>
  </conditionalFormatting>
  <conditionalFormatting sqref="L21">
    <cfRule type="expression" priority="83" stopIfTrue="1">
      <formula>"if(E11&gt;0,#,##0;(#,##0),"-")"</formula>
    </cfRule>
  </conditionalFormatting>
  <conditionalFormatting sqref="J16:J17">
    <cfRule type="expression" priority="65" stopIfTrue="1">
      <formula>"if(E11&gt;0,#,##0;(#,##0),"-")"</formula>
    </cfRule>
  </conditionalFormatting>
  <conditionalFormatting sqref="J15">
    <cfRule type="expression" priority="82" stopIfTrue="1">
      <formula>"if(E11&gt;0,#,##0;(#,##0),"-")"</formula>
    </cfRule>
  </conditionalFormatting>
  <conditionalFormatting sqref="J15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J15">
    <cfRule type="expression" priority="77" stopIfTrue="1">
      <formula>"if(E11&gt;0,#,##0;(#,##0),"-")"</formula>
    </cfRule>
  </conditionalFormatting>
  <conditionalFormatting sqref="J15">
    <cfRule type="expression" priority="76" stopIfTrue="1">
      <formula>"if(E11&gt;0,#,##0;(#,##0),"-")"</formula>
    </cfRule>
  </conditionalFormatting>
  <conditionalFormatting sqref="J15">
    <cfRule type="expression" priority="74" stopIfTrue="1">
      <formula>"if(E11&gt;0,#,##0;(#,##0),"-")"</formula>
    </cfRule>
  </conditionalFormatting>
  <conditionalFormatting sqref="J15">
    <cfRule type="expression" priority="73" stopIfTrue="1">
      <formula>"if(E11&gt;0,#,##0;(#,##0),"-")"</formula>
    </cfRule>
  </conditionalFormatting>
  <conditionalFormatting sqref="J15">
    <cfRule type="expression" priority="72" stopIfTrue="1">
      <formula>"if(E11&gt;0,#,##0;(#,##0),"-")"</formula>
    </cfRule>
  </conditionalFormatting>
  <conditionalFormatting sqref="J15">
    <cfRule type="expression" priority="71" stopIfTrue="1">
      <formula>"if(E11&gt;0,#,##0;(#,##0),"-")"</formula>
    </cfRule>
  </conditionalFormatting>
  <conditionalFormatting sqref="J15">
    <cfRule type="expression" priority="70" stopIfTrue="1">
      <formula>"if(E11&gt;0,#,##0;(#,##0),"-")"</formula>
    </cfRule>
  </conditionalFormatting>
  <conditionalFormatting sqref="J15">
    <cfRule type="expression" priority="75" stopIfTrue="1">
      <formula>"if(E11&gt;0,#,##0;(#,##0),"-")"</formula>
    </cfRule>
  </conditionalFormatting>
  <conditionalFormatting sqref="J16:J17">
    <cfRule type="expression" priority="69" stopIfTrue="1">
      <formula>"if(E11&gt;0,#,##0;(#,##0),"-")"</formula>
    </cfRule>
  </conditionalFormatting>
  <conditionalFormatting sqref="J16:J17">
    <cfRule type="expression" priority="68" stopIfTrue="1">
      <formula>"if(E11&gt;0,#,##0;(#,##0),"-")"</formula>
    </cfRule>
  </conditionalFormatting>
  <conditionalFormatting sqref="J16:J17">
    <cfRule type="expression" priority="67" stopIfTrue="1">
      <formula>"if(E11&gt;0,#,##0;(#,##0),"-")"</formula>
    </cfRule>
  </conditionalFormatting>
  <conditionalFormatting sqref="J16:J17">
    <cfRule type="expression" priority="66" stopIfTrue="1">
      <formula>"if(E11&gt;0,#,##0;(#,##0),"-")"</formula>
    </cfRule>
  </conditionalFormatting>
  <conditionalFormatting sqref="L16:L17">
    <cfRule type="expression" priority="47" stopIfTrue="1">
      <formula>"if(E11&gt;0,#,##0;(#,##0),"-")"</formula>
    </cfRule>
  </conditionalFormatting>
  <conditionalFormatting sqref="L15">
    <cfRule type="expression" priority="64" stopIfTrue="1">
      <formula>"if(E11&gt;0,#,##0;(#,##0),"-")"</formula>
    </cfRule>
  </conditionalFormatting>
  <conditionalFormatting sqref="L15">
    <cfRule type="expression" priority="63" stopIfTrue="1">
      <formula>"if(E11&gt;0,#,##0;(#,##0),"-")"</formula>
    </cfRule>
  </conditionalFormatting>
  <conditionalFormatting sqref="L15">
    <cfRule type="expression" priority="62" stopIfTrue="1">
      <formula>"if(E11&gt;0,#,##0;(#,##0),"-")"</formula>
    </cfRule>
  </conditionalFormatting>
  <conditionalFormatting sqref="L15">
    <cfRule type="expression" priority="61" stopIfTrue="1">
      <formula>"if(E11&gt;0,#,##0;(#,##0),"-")"</formula>
    </cfRule>
  </conditionalFormatting>
  <conditionalFormatting sqref="L15">
    <cfRule type="expression" priority="60" stopIfTrue="1">
      <formula>"if(E11&gt;0,#,##0;(#,##0),"-")"</formula>
    </cfRule>
  </conditionalFormatting>
  <conditionalFormatting sqref="L15">
    <cfRule type="expression" priority="59" stopIfTrue="1">
      <formula>"if(E11&gt;0,#,##0;(#,##0),"-")"</formula>
    </cfRule>
  </conditionalFormatting>
  <conditionalFormatting sqref="L15">
    <cfRule type="expression" priority="58" stopIfTrue="1">
      <formula>"if(E11&gt;0,#,##0;(#,##0),"-")"</formula>
    </cfRule>
  </conditionalFormatting>
  <conditionalFormatting sqref="L15">
    <cfRule type="expression" priority="56" stopIfTrue="1">
      <formula>"if(E11&gt;0,#,##0;(#,##0),"-")"</formula>
    </cfRule>
  </conditionalFormatting>
  <conditionalFormatting sqref="L15">
    <cfRule type="expression" priority="55" stopIfTrue="1">
      <formula>"if(E11&gt;0,#,##0;(#,##0),"-")"</formula>
    </cfRule>
  </conditionalFormatting>
  <conditionalFormatting sqref="L15">
    <cfRule type="expression" priority="54" stopIfTrue="1">
      <formula>"if(E11&gt;0,#,##0;(#,##0),"-")"</formula>
    </cfRule>
  </conditionalFormatting>
  <conditionalFormatting sqref="L15">
    <cfRule type="expression" priority="53" stopIfTrue="1">
      <formula>"if(E11&gt;0,#,##0;(#,##0),"-")"</formula>
    </cfRule>
  </conditionalFormatting>
  <conditionalFormatting sqref="L15">
    <cfRule type="expression" priority="52" stopIfTrue="1">
      <formula>"if(E11&gt;0,#,##0;(#,##0),"-")"</formula>
    </cfRule>
  </conditionalFormatting>
  <conditionalFormatting sqref="L15">
    <cfRule type="expression" priority="57" stopIfTrue="1">
      <formula>"if(E11&gt;0,#,##0;(#,##0),"-")"</formula>
    </cfRule>
  </conditionalFormatting>
  <conditionalFormatting sqref="L16:L17">
    <cfRule type="expression" priority="48" stopIfTrue="1">
      <formula>"if(E11&gt;0,#,##0;(#,##0),"-")"</formula>
    </cfRule>
  </conditionalFormatting>
  <conditionalFormatting sqref="F24">
    <cfRule type="expression" priority="27" stopIfTrue="1">
      <formula>"if(E11&gt;0,#,##0;(#,##0),"-")"</formula>
    </cfRule>
  </conditionalFormatting>
  <conditionalFormatting sqref="F23:F24">
    <cfRule type="expression" priority="46" stopIfTrue="1">
      <formula>"if(E11&gt;0,#,##0;(#,##0),"-")"</formula>
    </cfRule>
  </conditionalFormatting>
  <conditionalFormatting sqref="F23:F24">
    <cfRule type="expression" priority="45" stopIfTrue="1">
      <formula>"if(E11&gt;0,#,##0;(#,##0),"-")"</formula>
    </cfRule>
  </conditionalFormatting>
  <conditionalFormatting sqref="F23">
    <cfRule type="expression" priority="44" stopIfTrue="1">
      <formula>"if(E11&gt;0,#,##0;(#,##0),"-")"</formula>
    </cfRule>
  </conditionalFormatting>
  <conditionalFormatting sqref="F23">
    <cfRule type="expression" priority="43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F24">
    <cfRule type="expression" priority="41" stopIfTrue="1">
      <formula>"if(E11&gt;0,#,##0;(#,##0),"-")"</formula>
    </cfRule>
  </conditionalFormatting>
  <conditionalFormatting sqref="F23:F24">
    <cfRule type="expression" priority="40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4">
    <cfRule type="expression" priority="37" stopIfTrue="1">
      <formula>"if(E11&gt;0,#,##0;(#,##0),"-")"</formula>
    </cfRule>
  </conditionalFormatting>
  <conditionalFormatting sqref="F24">
    <cfRule type="expression" priority="36" stopIfTrue="1">
      <formula>"if(E11&gt;0,#,##0;(#,##0),"-")"</formula>
    </cfRule>
  </conditionalFormatting>
  <conditionalFormatting sqref="F24">
    <cfRule type="expression" priority="35" stopIfTrue="1">
      <formula>"if(E11&gt;0,#,##0;(#,##0),"-")"</formula>
    </cfRule>
  </conditionalFormatting>
  <conditionalFormatting sqref="F24">
    <cfRule type="expression" priority="34" stopIfTrue="1">
      <formula>"if(E11&gt;0,#,##0;(#,##0),"-")"</formula>
    </cfRule>
  </conditionalFormatting>
  <conditionalFormatting sqref="F23:F24">
    <cfRule type="expression" priority="33" stopIfTrue="1">
      <formula>"if(E11&gt;0,#,##0;(#,##0),"-")"</formula>
    </cfRule>
  </conditionalFormatting>
  <conditionalFormatting sqref="F23:F24">
    <cfRule type="expression" priority="32" stopIfTrue="1">
      <formula>"if(E11&gt;0,#,##0;(#,##0),"-")"</formula>
    </cfRule>
  </conditionalFormatting>
  <conditionalFormatting sqref="F23:F24">
    <cfRule type="expression" priority="31" stopIfTrue="1">
      <formula>"if(E11&gt;0,#,##0;(#,##0),"-")"</formula>
    </cfRule>
  </conditionalFormatting>
  <conditionalFormatting sqref="F23:F24">
    <cfRule type="expression" priority="30" stopIfTrue="1">
      <formula>"if(E11&gt;0,#,##0;(#,##0),"-")"</formula>
    </cfRule>
  </conditionalFormatting>
  <conditionalFormatting sqref="F23:F24">
    <cfRule type="expression" priority="29" stopIfTrue="1">
      <formula>"if(E11&gt;0,#,##0;(#,##0),"-")"</formula>
    </cfRule>
  </conditionalFormatting>
  <conditionalFormatting sqref="F23:F24">
    <cfRule type="expression" priority="28" stopIfTrue="1">
      <formula>"if(E11&gt;0,#,##0;(#,##0),"-")"</formula>
    </cfRule>
  </conditionalFormatting>
  <conditionalFormatting sqref="F24">
    <cfRule type="expression" priority="26" stopIfTrue="1">
      <formula>"if(E11&gt;0,#,##0;(#,##0),"-")"</formula>
    </cfRule>
  </conditionalFormatting>
  <conditionalFormatting sqref="F24">
    <cfRule type="expression" priority="25" stopIfTrue="1">
      <formula>"if(E11&gt;0,#,##0;(#,##0),"-")"</formula>
    </cfRule>
  </conditionalFormatting>
  <conditionalFormatting sqref="F24">
    <cfRule type="expression" priority="24" stopIfTrue="1">
      <formula>"if(E11&gt;0,#,##0;(#,##0),"-")"</formula>
    </cfRule>
  </conditionalFormatting>
  <conditionalFormatting sqref="H24">
    <cfRule type="expression" priority="4" stopIfTrue="1">
      <formula>"if(E11&gt;0,#,##0;(#,##0),"-")"</formula>
    </cfRule>
  </conditionalFormatting>
  <conditionalFormatting sqref="H23:H24">
    <cfRule type="expression" priority="23" stopIfTrue="1">
      <formula>"if(E11&gt;0,#,##0;(#,##0),"-")"</formula>
    </cfRule>
  </conditionalFormatting>
  <conditionalFormatting sqref="H23:H24">
    <cfRule type="expression" priority="22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3">
    <cfRule type="expression" priority="20" stopIfTrue="1">
      <formula>"if(E11&gt;0,#,##0;(#,##0),"-")"</formula>
    </cfRule>
  </conditionalFormatting>
  <conditionalFormatting sqref="H24">
    <cfRule type="expression" priority="19" stopIfTrue="1">
      <formula>"if(E11&gt;0,#,##0;(#,##0),"-")"</formula>
    </cfRule>
  </conditionalFormatting>
  <conditionalFormatting sqref="H24">
    <cfRule type="expression" priority="18" stopIfTrue="1">
      <formula>"if(E11&gt;0,#,##0;(#,##0),"-")"</formula>
    </cfRule>
  </conditionalFormatting>
  <conditionalFormatting sqref="H23:H24">
    <cfRule type="expression" priority="17" stopIfTrue="1">
      <formula>"if(E11&gt;0,#,##0;(#,##0),"-")"</formula>
    </cfRule>
  </conditionalFormatting>
  <conditionalFormatting sqref="H23">
    <cfRule type="expression" priority="16" stopIfTrue="1">
      <formula>"if(E11&gt;0,#,##0;(#,##0),"-")"</formula>
    </cfRule>
  </conditionalFormatting>
  <conditionalFormatting sqref="H23">
    <cfRule type="expression" priority="15" stopIfTrue="1">
      <formula>"if(E11&gt;0,#,##0;(#,##0),"-")"</formula>
    </cfRule>
  </conditionalFormatting>
  <conditionalFormatting sqref="H24">
    <cfRule type="expression" priority="14" stopIfTrue="1">
      <formula>"if(E11&gt;0,#,##0;(#,##0),"-")"</formula>
    </cfRule>
  </conditionalFormatting>
  <conditionalFormatting sqref="H24">
    <cfRule type="expression" priority="13" stopIfTrue="1">
      <formula>"if(E11&gt;0,#,##0;(#,##0),"-")"</formula>
    </cfRule>
  </conditionalFormatting>
  <conditionalFormatting sqref="H24">
    <cfRule type="expression" priority="12" stopIfTrue="1">
      <formula>"if(E11&gt;0,#,##0;(#,##0),"-")"</formula>
    </cfRule>
  </conditionalFormatting>
  <conditionalFormatting sqref="H24">
    <cfRule type="expression" priority="11" stopIfTrue="1">
      <formula>"if(E11&gt;0,#,##0;(#,##0),"-")"</formula>
    </cfRule>
  </conditionalFormatting>
  <conditionalFormatting sqref="H23:H24">
    <cfRule type="expression" priority="10" stopIfTrue="1">
      <formula>"if(E11&gt;0,#,##0;(#,##0),"-")"</formula>
    </cfRule>
  </conditionalFormatting>
  <conditionalFormatting sqref="H23:H24">
    <cfRule type="expression" priority="9" stopIfTrue="1">
      <formula>"if(E11&gt;0,#,##0;(#,##0),"-")"</formula>
    </cfRule>
  </conditionalFormatting>
  <conditionalFormatting sqref="H23:H24">
    <cfRule type="expression" priority="8" stopIfTrue="1">
      <formula>"if(E11&gt;0,#,##0;(#,##0),"-")"</formula>
    </cfRule>
  </conditionalFormatting>
  <conditionalFormatting sqref="H23:H24">
    <cfRule type="expression" priority="7" stopIfTrue="1">
      <formula>"if(E11&gt;0,#,##0;(#,##0),"-")"</formula>
    </cfRule>
  </conditionalFormatting>
  <conditionalFormatting sqref="H23:H24">
    <cfRule type="expression" priority="6" stopIfTrue="1">
      <formula>"if(E11&gt;0,#,##0;(#,##0),"-")"</formula>
    </cfRule>
  </conditionalFormatting>
  <conditionalFormatting sqref="H23:H24">
    <cfRule type="expression" priority="5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H24">
    <cfRule type="expression" priority="2" stopIfTrue="1">
      <formula>"if(E11&gt;0,#,##0;(#,##0),"-")"</formula>
    </cfRule>
  </conditionalFormatting>
  <conditionalFormatting sqref="H24">
    <cfRule type="expression" priority="1" stopIfTrue="1">
      <formula>"if(E11&gt;0,#,##0;(#,##0),"-")"</formula>
    </cfRule>
  </conditionalFormatting>
  <pageMargins left="0.8" right="0.8" top="0.48" bottom="0.5" header="0.5" footer="0"/>
  <pageSetup paperSize="9" scale="93" firstPageNumber="9" orientation="landscape" useFirstPageNumber="1" r:id="rId5"/>
  <headerFooter alignWithMargins="0">
    <oddFooter>&amp;L  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307D-1F17-44A3-B3E6-C31FD541E9D5}">
  <sheetPr>
    <tabColor theme="1"/>
  </sheetPr>
  <dimension ref="A1:M108"/>
  <sheetViews>
    <sheetView tabSelected="1" view="pageBreakPreview" zoomScale="85" zoomScaleNormal="80" zoomScaleSheetLayoutView="85" workbookViewId="0">
      <selection activeCell="A89" sqref="A89"/>
    </sheetView>
  </sheetViews>
  <sheetFormatPr defaultColWidth="9.1796875" defaultRowHeight="20.25" customHeight="1" x14ac:dyDescent="0.3"/>
  <cols>
    <col min="1" max="1" width="46.90625" style="132" customWidth="1"/>
    <col min="2" max="2" width="5.453125" style="132" customWidth="1"/>
    <col min="3" max="3" width="14.08984375" style="173" bestFit="1" customWidth="1"/>
    <col min="4" max="4" width="1.453125" style="132" customWidth="1"/>
    <col min="5" max="5" width="16.08984375" style="173" bestFit="1" customWidth="1"/>
    <col min="6" max="6" width="1.453125" style="132" customWidth="1"/>
    <col min="7" max="7" width="14.08984375" style="173" bestFit="1" customWidth="1"/>
    <col min="8" max="8" width="1.453125" style="132" customWidth="1"/>
    <col min="9" max="9" width="16.08984375" style="173" bestFit="1" customWidth="1"/>
    <col min="10" max="10" width="9.1796875" style="132"/>
    <col min="11" max="11" width="10.54296875" style="132" bestFit="1" customWidth="1"/>
    <col min="12" max="13" width="14.26953125" style="132" bestFit="1" customWidth="1"/>
    <col min="14" max="16384" width="9.1796875" style="132"/>
  </cols>
  <sheetData>
    <row r="1" spans="1:12" s="126" customFormat="1" ht="20.25" customHeight="1" x14ac:dyDescent="0.4">
      <c r="A1" s="124" t="s">
        <v>49</v>
      </c>
      <c r="B1" s="124"/>
      <c r="C1" s="216"/>
      <c r="E1" s="216"/>
      <c r="G1" s="216"/>
      <c r="I1" s="216"/>
    </row>
    <row r="2" spans="1:12" s="126" customFormat="1" ht="20.25" customHeight="1" x14ac:dyDescent="0.4">
      <c r="A2" s="124" t="s">
        <v>50</v>
      </c>
      <c r="B2" s="124"/>
      <c r="C2" s="216"/>
      <c r="E2" s="216"/>
      <c r="G2" s="216"/>
      <c r="I2" s="216"/>
    </row>
    <row r="3" spans="1:12" s="129" customFormat="1" ht="20.25" customHeight="1" x14ac:dyDescent="0.35">
      <c r="A3" s="127" t="s">
        <v>79</v>
      </c>
      <c r="B3" s="127"/>
      <c r="C3" s="217"/>
      <c r="E3" s="217"/>
      <c r="G3" s="217"/>
      <c r="I3" s="217"/>
    </row>
    <row r="4" spans="1:12" ht="20.25" customHeight="1" x14ac:dyDescent="0.3">
      <c r="A4" s="130"/>
      <c r="B4" s="130"/>
    </row>
    <row r="5" spans="1:12" ht="20.25" customHeight="1" x14ac:dyDescent="0.3">
      <c r="A5" s="130"/>
      <c r="B5" s="130"/>
      <c r="C5" s="267" t="s">
        <v>8</v>
      </c>
      <c r="D5" s="267"/>
      <c r="E5" s="267"/>
      <c r="F5" s="191"/>
      <c r="G5" s="267" t="s">
        <v>25</v>
      </c>
      <c r="H5" s="267"/>
      <c r="I5" s="267"/>
    </row>
    <row r="6" spans="1:12" ht="20.25" customHeight="1" x14ac:dyDescent="0.3">
      <c r="A6" s="133"/>
      <c r="B6" s="133"/>
      <c r="C6" s="267" t="s">
        <v>24</v>
      </c>
      <c r="D6" s="267"/>
      <c r="E6" s="267"/>
      <c r="F6" s="130"/>
      <c r="G6" s="267" t="s">
        <v>24</v>
      </c>
      <c r="H6" s="267"/>
      <c r="I6" s="267"/>
    </row>
    <row r="7" spans="1:12" ht="20.25" customHeight="1" x14ac:dyDescent="0.3">
      <c r="A7" s="133"/>
      <c r="B7" s="133"/>
      <c r="C7" s="268" t="s">
        <v>177</v>
      </c>
      <c r="D7" s="268"/>
      <c r="E7" s="268"/>
      <c r="F7" s="130"/>
      <c r="G7" s="268" t="s">
        <v>177</v>
      </c>
      <c r="H7" s="268"/>
      <c r="I7" s="268"/>
    </row>
    <row r="8" spans="1:12" ht="20.25" customHeight="1" x14ac:dyDescent="0.3">
      <c r="A8" s="133"/>
      <c r="B8" s="133"/>
      <c r="C8" s="276" t="s">
        <v>134</v>
      </c>
      <c r="D8" s="268"/>
      <c r="E8" s="268"/>
      <c r="F8" s="130"/>
      <c r="G8" s="276" t="s">
        <v>134</v>
      </c>
      <c r="H8" s="268"/>
      <c r="I8" s="268"/>
    </row>
    <row r="9" spans="1:12" ht="20.25" customHeight="1" x14ac:dyDescent="0.3">
      <c r="A9" s="136"/>
      <c r="B9" s="136"/>
      <c r="C9" s="133">
        <v>2021</v>
      </c>
      <c r="D9" s="133"/>
      <c r="E9" s="133">
        <v>2020</v>
      </c>
      <c r="F9" s="133"/>
      <c r="G9" s="133">
        <v>2021</v>
      </c>
      <c r="H9" s="133"/>
      <c r="I9" s="133">
        <v>2020</v>
      </c>
    </row>
    <row r="10" spans="1:12" ht="20.25" customHeight="1" x14ac:dyDescent="0.3">
      <c r="A10" s="136"/>
      <c r="B10" s="136"/>
      <c r="C10" s="266" t="s">
        <v>55</v>
      </c>
      <c r="D10" s="266"/>
      <c r="E10" s="266"/>
      <c r="F10" s="266"/>
      <c r="G10" s="266"/>
      <c r="H10" s="266"/>
      <c r="I10" s="266"/>
    </row>
    <row r="11" spans="1:12" ht="20.25" customHeight="1" x14ac:dyDescent="0.3">
      <c r="A11" s="218" t="s">
        <v>18</v>
      </c>
      <c r="B11" s="218"/>
      <c r="C11" s="95"/>
      <c r="D11" s="139"/>
      <c r="E11" s="95"/>
      <c r="F11" s="139"/>
      <c r="G11" s="95"/>
      <c r="H11" s="139"/>
      <c r="I11" s="95"/>
    </row>
    <row r="12" spans="1:12" ht="20.25" customHeight="1" x14ac:dyDescent="0.3">
      <c r="A12" s="143" t="s">
        <v>65</v>
      </c>
      <c r="B12" s="143"/>
      <c r="C12" s="95">
        <v>-28439018</v>
      </c>
      <c r="D12" s="147"/>
      <c r="E12" s="95">
        <v>-27521936</v>
      </c>
      <c r="F12" s="179"/>
      <c r="G12" s="95">
        <v>-11609487</v>
      </c>
      <c r="H12" s="179"/>
      <c r="I12" s="95">
        <v>-23306192</v>
      </c>
    </row>
    <row r="13" spans="1:12" ht="20.25" customHeight="1" x14ac:dyDescent="0.3">
      <c r="A13" s="131" t="s">
        <v>110</v>
      </c>
      <c r="B13" s="131"/>
      <c r="C13" s="131"/>
      <c r="D13" s="147"/>
      <c r="E13" s="131"/>
      <c r="F13" s="140"/>
      <c r="G13" s="95"/>
      <c r="H13" s="140"/>
      <c r="I13" s="95"/>
    </row>
    <row r="14" spans="1:12" ht="20.25" hidden="1" customHeight="1" x14ac:dyDescent="0.3">
      <c r="A14" s="219" t="s">
        <v>84</v>
      </c>
      <c r="B14" s="219"/>
      <c r="C14" s="95"/>
      <c r="D14" s="147"/>
      <c r="E14" s="95">
        <v>0</v>
      </c>
      <c r="F14" s="147"/>
      <c r="H14" s="147"/>
      <c r="I14" s="173">
        <v>0</v>
      </c>
    </row>
    <row r="15" spans="1:12" ht="20.25" customHeight="1" x14ac:dyDescent="0.3">
      <c r="A15" s="143" t="s">
        <v>31</v>
      </c>
      <c r="B15" s="143"/>
      <c r="C15" s="173">
        <v>8939265</v>
      </c>
      <c r="D15" s="140"/>
      <c r="E15" s="173">
        <v>12564091</v>
      </c>
      <c r="F15" s="140"/>
      <c r="G15" s="95">
        <v>9103650</v>
      </c>
      <c r="H15" s="140"/>
      <c r="I15" s="95">
        <v>12688750</v>
      </c>
    </row>
    <row r="16" spans="1:12" ht="20.25" customHeight="1" x14ac:dyDescent="0.3">
      <c r="A16" s="143" t="s">
        <v>116</v>
      </c>
      <c r="B16" s="143"/>
      <c r="C16" s="95">
        <v>15764264</v>
      </c>
      <c r="D16" s="140"/>
      <c r="E16" s="95">
        <v>15958068</v>
      </c>
      <c r="F16" s="140"/>
      <c r="G16" s="95">
        <v>9679299</v>
      </c>
      <c r="H16" s="140"/>
      <c r="I16" s="95">
        <v>10454515</v>
      </c>
      <c r="L16" s="220"/>
    </row>
    <row r="17" spans="1:9" ht="20.25" hidden="1" customHeight="1" x14ac:dyDescent="0.3">
      <c r="A17" s="143" t="s">
        <v>140</v>
      </c>
      <c r="B17" s="143"/>
      <c r="C17" s="95"/>
      <c r="D17" s="140"/>
      <c r="E17" s="95">
        <v>0</v>
      </c>
      <c r="F17" s="140"/>
      <c r="G17" s="95"/>
      <c r="H17" s="140"/>
      <c r="I17" s="95">
        <v>0</v>
      </c>
    </row>
    <row r="18" spans="1:9" ht="20.25" customHeight="1" x14ac:dyDescent="0.3">
      <c r="A18" s="143" t="s">
        <v>127</v>
      </c>
      <c r="B18" s="143"/>
      <c r="C18" s="95">
        <v>264826</v>
      </c>
      <c r="D18" s="147"/>
      <c r="E18" s="95">
        <v>253823</v>
      </c>
      <c r="F18" s="147"/>
      <c r="G18" s="173">
        <v>182937</v>
      </c>
      <c r="H18" s="147"/>
      <c r="I18" s="173">
        <v>174510</v>
      </c>
    </row>
    <row r="19" spans="1:9" ht="20.25" hidden="1" customHeight="1" x14ac:dyDescent="0.3">
      <c r="A19" s="143" t="s">
        <v>78</v>
      </c>
      <c r="B19" s="143"/>
      <c r="C19" s="166"/>
      <c r="D19" s="140"/>
      <c r="E19" s="166"/>
      <c r="F19" s="140"/>
      <c r="G19" s="166"/>
      <c r="H19" s="140"/>
      <c r="I19" s="166"/>
    </row>
    <row r="20" spans="1:9" ht="20.25" hidden="1" customHeight="1" x14ac:dyDescent="0.3">
      <c r="A20" t="s">
        <v>145</v>
      </c>
      <c r="B20" s="249"/>
      <c r="C20" s="95"/>
      <c r="D20" s="140"/>
      <c r="E20" s="95"/>
      <c r="F20" s="140"/>
      <c r="G20" s="166"/>
      <c r="H20" s="140"/>
      <c r="I20" s="166"/>
    </row>
    <row r="21" spans="1:9" ht="20.25" hidden="1" customHeight="1" x14ac:dyDescent="0.3">
      <c r="A21" t="s">
        <v>89</v>
      </c>
      <c r="B21" s="249"/>
      <c r="C21" s="95"/>
      <c r="D21" s="140"/>
      <c r="E21" s="95"/>
      <c r="F21" s="140"/>
      <c r="G21" s="166"/>
      <c r="H21" s="140"/>
      <c r="I21" s="166"/>
    </row>
    <row r="22" spans="1:9" ht="20.25" customHeight="1" x14ac:dyDescent="0.3">
      <c r="A22" s="143" t="s">
        <v>173</v>
      </c>
      <c r="B22" s="143"/>
      <c r="C22" s="95">
        <v>27840</v>
      </c>
      <c r="D22" s="140"/>
      <c r="E22" s="95">
        <v>0</v>
      </c>
      <c r="F22" s="140"/>
      <c r="G22" s="166">
        <v>0</v>
      </c>
      <c r="H22" s="140"/>
      <c r="I22" s="166">
        <v>0</v>
      </c>
    </row>
    <row r="23" spans="1:9" ht="20.25" customHeight="1" x14ac:dyDescent="0.3">
      <c r="A23" s="221" t="s">
        <v>131</v>
      </c>
      <c r="B23" s="221"/>
      <c r="C23" s="95">
        <v>-12345</v>
      </c>
      <c r="D23" s="140"/>
      <c r="E23" s="95">
        <v>-176071</v>
      </c>
      <c r="F23" s="140"/>
      <c r="G23" s="95">
        <v>-12345</v>
      </c>
      <c r="H23" s="140"/>
      <c r="I23" s="95">
        <v>-176071</v>
      </c>
    </row>
    <row r="24" spans="1:9" ht="20.25" hidden="1" customHeight="1" x14ac:dyDescent="0.3">
      <c r="A24" s="222" t="s">
        <v>146</v>
      </c>
      <c r="B24" s="222"/>
      <c r="C24" s="95"/>
      <c r="D24" s="140"/>
      <c r="E24" s="95"/>
      <c r="F24" s="140"/>
      <c r="G24" s="95"/>
      <c r="H24" s="140"/>
      <c r="I24" s="95"/>
    </row>
    <row r="25" spans="1:9" ht="20.25" customHeight="1" x14ac:dyDescent="0.3">
      <c r="A25" t="s">
        <v>174</v>
      </c>
      <c r="B25"/>
      <c r="C25" s="166">
        <v>-991839</v>
      </c>
      <c r="D25" s="140"/>
      <c r="E25" s="166">
        <v>-174793</v>
      </c>
      <c r="F25" s="140"/>
      <c r="G25" s="166">
        <v>-991839</v>
      </c>
      <c r="H25" s="140"/>
      <c r="I25" s="166">
        <v>-174793</v>
      </c>
    </row>
    <row r="26" spans="1:9" ht="20.25" hidden="1" customHeight="1" x14ac:dyDescent="0.3">
      <c r="A26" t="s">
        <v>147</v>
      </c>
      <c r="B26"/>
      <c r="C26" s="166"/>
      <c r="D26" s="140"/>
      <c r="E26" s="166"/>
      <c r="F26" s="140"/>
      <c r="G26" s="95"/>
      <c r="H26" s="140"/>
      <c r="I26" s="95"/>
    </row>
    <row r="27" spans="1:9" ht="20.25" hidden="1" customHeight="1" x14ac:dyDescent="0.3">
      <c r="A27" t="s">
        <v>148</v>
      </c>
      <c r="B27"/>
      <c r="C27" s="166"/>
      <c r="D27" s="140"/>
      <c r="E27" s="166">
        <v>0</v>
      </c>
      <c r="F27" s="140"/>
      <c r="G27" s="166"/>
      <c r="H27" s="140"/>
      <c r="I27" s="166">
        <v>0</v>
      </c>
    </row>
    <row r="28" spans="1:9" ht="20.25" hidden="1" customHeight="1" x14ac:dyDescent="0.3">
      <c r="A28" t="s">
        <v>80</v>
      </c>
      <c r="B28"/>
      <c r="C28" s="166"/>
      <c r="D28" s="140"/>
      <c r="E28" s="166">
        <v>0</v>
      </c>
      <c r="F28" s="140"/>
      <c r="G28" s="166"/>
      <c r="H28" s="140"/>
      <c r="I28" s="166">
        <v>0</v>
      </c>
    </row>
    <row r="29" spans="1:9" ht="20.25" hidden="1" customHeight="1" x14ac:dyDescent="0.3">
      <c r="A29" s="143" t="s">
        <v>149</v>
      </c>
      <c r="B29" s="143"/>
      <c r="C29" s="166"/>
      <c r="D29" s="140"/>
      <c r="E29" s="166"/>
      <c r="F29" s="140"/>
      <c r="G29" s="95"/>
      <c r="H29" s="140"/>
      <c r="I29" s="95"/>
    </row>
    <row r="30" spans="1:9" ht="20.25" customHeight="1" x14ac:dyDescent="0.3">
      <c r="A30" s="239" t="s">
        <v>74</v>
      </c>
      <c r="B30" s="239"/>
      <c r="C30" s="166">
        <v>-15028</v>
      </c>
      <c r="D30" s="140"/>
      <c r="E30" s="166">
        <v>0</v>
      </c>
      <c r="F30" s="140"/>
      <c r="G30" s="95">
        <v>-2314</v>
      </c>
      <c r="H30" s="140"/>
      <c r="I30" s="95">
        <v>0</v>
      </c>
    </row>
    <row r="31" spans="1:9" ht="20.25" customHeight="1" x14ac:dyDescent="0.3">
      <c r="A31" s="143" t="s">
        <v>185</v>
      </c>
      <c r="B31" s="143"/>
      <c r="C31" s="166">
        <v>0</v>
      </c>
      <c r="D31" s="140"/>
      <c r="E31" s="166">
        <v>0</v>
      </c>
      <c r="F31" s="140"/>
      <c r="G31" s="95">
        <v>-6011977</v>
      </c>
      <c r="H31" s="140"/>
      <c r="I31" s="95">
        <v>0</v>
      </c>
    </row>
    <row r="32" spans="1:9" ht="20.25" customHeight="1" x14ac:dyDescent="0.3">
      <c r="A32" s="130"/>
      <c r="B32" s="130"/>
      <c r="C32" s="223">
        <f>SUM(C12:C31)</f>
        <v>-4462035</v>
      </c>
      <c r="D32" s="173"/>
      <c r="E32" s="223">
        <f>SUM(E12:E31)</f>
        <v>903182</v>
      </c>
      <c r="F32" s="95"/>
      <c r="G32" s="223">
        <f>SUM(G12:G31)</f>
        <v>337924</v>
      </c>
      <c r="H32" s="95"/>
      <c r="I32" s="223">
        <f>SUM(I12:I31)</f>
        <v>-339281</v>
      </c>
    </row>
    <row r="33" spans="1:13" ht="20.25" customHeight="1" x14ac:dyDescent="0.3">
      <c r="A33" s="131" t="s">
        <v>20</v>
      </c>
      <c r="B33" s="131"/>
      <c r="D33" s="147"/>
      <c r="F33" s="140"/>
      <c r="H33" s="140"/>
    </row>
    <row r="34" spans="1:13" ht="20.25" customHeight="1" x14ac:dyDescent="0.3">
      <c r="A34" s="143" t="s">
        <v>150</v>
      </c>
      <c r="B34" s="143"/>
      <c r="C34" s="173">
        <v>-21182078</v>
      </c>
      <c r="D34" s="147"/>
      <c r="E34" s="173">
        <v>-7220240</v>
      </c>
      <c r="F34" s="140"/>
      <c r="G34" s="173">
        <v>-26089308</v>
      </c>
      <c r="H34" s="140"/>
      <c r="I34" s="173">
        <v>-1307416</v>
      </c>
    </row>
    <row r="35" spans="1:13" ht="20.25" customHeight="1" x14ac:dyDescent="0.3">
      <c r="A35" s="143" t="s">
        <v>121</v>
      </c>
      <c r="B35" s="143"/>
      <c r="C35" s="166">
        <v>-804577</v>
      </c>
      <c r="D35" s="147"/>
      <c r="E35" s="166">
        <v>835996</v>
      </c>
      <c r="F35" s="140"/>
      <c r="G35" s="173">
        <v>-779204</v>
      </c>
      <c r="H35" s="140"/>
      <c r="I35" s="173">
        <v>-182223</v>
      </c>
    </row>
    <row r="36" spans="1:13" ht="20.25" customHeight="1" x14ac:dyDescent="0.3">
      <c r="A36" s="219" t="s">
        <v>7</v>
      </c>
      <c r="B36" s="219"/>
      <c r="C36" s="173">
        <v>-708142</v>
      </c>
      <c r="D36" s="147"/>
      <c r="E36" s="173">
        <v>-1133113</v>
      </c>
      <c r="F36" s="140"/>
      <c r="G36" s="173">
        <v>-745804</v>
      </c>
      <c r="H36" s="140"/>
      <c r="I36" s="173">
        <v>-1136467</v>
      </c>
    </row>
    <row r="37" spans="1:13" ht="20.25" customHeight="1" x14ac:dyDescent="0.3">
      <c r="A37" s="219" t="s">
        <v>3</v>
      </c>
      <c r="B37" s="219"/>
      <c r="C37" s="173">
        <v>-4511947</v>
      </c>
      <c r="D37" s="147"/>
      <c r="E37" s="173">
        <v>42107</v>
      </c>
      <c r="F37" s="140"/>
      <c r="G37" s="173">
        <v>-874337</v>
      </c>
      <c r="H37" s="140"/>
      <c r="I37" s="173">
        <v>13993</v>
      </c>
    </row>
    <row r="38" spans="1:13" ht="20.25" customHeight="1" x14ac:dyDescent="0.3">
      <c r="A38" s="219" t="s">
        <v>4</v>
      </c>
      <c r="B38" s="219"/>
      <c r="C38" s="166">
        <v>-163217</v>
      </c>
      <c r="D38" s="147"/>
      <c r="E38" s="166">
        <v>-15221</v>
      </c>
      <c r="F38" s="140"/>
      <c r="G38" s="166">
        <v>-163216</v>
      </c>
      <c r="H38" s="140"/>
      <c r="I38" s="166">
        <v>-25000</v>
      </c>
    </row>
    <row r="39" spans="1:13" ht="20.25" customHeight="1" x14ac:dyDescent="0.3">
      <c r="A39" s="143" t="s">
        <v>124</v>
      </c>
      <c r="B39" s="143"/>
      <c r="C39" s="173">
        <v>10133719</v>
      </c>
      <c r="D39" s="147"/>
      <c r="E39" s="173">
        <v>6235621</v>
      </c>
      <c r="F39" s="140"/>
      <c r="G39" s="173">
        <v>9901453</v>
      </c>
      <c r="H39" s="140"/>
      <c r="I39" s="173">
        <v>3986565</v>
      </c>
    </row>
    <row r="40" spans="1:13" ht="20.25" customHeight="1" x14ac:dyDescent="0.3">
      <c r="A40" s="143" t="s">
        <v>125</v>
      </c>
      <c r="B40" s="143"/>
      <c r="C40" s="173">
        <v>2339428</v>
      </c>
      <c r="D40" s="147"/>
      <c r="E40" s="173">
        <v>-2830615</v>
      </c>
      <c r="F40" s="140"/>
      <c r="G40" s="173">
        <v>2295673</v>
      </c>
      <c r="H40" s="140"/>
      <c r="I40" s="173">
        <v>-2526186</v>
      </c>
    </row>
    <row r="41" spans="1:13" ht="20.25" customHeight="1" x14ac:dyDescent="0.3">
      <c r="A41" s="143" t="s">
        <v>47</v>
      </c>
      <c r="B41" s="143"/>
      <c r="C41" s="173">
        <v>-1319911</v>
      </c>
      <c r="D41" s="147"/>
      <c r="E41" s="173">
        <v>279811</v>
      </c>
      <c r="F41" s="140"/>
      <c r="G41" s="173">
        <v>1159061</v>
      </c>
      <c r="H41" s="140"/>
      <c r="I41" s="173">
        <v>-74984</v>
      </c>
    </row>
    <row r="42" spans="1:13" ht="20.25" customHeight="1" x14ac:dyDescent="0.3">
      <c r="A42" s="219" t="s">
        <v>5</v>
      </c>
      <c r="B42" s="219"/>
      <c r="C42" s="173">
        <v>-115338</v>
      </c>
      <c r="D42" s="147"/>
      <c r="E42" s="173">
        <v>69619</v>
      </c>
      <c r="F42" s="140"/>
      <c r="G42" s="173">
        <v>19746</v>
      </c>
      <c r="H42" s="140"/>
      <c r="I42" s="173">
        <v>-14692</v>
      </c>
    </row>
    <row r="43" spans="1:13" ht="20.25" customHeight="1" x14ac:dyDescent="0.3">
      <c r="A43" s="241" t="s">
        <v>102</v>
      </c>
      <c r="B43" s="241"/>
      <c r="C43" s="224">
        <v>397177</v>
      </c>
      <c r="D43" s="147"/>
      <c r="E43" s="224">
        <v>0</v>
      </c>
      <c r="F43" s="147"/>
      <c r="G43" s="224">
        <v>397177</v>
      </c>
      <c r="H43" s="147"/>
      <c r="I43" s="224">
        <v>0</v>
      </c>
    </row>
    <row r="44" spans="1:13" s="130" customFormat="1" ht="20" customHeight="1" x14ac:dyDescent="0.3">
      <c r="A44" s="227" t="s">
        <v>179</v>
      </c>
      <c r="B44" s="225"/>
      <c r="C44" s="17">
        <f>SUM(C32:C43)</f>
        <v>-20396921</v>
      </c>
      <c r="D44" s="226"/>
      <c r="E44" s="17">
        <f>SUM(E32:E43)</f>
        <v>-2832853</v>
      </c>
      <c r="F44" s="142"/>
      <c r="G44" s="17">
        <f>SUM(G32:G43)</f>
        <v>-14540835</v>
      </c>
      <c r="H44" s="142"/>
      <c r="I44" s="17">
        <f>SUM(I32:I43)</f>
        <v>-1605691</v>
      </c>
    </row>
    <row r="45" spans="1:13" ht="20.25" customHeight="1" x14ac:dyDescent="0.3">
      <c r="A45" s="143" t="s">
        <v>96</v>
      </c>
      <c r="B45" s="143"/>
      <c r="C45" s="85">
        <v>-716595</v>
      </c>
      <c r="D45" s="147"/>
      <c r="E45" s="85">
        <v>-677601</v>
      </c>
      <c r="F45" s="140"/>
      <c r="G45" s="95">
        <v>-434354</v>
      </c>
      <c r="H45" s="140"/>
      <c r="I45" s="95">
        <v>-439249</v>
      </c>
    </row>
    <row r="46" spans="1:13" ht="20.25" hidden="1" customHeight="1" x14ac:dyDescent="0.3">
      <c r="A46" s="239" t="s">
        <v>178</v>
      </c>
      <c r="B46" s="239"/>
      <c r="C46" s="85">
        <v>0</v>
      </c>
      <c r="D46" s="147"/>
      <c r="E46" s="85">
        <v>0</v>
      </c>
      <c r="F46" s="140"/>
      <c r="G46" s="95">
        <v>0</v>
      </c>
      <c r="H46" s="140"/>
      <c r="I46" s="95">
        <v>0</v>
      </c>
    </row>
    <row r="47" spans="1:13" ht="20.25" customHeight="1" x14ac:dyDescent="0.3">
      <c r="A47" s="130" t="s">
        <v>180</v>
      </c>
      <c r="B47" s="130"/>
      <c r="C47" s="88">
        <f>SUM(C44:C46)</f>
        <v>-21113516</v>
      </c>
      <c r="D47" s="226"/>
      <c r="E47" s="88">
        <f>SUM(E44:E46)</f>
        <v>-3510454</v>
      </c>
      <c r="F47" s="142"/>
      <c r="G47" s="88">
        <f>SUM(G44:G46)</f>
        <v>-14975189</v>
      </c>
      <c r="H47" s="142"/>
      <c r="I47" s="88">
        <f>SUM(I44:I46)</f>
        <v>-2044940</v>
      </c>
      <c r="M47" s="171"/>
    </row>
    <row r="48" spans="1:13" ht="20.25" customHeight="1" x14ac:dyDescent="0.3">
      <c r="A48" s="227"/>
      <c r="B48" s="227"/>
      <c r="C48" s="17"/>
      <c r="D48" s="226"/>
      <c r="E48" s="17"/>
      <c r="F48" s="142"/>
      <c r="G48" s="17"/>
      <c r="H48" s="142"/>
      <c r="I48" s="17"/>
      <c r="M48" s="171"/>
    </row>
    <row r="49" spans="1:13" s="126" customFormat="1" ht="20.25" customHeight="1" x14ac:dyDescent="0.4">
      <c r="A49" s="124" t="s">
        <v>49</v>
      </c>
      <c r="B49" s="124"/>
      <c r="C49" s="216"/>
      <c r="E49" s="216"/>
      <c r="G49" s="216"/>
      <c r="I49" s="216"/>
      <c r="M49" s="63"/>
    </row>
    <row r="50" spans="1:13" s="126" customFormat="1" ht="20.25" customHeight="1" x14ac:dyDescent="0.4">
      <c r="A50" s="124" t="s">
        <v>50</v>
      </c>
      <c r="B50" s="124"/>
      <c r="C50" s="216"/>
      <c r="E50" s="216"/>
      <c r="G50" s="216"/>
      <c r="I50" s="216"/>
      <c r="M50" s="63"/>
    </row>
    <row r="51" spans="1:13" s="129" customFormat="1" ht="20.25" customHeight="1" x14ac:dyDescent="0.35">
      <c r="A51" s="127" t="s">
        <v>79</v>
      </c>
      <c r="B51" s="127"/>
      <c r="C51" s="217"/>
      <c r="E51" s="217"/>
      <c r="G51" s="217"/>
      <c r="I51" s="217"/>
      <c r="M51" s="64"/>
    </row>
    <row r="52" spans="1:13" ht="20.25" customHeight="1" x14ac:dyDescent="0.3">
      <c r="A52" s="130"/>
      <c r="B52" s="130"/>
      <c r="M52" s="171"/>
    </row>
    <row r="53" spans="1:13" ht="20.25" customHeight="1" x14ac:dyDescent="0.3">
      <c r="A53" s="130"/>
      <c r="B53" s="130"/>
      <c r="C53" s="267" t="s">
        <v>8</v>
      </c>
      <c r="D53" s="267"/>
      <c r="E53" s="267"/>
      <c r="F53" s="191"/>
      <c r="G53" s="267" t="s">
        <v>25</v>
      </c>
      <c r="H53" s="267"/>
      <c r="I53" s="267"/>
      <c r="M53" s="171"/>
    </row>
    <row r="54" spans="1:13" ht="20.25" customHeight="1" x14ac:dyDescent="0.3">
      <c r="A54" s="133"/>
      <c r="B54" s="133"/>
      <c r="C54" s="267" t="s">
        <v>24</v>
      </c>
      <c r="D54" s="267"/>
      <c r="E54" s="267"/>
      <c r="F54" s="130"/>
      <c r="G54" s="267" t="s">
        <v>24</v>
      </c>
      <c r="H54" s="267"/>
      <c r="I54" s="267"/>
      <c r="M54" s="171"/>
    </row>
    <row r="55" spans="1:13" ht="20.25" customHeight="1" x14ac:dyDescent="0.3">
      <c r="A55" s="133"/>
      <c r="B55" s="133"/>
      <c r="C55" s="268" t="s">
        <v>177</v>
      </c>
      <c r="D55" s="268"/>
      <c r="E55" s="268"/>
      <c r="F55" s="130"/>
      <c r="G55" s="268" t="s">
        <v>177</v>
      </c>
      <c r="H55" s="268"/>
      <c r="I55" s="268"/>
      <c r="M55" s="171"/>
    </row>
    <row r="56" spans="1:13" ht="20.25" customHeight="1" x14ac:dyDescent="0.3">
      <c r="A56" s="133"/>
      <c r="B56" s="133"/>
      <c r="C56" s="276" t="s">
        <v>134</v>
      </c>
      <c r="D56" s="268"/>
      <c r="E56" s="268"/>
      <c r="F56" s="130"/>
      <c r="G56" s="276" t="s">
        <v>134</v>
      </c>
      <c r="H56" s="268"/>
      <c r="I56" s="268"/>
      <c r="M56" s="171"/>
    </row>
    <row r="57" spans="1:13" ht="20.25" customHeight="1" x14ac:dyDescent="0.3">
      <c r="A57" s="136"/>
      <c r="B57" s="240" t="s">
        <v>1</v>
      </c>
      <c r="C57" s="133">
        <v>2021</v>
      </c>
      <c r="D57" s="133"/>
      <c r="E57" s="133">
        <v>2020</v>
      </c>
      <c r="F57" s="133"/>
      <c r="G57" s="133">
        <v>2021</v>
      </c>
      <c r="H57" s="133"/>
      <c r="I57" s="133">
        <v>2020</v>
      </c>
      <c r="M57" s="171"/>
    </row>
    <row r="58" spans="1:13" ht="20.25" customHeight="1" x14ac:dyDescent="0.3">
      <c r="A58" s="136"/>
      <c r="B58" s="136"/>
      <c r="C58" s="266" t="s">
        <v>55</v>
      </c>
      <c r="D58" s="266"/>
      <c r="E58" s="266"/>
      <c r="F58" s="266"/>
      <c r="G58" s="266"/>
      <c r="H58" s="266"/>
      <c r="I58" s="266"/>
      <c r="M58" s="171"/>
    </row>
    <row r="59" spans="1:13" ht="20.25" customHeight="1" x14ac:dyDescent="0.3">
      <c r="A59" s="228" t="s">
        <v>151</v>
      </c>
      <c r="B59" s="228"/>
      <c r="D59" s="147"/>
      <c r="F59" s="140"/>
      <c r="H59" s="140"/>
      <c r="M59" s="171"/>
    </row>
    <row r="60" spans="1:13" ht="20.25" hidden="1" customHeight="1" x14ac:dyDescent="0.3">
      <c r="A60" s="221" t="s">
        <v>152</v>
      </c>
      <c r="B60" s="221"/>
      <c r="D60" s="147"/>
      <c r="F60" s="140"/>
      <c r="H60" s="140"/>
      <c r="M60" s="171"/>
    </row>
    <row r="61" spans="1:13" ht="20.25" hidden="1" customHeight="1" x14ac:dyDescent="0.3">
      <c r="A61" t="s">
        <v>148</v>
      </c>
      <c r="B61"/>
      <c r="C61" s="166"/>
      <c r="D61" s="147"/>
      <c r="E61" s="166">
        <v>0</v>
      </c>
      <c r="F61" s="140"/>
      <c r="G61" s="166"/>
      <c r="H61" s="140"/>
      <c r="I61" s="166">
        <v>0</v>
      </c>
      <c r="M61" s="171"/>
    </row>
    <row r="62" spans="1:13" ht="20.25" customHeight="1" x14ac:dyDescent="0.3">
      <c r="A62" t="s">
        <v>175</v>
      </c>
      <c r="B62" s="240">
        <v>6</v>
      </c>
      <c r="C62" s="166">
        <v>0</v>
      </c>
      <c r="D62" s="147"/>
      <c r="E62" s="166">
        <v>0</v>
      </c>
      <c r="F62" s="140"/>
      <c r="G62" s="166">
        <v>-1250000</v>
      </c>
      <c r="H62" s="140"/>
      <c r="I62" s="166">
        <v>0</v>
      </c>
      <c r="M62" s="171"/>
    </row>
    <row r="63" spans="1:13" ht="20.25" customHeight="1" x14ac:dyDescent="0.3">
      <c r="A63" s="221" t="s">
        <v>153</v>
      </c>
      <c r="B63" s="221"/>
      <c r="C63" s="95">
        <v>-2033485</v>
      </c>
      <c r="D63" s="147"/>
      <c r="E63" s="95">
        <v>-5012278</v>
      </c>
      <c r="F63" s="140"/>
      <c r="G63" s="95">
        <v>-1421232</v>
      </c>
      <c r="H63" s="140"/>
      <c r="I63" s="95">
        <v>-794834</v>
      </c>
      <c r="M63" s="171"/>
    </row>
    <row r="64" spans="1:13" ht="20.25" customHeight="1" x14ac:dyDescent="0.3">
      <c r="A64" s="221" t="s">
        <v>94</v>
      </c>
      <c r="B64" s="221"/>
      <c r="C64" s="95">
        <v>-18900</v>
      </c>
      <c r="D64" s="147"/>
      <c r="E64" s="95">
        <v>0</v>
      </c>
      <c r="F64" s="140"/>
      <c r="G64" s="95">
        <v>-18900</v>
      </c>
      <c r="H64" s="140"/>
      <c r="I64" s="95">
        <v>0</v>
      </c>
      <c r="M64" s="171"/>
    </row>
    <row r="65" spans="1:13" ht="20.25" hidden="1" customHeight="1" x14ac:dyDescent="0.3">
      <c r="A65" s="221" t="s">
        <v>82</v>
      </c>
      <c r="B65" s="221"/>
      <c r="C65" s="95"/>
      <c r="D65" s="147"/>
      <c r="E65" s="95"/>
      <c r="F65" s="140"/>
      <c r="G65" s="95"/>
      <c r="H65" s="140"/>
      <c r="I65" s="95"/>
      <c r="M65" s="171"/>
    </row>
    <row r="66" spans="1:13" ht="20.25" hidden="1" customHeight="1" x14ac:dyDescent="0.3">
      <c r="A66" s="221" t="s">
        <v>81</v>
      </c>
      <c r="B66" s="221"/>
      <c r="C66" s="95"/>
      <c r="D66" s="147"/>
      <c r="E66" s="95"/>
      <c r="F66" s="140"/>
      <c r="G66" s="95"/>
      <c r="H66" s="140"/>
      <c r="I66" s="95"/>
      <c r="M66" s="171"/>
    </row>
    <row r="67" spans="1:13" ht="20.25" customHeight="1" x14ac:dyDescent="0.3">
      <c r="A67" s="221" t="s">
        <v>186</v>
      </c>
      <c r="B67" s="240">
        <v>6</v>
      </c>
      <c r="C67" s="42">
        <v>0</v>
      </c>
      <c r="D67" s="147"/>
      <c r="E67" s="42">
        <v>0</v>
      </c>
      <c r="F67" s="140"/>
      <c r="G67" s="95">
        <v>6011977</v>
      </c>
      <c r="H67" s="140"/>
      <c r="I67" s="95">
        <v>0</v>
      </c>
      <c r="M67" s="171"/>
    </row>
    <row r="68" spans="1:13" ht="20.25" customHeight="1" x14ac:dyDescent="0.3">
      <c r="A68" s="229" t="s">
        <v>73</v>
      </c>
      <c r="B68" s="229"/>
      <c r="C68" s="95">
        <v>11828</v>
      </c>
      <c r="D68" s="140"/>
      <c r="E68" s="95">
        <v>0</v>
      </c>
      <c r="F68" s="140"/>
      <c r="G68" s="95">
        <v>2314</v>
      </c>
      <c r="H68" s="140"/>
      <c r="I68" s="95">
        <v>0</v>
      </c>
      <c r="M68" s="171"/>
    </row>
    <row r="69" spans="1:13" ht="20.25" customHeight="1" x14ac:dyDescent="0.3">
      <c r="A69" s="130" t="s">
        <v>181</v>
      </c>
      <c r="B69" s="136"/>
      <c r="C69" s="88">
        <f>SUM(C60:C68)</f>
        <v>-2040557</v>
      </c>
      <c r="D69" s="226"/>
      <c r="E69" s="88">
        <f>SUM(E60:E68)</f>
        <v>-5012278</v>
      </c>
      <c r="F69" s="142"/>
      <c r="G69" s="88">
        <f>SUM(G60:G68)</f>
        <v>3324159</v>
      </c>
      <c r="H69" s="142"/>
      <c r="I69" s="88">
        <f>SUM(I60:I68)</f>
        <v>-794834</v>
      </c>
      <c r="M69" s="171"/>
    </row>
    <row r="70" spans="1:13" ht="20.25" customHeight="1" x14ac:dyDescent="0.3">
      <c r="A70" s="227"/>
      <c r="B70" s="227"/>
      <c r="C70" s="17"/>
      <c r="D70" s="226"/>
      <c r="E70" s="17"/>
      <c r="F70" s="142"/>
      <c r="G70" s="17"/>
      <c r="H70" s="142"/>
      <c r="I70" s="17"/>
      <c r="M70" s="171"/>
    </row>
    <row r="71" spans="1:13" ht="20.25" customHeight="1" x14ac:dyDescent="0.3">
      <c r="A71" s="137" t="s">
        <v>21</v>
      </c>
      <c r="B71" s="137"/>
      <c r="D71" s="173"/>
      <c r="F71" s="173"/>
      <c r="H71" s="173"/>
      <c r="M71" s="171"/>
    </row>
    <row r="72" spans="1:13" ht="20.25" hidden="1" customHeight="1" x14ac:dyDescent="0.3">
      <c r="A72" t="s">
        <v>154</v>
      </c>
      <c r="B72"/>
      <c r="D72" s="140"/>
      <c r="F72" s="140"/>
      <c r="G72" s="95"/>
      <c r="H72" s="140"/>
      <c r="I72" s="95"/>
      <c r="M72" s="171"/>
    </row>
    <row r="73" spans="1:13" ht="20.25" customHeight="1" x14ac:dyDescent="0.3">
      <c r="A73" t="s">
        <v>85</v>
      </c>
      <c r="B73"/>
      <c r="D73" s="140"/>
      <c r="F73" s="140"/>
      <c r="H73" s="140"/>
      <c r="M73" s="171"/>
    </row>
    <row r="74" spans="1:13" ht="20.25" customHeight="1" x14ac:dyDescent="0.3">
      <c r="A74" t="s">
        <v>188</v>
      </c>
      <c r="B74"/>
      <c r="C74" s="173">
        <v>39500000</v>
      </c>
      <c r="D74" s="140"/>
      <c r="E74" s="173">
        <v>20000000</v>
      </c>
      <c r="F74" s="140"/>
      <c r="G74" s="173">
        <v>39500000</v>
      </c>
      <c r="H74" s="140"/>
      <c r="I74" s="173">
        <v>20000000</v>
      </c>
      <c r="M74" s="171"/>
    </row>
    <row r="75" spans="1:13" ht="20.25" customHeight="1" x14ac:dyDescent="0.3">
      <c r="A75" t="s">
        <v>155</v>
      </c>
      <c r="B75"/>
      <c r="C75" s="95"/>
      <c r="D75" s="140"/>
      <c r="E75" s="95"/>
      <c r="F75" s="140"/>
      <c r="G75" s="95"/>
      <c r="H75" s="140"/>
      <c r="I75" s="95"/>
      <c r="M75" s="171"/>
    </row>
    <row r="76" spans="1:13" ht="20.25" customHeight="1" x14ac:dyDescent="0.3">
      <c r="A76" t="s">
        <v>188</v>
      </c>
      <c r="B76"/>
      <c r="C76" s="95">
        <v>-19500000</v>
      </c>
      <c r="D76" s="140"/>
      <c r="E76" s="95">
        <v>-20000000</v>
      </c>
      <c r="F76" s="140"/>
      <c r="G76" s="95">
        <v>-19500000</v>
      </c>
      <c r="H76" s="140"/>
      <c r="I76" s="95">
        <v>-20000000</v>
      </c>
      <c r="M76" s="171"/>
    </row>
    <row r="77" spans="1:13" ht="20.25" hidden="1" customHeight="1" x14ac:dyDescent="0.3">
      <c r="A77" t="s">
        <v>85</v>
      </c>
      <c r="B77"/>
      <c r="D77" s="140"/>
      <c r="F77" s="140"/>
      <c r="G77" s="95"/>
      <c r="H77" s="140"/>
      <c r="I77" s="95"/>
      <c r="M77" s="171"/>
    </row>
    <row r="78" spans="1:13" ht="20.25" hidden="1" customHeight="1" x14ac:dyDescent="0.3">
      <c r="A78" t="s">
        <v>90</v>
      </c>
      <c r="B78"/>
      <c r="C78" s="42"/>
      <c r="D78" s="140"/>
      <c r="E78" s="42"/>
      <c r="F78" s="140"/>
      <c r="G78" s="95"/>
      <c r="H78" s="140"/>
      <c r="I78" s="95"/>
      <c r="M78" s="171"/>
    </row>
    <row r="79" spans="1:13" ht="20.25" customHeight="1" x14ac:dyDescent="0.3">
      <c r="A79" t="s">
        <v>155</v>
      </c>
      <c r="B79"/>
      <c r="D79" s="140"/>
      <c r="F79" s="140"/>
      <c r="H79" s="140"/>
      <c r="M79" s="171"/>
    </row>
    <row r="80" spans="1:13" ht="20.25" customHeight="1" x14ac:dyDescent="0.3">
      <c r="A80" t="s">
        <v>90</v>
      </c>
      <c r="B80"/>
      <c r="C80" s="42">
        <v>-174000000</v>
      </c>
      <c r="D80" s="140"/>
      <c r="E80" s="42">
        <v>0</v>
      </c>
      <c r="F80" s="140"/>
      <c r="G80" s="95">
        <v>-179000000</v>
      </c>
      <c r="H80" s="140"/>
      <c r="I80" s="95">
        <v>0</v>
      </c>
      <c r="M80" s="171"/>
    </row>
    <row r="81" spans="1:13" ht="20.25" hidden="1" customHeight="1" x14ac:dyDescent="0.3">
      <c r="A81" t="s">
        <v>86</v>
      </c>
      <c r="B81"/>
      <c r="D81" s="140"/>
      <c r="F81" s="140"/>
      <c r="G81" s="95"/>
      <c r="H81" s="140"/>
      <c r="I81" s="95"/>
      <c r="M81" s="171"/>
    </row>
    <row r="82" spans="1:13" ht="20.25" hidden="1" customHeight="1" x14ac:dyDescent="0.3">
      <c r="A82" t="s">
        <v>46</v>
      </c>
      <c r="B82"/>
      <c r="C82" s="42"/>
      <c r="D82" s="140"/>
      <c r="E82" s="42"/>
      <c r="F82" s="140"/>
      <c r="G82" s="95"/>
      <c r="H82" s="140"/>
      <c r="I82" s="95"/>
      <c r="M82" s="171"/>
    </row>
    <row r="83" spans="1:13" ht="20.25" hidden="1" customHeight="1" x14ac:dyDescent="0.3">
      <c r="A83" t="s">
        <v>156</v>
      </c>
      <c r="B83"/>
      <c r="D83" s="140"/>
      <c r="F83" s="140"/>
      <c r="H83" s="140"/>
      <c r="M83" s="171"/>
    </row>
    <row r="84" spans="1:13" ht="20.25" hidden="1" customHeight="1" x14ac:dyDescent="0.3">
      <c r="A84" t="s">
        <v>157</v>
      </c>
      <c r="B84"/>
      <c r="D84" s="140"/>
      <c r="F84" s="140"/>
      <c r="G84" s="95"/>
      <c r="H84" s="140"/>
      <c r="I84" s="95"/>
      <c r="M84" s="171"/>
    </row>
    <row r="85" spans="1:13" ht="20.25" customHeight="1" x14ac:dyDescent="0.3">
      <c r="A85" t="s">
        <v>106</v>
      </c>
      <c r="B85"/>
      <c r="C85" s="42">
        <v>-387343</v>
      </c>
      <c r="D85" s="140"/>
      <c r="E85" s="42">
        <v>-364841</v>
      </c>
      <c r="F85" s="140"/>
      <c r="G85" s="95">
        <v>-387343</v>
      </c>
      <c r="H85" s="140"/>
      <c r="I85" s="95">
        <v>-364841</v>
      </c>
      <c r="M85" s="171"/>
    </row>
    <row r="86" spans="1:13" ht="20.25" customHeight="1" x14ac:dyDescent="0.3">
      <c r="A86" t="s">
        <v>187</v>
      </c>
      <c r="B86"/>
      <c r="C86" s="42">
        <v>-23</v>
      </c>
      <c r="D86" s="140"/>
      <c r="E86" s="42">
        <v>0</v>
      </c>
      <c r="F86" s="140"/>
      <c r="G86" s="95">
        <v>0</v>
      </c>
      <c r="H86" s="140"/>
      <c r="I86" s="95">
        <v>0</v>
      </c>
      <c r="M86" s="171"/>
    </row>
    <row r="87" spans="1:13" s="130" customFormat="1" ht="20.25" customHeight="1" x14ac:dyDescent="0.3">
      <c r="A87" s="143" t="s">
        <v>119</v>
      </c>
      <c r="B87" s="143"/>
      <c r="C87" s="173">
        <v>-47060000</v>
      </c>
      <c r="D87" s="147"/>
      <c r="E87" s="173">
        <v>-1582222</v>
      </c>
      <c r="F87" s="140"/>
      <c r="G87" s="173">
        <v>-47241508</v>
      </c>
      <c r="H87" s="140"/>
      <c r="I87" s="173">
        <v>-1706880</v>
      </c>
    </row>
    <row r="88" spans="1:13" ht="20.25" customHeight="1" x14ac:dyDescent="0.3">
      <c r="A88" s="130" t="s">
        <v>158</v>
      </c>
      <c r="B88" s="130"/>
      <c r="C88" s="88">
        <f>SUM(C72:C87)</f>
        <v>-201447366</v>
      </c>
      <c r="D88" s="206"/>
      <c r="E88" s="88">
        <f>SUM(E72:E87)</f>
        <v>-1947063</v>
      </c>
      <c r="F88" s="206"/>
      <c r="G88" s="88">
        <f>SUM(G72:G87)</f>
        <v>-206628851</v>
      </c>
      <c r="H88" s="206"/>
      <c r="I88" s="88">
        <f>SUM(I72:I87)</f>
        <v>-2071721</v>
      </c>
      <c r="M88" s="171"/>
    </row>
    <row r="89" spans="1:13" ht="20.25" customHeight="1" x14ac:dyDescent="0.3">
      <c r="A89" s="227"/>
      <c r="B89" s="227"/>
      <c r="D89" s="140"/>
      <c r="F89" s="140"/>
      <c r="H89" s="140"/>
    </row>
    <row r="90" spans="1:13" ht="20.25" customHeight="1" x14ac:dyDescent="0.3">
      <c r="A90" s="130" t="s">
        <v>95</v>
      </c>
      <c r="B90" s="130"/>
      <c r="C90" s="67">
        <f>C88+C69+C47</f>
        <v>-224601439</v>
      </c>
      <c r="D90" s="142"/>
      <c r="E90" s="67">
        <f>E88+E69+E47</f>
        <v>-10469795</v>
      </c>
      <c r="F90" s="142"/>
      <c r="G90" s="67">
        <f>G88+G69+G47</f>
        <v>-218279881</v>
      </c>
      <c r="H90" s="142"/>
      <c r="I90" s="67">
        <f>I88+I69+I47</f>
        <v>-4911495</v>
      </c>
    </row>
    <row r="91" spans="1:13" ht="20.25" customHeight="1" x14ac:dyDescent="0.3">
      <c r="A91" t="s">
        <v>133</v>
      </c>
      <c r="B91"/>
      <c r="C91" s="214">
        <v>246508976</v>
      </c>
      <c r="D91" s="140"/>
      <c r="E91" s="214">
        <v>40839480</v>
      </c>
      <c r="F91" s="140"/>
      <c r="G91" s="230">
        <v>228198096</v>
      </c>
      <c r="H91" s="140"/>
      <c r="I91" s="230">
        <v>14621585</v>
      </c>
    </row>
    <row r="92" spans="1:13" ht="20.25" customHeight="1" thickBot="1" x14ac:dyDescent="0.35">
      <c r="A92" s="130" t="s">
        <v>167</v>
      </c>
      <c r="B92" s="130"/>
      <c r="C92" s="205">
        <f>SUM(C90:C91)</f>
        <v>21907537</v>
      </c>
      <c r="D92" s="142"/>
      <c r="E92" s="205">
        <f>SUM(E90:E91)</f>
        <v>30369685</v>
      </c>
      <c r="F92" s="142"/>
      <c r="G92" s="205">
        <f>SUM(G90:G91)</f>
        <v>9918215</v>
      </c>
      <c r="H92" s="142"/>
      <c r="I92" s="205">
        <f>SUM(I90:I91)</f>
        <v>9710090</v>
      </c>
    </row>
    <row r="93" spans="1:13" ht="20.25" customHeight="1" thickTop="1" x14ac:dyDescent="0.3">
      <c r="A93" s="157"/>
      <c r="B93" s="157"/>
      <c r="C93" s="95"/>
      <c r="D93" s="140"/>
      <c r="E93" s="95"/>
      <c r="F93" s="140"/>
      <c r="G93" s="95"/>
      <c r="H93" s="140"/>
      <c r="I93" s="95"/>
    </row>
    <row r="94" spans="1:13" ht="20.25" customHeight="1" x14ac:dyDescent="0.3">
      <c r="A94" s="231" t="s">
        <v>159</v>
      </c>
      <c r="B94" s="231"/>
      <c r="D94" s="173"/>
      <c r="F94" s="173"/>
      <c r="H94" s="173"/>
    </row>
    <row r="95" spans="1:13" ht="20.25" customHeight="1" x14ac:dyDescent="0.3">
      <c r="A95" s="232" t="s">
        <v>169</v>
      </c>
      <c r="B95" s="232"/>
      <c r="C95" s="173">
        <v>49809</v>
      </c>
      <c r="D95" s="233"/>
      <c r="E95" s="173">
        <v>333736</v>
      </c>
      <c r="F95" s="233"/>
      <c r="G95" s="95">
        <v>21133</v>
      </c>
      <c r="I95" s="95">
        <v>321000</v>
      </c>
    </row>
    <row r="96" spans="1:13" ht="20.25" customHeight="1" x14ac:dyDescent="0.3">
      <c r="A96" s="232" t="s">
        <v>168</v>
      </c>
      <c r="B96" s="232"/>
      <c r="D96" s="233"/>
      <c r="F96" s="233"/>
      <c r="G96" s="95"/>
      <c r="I96" s="95"/>
    </row>
    <row r="97" spans="1:13" ht="20.25" hidden="1" customHeight="1" x14ac:dyDescent="0.3">
      <c r="A97" s="232" t="s">
        <v>160</v>
      </c>
      <c r="B97" s="232"/>
      <c r="D97" s="233"/>
      <c r="F97" s="233"/>
      <c r="G97" s="95"/>
      <c r="I97" s="95"/>
    </row>
    <row r="98" spans="1:13" ht="20.25" hidden="1" customHeight="1" x14ac:dyDescent="0.3">
      <c r="A98" s="232" t="s">
        <v>161</v>
      </c>
      <c r="B98" s="232"/>
      <c r="D98" s="233"/>
      <c r="F98" s="233"/>
      <c r="G98" s="95"/>
      <c r="I98" s="95"/>
    </row>
    <row r="99" spans="1:13" ht="20.25" hidden="1" customHeight="1" x14ac:dyDescent="0.3">
      <c r="A99" s="232" t="s">
        <v>162</v>
      </c>
      <c r="B99" s="232"/>
      <c r="C99" s="95">
        <v>0</v>
      </c>
      <c r="D99" s="233"/>
      <c r="E99" s="95">
        <v>0</v>
      </c>
      <c r="F99" s="233"/>
      <c r="G99" s="95">
        <v>0</v>
      </c>
      <c r="I99" s="95">
        <v>0</v>
      </c>
    </row>
    <row r="100" spans="1:13" ht="20.25" hidden="1" customHeight="1" x14ac:dyDescent="0.3">
      <c r="A100" s="234" t="s">
        <v>163</v>
      </c>
      <c r="B100" s="234"/>
      <c r="D100" s="233"/>
      <c r="F100" s="233"/>
      <c r="G100" s="95"/>
      <c r="I100" s="95"/>
    </row>
    <row r="101" spans="1:13" ht="20.25" hidden="1" customHeight="1" x14ac:dyDescent="0.3">
      <c r="A101" s="232" t="s">
        <v>164</v>
      </c>
      <c r="B101" s="232"/>
      <c r="D101" s="233"/>
      <c r="F101" s="233"/>
      <c r="G101" s="95"/>
      <c r="I101" s="95"/>
    </row>
    <row r="102" spans="1:13" ht="20.25" hidden="1" customHeight="1" x14ac:dyDescent="0.3">
      <c r="A102" s="232" t="s">
        <v>165</v>
      </c>
      <c r="B102" s="232"/>
      <c r="D102" s="233"/>
      <c r="F102" s="233"/>
      <c r="G102" s="95"/>
      <c r="I102" s="95"/>
    </row>
    <row r="103" spans="1:13" ht="20.25" hidden="1" customHeight="1" x14ac:dyDescent="0.3">
      <c r="A103" s="232" t="s">
        <v>166</v>
      </c>
      <c r="B103" s="232"/>
      <c r="C103" s="166"/>
      <c r="D103" s="233"/>
      <c r="E103" s="166"/>
      <c r="F103" s="233"/>
      <c r="G103" s="166"/>
      <c r="I103" s="166"/>
    </row>
    <row r="104" spans="1:13" ht="20.25" hidden="1" customHeight="1" x14ac:dyDescent="0.3">
      <c r="A104" s="231"/>
      <c r="B104" s="231"/>
      <c r="D104" s="233"/>
      <c r="F104" s="233"/>
      <c r="G104" s="95"/>
      <c r="I104" s="95"/>
    </row>
    <row r="105" spans="1:13" ht="20.25" hidden="1" customHeight="1" x14ac:dyDescent="0.3"/>
    <row r="106" spans="1:13" ht="20.25" customHeight="1" x14ac:dyDescent="0.3">
      <c r="C106" s="235"/>
      <c r="D106" s="170"/>
      <c r="E106" s="235"/>
      <c r="F106" s="170"/>
      <c r="G106" s="235"/>
      <c r="I106" s="235"/>
    </row>
    <row r="108" spans="1:13" ht="20.25" customHeight="1" x14ac:dyDescent="0.3">
      <c r="C108" s="171"/>
      <c r="E108" s="171"/>
      <c r="G108" s="171"/>
      <c r="I108" s="171"/>
      <c r="L108" s="171"/>
      <c r="M108" s="171"/>
    </row>
  </sheetData>
  <mergeCells count="18">
    <mergeCell ref="C55:E55"/>
    <mergeCell ref="G55:I55"/>
    <mergeCell ref="C56:E56"/>
    <mergeCell ref="G56:I56"/>
    <mergeCell ref="C58:I58"/>
    <mergeCell ref="C54:E54"/>
    <mergeCell ref="G54:I54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53:E53"/>
    <mergeCell ref="G53:I53"/>
  </mergeCells>
  <conditionalFormatting sqref="C67">
    <cfRule type="expression" priority="3" stopIfTrue="1">
      <formula>"if(E11&gt;0,#,##0;(#,##0),"-")"</formula>
    </cfRule>
  </conditionalFormatting>
  <conditionalFormatting sqref="E6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</vt:lpstr>
      <vt:lpstr>PL6</vt:lpstr>
      <vt:lpstr>PL5-6</vt:lpstr>
      <vt:lpstr>SH7-8</vt:lpstr>
      <vt:lpstr>SH-9</vt:lpstr>
      <vt:lpstr>CH10-11</vt:lpstr>
      <vt:lpstr>BL!Print_Area</vt:lpstr>
      <vt:lpstr>'CH10-11'!Print_Area</vt:lpstr>
      <vt:lpstr>'PL5-6'!Print_Area</vt:lpstr>
      <vt:lpstr>'PL6'!Print_Area</vt:lpstr>
      <vt:lpstr>'SH7-8'!Print_Area</vt:lpstr>
      <vt:lpstr>'SH-9'!Print_Area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2021-08-05T21:16:01Z</cp:lastPrinted>
  <dcterms:created xsi:type="dcterms:W3CDTF">2005-01-06T09:19:20Z</dcterms:created>
  <dcterms:modified xsi:type="dcterms:W3CDTF">2021-08-09T03:59:54Z</dcterms:modified>
</cp:coreProperties>
</file>