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e Retail_June21 (TNG-14) ☻\"/>
    </mc:Choice>
  </mc:AlternateContent>
  <xr:revisionPtr revIDLastSave="0" documentId="13_ncr:1_{906E477E-D81F-404D-B366-C4F7E30B9F19}" xr6:coauthVersionLast="45" xr6:coauthVersionMax="45" xr10:uidLastSave="{00000000-0000-0000-0000-000000000000}"/>
  <bookViews>
    <workbookView xWindow="-120" yWindow="-120" windowWidth="21840" windowHeight="13140" tabRatio="880" activeTab="4" xr2:uid="{00000000-000D-0000-FFFF-FFFF00000000}"/>
  </bookViews>
  <sheets>
    <sheet name="2-4" sheetId="16" r:id="rId1"/>
    <sheet name="5" sheetId="7" r:id="rId2"/>
    <sheet name="6" sheetId="14" r:id="rId3"/>
    <sheet name="7" sheetId="12" r:id="rId4"/>
    <sheet name="8" sheetId="13" r:id="rId5"/>
    <sheet name="9-10" sheetId="9" r:id="rId6"/>
  </sheets>
  <definedNames>
    <definedName name="\p" localSheetId="1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S2DocOpenMode" hidden="1">"AS2DocumentEdit"</definedName>
    <definedName name="bswip" localSheetId="0">#REF!</definedName>
    <definedName name="bswip" localSheetId="2">#REF!</definedName>
    <definedName name="bswip" localSheetId="3">#REF!</definedName>
    <definedName name="bswip" localSheetId="4">#REF!</definedName>
    <definedName name="bswip">#REF!</definedName>
    <definedName name="ColorArea" localSheetId="2">#REF!</definedName>
    <definedName name="ColorArea" localSheetId="3">#REF!</definedName>
    <definedName name="ColorArea" localSheetId="4">#REF!</definedName>
    <definedName name="ColorArea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cel_BuiltIn_Print_Area_7" localSheetId="2">#REF!</definedName>
    <definedName name="Excel_BuiltIn_Print_Area_7" localSheetId="3">#REF!</definedName>
    <definedName name="Excel_BuiltIn_Print_Area_7" localSheetId="4">#REF!</definedName>
    <definedName name="Excel_BuiltIn_Print_Area_7">#REF!</definedName>
    <definedName name="hire" localSheetId="0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0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 localSheetId="2">#REF!</definedName>
    <definedName name="LEASE" localSheetId="3">#REF!</definedName>
    <definedName name="LEASE" localSheetId="4">#REF!</definedName>
    <definedName name="LEASE">#REF!</definedName>
    <definedName name="o" localSheetId="0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0">#REF!</definedName>
    <definedName name="p_1" localSheetId="2">#REF!</definedName>
    <definedName name="p_1" localSheetId="3">#REF!</definedName>
    <definedName name="p_1" localSheetId="4">#REF!</definedName>
    <definedName name="p_1">#REF!</definedName>
    <definedName name="p_2" localSheetId="2">#REF!</definedName>
    <definedName name="p_2" localSheetId="3">#REF!</definedName>
    <definedName name="p_2" localSheetId="4">#REF!</definedName>
    <definedName name="p_2">#REF!</definedName>
    <definedName name="p_3" localSheetId="2">#REF!</definedName>
    <definedName name="p_3" localSheetId="3">#REF!</definedName>
    <definedName name="p_3" localSheetId="4">#REF!</definedName>
    <definedName name="p_3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0">'2-4'!$A$1:$J$131</definedName>
    <definedName name="_xlnm.Print_Area" localSheetId="1">'5'!$A$1:$J$44</definedName>
    <definedName name="_xlnm.Print_Area" localSheetId="2">'6'!$A$1:$J$43</definedName>
    <definedName name="_xlnm.Print_Area" localSheetId="3">'7'!$A$1:$Q$31</definedName>
    <definedName name="_xlnm.Print_Area" localSheetId="5">'9-10'!$A$1:$L$89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2" l="1"/>
  <c r="O13" i="12"/>
  <c r="O13" i="13"/>
  <c r="M13" i="13"/>
  <c r="L57" i="9" l="1"/>
  <c r="J57" i="9"/>
  <c r="H57" i="9"/>
  <c r="F57" i="9"/>
  <c r="L36" i="9"/>
  <c r="J36" i="9"/>
  <c r="H36" i="9"/>
  <c r="F36" i="9"/>
  <c r="K25" i="13"/>
  <c r="G25" i="13"/>
  <c r="E25" i="13"/>
  <c r="C25" i="13"/>
  <c r="M18" i="13"/>
  <c r="K18" i="13"/>
  <c r="G18" i="13"/>
  <c r="E18" i="13"/>
  <c r="C18" i="13"/>
  <c r="M25" i="12"/>
  <c r="I25" i="12"/>
  <c r="G25" i="12"/>
  <c r="E25" i="12"/>
  <c r="C25" i="12"/>
  <c r="O23" i="12"/>
  <c r="O20" i="12"/>
  <c r="O25" i="12" s="1"/>
  <c r="O16" i="12"/>
  <c r="M18" i="12"/>
  <c r="I18" i="12"/>
  <c r="G18" i="12"/>
  <c r="E18" i="12"/>
  <c r="C18" i="12"/>
  <c r="J32" i="14"/>
  <c r="H32" i="14"/>
  <c r="F32" i="14"/>
  <c r="D32" i="14"/>
  <c r="H76" i="16"/>
  <c r="D76" i="16"/>
  <c r="H68" i="16"/>
  <c r="H78" i="16" s="1"/>
  <c r="D68" i="16"/>
  <c r="D78" i="16" s="1"/>
  <c r="Q20" i="12" l="1"/>
  <c r="O18" i="12"/>
  <c r="F13" i="9" l="1"/>
  <c r="J13" i="9" l="1"/>
  <c r="L10" i="9"/>
  <c r="L31" i="9" s="1"/>
  <c r="J10" i="9"/>
  <c r="J31" i="9" s="1"/>
  <c r="H10" i="9"/>
  <c r="H31" i="9" s="1"/>
  <c r="F10" i="9"/>
  <c r="F31" i="9" s="1"/>
  <c r="J36" i="14" l="1"/>
  <c r="H36" i="14"/>
  <c r="F36" i="14"/>
  <c r="D36" i="14"/>
  <c r="H64" i="9" l="1"/>
  <c r="L64" i="9"/>
  <c r="M20" i="13"/>
  <c r="O20" i="13" l="1"/>
  <c r="M25" i="13"/>
  <c r="H66" i="9"/>
  <c r="H69" i="9" s="1"/>
  <c r="L66" i="9"/>
  <c r="L69" i="9" s="1"/>
  <c r="F17" i="14"/>
  <c r="F12" i="14"/>
  <c r="J17" i="14"/>
  <c r="J12" i="14"/>
  <c r="F17" i="7"/>
  <c r="F12" i="7"/>
  <c r="J17" i="7"/>
  <c r="J12" i="7"/>
  <c r="A43" i="14"/>
  <c r="A44" i="7"/>
  <c r="A131" i="16"/>
  <c r="J115" i="16"/>
  <c r="F115" i="16"/>
  <c r="J114" i="16"/>
  <c r="F114" i="16"/>
  <c r="J113" i="16"/>
  <c r="F113" i="16"/>
  <c r="F111" i="16"/>
  <c r="J110" i="16"/>
  <c r="F110" i="16"/>
  <c r="J109" i="16"/>
  <c r="F109" i="16"/>
  <c r="J106" i="16"/>
  <c r="F106" i="16"/>
  <c r="A89" i="16"/>
  <c r="A88" i="16"/>
  <c r="J74" i="16"/>
  <c r="F74" i="16"/>
  <c r="J73" i="16"/>
  <c r="F73" i="16"/>
  <c r="J72" i="16"/>
  <c r="F72" i="16"/>
  <c r="J66" i="16"/>
  <c r="F66" i="16"/>
  <c r="J65" i="16"/>
  <c r="F65" i="16"/>
  <c r="J64" i="16"/>
  <c r="F64" i="16"/>
  <c r="J63" i="16"/>
  <c r="F63" i="16"/>
  <c r="J60" i="16"/>
  <c r="J68" i="16" s="1"/>
  <c r="F60" i="16"/>
  <c r="H32" i="16"/>
  <c r="D32" i="16"/>
  <c r="J30" i="16"/>
  <c r="F30" i="16"/>
  <c r="J29" i="16"/>
  <c r="F29" i="16"/>
  <c r="J28" i="16"/>
  <c r="F28" i="16"/>
  <c r="J27" i="16"/>
  <c r="F27" i="16"/>
  <c r="J26" i="16"/>
  <c r="F26" i="16"/>
  <c r="J25" i="16"/>
  <c r="F25" i="16"/>
  <c r="J24" i="16"/>
  <c r="J23" i="16"/>
  <c r="H19" i="16"/>
  <c r="D19" i="16"/>
  <c r="J17" i="16"/>
  <c r="F17" i="16"/>
  <c r="J16" i="16"/>
  <c r="F16" i="16"/>
  <c r="J15" i="16"/>
  <c r="F15" i="16"/>
  <c r="D34" i="16" l="1"/>
  <c r="H34" i="16"/>
  <c r="F68" i="16"/>
  <c r="F76" i="16"/>
  <c r="J76" i="16"/>
  <c r="J78" i="16" s="1"/>
  <c r="F117" i="16"/>
  <c r="J117" i="16"/>
  <c r="F32" i="16"/>
  <c r="F19" i="16"/>
  <c r="F34" i="16" s="1"/>
  <c r="J32" i="16"/>
  <c r="J19" i="16"/>
  <c r="J34" i="16" s="1"/>
  <c r="J19" i="7"/>
  <c r="J27" i="7" s="1"/>
  <c r="J30" i="7" s="1"/>
  <c r="J36" i="7" s="1"/>
  <c r="F19" i="7"/>
  <c r="F27" i="7" s="1"/>
  <c r="F30" i="7" s="1"/>
  <c r="F36" i="7" s="1"/>
  <c r="F19" i="14"/>
  <c r="F27" i="14" s="1"/>
  <c r="F30" i="14" s="1"/>
  <c r="J19" i="14"/>
  <c r="J27" i="14" s="1"/>
  <c r="J30" i="14" s="1"/>
  <c r="I16" i="13" s="1"/>
  <c r="I18" i="13" s="1"/>
  <c r="F32" i="7"/>
  <c r="J32" i="7"/>
  <c r="J119" i="16" l="1"/>
  <c r="F119" i="16"/>
  <c r="F78" i="16"/>
  <c r="K16" i="12"/>
  <c r="J64" i="9"/>
  <c r="F64" i="9"/>
  <c r="K18" i="12" l="1"/>
  <c r="Q16" i="12"/>
  <c r="Q18" i="12" s="1"/>
  <c r="H12" i="7"/>
  <c r="D12" i="7"/>
  <c r="I19" i="7" l="1"/>
  <c r="A47" i="9"/>
  <c r="D17" i="7"/>
  <c r="H17" i="14"/>
  <c r="D17" i="14"/>
  <c r="H12" i="14"/>
  <c r="D12" i="14"/>
  <c r="F66" i="9"/>
  <c r="H17" i="7"/>
  <c r="A3" i="13"/>
  <c r="A31" i="12"/>
  <c r="A32" i="13" s="1"/>
  <c r="H19" i="14" l="1"/>
  <c r="H27" i="14" s="1"/>
  <c r="H30" i="14" s="1"/>
  <c r="D19" i="14"/>
  <c r="D27" i="14" s="1"/>
  <c r="F69" i="9" s="1"/>
  <c r="H19" i="7"/>
  <c r="H27" i="7" s="1"/>
  <c r="D19" i="7"/>
  <c r="D27" i="7" s="1"/>
  <c r="D30" i="7" l="1"/>
  <c r="H30" i="7"/>
  <c r="H36" i="7" s="1"/>
  <c r="J66" i="9"/>
  <c r="J69" i="9" s="1"/>
  <c r="O16" i="13"/>
  <c r="O18" i="13" s="1"/>
  <c r="D30" i="14"/>
  <c r="I23" i="13"/>
  <c r="O23" i="13" l="1"/>
  <c r="O25" i="13" s="1"/>
  <c r="I25" i="13"/>
  <c r="H114" i="16" s="1"/>
  <c r="H117" i="16" s="1"/>
  <c r="H119" i="16" s="1"/>
  <c r="H32" i="7"/>
  <c r="D36" i="7"/>
  <c r="D32" i="7"/>
  <c r="K23" i="12"/>
  <c r="K25" i="12" l="1"/>
  <c r="D114" i="16" s="1"/>
  <c r="D117" i="16" s="1"/>
  <c r="D119" i="16" s="1"/>
  <c r="Q23" i="12"/>
  <c r="Q25" i="12" s="1"/>
</calcChain>
</file>

<file path=xl/sharedStrings.xml><?xml version="1.0" encoding="utf-8"?>
<sst xmlns="http://schemas.openxmlformats.org/spreadsheetml/2006/main" count="351" uniqueCount="176">
  <si>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</si>
  <si>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</si>
  <si>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</si>
  <si>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</si>
  <si>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</si>
  <si>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</si>
  <si>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</si>
  <si>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</si>
  <si>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ทุนเรือนหุ้น</t>
  </si>
  <si>
    <t>ยังไม่ได้จัดสรร</t>
  </si>
  <si>
    <t>รวมหนี้สินหมุนเวียน</t>
  </si>
  <si>
    <t>รวมสินทรัพย์หมุนเวียน</t>
  </si>
  <si>
    <t xml:space="preserve">กระแสเงินสดจากกิจกรรมดำเนินงาน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</si>
  <si>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</si>
  <si>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</si>
  <si>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รวมหนี้สิน</t>
  </si>
  <si>
    <t>เงินสดและรายการเทียบเท่าเงินสด</t>
  </si>
  <si>
    <t xml:space="preserve">   ทุนจดทะเบียน</t>
  </si>
  <si>
    <t>สินทรัพย์</t>
  </si>
  <si>
    <t>งบแสดงฐานะการเงิน</t>
  </si>
  <si>
    <t>เจ้าหนี้การค้าและเจ้าหนี้อื่น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</si>
  <si>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</si>
  <si>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</si>
  <si>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สินทรัพย์หมุนเวียนอื่น</t>
  </si>
  <si>
    <t>หนี้สินหมุนเวียนอื่น</t>
  </si>
  <si>
    <t>เงินลงทุนในบริษัทย่อย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</si>
  <si>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</si>
  <si>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</si>
  <si>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</si>
  <si>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</si>
  <si>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</si>
  <si>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ข้อมูลทางการเงินรวม</t>
  </si>
  <si>
    <t>31 ธันวาคม</t>
  </si>
  <si>
    <t xml:space="preserve">   ต้นทุนทางการเงิน</t>
  </si>
  <si>
    <t>การเปลี่ยนแปลงในสินทรัพย์และหนี้สินดำเนินงาน</t>
  </si>
  <si>
    <t>ขาดทุนเบ็ดเสร็จรวมสำหรับงวด</t>
  </si>
  <si>
    <t>รายการปรับปรุง</t>
  </si>
  <si>
    <t>ภาระผูกพันผลประโยชน์พนักงาน</t>
  </si>
  <si>
    <t xml:space="preserve">   ยังไม่ได้จัดสรร </t>
  </si>
  <si>
    <t xml:space="preserve">   ทุนที่ออกและชำระแล้ว</t>
  </si>
  <si>
    <t xml:space="preserve">   จัดสรรแล้ว - ทุนสำรองตามกฎหมาย</t>
  </si>
  <si>
    <t>จัดสรรแล้ว -</t>
  </si>
  <si>
    <t>ตามกฎหมาย</t>
  </si>
  <si>
    <t>ทุนสำรอง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</si>
  <si>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</si>
  <si>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</si>
  <si>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</si>
  <si>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</si>
  <si>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พันบาท</t>
  </si>
  <si>
    <t>ยังไม่ได้ตรวจสอบ</t>
  </si>
  <si>
    <t>ตรวจสอบแล้ว</t>
  </si>
  <si>
    <t>การเปลี่ยนแปลงในส่วนของเจ้าของสำหรับงวด</t>
  </si>
  <si>
    <t>หนี้สินและส่วนของเจ้าของ</t>
  </si>
  <si>
    <t>บริษัท วีรีเทล จำกัด (มหาชน)</t>
  </si>
  <si>
    <t xml:space="preserve">บริษัท วีรีเทล จำกัด (มหาชน) </t>
  </si>
  <si>
    <t>เงินลงทุนในการร่วมค้า</t>
  </si>
  <si>
    <t>เงินมัดจำและเงินรับล่วงหน้าจากลูกค้า</t>
  </si>
  <si>
    <t xml:space="preserve">      หุ้นสามัญจำนวน 4,535,071,428 หุ้น </t>
  </si>
  <si>
    <t xml:space="preserve">      หุ้นสามัญจำนวน 2,490,585,084 หุ้น </t>
  </si>
  <si>
    <t>ส่วนปรับปรุงทุนจากการซื้อธุรกิจแบบย้อนกลับ</t>
  </si>
  <si>
    <t>ส่วนปรับปรุงทุน</t>
  </si>
  <si>
    <t>จากการซื้อธุรกิจ</t>
  </si>
  <si>
    <t>แบบย้อนกลับ</t>
  </si>
  <si>
    <t>รวมรายได้</t>
  </si>
  <si>
    <t>กำไรเบ็ดเสร็จรวมสำหรับงวด</t>
  </si>
  <si>
    <t xml:space="preserve">   เงินมัดจำและเงินรับล่วงหน้าจากลูกค้า</t>
  </si>
  <si>
    <t>สินทรัพย์ไม่หมุนเวียนอื่น</t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</si>
  <si>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</si>
  <si>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</si>
  <si>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สินทรัพย์ภาษีเงินได้รอการตัดบัญชี - สุทธิ</t>
  </si>
  <si>
    <t xml:space="preserve">   ค่าเสื่อมราคา</t>
  </si>
  <si>
    <t>กำไรสะสม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</si>
  <si>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</si>
  <si>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</si>
  <si>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องค์ประกอบอื่นของส่วนของเจ้าของ</t>
  </si>
  <si>
    <t>รวม</t>
  </si>
  <si>
    <t>องค์ประกอบอื่น</t>
  </si>
  <si>
    <t>รายได้</t>
  </si>
  <si>
    <t>รายได้ค่าเช่าและบริการ</t>
  </si>
  <si>
    <t>ต้นทุน</t>
  </si>
  <si>
    <t>ต้นทุนการให้เช่าและบริการ</t>
  </si>
  <si>
    <t>รวมต้นทุน</t>
  </si>
  <si>
    <t>รายได้ดอกเบี้ย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</si>
  <si>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</si>
  <si>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</si>
  <si>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</si>
  <si>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</si>
  <si>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กิจการที่เกี่ยวข้องกัน</t>
  </si>
  <si>
    <t>รายการที่ไม่ใช่เงินสด</t>
  </si>
  <si>
    <t>เงินสดใช้ไปในกิจกรรมดำเนินงาน</t>
  </si>
  <si>
    <t>เงินสดสุทธิใช้ไปในกิจกรรมลงทุน</t>
  </si>
  <si>
    <t>พ.ศ. 2563</t>
  </si>
  <si>
    <t>สินทรัพย์สิทธิการใช้ - สุทธิ</t>
  </si>
  <si>
    <t>กรรมการ  ____________________________________                กรรมการ  ___________________________________________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</si>
  <si>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</si>
  <si>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ภาษีเงินได้ค้างจ่าย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</si>
  <si>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</si>
  <si>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</si>
  <si>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      มูลค่าที่ตราไว้หุ้นละ 1.05 บาท</t>
  </si>
  <si>
    <t>ส่วนเกินมูลค่าหุ้น</t>
  </si>
  <si>
    <t>30 มิถุนายน</t>
  </si>
  <si>
    <t>ยอดคงเหลือ ณ วันที่ 1 มกราคม พ.ศ. 2563</t>
  </si>
  <si>
    <t>ยอดคงเหลือ ณ วันที่ 30 มิถุนายน พ.ศ. 2563</t>
  </si>
  <si>
    <t xml:space="preserve">   ค่าตัดจำหน่ายสินทรัพย์สิทธิการใช้</t>
  </si>
  <si>
    <t xml:space="preserve">   ผลประโยชน์พนักงาน</t>
  </si>
  <si>
    <t xml:space="preserve">   จ่ายภาษีเงินได้</t>
  </si>
  <si>
    <t xml:space="preserve">   รับดอกเบี้ย</t>
  </si>
  <si>
    <t xml:space="preserve">   จ่ายดอกเบี้ย</t>
  </si>
  <si>
    <t>เงินสดและรายการเทียบเท่าเงินสดลดลงสุทธิ</t>
  </si>
  <si>
    <t>ค่าใช้จ่ายภาษีเงินได้</t>
  </si>
  <si>
    <t>ขาดทุนขั้นต้น</t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</si>
  <si>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</si>
  <si>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</si>
  <si>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</si>
  <si>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 (บาท)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</si>
  <si>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</si>
  <si>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</si>
  <si>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</si>
  <si>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</si>
  <si>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ส่วนของทุน</t>
  </si>
  <si>
    <t>กำไร (ขาดทุน) เบ็ดเสร็จรวมสำหรับงวด</t>
  </si>
  <si>
    <t>รายการที่ไม่ใช่เงินสดที่มีสาระสำคัญมีดังต่อไปนี้</t>
  </si>
  <si>
    <t>เงินสดรับจากเงินกู้ยืมระยะยาวจาก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</si>
  <si>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</si>
  <si>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พ.ศ. 2564</t>
  </si>
  <si>
    <t>เงินให้กู้แก่กิจการที่เกี่ยวข้องกัน - สุทธิ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</si>
  <si>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</si>
  <si>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</si>
  <si>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 xml:space="preserve">   ส่วนที่ถึงกำหนดชำระภายในหนึ่งปี</t>
  </si>
  <si>
    <t>เงินกู้ยืมระยะยาวจากกิจการที่เกี่ยวข้องกัน</t>
  </si>
  <si>
    <t>ขาดทุนสะสม</t>
  </si>
  <si>
    <t>ณ วันที่ 30 มิถุนายน พ.ศ. 2564</t>
  </si>
  <si>
    <t>ยอดคงเหลือ ณ วันที่ 1 มกราคม พ.ศ. 2564</t>
  </si>
  <si>
    <t>9</t>
  </si>
  <si>
    <t>การรับชำระดอกเบี้ยค้างรับด้วยตั๋วเงิน</t>
  </si>
  <si>
    <t>การยกเลิกตั๋วสัญญาใช้เงินฉบับเดิมและ</t>
  </si>
  <si>
    <t xml:space="preserve">   ออกตั๋วสัญญาใช้เงินฉบับใหม่มาทดแทน</t>
  </si>
  <si>
    <t>การได้มาซึ่งสินทรัพย์สิทธิการใช้ภายใต้</t>
  </si>
  <si>
    <t xml:space="preserve">   หนี้สินตามสัญญาเช่า</t>
  </si>
  <si>
    <t>การต่ออายุสัญญาเงินให้กู้แก่กิจการที่เกี่ยวข้องกัน</t>
  </si>
  <si>
    <t>14.4</t>
  </si>
  <si>
    <t>14.6</t>
  </si>
  <si>
    <t>กำไร (ขาดทุน) สะสม</t>
  </si>
  <si>
    <t>กำไรขาดทุนเบ็ดเสร็จอื่น</t>
  </si>
  <si>
    <t>กำไร (ขาดทุน) จาก</t>
  </si>
  <si>
    <t>การประมาณการตาม</t>
  </si>
  <si>
    <t>หลักคณิตศาสตร์ประกันภัย</t>
  </si>
  <si>
    <t>ทุนที่ออก</t>
  </si>
  <si>
    <t>ส่วนเกิน</t>
  </si>
  <si>
    <t>และชำระแล้ว</t>
  </si>
  <si>
    <t>มูลค่าหุ้นสามัญ</t>
  </si>
  <si>
    <t>จัดสรรแล้ว</t>
  </si>
  <si>
    <t xml:space="preserve"> - ทุนสำรอง</t>
  </si>
  <si>
    <t>ยอดคงเหลือ ณ วันที่ 30 มิถุนายน พ.ศ. 2564</t>
  </si>
  <si>
    <t>ของส่วนของเจ้าของ</t>
  </si>
  <si>
    <t xml:space="preserve">   รายได้ดอกเบี้ย</t>
  </si>
  <si>
    <t xml:space="preserve">   กำไรจากการยกเลิกสัญญาเช่า</t>
  </si>
  <si>
    <t>เงินให้กู้แก่กิจการที่เกี่ยวข้องกัน</t>
  </si>
  <si>
    <t>การรับชำระดอกเบี้ยค้างรับด้วยการหักกลบลบหนี้</t>
  </si>
  <si>
    <t>10, 11</t>
  </si>
  <si>
    <t>เงินสดจ่ายคืนเงินต้นตามสัญญาเช่า</t>
  </si>
  <si>
    <t>การโอนเปลี่ยนประเภทจากอสังหาริมทรัพย์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</si>
  <si>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</si>
  <si>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</si>
  <si>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10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</si>
  <si>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</si>
  <si>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</si>
  <si>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</si>
  <si>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</si>
  <si>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ที่ดิน อาคารและอุปกรณ์ - สุทธิ</t>
  </si>
  <si>
    <t>เงินสดจ่ายเพื่อซื้อที่ดิน อาคารและอุปกรณ์</t>
  </si>
  <si>
    <t>การซื้อที่ดิน อาคารและอุปกรณ์ที่ยังไม่ได้จ่ายชำระ</t>
  </si>
  <si>
    <t xml:space="preserve">   เพื่อการลงทุนเป็นที่ดิน อาคารและอุปกรณ์</t>
  </si>
  <si>
    <t xml:space="preserve">   (กลับรายการ) ค่าเผื่อการด้อยค่าของลูกหนี้การค้า </t>
  </si>
  <si>
    <t xml:space="preserve">   (กลับรายการ) ค่าเผื่อการด้อยค่าของ</t>
  </si>
  <si>
    <t xml:space="preserve">      เงินให้กู้แก่กิจการที่เกี่ยวข้องกัน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</si>
</sst>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0.00_)"/>
    <numFmt numFmtId="171" formatCode="#,##0\ &quot;FB&quot;;\-#,##0\ &quot;FB&quot;"/>
    <numFmt numFmtId="172" formatCode="#,##0\ &quot;F&quot;;[Red]\-#,##0\ &quot;F&quot;"/>
    <numFmt numFmtId="173" formatCode="#,##0\ ;\(#,##0\);&quot;- &quot;"/>
    <numFmt numFmtId="174" formatCode="_-* #,##0.00_-;\-* #,##0.00_-;_-* \-??_-;_-@_-"/>
    <numFmt numFmtId="175" formatCode="#,##0;\(#,##0\);&quot;-&quot;;@"/>
    <numFmt numFmtId="176" formatCode="#,##0;\(#,##0\);\-"/>
    <numFmt numFmtId="177" formatCode="#,##0.0000;\(#,##0.0000\);\-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0.0%"/>
    <numFmt numFmtId="181" formatCode="_-* #,##0.00\ _z_ł_-;\-* #,##0.00\ _z_ł_-;_-* &quot;-&quot;??\ _z_ł_-;_-@_-"/>
    <numFmt numFmtId="182" formatCode="[$-107041E]d\ mmm\ yy;@"/>
    <numFmt numFmtId="183" formatCode="#,##0.00\ &quot;F&quot;;\-#,##0.00\ &quot;F&quot;"/>
    <numFmt numFmtId="184" formatCode="dd\-mmm\-yy_)"/>
  </numFmts>
  <fonts count="139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0"/>
      <name val="ApFont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</font>
    <font>
      <sz val="14"/>
      <name val="CordiaUPC"/>
      <family val="2"/>
    </font>
    <font>
      <sz val="10"/>
      <color indexed="8"/>
      <name val="MS Sans Serif"/>
      <family val="2"/>
      <charset val="222"/>
    </font>
    <font>
      <sz val="9.9499999999999993"/>
      <color indexed="9"/>
      <name val="AngsanaUPC"/>
      <family val="1"/>
    </font>
    <font>
      <sz val="14"/>
      <name val="EucrosiaUPC"/>
      <family val="1"/>
    </font>
    <font>
      <b/>
      <sz val="11.9"/>
      <color indexed="8"/>
      <name val="AngsanaUPC"/>
      <family val="1"/>
    </font>
    <font>
      <sz val="14"/>
      <name val="CordiaUPC"/>
      <family val="1"/>
    </font>
    <font>
      <u/>
      <sz val="9"/>
      <color indexed="12"/>
      <name val="Genev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1"/>
      <color theme="3"/>
      <name val="Georgia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2"/>
      <color theme="10"/>
      <name val="Times New Roman"/>
      <family val="1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theme="5"/>
      <name val="Browallia New"/>
      <family val="2"/>
    </font>
    <font>
      <sz val="14"/>
      <name val="AngsanaUPC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indexed="8"/>
      <name val="MS Sans Serif"/>
      <charset val="222"/>
    </font>
    <font>
      <sz val="14"/>
      <color theme="1"/>
      <name val="Browallia New"/>
      <family val="2"/>
      <charset val="22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4"/>
      <color theme="10"/>
      <name val="Browallia New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8"/>
      <name val="Arial Unicode MS"/>
      <family val="2"/>
    </font>
    <font>
      <b/>
      <sz val="18"/>
      <color indexed="61"/>
      <name val="Cambria"/>
      <family val="2"/>
    </font>
    <font>
      <sz val="11"/>
      <color indexed="8"/>
      <name val="Calibri"/>
      <family val="2"/>
      <charset val="222"/>
    </font>
    <font>
      <sz val="11"/>
      <color indexed="8"/>
      <name val="Arial"/>
      <family val="2"/>
    </font>
    <font>
      <b/>
      <sz val="11"/>
      <color indexed="61"/>
      <name val="Georgia"/>
      <family val="2"/>
    </font>
    <font>
      <sz val="10"/>
      <color indexed="8"/>
      <name val="Tahoma"/>
      <family val="2"/>
    </font>
    <font>
      <b/>
      <sz val="11"/>
      <color indexed="51"/>
      <name val="Calibri"/>
      <family val="2"/>
      <scheme val="minor"/>
    </font>
    <font>
      <b/>
      <sz val="15"/>
      <color indexed="61"/>
      <name val="Calibri"/>
      <family val="2"/>
      <scheme val="minor"/>
    </font>
    <font>
      <b/>
      <sz val="13"/>
      <color indexed="61"/>
      <name val="Calibri"/>
      <family val="2"/>
      <scheme val="minor"/>
    </font>
    <font>
      <b/>
      <sz val="11"/>
      <color indexed="61"/>
      <name val="Calibri"/>
      <family val="2"/>
      <scheme val="minor"/>
    </font>
    <font>
      <sz val="11"/>
      <color indexed="61"/>
      <name val="Calibri"/>
      <family val="2"/>
      <scheme val="minor"/>
    </font>
    <font>
      <sz val="11"/>
      <color indexed="51"/>
      <name val="Calibri"/>
      <family val="2"/>
      <scheme val="minor"/>
    </font>
    <font>
      <sz val="11"/>
      <color indexed="59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1"/>
      <color rgb="FF000000"/>
      <name val="MS PGothic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Palatino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EYInterstate Light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20"/>
      <name val="Browallia New"/>
      <family val="2"/>
    </font>
    <font>
      <sz val="20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charset val="238"/>
      <scheme val="minor"/>
    </font>
    <font>
      <sz val="14"/>
      <name val="EucrosiaUPC"/>
      <family val="1"/>
      <charset val="222"/>
    </font>
    <font>
      <sz val="8"/>
      <color rgb="FF0070C0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9"/>
      </patternFill>
    </fill>
    <fill>
      <patternFill patternType="solid">
        <fgColor indexed="63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818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167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7" fillId="0" borderId="0"/>
    <xf numFmtId="179" fontId="12" fillId="0" borderId="0" applyFont="0" applyFill="0" applyBorder="0" applyAlignment="0" applyProtection="0"/>
    <xf numFmtId="170" fontId="8" fillId="0" borderId="0"/>
    <xf numFmtId="172" fontId="8" fillId="0" borderId="0"/>
    <xf numFmtId="0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9" fillId="0" borderId="0" applyNumberFormat="0" applyFill="0" applyBorder="0" applyProtection="0">
      <alignment wrapText="1"/>
    </xf>
    <xf numFmtId="0" fontId="50" fillId="0" borderId="0" applyNumberFormat="0" applyFill="0" applyBorder="0" applyAlignment="0" applyProtection="0"/>
    <xf numFmtId="0" fontId="49" fillId="0" borderId="0" applyNumberFormat="0" applyFill="0" applyBorder="0" applyProtection="0">
      <alignment wrapText="1"/>
    </xf>
    <xf numFmtId="0" fontId="51" fillId="0" borderId="0" applyNumberFormat="0" applyFill="0" applyBorder="0" applyAlignment="0" applyProtection="0">
      <alignment wrapText="1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38" fontId="10" fillId="22" borderId="0" applyNumberFormat="0" applyBorder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5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6" applyNumberFormat="0" applyFill="0" applyBorder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4" fillId="0" borderId="0" applyNumberFormat="0" applyFill="0" applyBorder="0" applyAlignment="0" applyProtection="0"/>
    <xf numFmtId="0" fontId="51" fillId="0" borderId="6" applyNumberFormat="0" applyFill="0" applyBorder="0" applyAlignment="0">
      <alignment wrapText="1"/>
      <protection locked="0"/>
    </xf>
    <xf numFmtId="0" fontId="53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1" fillId="0" borderId="0" applyNumberFormat="0" applyFill="0" applyBorder="0" applyAlignment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43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37" fontId="11" fillId="0" borderId="0"/>
    <xf numFmtId="171" fontId="8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2" fillId="0" borderId="0"/>
    <xf numFmtId="0" fontId="5" fillId="0" borderId="0"/>
    <xf numFmtId="0" fontId="36" fillId="0" borderId="0"/>
    <xf numFmtId="0" fontId="18" fillId="0" borderId="0"/>
    <xf numFmtId="0" fontId="38" fillId="0" borderId="0"/>
    <xf numFmtId="0" fontId="18" fillId="0" borderId="0"/>
    <xf numFmtId="0" fontId="12" fillId="0" borderId="0"/>
    <xf numFmtId="0" fontId="48" fillId="0" borderId="0"/>
    <xf numFmtId="0" fontId="5" fillId="0" borderId="0"/>
    <xf numFmtId="0" fontId="5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18" fillId="0" borderId="0"/>
    <xf numFmtId="0" fontId="47" fillId="0" borderId="0"/>
    <xf numFmtId="0" fontId="44" fillId="0" borderId="0"/>
    <xf numFmtId="0" fontId="47" fillId="0" borderId="0"/>
    <xf numFmtId="0" fontId="58" fillId="0" borderId="0"/>
    <xf numFmtId="0" fontId="47" fillId="0" borderId="0"/>
    <xf numFmtId="0" fontId="47" fillId="0" borderId="0"/>
    <xf numFmtId="0" fontId="38" fillId="0" borderId="0"/>
    <xf numFmtId="0" fontId="58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45" fillId="0" borderId="0"/>
    <xf numFmtId="39" fontId="40" fillId="0" borderId="0"/>
    <xf numFmtId="0" fontId="58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" fillId="0" borderId="0">
      <protection locked="0"/>
    </xf>
    <xf numFmtId="0" fontId="44" fillId="0" borderId="0"/>
    <xf numFmtId="0" fontId="44" fillId="0" borderId="0"/>
    <xf numFmtId="0" fontId="34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34" fillId="0" borderId="0"/>
    <xf numFmtId="0" fontId="6" fillId="0" borderId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10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1" applyNumberFormat="0" applyFill="0" applyAlignment="0" applyProtection="0">
      <alignment horizontal="center" vertical="center"/>
    </xf>
    <xf numFmtId="1" fontId="12" fillId="0" borderId="11" applyNumberFormat="0" applyFill="0" applyAlignment="0" applyProtection="0">
      <alignment horizontal="center" vertic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3" fontId="13" fillId="0" borderId="12">
      <alignment horizontal="center"/>
    </xf>
    <xf numFmtId="3" fontId="13" fillId="0" borderId="12">
      <alignment horizontal="center"/>
    </xf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/>
    <xf numFmtId="0" fontId="68" fillId="0" borderId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1" fillId="0" borderId="21" applyNumberFormat="0" applyFill="0" applyAlignment="0" applyProtection="0"/>
    <xf numFmtId="0" fontId="71" fillId="0" borderId="0" applyNumberFormat="0" applyFill="0" applyBorder="0" applyAlignment="0" applyProtection="0"/>
    <xf numFmtId="0" fontId="72" fillId="28" borderId="0" applyNumberFormat="0" applyBorder="0" applyAlignment="0" applyProtection="0"/>
    <xf numFmtId="0" fontId="73" fillId="29" borderId="0" applyNumberFormat="0" applyBorder="0" applyAlignment="0" applyProtection="0"/>
    <xf numFmtId="0" fontId="74" fillId="31" borderId="22" applyNumberFormat="0" applyAlignment="0" applyProtection="0"/>
    <xf numFmtId="0" fontId="75" fillId="32" borderId="23" applyNumberFormat="0" applyAlignment="0" applyProtection="0"/>
    <xf numFmtId="0" fontId="76" fillId="32" borderId="22" applyNumberFormat="0" applyAlignment="0" applyProtection="0"/>
    <xf numFmtId="0" fontId="77" fillId="0" borderId="24" applyNumberFormat="0" applyFill="0" applyAlignment="0" applyProtection="0"/>
    <xf numFmtId="0" fontId="78" fillId="33" borderId="25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81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81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81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81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81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4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45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" fillId="23" borderId="7" applyNumberFormat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3" fillId="21" borderId="2" applyNumberFormat="0" applyAlignment="0" applyProtection="0"/>
    <xf numFmtId="43" fontId="12" fillId="0" borderId="0" applyFont="0" applyFill="0" applyBorder="0" applyAlignment="0" applyProtection="0"/>
    <xf numFmtId="0" fontId="23" fillId="21" borderId="2" applyNumberFormat="0" applyAlignment="0" applyProtection="0"/>
    <xf numFmtId="43" fontId="12" fillId="0" borderId="0" applyFont="0" applyFill="0" applyBorder="0" applyAlignment="0" applyProtection="0"/>
    <xf numFmtId="0" fontId="23" fillId="21" borderId="2" applyNumberFormat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1" applyNumberFormat="0" applyAlignment="0" applyProtection="0"/>
    <xf numFmtId="0" fontId="29" fillId="7" borderId="1" applyNumberFormat="0" applyAlignment="0" applyProtection="0"/>
    <xf numFmtId="0" fontId="12" fillId="25" borderId="9" applyNumberFormat="0" applyFont="0" applyAlignment="0" applyProtection="0"/>
    <xf numFmtId="0" fontId="32" fillId="20" borderId="10" applyNumberFormat="0" applyAlignment="0" applyProtection="0"/>
    <xf numFmtId="0" fontId="43" fillId="0" borderId="13" applyNumberFormat="0" applyFill="0" applyAlignment="0" applyProtection="0"/>
    <xf numFmtId="0" fontId="22" fillId="20" borderId="1" applyNumberFormat="0" applyAlignment="0" applyProtection="0"/>
    <xf numFmtId="0" fontId="29" fillId="7" borderId="1" applyNumberFormat="0" applyAlignment="0" applyProtection="0"/>
    <xf numFmtId="0" fontId="12" fillId="25" borderId="9" applyNumberFormat="0" applyFont="0" applyAlignment="0" applyProtection="0"/>
    <xf numFmtId="0" fontId="32" fillId="20" borderId="10" applyNumberFormat="0" applyAlignment="0" applyProtection="0"/>
    <xf numFmtId="0" fontId="43" fillId="0" borderId="13" applyNumberFormat="0" applyFill="0" applyAlignment="0" applyProtection="0"/>
    <xf numFmtId="0" fontId="22" fillId="20" borderId="1" applyNumberFormat="0" applyAlignment="0" applyProtection="0"/>
    <xf numFmtId="0" fontId="29" fillId="7" borderId="1" applyNumberFormat="0" applyAlignment="0" applyProtection="0"/>
    <xf numFmtId="0" fontId="12" fillId="25" borderId="9" applyNumberFormat="0" applyFont="0" applyAlignment="0" applyProtection="0"/>
    <xf numFmtId="0" fontId="32" fillId="20" borderId="10" applyNumberFormat="0" applyAlignment="0" applyProtection="0"/>
    <xf numFmtId="0" fontId="43" fillId="0" borderId="13" applyNumberFormat="0" applyFill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7" fillId="0" borderId="0">
      <protection locked="0"/>
    </xf>
    <xf numFmtId="43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5" fillId="0" borderId="0"/>
    <xf numFmtId="43" fontId="45" fillId="0" borderId="0" applyFont="0" applyFill="0" applyBorder="0" applyAlignment="0" applyProtection="0"/>
    <xf numFmtId="0" fontId="6" fillId="0" borderId="0"/>
    <xf numFmtId="0" fontId="5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0" borderId="0"/>
    <xf numFmtId="0" fontId="53" fillId="0" borderId="0"/>
    <xf numFmtId="0" fontId="53" fillId="0" borderId="0"/>
    <xf numFmtId="0" fontId="3" fillId="0" borderId="0"/>
    <xf numFmtId="43" fontId="45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6" fillId="0" borderId="0"/>
    <xf numFmtId="0" fontId="46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0" fontId="82" fillId="0" borderId="0">
      <alignment vertical="top"/>
    </xf>
    <xf numFmtId="43" fontId="82" fillId="0" borderId="0" applyFont="0" applyFill="0" applyBorder="0" applyAlignment="0" applyProtection="0">
      <alignment vertical="top"/>
    </xf>
    <xf numFmtId="0" fontId="3" fillId="0" borderId="0"/>
    <xf numFmtId="0" fontId="82" fillId="0" borderId="0">
      <alignment vertical="top"/>
    </xf>
    <xf numFmtId="43" fontId="82" fillId="0" borderId="0" applyFont="0" applyFill="0" applyBorder="0" applyAlignment="0" applyProtection="0">
      <alignment vertical="top"/>
    </xf>
    <xf numFmtId="0" fontId="47" fillId="0" borderId="0">
      <protection locked="0"/>
    </xf>
    <xf numFmtId="9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0" borderId="0" applyNumberFormat="0" applyFill="0" applyBorder="0" applyAlignment="0">
      <alignment vertical="top"/>
      <protection locked="0"/>
    </xf>
    <xf numFmtId="0" fontId="50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58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58" fillId="0" borderId="0"/>
    <xf numFmtId="0" fontId="45" fillId="0" borderId="0"/>
    <xf numFmtId="43" fontId="12" fillId="0" borderId="0" applyFont="0" applyFill="0" applyBorder="0" applyAlignment="0" applyProtection="0"/>
    <xf numFmtId="0" fontId="84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2" fillId="0" borderId="0">
      <alignment vertical="top"/>
    </xf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5" fillId="0" borderId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0" borderId="0"/>
    <xf numFmtId="43" fontId="5" fillId="0" borderId="0" applyFont="0" applyFill="0" applyBorder="0" applyAlignment="0" applyProtection="0"/>
    <xf numFmtId="0" fontId="19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4" fillId="0" borderId="0"/>
    <xf numFmtId="0" fontId="47" fillId="0" borderId="0">
      <protection locked="0"/>
    </xf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86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47" fillId="0" borderId="0">
      <protection locked="0"/>
    </xf>
    <xf numFmtId="9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47" fillId="0" borderId="0">
      <protection locked="0"/>
    </xf>
    <xf numFmtId="43" fontId="1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4" fillId="0" borderId="0"/>
    <xf numFmtId="0" fontId="34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88" fillId="0" borderId="27" applyNumberFormat="0" applyFill="0" applyAlignment="0" applyProtection="0"/>
    <xf numFmtId="0" fontId="47" fillId="0" borderId="0">
      <protection locked="0"/>
    </xf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47" fillId="0" borderId="0">
      <protection locked="0"/>
    </xf>
    <xf numFmtId="0" fontId="3" fillId="0" borderId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9" fillId="0" borderId="0"/>
    <xf numFmtId="0" fontId="86" fillId="0" borderId="0"/>
    <xf numFmtId="0" fontId="51" fillId="0" borderId="6" applyNumberFormat="0" applyFill="0" applyBorder="0" applyAlignment="0">
      <protection locked="0"/>
    </xf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56" fillId="0" borderId="6" applyNumberFormat="0" applyFill="0" applyAlignment="0">
      <alignment wrapText="1"/>
      <protection locked="0"/>
    </xf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86" fillId="0" borderId="0"/>
    <xf numFmtId="0" fontId="3" fillId="0" borderId="0"/>
    <xf numFmtId="0" fontId="3" fillId="0" borderId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2" fillId="0" borderId="0" applyFont="0" applyFill="0" applyBorder="0" applyAlignment="0" applyProtection="0">
      <alignment vertical="top"/>
    </xf>
    <xf numFmtId="0" fontId="38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4" fillId="0" borderId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3" fillId="0" borderId="0"/>
    <xf numFmtId="0" fontId="34" fillId="0" borderId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91" fillId="0" borderId="0" applyNumberFormat="0" applyFill="0" applyBorder="0" applyAlignment="0" applyProtection="0"/>
    <xf numFmtId="0" fontId="92" fillId="30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0" fontId="81" fillId="38" borderId="0" applyNumberFormat="0" applyBorder="0" applyAlignment="0" applyProtection="0"/>
    <xf numFmtId="0" fontId="81" fillId="42" borderId="0" applyNumberFormat="0" applyBorder="0" applyAlignment="0" applyProtection="0"/>
    <xf numFmtId="0" fontId="81" fillId="46" borderId="0" applyNumberFormat="0" applyBorder="0" applyAlignment="0" applyProtection="0"/>
    <xf numFmtId="0" fontId="81" fillId="50" borderId="0" applyNumberFormat="0" applyBorder="0" applyAlignment="0" applyProtection="0"/>
    <xf numFmtId="0" fontId="81" fillId="54" borderId="0" applyNumberFormat="0" applyBorder="0" applyAlignment="0" applyProtection="0"/>
    <xf numFmtId="0" fontId="81" fillId="58" borderId="0" applyNumberFormat="0" applyBorder="0" applyAlignment="0" applyProtection="0"/>
    <xf numFmtId="0" fontId="3" fillId="0" borderId="0"/>
    <xf numFmtId="0" fontId="3" fillId="34" borderId="26" applyNumberFormat="0" applyFont="0" applyAlignment="0" applyProtection="0"/>
    <xf numFmtId="0" fontId="3" fillId="0" borderId="0"/>
    <xf numFmtId="0" fontId="3" fillId="34" borderId="26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0" fontId="82" fillId="0" borderId="0">
      <alignment vertical="top"/>
    </xf>
    <xf numFmtId="43" fontId="82" fillId="0" borderId="0" applyFont="0" applyFill="0" applyBorder="0" applyAlignment="0" applyProtection="0">
      <alignment vertical="top"/>
    </xf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34" borderId="26" applyNumberFormat="0" applyFont="0" applyAlignment="0" applyProtection="0"/>
    <xf numFmtId="0" fontId="3" fillId="0" borderId="0"/>
    <xf numFmtId="0" fontId="3" fillId="34" borderId="26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0" fontId="85" fillId="0" borderId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6" fillId="0" borderId="6" applyNumberFormat="0" applyFill="0" applyAlignment="0">
      <protection locked="0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1" fillId="0" borderId="0" applyNumberFormat="0" applyFill="0" applyBorder="0" applyAlignment="0">
      <protection locked="0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6" fillId="0" borderId="6" applyNumberFormat="0" applyFill="0" applyAlignment="0">
      <protection locked="0"/>
    </xf>
    <xf numFmtId="0" fontId="56" fillId="0" borderId="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6" fillId="0" borderId="6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" fillId="0" borderId="0"/>
    <xf numFmtId="0" fontId="34" fillId="0" borderId="0"/>
    <xf numFmtId="0" fontId="47" fillId="0" borderId="0">
      <protection locked="0"/>
    </xf>
    <xf numFmtId="0" fontId="47" fillId="0" borderId="0">
      <protection locked="0"/>
    </xf>
    <xf numFmtId="43" fontId="12" fillId="0" borderId="0" applyFont="0" applyFill="0" applyBorder="0" applyAlignment="0" applyProtection="0"/>
    <xf numFmtId="0" fontId="34" fillId="0" borderId="0"/>
    <xf numFmtId="0" fontId="3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6" fillId="0" borderId="6" applyNumberFormat="0" applyFill="0" applyAlignment="0">
      <alignment wrapText="1"/>
      <protection locked="0"/>
    </xf>
    <xf numFmtId="0" fontId="3" fillId="0" borderId="0"/>
    <xf numFmtId="9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7" fillId="0" borderId="0">
      <protection locked="0"/>
    </xf>
    <xf numFmtId="0" fontId="47" fillId="0" borderId="0">
      <protection locked="0"/>
    </xf>
    <xf numFmtId="0" fontId="46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0" fontId="82" fillId="0" borderId="0">
      <alignment vertical="top"/>
    </xf>
    <xf numFmtId="43" fontId="82" fillId="0" borderId="0" applyFont="0" applyFill="0" applyBorder="0" applyAlignment="0" applyProtection="0">
      <alignment vertical="top"/>
    </xf>
    <xf numFmtId="0" fontId="47" fillId="0" borderId="0">
      <protection locked="0"/>
    </xf>
    <xf numFmtId="17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0" fontId="10" fillId="23" borderId="7" applyNumberFormat="0" applyBorder="0" applyAlignment="0" applyProtection="0"/>
    <xf numFmtId="43" fontId="4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4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>
      <protection locked="0"/>
    </xf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10" fillId="23" borderId="7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0" fontId="47" fillId="0" borderId="0">
      <protection locked="0"/>
    </xf>
    <xf numFmtId="0" fontId="62" fillId="0" borderId="0" applyNumberFormat="0" applyFill="0" applyBorder="0" applyAlignment="0" applyProtection="0"/>
    <xf numFmtId="10" fontId="10" fillId="23" borderId="7" applyNumberFormat="0" applyBorder="0" applyAlignment="0" applyProtection="0"/>
    <xf numFmtId="0" fontId="19" fillId="0" borderId="0"/>
    <xf numFmtId="0" fontId="19" fillId="0" borderId="0"/>
    <xf numFmtId="0" fontId="3" fillId="0" borderId="0"/>
    <xf numFmtId="0" fontId="45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9" fontId="19" fillId="0" borderId="0" applyFont="0" applyFill="0" applyBorder="0" applyAlignment="0" applyProtection="0"/>
    <xf numFmtId="0" fontId="47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" fillId="23" borderId="7" applyNumberFormat="0" applyBorder="0" applyAlignment="0" applyProtection="0"/>
    <xf numFmtId="9" fontId="47" fillId="0" borderId="0" applyFont="0" applyFill="0" applyBorder="0" applyAlignment="0" applyProtection="0"/>
    <xf numFmtId="0" fontId="47" fillId="0" borderId="0">
      <protection locked="0"/>
    </xf>
    <xf numFmtId="0" fontId="47" fillId="0" borderId="0">
      <protection locked="0"/>
    </xf>
    <xf numFmtId="9" fontId="47" fillId="0" borderId="0" applyFont="0" applyFill="0" applyBorder="0" applyAlignment="0" applyProtection="0"/>
    <xf numFmtId="0" fontId="47" fillId="0" borderId="0">
      <protection locked="0"/>
    </xf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>
      <protection locked="0"/>
    </xf>
    <xf numFmtId="9" fontId="47" fillId="0" borderId="0" applyFont="0" applyFill="0" applyBorder="0" applyAlignment="0" applyProtection="0"/>
    <xf numFmtId="10" fontId="10" fillId="23" borderId="7" applyNumberFormat="0" applyBorder="0" applyAlignment="0" applyProtection="0"/>
    <xf numFmtId="0" fontId="34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>
      <protection locked="0"/>
    </xf>
    <xf numFmtId="0" fontId="34" fillId="0" borderId="0"/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0" fontId="47" fillId="0" borderId="0">
      <protection locked="0"/>
    </xf>
    <xf numFmtId="10" fontId="10" fillId="23" borderId="7" applyNumberFormat="0" applyBorder="0" applyAlignment="0" applyProtection="0"/>
    <xf numFmtId="0" fontId="34" fillId="0" borderId="0"/>
    <xf numFmtId="10" fontId="10" fillId="23" borderId="7" applyNumberFormat="0" applyBorder="0" applyAlignment="0" applyProtection="0"/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9" fontId="47" fillId="0" borderId="0" applyFont="0" applyFill="0" applyBorder="0" applyAlignment="0" applyProtection="0"/>
    <xf numFmtId="0" fontId="34" fillId="0" borderId="0"/>
    <xf numFmtId="0" fontId="47" fillId="0" borderId="0">
      <protection locked="0"/>
    </xf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10" fillId="23" borderId="7" applyNumberFormat="0" applyBorder="0" applyAlignment="0" applyProtection="0"/>
    <xf numFmtId="9" fontId="47" fillId="0" borderId="0" applyFont="0" applyFill="0" applyBorder="0" applyAlignment="0" applyProtection="0"/>
    <xf numFmtId="0" fontId="47" fillId="0" borderId="0">
      <protection locked="0"/>
    </xf>
    <xf numFmtId="9" fontId="47" fillId="0" borderId="0" applyFont="0" applyFill="0" applyBorder="0" applyAlignment="0" applyProtection="0"/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0" fontId="47" fillId="0" borderId="0">
      <protection locked="0"/>
    </xf>
    <xf numFmtId="9" fontId="47" fillId="0" borderId="0" applyFont="0" applyFill="0" applyBorder="0" applyAlignment="0" applyProtection="0"/>
    <xf numFmtId="0" fontId="34" fillId="0" borderId="0"/>
    <xf numFmtId="9" fontId="47" fillId="0" borderId="0" applyFont="0" applyFill="0" applyBorder="0" applyAlignment="0" applyProtection="0"/>
    <xf numFmtId="10" fontId="10" fillId="23" borderId="7" applyNumberFormat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10" fontId="10" fillId="23" borderId="7" applyNumberFormat="0" applyBorder="0" applyAlignment="0" applyProtection="0"/>
    <xf numFmtId="9" fontId="47" fillId="0" borderId="0" applyFont="0" applyFill="0" applyBorder="0" applyAlignment="0" applyProtection="0"/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9" fontId="47" fillId="0" borderId="0" applyFont="0" applyFill="0" applyBorder="0" applyAlignment="0" applyProtection="0"/>
    <xf numFmtId="0" fontId="47" fillId="0" borderId="0">
      <protection locked="0"/>
    </xf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0" fontId="47" fillId="0" borderId="0">
      <protection locked="0"/>
    </xf>
    <xf numFmtId="10" fontId="10" fillId="23" borderId="7" applyNumberFormat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4" fillId="0" borderId="0"/>
    <xf numFmtId="9" fontId="47" fillId="0" borderId="0" applyFont="0" applyFill="0" applyBorder="0" applyAlignment="0" applyProtection="0"/>
    <xf numFmtId="0" fontId="47" fillId="0" borderId="0">
      <protection locked="0"/>
    </xf>
    <xf numFmtId="10" fontId="10" fillId="23" borderId="7" applyNumberFormat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10" fillId="23" borderId="7" applyNumberFormat="0" applyBorder="0" applyAlignment="0" applyProtection="0"/>
    <xf numFmtId="0" fontId="34" fillId="0" borderId="0"/>
    <xf numFmtId="9" fontId="47" fillId="0" borderId="0" applyFont="0" applyFill="0" applyBorder="0" applyAlignment="0" applyProtection="0"/>
    <xf numFmtId="0" fontId="47" fillId="0" borderId="0">
      <protection locked="0"/>
    </xf>
    <xf numFmtId="0" fontId="34" fillId="0" borderId="0"/>
    <xf numFmtId="9" fontId="47" fillId="0" borderId="0" applyFont="0" applyFill="0" applyBorder="0" applyAlignment="0" applyProtection="0"/>
    <xf numFmtId="0" fontId="47" fillId="0" borderId="0">
      <protection locked="0"/>
    </xf>
    <xf numFmtId="0" fontId="34" fillId="0" borderId="0"/>
    <xf numFmtId="0" fontId="47" fillId="0" borderId="0">
      <protection locked="0"/>
    </xf>
    <xf numFmtId="10" fontId="10" fillId="23" borderId="7" applyNumberFormat="0" applyBorder="0" applyAlignment="0" applyProtection="0"/>
    <xf numFmtId="0" fontId="47" fillId="0" borderId="0">
      <protection locked="0"/>
    </xf>
    <xf numFmtId="9" fontId="47" fillId="0" borderId="0" applyFont="0" applyFill="0" applyBorder="0" applyAlignment="0" applyProtection="0"/>
    <xf numFmtId="0" fontId="34" fillId="0" borderId="0"/>
    <xf numFmtId="10" fontId="10" fillId="23" borderId="7" applyNumberFormat="0" applyBorder="0" applyAlignment="0" applyProtection="0"/>
    <xf numFmtId="0" fontId="34" fillId="0" borderId="0"/>
    <xf numFmtId="0" fontId="34" fillId="0" borderId="0"/>
    <xf numFmtId="0" fontId="47" fillId="0" borderId="0">
      <protection locked="0"/>
    </xf>
    <xf numFmtId="43" fontId="3" fillId="0" borderId="0" applyFont="0" applyFill="0" applyBorder="0" applyAlignment="0" applyProtection="0"/>
    <xf numFmtId="0" fontId="47" fillId="0" borderId="0">
      <protection locked="0"/>
    </xf>
    <xf numFmtId="0" fontId="47" fillId="0" borderId="0">
      <protection locked="0"/>
    </xf>
    <xf numFmtId="0" fontId="34" fillId="0" borderId="0"/>
    <xf numFmtId="0" fontId="34" fillId="0" borderId="0"/>
    <xf numFmtId="9" fontId="45" fillId="0" borderId="0" applyFont="0" applyFill="0" applyBorder="0" applyAlignment="0" applyProtection="0"/>
    <xf numFmtId="0" fontId="29" fillId="7" borderId="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20" borderId="1" applyNumberFormat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20" borderId="10" applyNumberFormat="0" applyAlignment="0" applyProtection="0"/>
    <xf numFmtId="0" fontId="51" fillId="0" borderId="6" applyNumberFormat="0" applyFill="0" applyBorder="0" applyAlignment="0">
      <protection locked="0"/>
    </xf>
    <xf numFmtId="0" fontId="56" fillId="0" borderId="6" applyNumberFormat="0" applyFill="0" applyAlignment="0">
      <alignment wrapText="1"/>
      <protection locked="0"/>
    </xf>
    <xf numFmtId="0" fontId="22" fillId="20" borderId="1" applyNumberFormat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0" fontId="22" fillId="20" borderId="1" applyNumberFormat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0" fontId="12" fillId="25" borderId="9" applyNumberFormat="0" applyFont="0" applyAlignment="0" applyProtection="0"/>
    <xf numFmtId="0" fontId="3" fillId="0" borderId="0"/>
    <xf numFmtId="0" fontId="3" fillId="34" borderId="26" applyNumberFormat="0" applyFont="0" applyAlignment="0" applyProtection="0"/>
    <xf numFmtId="0" fontId="3" fillId="0" borderId="0"/>
    <xf numFmtId="0" fontId="3" fillId="34" borderId="26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34" borderId="26" applyNumberFormat="0" applyFont="0" applyAlignment="0" applyProtection="0"/>
    <xf numFmtId="0" fontId="3" fillId="0" borderId="0"/>
    <xf numFmtId="0" fontId="3" fillId="34" borderId="26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82" fillId="0" borderId="0">
      <alignment vertical="top"/>
    </xf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3" borderId="0" applyNumberFormat="0" applyBorder="0" applyAlignment="0" applyProtection="0"/>
    <xf numFmtId="0" fontId="3" fillId="9" borderId="0" applyNumberFormat="0" applyBorder="0" applyAlignment="0" applyProtection="0"/>
    <xf numFmtId="0" fontId="4" fillId="3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4" fillId="4" borderId="0" applyNumberFormat="0" applyBorder="0" applyAlignment="0" applyProtection="0"/>
    <xf numFmtId="0" fontId="3" fillId="25" borderId="0" applyNumberFormat="0" applyBorder="0" applyAlignment="0" applyProtection="0"/>
    <xf numFmtId="0" fontId="4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4" fillId="6" borderId="0" applyNumberFormat="0" applyBorder="0" applyAlignment="0" applyProtection="0"/>
    <xf numFmtId="0" fontId="3" fillId="52" borderId="0" applyNumberFormat="0" applyBorder="0" applyAlignment="0" applyProtection="0"/>
    <xf numFmtId="0" fontId="4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4" fillId="7" borderId="0" applyNumberFormat="0" applyBorder="0" applyAlignment="0" applyProtection="0"/>
    <xf numFmtId="0" fontId="3" fillId="25" borderId="0" applyNumberFormat="0" applyBorder="0" applyAlignment="0" applyProtection="0"/>
    <xf numFmtId="0" fontId="4" fillId="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" fillId="8" borderId="0" applyNumberFormat="0" applyBorder="0" applyAlignment="0" applyProtection="0"/>
    <xf numFmtId="0" fontId="3" fillId="20" borderId="0" applyNumberFormat="0" applyBorder="0" applyAlignment="0" applyProtection="0"/>
    <xf numFmtId="0" fontId="4" fillId="8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4" fillId="9" borderId="0" applyNumberFormat="0" applyBorder="0" applyAlignment="0" applyProtection="0"/>
    <xf numFmtId="0" fontId="3" fillId="41" borderId="0" applyNumberFormat="0" applyBorder="0" applyAlignment="0" applyProtection="0"/>
    <xf numFmtId="0" fontId="4" fillId="9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" fillId="10" borderId="0" applyNumberFormat="0" applyBorder="0" applyAlignment="0" applyProtection="0"/>
    <xf numFmtId="0" fontId="3" fillId="24" borderId="0" applyNumberFormat="0" applyBorder="0" applyAlignment="0" applyProtection="0"/>
    <xf numFmtId="0" fontId="4" fillId="1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" fillId="5" borderId="0" applyNumberFormat="0" applyBorder="0" applyAlignment="0" applyProtection="0"/>
    <xf numFmtId="0" fontId="3" fillId="20" borderId="0" applyNumberFormat="0" applyBorder="0" applyAlignment="0" applyProtection="0"/>
    <xf numFmtId="0" fontId="4" fillId="5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4" fillId="8" borderId="0" applyNumberFormat="0" applyBorder="0" applyAlignment="0" applyProtection="0"/>
    <xf numFmtId="0" fontId="3" fillId="53" borderId="0" applyNumberFormat="0" applyBorder="0" applyAlignment="0" applyProtection="0"/>
    <xf numFmtId="0" fontId="4" fillId="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" fillId="11" borderId="0" applyNumberFormat="0" applyBorder="0" applyAlignment="0" applyProtection="0"/>
    <xf numFmtId="0" fontId="3" fillId="24" borderId="0" applyNumberFormat="0" applyBorder="0" applyAlignment="0" applyProtection="0"/>
    <xf numFmtId="0" fontId="4" fillId="11" borderId="0" applyNumberFormat="0" applyBorder="0" applyAlignment="0" applyProtection="0"/>
    <xf numFmtId="0" fontId="81" fillId="59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81" fillId="24" borderId="0" applyNumberFormat="0" applyBorder="0" applyAlignment="0" applyProtection="0"/>
    <xf numFmtId="0" fontId="20" fillId="10" borderId="0" applyNumberFormat="0" applyBorder="0" applyAlignment="0" applyProtection="0"/>
    <xf numFmtId="0" fontId="81" fillId="20" borderId="0" applyNumberFormat="0" applyBorder="0" applyAlignment="0" applyProtection="0"/>
    <xf numFmtId="0" fontId="20" fillId="13" borderId="0" applyNumberFormat="0" applyBorder="0" applyAlignment="0" applyProtection="0"/>
    <xf numFmtId="0" fontId="81" fillId="59" borderId="0" applyNumberFormat="0" applyBorder="0" applyAlignment="0" applyProtection="0"/>
    <xf numFmtId="0" fontId="20" fillId="14" borderId="0" applyNumberFormat="0" applyBorder="0" applyAlignment="0" applyProtection="0"/>
    <xf numFmtId="0" fontId="81" fillId="9" borderId="0" applyNumberFormat="0" applyBorder="0" applyAlignment="0" applyProtection="0"/>
    <xf numFmtId="0" fontId="20" fillId="15" borderId="0" applyNumberFormat="0" applyBorder="0" applyAlignment="0" applyProtection="0"/>
    <xf numFmtId="0" fontId="81" fillId="59" borderId="0" applyNumberFormat="0" applyBorder="0" applyAlignment="0" applyProtection="0"/>
    <xf numFmtId="0" fontId="81" fillId="60" borderId="0" applyNumberFormat="0" applyBorder="0" applyAlignment="0" applyProtection="0"/>
    <xf numFmtId="0" fontId="81" fillId="19" borderId="0" applyNumberFormat="0" applyBorder="0" applyAlignment="0" applyProtection="0"/>
    <xf numFmtId="0" fontId="81" fillId="59" borderId="0" applyNumberFormat="0" applyBorder="0" applyAlignment="0" applyProtection="0"/>
    <xf numFmtId="43" fontId="3" fillId="0" borderId="0" applyFont="0" applyFill="0" applyBorder="0" applyAlignment="0" applyProtection="0"/>
    <xf numFmtId="0" fontId="81" fillId="15" borderId="0" applyNumberFormat="0" applyBorder="0" applyAlignment="0" applyProtection="0"/>
    <xf numFmtId="0" fontId="43" fillId="0" borderId="13" applyNumberFormat="0" applyFill="0" applyAlignment="0" applyProtection="0"/>
    <xf numFmtId="0" fontId="99" fillId="61" borderId="22" applyNumberFormat="0" applyAlignment="0" applyProtection="0"/>
    <xf numFmtId="0" fontId="78" fillId="62" borderId="28" applyNumberFormat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43" fontId="8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2" fillId="25" borderId="9" applyNumberFormat="0" applyFont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174" fontId="18" fillId="0" borderId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9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9" fillId="0" borderId="0" applyNumberFormat="0" applyFill="0" applyBorder="0" applyProtection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Protection="0">
      <alignment wrapText="1"/>
    </xf>
    <xf numFmtId="0" fontId="100" fillId="0" borderId="29" applyNumberFormat="0" applyFill="0" applyAlignment="0" applyProtection="0"/>
    <xf numFmtId="0" fontId="101" fillId="0" borderId="20" applyNumberFormat="0" applyFill="0" applyAlignment="0" applyProtection="0"/>
    <xf numFmtId="0" fontId="102" fillId="0" borderId="30" applyNumberFormat="0" applyFill="0" applyAlignment="0" applyProtection="0"/>
    <xf numFmtId="0" fontId="10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1" fillId="0" borderId="6" applyNumberFormat="0" applyFill="0" applyBorder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1" fillId="0" borderId="6" applyNumberFormat="0" applyFill="0" applyBorder="0" applyAlignment="0">
      <alignment wrapText="1"/>
      <protection locked="0"/>
    </xf>
    <xf numFmtId="0" fontId="51" fillId="0" borderId="6" applyNumberFormat="0" applyFill="0" applyBorder="0" applyAlignment="0">
      <alignment wrapText="1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56" fillId="0" borderId="6" applyNumberFormat="0" applyFill="0" applyAlignment="0">
      <protection locked="0"/>
    </xf>
    <xf numFmtId="0" fontId="103" fillId="24" borderId="22" applyNumberFormat="0" applyAlignment="0" applyProtection="0"/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10" fontId="10" fillId="23" borderId="7" applyNumberFormat="0" applyBorder="0" applyAlignment="0" applyProtection="0"/>
    <xf numFmtId="0" fontId="22" fillId="20" borderId="1" applyNumberFormat="0" applyAlignment="0" applyProtection="0"/>
    <xf numFmtId="0" fontId="104" fillId="0" borderId="31" applyNumberFormat="0" applyFill="0" applyAlignment="0" applyProtection="0"/>
    <xf numFmtId="43" fontId="47" fillId="0" borderId="0" applyFont="0" applyFill="0" applyBorder="0" applyAlignment="0" applyProtection="0"/>
    <xf numFmtId="0" fontId="105" fillId="30" borderId="0" applyNumberFormat="0" applyBorder="0" applyAlignment="0" applyProtection="0"/>
    <xf numFmtId="0" fontId="31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6" fillId="0" borderId="0"/>
    <xf numFmtId="0" fontId="18" fillId="0" borderId="0"/>
    <xf numFmtId="0" fontId="38" fillId="0" borderId="0"/>
    <xf numFmtId="0" fontId="12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20" borderId="1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29" fillId="7" borderId="1" applyNumberFormat="0" applyAlignment="0" applyProtection="0"/>
    <xf numFmtId="0" fontId="45" fillId="0" borderId="0"/>
    <xf numFmtId="0" fontId="4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34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" fillId="34" borderId="26" applyNumberFormat="0" applyFont="0" applyAlignment="0" applyProtection="0"/>
    <xf numFmtId="0" fontId="4" fillId="34" borderId="26" applyNumberFormat="0" applyFont="0" applyAlignment="0" applyProtection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4" fillId="34" borderId="26" applyNumberFormat="0" applyFont="0" applyAlignment="0" applyProtection="0"/>
    <xf numFmtId="0" fontId="4" fillId="34" borderId="26" applyNumberFormat="0" applyFont="0" applyAlignment="0" applyProtection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106" fillId="61" borderId="3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1" fontId="12" fillId="0" borderId="11" applyNumberFormat="0" applyFill="0" applyAlignment="0" applyProtection="0">
      <alignment horizontal="center" vertical="center"/>
    </xf>
    <xf numFmtId="0" fontId="9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8" fillId="0" borderId="33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5" fillId="0" borderId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0" fillId="23" borderId="34" applyNumberFormat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2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" fillId="23" borderId="34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10" fontId="10" fillId="23" borderId="34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" fillId="23" borderId="34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9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9" fillId="7" borderId="1" applyNumberFormat="0" applyAlignment="0" applyProtection="0"/>
    <xf numFmtId="0" fontId="22" fillId="20" borderId="1" applyNumberFormat="0" applyAlignment="0" applyProtection="0"/>
    <xf numFmtId="43" fontId="12" fillId="0" borderId="0" applyFont="0" applyFill="0" applyBorder="0" applyAlignment="0" applyProtection="0"/>
    <xf numFmtId="0" fontId="3" fillId="0" borderId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43" fillId="0" borderId="13" applyNumberFormat="0" applyFill="0" applyAlignment="0" applyProtection="0"/>
    <xf numFmtId="10" fontId="10" fillId="23" borderId="34" applyNumberFormat="0" applyBorder="0" applyAlignment="0" applyProtection="0"/>
    <xf numFmtId="43" fontId="86" fillId="0" borderId="0" applyFont="0" applyFill="0" applyBorder="0" applyAlignment="0" applyProtection="0"/>
    <xf numFmtId="0" fontId="22" fillId="20" borderId="1" applyNumberFormat="0" applyAlignment="0" applyProtection="0"/>
    <xf numFmtId="0" fontId="51" fillId="0" borderId="0" applyNumberFormat="0" applyFill="0" applyBorder="0" applyAlignment="0">
      <alignment vertical="top"/>
      <protection locked="0"/>
    </xf>
    <xf numFmtId="0" fontId="32" fillId="20" borderId="10" applyNumberFormat="0" applyAlignment="0" applyProtection="0"/>
    <xf numFmtId="0" fontId="12" fillId="25" borderId="9" applyNumberFormat="0" applyFont="0" applyAlignment="0" applyProtection="0"/>
    <xf numFmtId="0" fontId="32" fillId="20" borderId="10" applyNumberFormat="0" applyAlignment="0" applyProtection="0"/>
    <xf numFmtId="0" fontId="88" fillId="0" borderId="33" applyNumberFormat="0" applyFill="0" applyAlignment="0" applyProtection="0"/>
    <xf numFmtId="0" fontId="29" fillId="7" borderId="1" applyNumberFormat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29" fillId="7" borderId="1" applyNumberFormat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0" fontId="43" fillId="0" borderId="13" applyNumberFormat="0" applyFill="0" applyAlignment="0" applyProtection="0"/>
    <xf numFmtId="0" fontId="12" fillId="25" borderId="9" applyNumberFormat="0" applyFont="0" applyAlignment="0" applyProtection="0"/>
    <xf numFmtId="0" fontId="47" fillId="0" borderId="0">
      <protection locked="0"/>
    </xf>
    <xf numFmtId="0" fontId="22" fillId="20" borderId="1" applyNumberFormat="0" applyAlignment="0" applyProtection="0"/>
    <xf numFmtId="0" fontId="32" fillId="20" borderId="10" applyNumberFormat="0" applyAlignment="0" applyProtection="0"/>
    <xf numFmtId="0" fontId="22" fillId="20" borderId="1" applyNumberFormat="0" applyAlignment="0" applyProtection="0"/>
    <xf numFmtId="0" fontId="12" fillId="25" borderId="9" applyNumberFormat="0" applyFon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12" fillId="25" borderId="9" applyNumberFormat="0" applyFont="0" applyAlignment="0" applyProtection="0"/>
    <xf numFmtId="0" fontId="29" fillId="7" borderId="1" applyNumberFormat="0" applyAlignment="0" applyProtection="0"/>
    <xf numFmtId="0" fontId="48" fillId="0" borderId="0"/>
    <xf numFmtId="0" fontId="29" fillId="7" borderId="1" applyNumberFormat="0" applyAlignment="0" applyProtection="0"/>
    <xf numFmtId="0" fontId="22" fillId="20" borderId="1" applyNumberFormat="0" applyAlignment="0" applyProtection="0"/>
    <xf numFmtId="43" fontId="12" fillId="0" borderId="0" applyFont="0" applyFill="0" applyBorder="0" applyAlignment="0" applyProtection="0"/>
    <xf numFmtId="0" fontId="22" fillId="20" borderId="1" applyNumberFormat="0" applyAlignment="0" applyProtection="0"/>
    <xf numFmtId="43" fontId="45" fillId="0" borderId="0" applyFont="0" applyFill="0" applyBorder="0" applyAlignment="0" applyProtection="0"/>
    <xf numFmtId="0" fontId="29" fillId="7" borderId="1" applyNumberFormat="0" applyAlignment="0" applyProtection="0"/>
    <xf numFmtId="10" fontId="10" fillId="23" borderId="34" applyNumberFormat="0" applyBorder="0" applyAlignment="0" applyProtection="0"/>
    <xf numFmtId="0" fontId="29" fillId="7" borderId="1" applyNumberFormat="0" applyAlignment="0" applyProtection="0"/>
    <xf numFmtId="43" fontId="12" fillId="0" borderId="0" applyFont="0" applyFill="0" applyBorder="0" applyAlignment="0" applyProtection="0"/>
    <xf numFmtId="10" fontId="10" fillId="23" borderId="34" applyNumberFormat="0" applyBorder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88" fillId="0" borderId="3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32" fillId="20" borderId="10" applyNumberFormat="0" applyAlignment="0" applyProtection="0"/>
    <xf numFmtId="0" fontId="43" fillId="0" borderId="13" applyNumberFormat="0" applyFill="0" applyAlignment="0" applyProtection="0"/>
    <xf numFmtId="0" fontId="29" fillId="7" borderId="1" applyNumberFormat="0" applyAlignment="0" applyProtection="0"/>
    <xf numFmtId="0" fontId="12" fillId="25" borderId="9" applyNumberFormat="0" applyFont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106" fillId="61" borderId="32" applyNumberFormat="0" applyAlignment="0" applyProtection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10" fontId="10" fillId="23" borderId="34" applyNumberFormat="0" applyBorder="0" applyAlignment="0" applyProtection="0"/>
    <xf numFmtId="0" fontId="32" fillId="20" borderId="10" applyNumberFormat="0" applyAlignment="0" applyProtection="0"/>
    <xf numFmtId="0" fontId="22" fillId="20" borderId="1" applyNumberFormat="0" applyAlignment="0" applyProtection="0"/>
    <xf numFmtId="0" fontId="12" fillId="25" borderId="9" applyNumberFormat="0" applyFont="0" applyAlignment="0" applyProtection="0"/>
    <xf numFmtId="43" fontId="3" fillId="0" borderId="0" applyFont="0" applyFill="0" applyBorder="0" applyAlignment="0" applyProtection="0"/>
    <xf numFmtId="0" fontId="49" fillId="0" borderId="0" applyNumberFormat="0" applyFill="0" applyBorder="0" applyProtection="0">
      <alignment wrapText="1"/>
    </xf>
    <xf numFmtId="0" fontId="22" fillId="20" borderId="1" applyNumberFormat="0" applyAlignment="0" applyProtection="0"/>
    <xf numFmtId="0" fontId="43" fillId="0" borderId="13" applyNumberFormat="0" applyFill="0" applyAlignment="0" applyProtection="0"/>
    <xf numFmtId="43" fontId="12" fillId="0" borderId="0" applyFont="0" applyFill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84" fillId="0" borderId="0" applyNumberFormat="0" applyFill="0" applyBorder="0" applyAlignment="0" applyProtection="0"/>
    <xf numFmtId="0" fontId="12" fillId="0" borderId="0"/>
    <xf numFmtId="0" fontId="88" fillId="0" borderId="3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3" fillId="0" borderId="0"/>
    <xf numFmtId="0" fontId="29" fillId="7" borderId="1" applyNumberFormat="0" applyAlignment="0" applyProtection="0"/>
    <xf numFmtId="10" fontId="10" fillId="23" borderId="34" applyNumberFormat="0" applyBorder="0" applyAlignment="0" applyProtection="0"/>
    <xf numFmtId="0" fontId="12" fillId="25" borderId="9" applyNumberFormat="0" applyFont="0" applyAlignment="0" applyProtection="0"/>
    <xf numFmtId="0" fontId="36" fillId="0" borderId="0"/>
    <xf numFmtId="0" fontId="88" fillId="0" borderId="33" applyNumberFormat="0" applyFill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84" fillId="0" borderId="6" applyNumberFormat="0" applyFill="0" applyAlignment="0">
      <protection locked="0"/>
    </xf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106" fillId="61" borderId="32" applyNumberFormat="0" applyAlignment="0" applyProtection="0"/>
    <xf numFmtId="0" fontId="50" fillId="0" borderId="0" applyNumberFormat="0" applyFill="0" applyBorder="0" applyAlignment="0" applyProtection="0"/>
    <xf numFmtId="0" fontId="22" fillId="20" borderId="1" applyNumberFormat="0" applyAlignment="0" applyProtection="0"/>
    <xf numFmtId="0" fontId="12" fillId="25" borderId="9" applyNumberFormat="0" applyFont="0" applyAlignment="0" applyProtection="0"/>
    <xf numFmtId="0" fontId="43" fillId="0" borderId="13" applyNumberFormat="0" applyFill="0" applyAlignment="0" applyProtection="0"/>
    <xf numFmtId="10" fontId="10" fillId="23" borderId="34" applyNumberFormat="0" applyBorder="0" applyAlignment="0" applyProtection="0"/>
    <xf numFmtId="0" fontId="3" fillId="0" borderId="0"/>
    <xf numFmtId="0" fontId="29" fillId="7" borderId="1" applyNumberFormat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2" fillId="25" borderId="9" applyNumberFormat="0" applyFont="0" applyAlignment="0" applyProtection="0"/>
    <xf numFmtId="0" fontId="106" fillId="61" borderId="32" applyNumberFormat="0" applyAlignment="0" applyProtection="0"/>
    <xf numFmtId="10" fontId="10" fillId="23" borderId="34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0" fontId="32" fillId="20" borderId="10" applyNumberFormat="0" applyAlignment="0" applyProtection="0"/>
    <xf numFmtId="0" fontId="43" fillId="0" borderId="13" applyNumberFormat="0" applyFill="0" applyAlignment="0" applyProtection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12" fillId="25" borderId="9" applyNumberFormat="0" applyFont="0" applyAlignment="0" applyProtection="0"/>
    <xf numFmtId="0" fontId="106" fillId="61" borderId="32" applyNumberFormat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43" fillId="0" borderId="13" applyNumberFormat="0" applyFill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88" fillId="0" borderId="3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10" fontId="10" fillId="23" borderId="34" applyNumberFormat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43" fillId="0" borderId="13" applyNumberFormat="0" applyFill="0" applyAlignment="0" applyProtection="0"/>
    <xf numFmtId="0" fontId="22" fillId="20" borderId="1" applyNumberFormat="0" applyAlignment="0" applyProtection="0"/>
    <xf numFmtId="0" fontId="32" fillId="20" borderId="10" applyNumberFormat="0" applyAlignment="0" applyProtection="0"/>
    <xf numFmtId="0" fontId="50" fillId="0" borderId="0" applyNumberFormat="0" applyFill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10" fontId="10" fillId="23" borderId="34" applyNumberFormat="0" applyBorder="0" applyAlignment="0" applyProtection="0"/>
    <xf numFmtId="0" fontId="22" fillId="20" borderId="1" applyNumberFormat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10" fontId="10" fillId="23" borderId="34" applyNumberFormat="0" applyBorder="0" applyAlignment="0" applyProtection="0"/>
    <xf numFmtId="10" fontId="10" fillId="23" borderId="34" applyNumberFormat="0" applyBorder="0" applyAlignment="0" applyProtection="0"/>
    <xf numFmtId="10" fontId="10" fillId="23" borderId="34" applyNumberFormat="0" applyBorder="0" applyAlignment="0" applyProtection="0"/>
    <xf numFmtId="0" fontId="32" fillId="20" borderId="10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9" fillId="7" borderId="1" applyNumberFormat="0" applyAlignment="0" applyProtection="0"/>
    <xf numFmtId="0" fontId="12" fillId="25" borderId="9" applyNumberFormat="0" applyFont="0" applyAlignment="0" applyProtection="0"/>
    <xf numFmtId="0" fontId="43" fillId="0" borderId="13" applyNumberFormat="0" applyFill="0" applyAlignment="0" applyProtection="0"/>
    <xf numFmtId="0" fontId="22" fillId="20" borderId="1" applyNumberFormat="0" applyAlignment="0" applyProtection="0"/>
    <xf numFmtId="0" fontId="12" fillId="25" borderId="9" applyNumberFormat="0" applyFont="0" applyAlignment="0" applyProtection="0"/>
    <xf numFmtId="0" fontId="29" fillId="7" borderId="1" applyNumberFormat="0" applyAlignment="0" applyProtection="0"/>
    <xf numFmtId="10" fontId="10" fillId="23" borderId="34" applyNumberFormat="0" applyBorder="0" applyAlignment="0" applyProtection="0"/>
    <xf numFmtId="10" fontId="10" fillId="23" borderId="34" applyNumberFormat="0" applyBorder="0" applyAlignment="0" applyProtection="0"/>
    <xf numFmtId="0" fontId="29" fillId="7" borderId="1" applyNumberFormat="0" applyAlignment="0" applyProtection="0"/>
    <xf numFmtId="10" fontId="10" fillId="23" borderId="34" applyNumberFormat="0" applyBorder="0" applyAlignment="0" applyProtection="0"/>
    <xf numFmtId="0" fontId="32" fillId="20" borderId="10" applyNumberFormat="0" applyAlignment="0" applyProtection="0"/>
    <xf numFmtId="0" fontId="22" fillId="20" borderId="1" applyNumberFormat="0" applyAlignment="0" applyProtection="0"/>
    <xf numFmtId="10" fontId="10" fillId="23" borderId="34" applyNumberFormat="0" applyBorder="0" applyAlignment="0" applyProtection="0"/>
    <xf numFmtId="0" fontId="12" fillId="25" borderId="9" applyNumberFormat="0" applyFont="0" applyAlignment="0" applyProtection="0"/>
    <xf numFmtId="0" fontId="43" fillId="0" borderId="13" applyNumberFormat="0" applyFill="0" applyAlignment="0" applyProtection="0"/>
    <xf numFmtId="10" fontId="10" fillId="23" borderId="34" applyNumberFormat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22" fillId="20" borderId="1" applyNumberFormat="0" applyAlignment="0" applyProtection="0"/>
    <xf numFmtId="0" fontId="32" fillId="20" borderId="10" applyNumberFormat="0" applyAlignment="0" applyProtection="0"/>
    <xf numFmtId="43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10" fillId="23" borderId="34" applyNumberFormat="0" applyBorder="0" applyAlignment="0" applyProtection="0"/>
    <xf numFmtId="0" fontId="22" fillId="20" borderId="1" applyNumberFormat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2" fillId="20" borderId="10" applyNumberFormat="0" applyAlignment="0" applyProtection="0"/>
    <xf numFmtId="43" fontId="12" fillId="0" borderId="0" applyFont="0" applyFill="0" applyBorder="0" applyAlignment="0" applyProtection="0"/>
    <xf numFmtId="10" fontId="10" fillId="23" borderId="34" applyNumberFormat="0" applyBorder="0" applyAlignment="0" applyProtection="0"/>
    <xf numFmtId="0" fontId="29" fillId="7" borderId="1" applyNumberFormat="0" applyAlignment="0" applyProtection="0"/>
    <xf numFmtId="0" fontId="32" fillId="20" borderId="10" applyNumberFormat="0" applyAlignment="0" applyProtection="0"/>
    <xf numFmtId="10" fontId="10" fillId="23" borderId="34" applyNumberFormat="0" applyBorder="0" applyAlignment="0" applyProtection="0"/>
    <xf numFmtId="0" fontId="32" fillId="20" borderId="10" applyNumberFormat="0" applyAlignment="0" applyProtection="0"/>
    <xf numFmtId="0" fontId="12" fillId="25" borderId="9" applyNumberFormat="0" applyFont="0" applyAlignment="0" applyProtection="0"/>
    <xf numFmtId="0" fontId="43" fillId="0" borderId="13" applyNumberFormat="0" applyFill="0" applyAlignment="0" applyProtection="0"/>
    <xf numFmtId="0" fontId="29" fillId="7" borderId="1" applyNumberFormat="0" applyAlignment="0" applyProtection="0"/>
    <xf numFmtId="0" fontId="12" fillId="25" borderId="9" applyNumberFormat="0" applyFont="0" applyAlignment="0" applyProtection="0"/>
    <xf numFmtId="0" fontId="29" fillId="7" borderId="1" applyNumberFormat="0" applyAlignment="0" applyProtection="0"/>
    <xf numFmtId="43" fontId="47" fillId="0" borderId="0" applyFont="0" applyFill="0" applyBorder="0" applyAlignment="0" applyProtection="0"/>
    <xf numFmtId="0" fontId="29" fillId="7" borderId="1" applyNumberFormat="0" applyAlignment="0" applyProtection="0"/>
    <xf numFmtId="0" fontId="106" fillId="61" borderId="32" applyNumberFormat="0" applyAlignment="0" applyProtection="0"/>
    <xf numFmtId="0" fontId="12" fillId="25" borderId="9" applyNumberFormat="0" applyFont="0" applyAlignment="0" applyProtection="0"/>
    <xf numFmtId="43" fontId="47" fillId="0" borderId="0" applyFont="0" applyFill="0" applyBorder="0" applyAlignment="0" applyProtection="0"/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9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0" fontId="10" fillId="23" borderId="41" applyNumberFormat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51" fillId="0" borderId="6" applyNumberFormat="0" applyFill="0" applyBorder="0" applyAlignment="0">
      <protection locked="0"/>
    </xf>
    <xf numFmtId="0" fontId="56" fillId="0" borderId="6" applyNumberFormat="0" applyFill="0" applyAlignment="0">
      <alignment wrapText="1"/>
      <protection locked="0"/>
    </xf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106" fillId="61" borderId="37" applyNumberFormat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20" borderId="35" applyNumberFormat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2" fillId="20" borderId="35" applyNumberFormat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0" fontId="22" fillId="20" borderId="35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0" fontId="88" fillId="0" borderId="39" applyNumberFormat="0" applyFill="0" applyAlignment="0" applyProtection="0"/>
    <xf numFmtId="0" fontId="3" fillId="0" borderId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" fillId="25" borderId="36" applyNumberFormat="0" applyFont="0" applyAlignment="0" applyProtection="0"/>
    <xf numFmtId="0" fontId="22" fillId="20" borderId="35" applyNumberFormat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20" borderId="35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20" borderId="35" applyNumberFormat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/>
    <xf numFmtId="0" fontId="12" fillId="0" borderId="0"/>
    <xf numFmtId="0" fontId="18" fillId="0" borderId="0"/>
    <xf numFmtId="0" fontId="48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2" fillId="20" borderId="35" applyNumberFormat="0" applyAlignment="0" applyProtection="0"/>
    <xf numFmtId="43" fontId="82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2" fillId="20" borderId="35" applyNumberFormat="0" applyAlignment="0" applyProtection="0"/>
    <xf numFmtId="0" fontId="22" fillId="20" borderId="35" applyNumberFormat="0" applyAlignment="0" applyProtection="0"/>
    <xf numFmtId="0" fontId="22" fillId="20" borderId="35" applyNumberFormat="0" applyAlignment="0" applyProtection="0"/>
    <xf numFmtId="43" fontId="3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1" fillId="0" borderId="6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56" fillId="0" borderId="6" applyNumberFormat="0" applyFill="0" applyAlignment="0">
      <protection locked="0"/>
    </xf>
    <xf numFmtId="0" fontId="32" fillId="20" borderId="38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>
      <protection locked="0"/>
    </xf>
    <xf numFmtId="0" fontId="43" fillId="0" borderId="40" applyNumberFormat="0" applyFill="0" applyAlignment="0" applyProtection="0"/>
    <xf numFmtId="0" fontId="32" fillId="20" borderId="38" applyNumberFormat="0" applyAlignment="0" applyProtection="0"/>
    <xf numFmtId="0" fontId="22" fillId="20" borderId="35" applyNumberFormat="0" applyAlignment="0" applyProtection="0"/>
    <xf numFmtId="0" fontId="56" fillId="0" borderId="6" applyNumberFormat="0" applyFill="0" applyAlignment="0">
      <alignment wrapText="1"/>
      <protection locked="0"/>
    </xf>
    <xf numFmtId="0" fontId="3" fillId="0" borderId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0" fontId="12" fillId="25" borderId="36" applyNumberFormat="0" applyFont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12" fillId="25" borderId="36" applyNumberFormat="0" applyFont="0" applyAlignment="0" applyProtection="0"/>
    <xf numFmtId="0" fontId="43" fillId="0" borderId="40" applyNumberFormat="0" applyFill="0" applyAlignment="0" applyProtection="0"/>
    <xf numFmtId="0" fontId="32" fillId="20" borderId="38" applyNumberFormat="0" applyAlignment="0" applyProtection="0"/>
    <xf numFmtId="0" fontId="12" fillId="25" borderId="36" applyNumberFormat="0" applyFont="0" applyAlignment="0" applyProtection="0"/>
    <xf numFmtId="0" fontId="12" fillId="25" borderId="36" applyNumberFormat="0" applyFon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3" fillId="0" borderId="0"/>
    <xf numFmtId="0" fontId="29" fillId="7" borderId="35" applyNumberFormat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" fillId="25" borderId="36" applyNumberFormat="0" applyFont="0" applyAlignment="0" applyProtection="0"/>
    <xf numFmtId="0" fontId="12" fillId="25" borderId="36" applyNumberFormat="0" applyFont="0" applyAlignment="0" applyProtection="0"/>
    <xf numFmtId="0" fontId="12" fillId="25" borderId="36" applyNumberFormat="0" applyFont="0" applyAlignment="0" applyProtection="0"/>
    <xf numFmtId="0" fontId="12" fillId="25" borderId="36" applyNumberFormat="0" applyFont="0" applyAlignment="0" applyProtection="0"/>
    <xf numFmtId="0" fontId="12" fillId="25" borderId="36" applyNumberFormat="0" applyFont="0" applyAlignment="0" applyProtection="0"/>
    <xf numFmtId="0" fontId="12" fillId="25" borderId="36" applyNumberFormat="0" applyFont="0" applyAlignment="0" applyProtection="0"/>
    <xf numFmtId="0" fontId="106" fillId="61" borderId="37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" fillId="0" borderId="0"/>
    <xf numFmtId="0" fontId="32" fillId="20" borderId="38" applyNumberFormat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8" fillId="0" borderId="39" applyNumberFormat="0" applyFill="0" applyAlignment="0" applyProtection="0"/>
    <xf numFmtId="43" fontId="3" fillId="0" borderId="0" applyFont="0" applyFill="0" applyBorder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0" fillId="23" borderId="41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10" fontId="10" fillId="23" borderId="41" applyNumberFormat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0" fontId="10" fillId="23" borderId="41" applyNumberFormat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10" fontId="10" fillId="23" borderId="41" applyNumberFormat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3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32" fillId="20" borderId="38" applyNumberFormat="0" applyAlignment="0" applyProtection="0"/>
    <xf numFmtId="0" fontId="3" fillId="0" borderId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40" applyNumberFormat="0" applyFill="0" applyAlignment="0" applyProtection="0"/>
    <xf numFmtId="0" fontId="22" fillId="20" borderId="35" applyNumberFormat="0" applyAlignment="0" applyProtection="0"/>
    <xf numFmtId="0" fontId="3" fillId="0" borderId="0"/>
    <xf numFmtId="0" fontId="3" fillId="0" borderId="0"/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51" fillId="0" borderId="6" applyNumberFormat="0" applyFill="0" applyBorder="0" applyAlignment="0">
      <protection locked="0"/>
    </xf>
    <xf numFmtId="43" fontId="82" fillId="0" borderId="0" applyFont="0" applyFill="0" applyBorder="0" applyAlignment="0" applyProtection="0">
      <alignment vertical="top"/>
    </xf>
    <xf numFmtId="0" fontId="12" fillId="25" borderId="36" applyNumberFormat="0" applyFont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1" fillId="0" borderId="6" applyNumberFormat="0" applyFill="0" applyBorder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1" fillId="0" borderId="6" applyNumberFormat="0" applyFill="0" applyBorder="0" applyAlignment="0">
      <alignment wrapText="1"/>
      <protection locked="0"/>
    </xf>
    <xf numFmtId="0" fontId="51" fillId="0" borderId="6" applyNumberFormat="0" applyFill="0" applyBorder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protection locked="0"/>
    </xf>
    <xf numFmtId="0" fontId="56" fillId="0" borderId="6" applyNumberFormat="0" applyFill="0" applyAlignment="0">
      <protection locked="0"/>
    </xf>
    <xf numFmtId="10" fontId="10" fillId="23" borderId="41" applyNumberFormat="0" applyBorder="0" applyAlignment="0" applyProtection="0"/>
    <xf numFmtId="10" fontId="10" fillId="23" borderId="41" applyNumberFormat="0" applyBorder="0" applyAlignment="0" applyProtection="0"/>
    <xf numFmtId="10" fontId="10" fillId="23" borderId="41" applyNumberFormat="0" applyBorder="0" applyAlignment="0" applyProtection="0"/>
    <xf numFmtId="10" fontId="10" fillId="23" borderId="41" applyNumberFormat="0" applyBorder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22" fillId="20" borderId="35" applyNumberFormat="0" applyAlignment="0" applyProtection="0"/>
    <xf numFmtId="0" fontId="22" fillId="20" borderId="35" applyNumberFormat="0" applyAlignment="0" applyProtection="0"/>
    <xf numFmtId="0" fontId="22" fillId="20" borderId="35" applyNumberFormat="0" applyAlignment="0" applyProtection="0"/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1" fillId="0" borderId="6" applyNumberFormat="0" applyFill="0" applyBorder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protection locked="0"/>
    </xf>
    <xf numFmtId="0" fontId="56" fillId="0" borderId="6" applyNumberFormat="0" applyFill="0" applyAlignment="0">
      <alignment wrapText="1"/>
      <protection locked="0"/>
    </xf>
    <xf numFmtId="0" fontId="56" fillId="0" borderId="6" applyNumberFormat="0" applyFill="0" applyAlignment="0">
      <protection locked="0"/>
    </xf>
    <xf numFmtId="0" fontId="12" fillId="25" borderId="36" applyNumberFormat="0" applyFont="0" applyAlignment="0" applyProtection="0"/>
    <xf numFmtId="0" fontId="12" fillId="25" borderId="36" applyNumberFormat="0" applyFont="0" applyAlignment="0" applyProtection="0"/>
    <xf numFmtId="0" fontId="12" fillId="25" borderId="36" applyNumberFormat="0" applyFont="0" applyAlignment="0" applyProtection="0"/>
    <xf numFmtId="0" fontId="12" fillId="25" borderId="36" applyNumberFormat="0" applyFont="0" applyAlignment="0" applyProtection="0"/>
    <xf numFmtId="0" fontId="12" fillId="25" borderId="36" applyNumberFormat="0" applyFont="0" applyAlignment="0" applyProtection="0"/>
    <xf numFmtId="0" fontId="12" fillId="25" borderId="36" applyNumberFormat="0" applyFont="0" applyAlignment="0" applyProtection="0"/>
    <xf numFmtId="0" fontId="106" fillId="61" borderId="37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1" fontId="12" fillId="0" borderId="11" applyNumberFormat="0" applyFill="0" applyAlignment="0" applyProtection="0">
      <alignment horizontal="center" vertical="center"/>
    </xf>
    <xf numFmtId="1" fontId="12" fillId="0" borderId="11" applyNumberFormat="0" applyFill="0" applyAlignment="0" applyProtection="0">
      <alignment horizontal="center" vertical="center"/>
    </xf>
    <xf numFmtId="1" fontId="12" fillId="0" borderId="11" applyNumberFormat="0" applyFill="0" applyAlignment="0" applyProtection="0">
      <alignment horizontal="center" vertical="center"/>
    </xf>
    <xf numFmtId="0" fontId="88" fillId="0" borderId="39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10" fontId="10" fillId="23" borderId="41" applyNumberFormat="0" applyBorder="0" applyAlignment="0" applyProtection="0"/>
    <xf numFmtId="0" fontId="29" fillId="7" borderId="35" applyNumberFormat="0" applyAlignment="0" applyProtection="0"/>
    <xf numFmtId="0" fontId="29" fillId="7" borderId="35" applyNumberFormat="0" applyAlignment="0" applyProtection="0"/>
    <xf numFmtId="0" fontId="47" fillId="0" borderId="0">
      <protection locked="0"/>
    </xf>
    <xf numFmtId="0" fontId="43" fillId="0" borderId="40" applyNumberFormat="0" applyFill="0" applyAlignment="0" applyProtection="0"/>
    <xf numFmtId="10" fontId="10" fillId="23" borderId="41" applyNumberFormat="0" applyBorder="0" applyAlignment="0" applyProtection="0"/>
    <xf numFmtId="0" fontId="56" fillId="0" borderId="6" applyNumberFormat="0" applyFill="0" applyAlignment="0">
      <alignment wrapText="1"/>
      <protection locked="0"/>
    </xf>
    <xf numFmtId="0" fontId="29" fillId="7" borderId="35" applyNumberFormat="0" applyAlignment="0" applyProtection="0"/>
    <xf numFmtId="0" fontId="51" fillId="0" borderId="6" applyNumberFormat="0" applyFill="0" applyBorder="0" applyAlignment="0">
      <alignment wrapText="1"/>
      <protection locked="0"/>
    </xf>
    <xf numFmtId="0" fontId="56" fillId="0" borderId="6" applyNumberFormat="0" applyFill="0" applyAlignment="0">
      <protection locked="0"/>
    </xf>
    <xf numFmtId="0" fontId="22" fillId="20" borderId="35" applyNumberFormat="0" applyAlignment="0" applyProtection="0"/>
    <xf numFmtId="0" fontId="29" fillId="7" borderId="35" applyNumberFormat="0" applyAlignment="0" applyProtection="0"/>
    <xf numFmtId="10" fontId="10" fillId="23" borderId="41" applyNumberFormat="0" applyBorder="0" applyAlignment="0" applyProtection="0"/>
    <xf numFmtId="0" fontId="29" fillId="7" borderId="35" applyNumberFormat="0" applyAlignment="0" applyProtection="0"/>
    <xf numFmtId="0" fontId="56" fillId="0" borderId="6" applyNumberFormat="0" applyFill="0" applyAlignment="0">
      <alignment wrapText="1"/>
      <protection locked="0"/>
    </xf>
    <xf numFmtId="0" fontId="22" fillId="20" borderId="35" applyNumberFormat="0" applyAlignment="0" applyProtection="0"/>
    <xf numFmtId="0" fontId="51" fillId="0" borderId="6" applyNumberFormat="0" applyFill="0" applyBorder="0" applyAlignment="0">
      <alignment wrapText="1"/>
      <protection locked="0"/>
    </xf>
    <xf numFmtId="0" fontId="22" fillId="20" borderId="35" applyNumberFormat="0" applyAlignment="0" applyProtection="0"/>
    <xf numFmtId="0" fontId="29" fillId="7" borderId="35" applyNumberFormat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56" fillId="0" borderId="6" applyNumberFormat="0" applyFill="0" applyAlignment="0">
      <alignment wrapText="1"/>
      <protection locked="0"/>
    </xf>
    <xf numFmtId="1" fontId="12" fillId="0" borderId="11" applyNumberFormat="0" applyFill="0" applyAlignment="0" applyProtection="0">
      <alignment horizontal="center" vertical="center"/>
    </xf>
    <xf numFmtId="1" fontId="12" fillId="0" borderId="11" applyNumberFormat="0" applyFill="0" applyAlignment="0" applyProtection="0">
      <alignment horizontal="center" vertical="center"/>
    </xf>
    <xf numFmtId="1" fontId="12" fillId="0" borderId="11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44" borderId="0" applyNumberFormat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47" fillId="0" borderId="0">
      <protection locked="0"/>
    </xf>
    <xf numFmtId="0" fontId="56" fillId="0" borderId="6" applyNumberFormat="0" applyFill="0" applyAlignment="0">
      <alignment wrapText="1"/>
      <protection locked="0"/>
    </xf>
    <xf numFmtId="43" fontId="12" fillId="0" borderId="0" applyFont="0" applyFill="0" applyBorder="0" applyAlignment="0" applyProtection="0"/>
    <xf numFmtId="0" fontId="3" fillId="37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45" borderId="0" applyNumberFormat="0" applyBorder="0" applyAlignment="0" applyProtection="0"/>
    <xf numFmtId="43" fontId="86" fillId="0" borderId="0" applyFont="0" applyFill="0" applyBorder="0" applyAlignment="0" applyProtection="0"/>
    <xf numFmtId="0" fontId="3" fillId="36" borderId="0" applyNumberFormat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0" borderId="6" applyNumberFormat="0" applyFill="0" applyAlignment="0">
      <protection locked="0"/>
    </xf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1" fillId="0" borderId="6" applyNumberFormat="0" applyFill="0" applyBorder="0" applyAlignment="0">
      <protection locked="0"/>
    </xf>
    <xf numFmtId="0" fontId="51" fillId="0" borderId="6" applyNumberFormat="0" applyFill="0" applyBorder="0" applyAlignment="0">
      <protection locked="0"/>
    </xf>
    <xf numFmtId="43" fontId="12" fillId="0" borderId="0" applyFont="0" applyFill="0" applyBorder="0" applyAlignment="0" applyProtection="0"/>
    <xf numFmtId="0" fontId="3" fillId="0" borderId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0" fontId="3" fillId="0" borderId="0"/>
    <xf numFmtId="0" fontId="3" fillId="34" borderId="26" applyNumberFormat="0" applyFont="0" applyAlignment="0" applyProtection="0"/>
    <xf numFmtId="0" fontId="3" fillId="0" borderId="0"/>
    <xf numFmtId="0" fontId="3" fillId="34" borderId="26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34" borderId="26" applyNumberFormat="0" applyFont="0" applyAlignment="0" applyProtection="0"/>
    <xf numFmtId="0" fontId="3" fillId="0" borderId="0"/>
    <xf numFmtId="0" fontId="3" fillId="34" borderId="26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6" fillId="0" borderId="6" applyNumberFormat="0" applyFill="0" applyAlignment="0">
      <protection locked="0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56" fillId="0" borderId="6" applyNumberFormat="0" applyFill="0" applyAlignment="0">
      <alignment wrapText="1"/>
      <protection locked="0"/>
    </xf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0" fontId="47" fillId="0" borderId="0">
      <protection locked="0"/>
    </xf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47" fillId="0" borderId="0">
      <protection locked="0"/>
    </xf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1" fillId="0" borderId="6" applyNumberFormat="0" applyFill="0" applyBorder="0" applyAlignment="0">
      <protection locked="0"/>
    </xf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2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0" fontId="3" fillId="0" borderId="0"/>
    <xf numFmtId="0" fontId="3" fillId="34" borderId="26" applyNumberFormat="0" applyFont="0" applyAlignment="0" applyProtection="0"/>
    <xf numFmtId="0" fontId="3" fillId="0" borderId="0"/>
    <xf numFmtId="0" fontId="3" fillId="34" borderId="26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34" borderId="26" applyNumberFormat="0" applyFont="0" applyAlignment="0" applyProtection="0"/>
    <xf numFmtId="0" fontId="3" fillId="0" borderId="0"/>
    <xf numFmtId="0" fontId="3" fillId="34" borderId="26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6" fillId="0" borderId="6" applyNumberFormat="0" applyFill="0" applyAlignment="0">
      <protection locked="0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43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" fillId="0" borderId="0"/>
    <xf numFmtId="0" fontId="56" fillId="0" borderId="6" applyNumberFormat="0" applyFill="0" applyAlignment="0">
      <protection locked="0"/>
    </xf>
    <xf numFmtId="182" fontId="34" fillId="0" borderId="0"/>
    <xf numFmtId="43" fontId="39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43" fontId="3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0" fontId="109" fillId="0" borderId="0"/>
    <xf numFmtId="0" fontId="3" fillId="0" borderId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47" fillId="0" borderId="0">
      <protection locked="0"/>
    </xf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6" fillId="0" borderId="6" applyNumberFormat="0" applyFill="0" applyAlignment="0">
      <alignment wrapText="1"/>
      <protection locked="0"/>
    </xf>
    <xf numFmtId="0" fontId="3" fillId="0" borderId="0"/>
    <xf numFmtId="9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0" fillId="23" borderId="7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0" fontId="51" fillId="0" borderId="6" applyNumberFormat="0" applyFill="0" applyBorder="0" applyAlignment="0">
      <protection locked="0"/>
    </xf>
    <xf numFmtId="43" fontId="12" fillId="0" borderId="0" applyFont="0" applyFill="0" applyBorder="0" applyAlignment="0" applyProtection="0"/>
    <xf numFmtId="0" fontId="3" fillId="0" borderId="0"/>
    <xf numFmtId="0" fontId="108" fillId="0" borderId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0" borderId="6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10" fillId="23" borderId="43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56" fillId="0" borderId="6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" fillId="23" borderId="43" applyNumberFormat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10" fillId="23" borderId="43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2" fillId="20" borderId="45" applyNumberFormat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0" fontId="32" fillId="20" borderId="47" applyNumberFormat="0" applyAlignment="0" applyProtection="0"/>
    <xf numFmtId="0" fontId="43" fillId="0" borderId="48" applyNumberFormat="0" applyFill="0" applyAlignment="0" applyProtection="0"/>
    <xf numFmtId="43" fontId="12" fillId="0" borderId="0" applyFont="0" applyFill="0" applyBorder="0" applyAlignment="0" applyProtection="0"/>
    <xf numFmtId="0" fontId="22" fillId="20" borderId="45" applyNumberFormat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0" fontId="32" fillId="20" borderId="47" applyNumberFormat="0" applyAlignment="0" applyProtection="0"/>
    <xf numFmtId="0" fontId="43" fillId="0" borderId="48" applyNumberFormat="0" applyFill="0" applyAlignment="0" applyProtection="0"/>
    <xf numFmtId="43" fontId="12" fillId="0" borderId="0" applyFont="0" applyFill="0" applyBorder="0" applyAlignment="0" applyProtection="0"/>
    <xf numFmtId="0" fontId="22" fillId="20" borderId="45" applyNumberFormat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0" fontId="32" fillId="20" borderId="47" applyNumberFormat="0" applyAlignment="0" applyProtection="0"/>
    <xf numFmtId="0" fontId="43" fillId="0" borderId="48" applyNumberFormat="0" applyFill="0" applyAlignment="0" applyProtection="0"/>
    <xf numFmtId="43" fontId="12" fillId="0" borderId="0" applyFont="0" applyFill="0" applyBorder="0" applyAlignment="0" applyProtection="0"/>
    <xf numFmtId="0" fontId="3" fillId="0" borderId="0"/>
    <xf numFmtId="0" fontId="29" fillId="7" borderId="45" applyNumberFormat="0" applyAlignment="0" applyProtection="0"/>
    <xf numFmtId="0" fontId="29" fillId="7" borderId="45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0" borderId="6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56" fillId="0" borderId="6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56" fillId="0" borderId="6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" fillId="23" borderId="43" applyNumberFormat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45" applyNumberFormat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0" fontId="32" fillId="20" borderId="47" applyNumberFormat="0" applyAlignment="0" applyProtection="0"/>
    <xf numFmtId="0" fontId="43" fillId="0" borderId="48" applyNumberFormat="0" applyFill="0" applyAlignment="0" applyProtection="0"/>
    <xf numFmtId="0" fontId="22" fillId="20" borderId="45" applyNumberFormat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0" fontId="32" fillId="20" borderId="47" applyNumberFormat="0" applyAlignment="0" applyProtection="0"/>
    <xf numFmtId="0" fontId="43" fillId="0" borderId="48" applyNumberFormat="0" applyFill="0" applyAlignment="0" applyProtection="0"/>
    <xf numFmtId="0" fontId="22" fillId="20" borderId="45" applyNumberFormat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0" fontId="32" fillId="20" borderId="47" applyNumberFormat="0" applyAlignment="0" applyProtection="0"/>
    <xf numFmtId="0" fontId="43" fillId="0" borderId="48" applyNumberFormat="0" applyFill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1" fillId="0" borderId="6" applyNumberFormat="0" applyFill="0" applyBorder="0" applyAlignment="0">
      <protection locked="0"/>
    </xf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56" fillId="0" borderId="6" applyNumberFormat="0" applyFill="0" applyAlignment="0">
      <alignment wrapText="1"/>
      <protection locked="0"/>
    </xf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2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0" fontId="3" fillId="0" borderId="0"/>
    <xf numFmtId="0" fontId="3" fillId="34" borderId="26" applyNumberFormat="0" applyFont="0" applyAlignment="0" applyProtection="0"/>
    <xf numFmtId="0" fontId="3" fillId="0" borderId="0"/>
    <xf numFmtId="0" fontId="3" fillId="34" borderId="26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34" borderId="26" applyNumberFormat="0" applyFont="0" applyAlignment="0" applyProtection="0"/>
    <xf numFmtId="0" fontId="3" fillId="0" borderId="0"/>
    <xf numFmtId="0" fontId="3" fillId="34" borderId="26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6" fillId="0" borderId="6" applyNumberFormat="0" applyFill="0" applyAlignment="0">
      <protection locked="0"/>
    </xf>
    <xf numFmtId="0" fontId="56" fillId="0" borderId="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6" fillId="0" borderId="6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6" fillId="0" borderId="6" applyNumberFormat="0" applyFill="0" applyAlignment="0">
      <alignment wrapText="1"/>
      <protection locked="0"/>
    </xf>
    <xf numFmtId="0" fontId="3" fillId="0" borderId="0"/>
    <xf numFmtId="0" fontId="3" fillId="0" borderId="0"/>
    <xf numFmtId="43" fontId="12" fillId="0" borderId="0" applyFont="0" applyFill="0" applyBorder="0" applyAlignment="0" applyProtection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0" fontId="10" fillId="23" borderId="43" applyNumberFormat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10" fillId="23" borderId="43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18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43" fontId="3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43" fontId="47" fillId="0" borderId="0" applyFont="0" applyFill="0" applyBorder="0" applyAlignment="0" applyProtection="0"/>
    <xf numFmtId="0" fontId="3" fillId="0" borderId="0"/>
    <xf numFmtId="0" fontId="107" fillId="2" borderId="0" applyNumberFormat="0" applyBorder="0" applyAlignment="0" applyProtection="0"/>
    <xf numFmtId="0" fontId="107" fillId="2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8" borderId="0" applyNumberFormat="0" applyBorder="0" applyAlignment="0" applyProtection="0"/>
    <xf numFmtId="0" fontId="107" fillId="8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9" fontId="8" fillId="0" borderId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2" fillId="20" borderId="45" applyNumberFormat="0" applyAlignment="0" applyProtection="0"/>
    <xf numFmtId="0" fontId="112" fillId="20" borderId="45" applyNumberFormat="0" applyAlignment="0" applyProtection="0"/>
    <xf numFmtId="0" fontId="112" fillId="20" borderId="45" applyNumberFormat="0" applyAlignment="0" applyProtection="0"/>
    <xf numFmtId="0" fontId="112" fillId="20" borderId="45" applyNumberFormat="0" applyAlignment="0" applyProtection="0"/>
    <xf numFmtId="0" fontId="112" fillId="20" borderId="45" applyNumberFormat="0" applyAlignment="0" applyProtection="0"/>
    <xf numFmtId="0" fontId="112" fillId="20" borderId="45" applyNumberFormat="0" applyAlignment="0" applyProtection="0"/>
    <xf numFmtId="0" fontId="113" fillId="21" borderId="2" applyNumberFormat="0" applyAlignment="0" applyProtection="0"/>
    <xf numFmtId="0" fontId="113" fillId="21" borderId="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8" fillId="0" borderId="0"/>
    <xf numFmtId="184" fontId="8" fillId="0" borderId="0"/>
    <xf numFmtId="180" fontId="8" fillId="0" borderId="0"/>
    <xf numFmtId="0" fontId="1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7" fillId="0" borderId="42" applyNumberFormat="0" applyAlignment="0" applyProtection="0">
      <alignment horizontal="left" vertical="center"/>
    </xf>
    <xf numFmtId="0" fontId="117" fillId="0" borderId="44">
      <alignment horizontal="left" vertical="center"/>
    </xf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19" fillId="0" borderId="4" applyNumberFormat="0" applyFill="0" applyAlignment="0" applyProtection="0"/>
    <xf numFmtId="0" fontId="119" fillId="0" borderId="4" applyNumberFormat="0" applyFill="0" applyAlignment="0" applyProtection="0"/>
    <xf numFmtId="0" fontId="120" fillId="0" borderId="5" applyNumberFormat="0" applyFill="0" applyAlignment="0" applyProtection="0"/>
    <xf numFmtId="0" fontId="120" fillId="0" borderId="5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170" fontId="124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5" fillId="0" borderId="0"/>
    <xf numFmtId="0" fontId="125" fillId="0" borderId="0"/>
    <xf numFmtId="0" fontId="3" fillId="0" borderId="0"/>
    <xf numFmtId="0" fontId="3" fillId="0" borderId="0"/>
    <xf numFmtId="0" fontId="12" fillId="0" borderId="0"/>
    <xf numFmtId="0" fontId="47" fillId="0" borderId="0"/>
    <xf numFmtId="0" fontId="3" fillId="0" borderId="0"/>
    <xf numFmtId="0" fontId="12" fillId="0" borderId="0"/>
    <xf numFmtId="0" fontId="12" fillId="0" borderId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0" fontId="126" fillId="20" borderId="47" applyNumberFormat="0" applyAlignment="0" applyProtection="0"/>
    <xf numFmtId="0" fontId="126" fillId="20" borderId="47" applyNumberFormat="0" applyAlignment="0" applyProtection="0"/>
    <xf numFmtId="0" fontId="126" fillId="20" borderId="47" applyNumberFormat="0" applyAlignment="0" applyProtection="0"/>
    <xf numFmtId="0" fontId="126" fillId="20" borderId="47" applyNumberFormat="0" applyAlignment="0" applyProtection="0"/>
    <xf numFmtId="0" fontId="126" fillId="20" borderId="47" applyNumberFormat="0" applyAlignment="0" applyProtection="0"/>
    <xf numFmtId="0" fontId="126" fillId="20" borderId="47" applyNumberFormat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6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48" applyNumberFormat="0" applyFill="0" applyAlignment="0" applyProtection="0"/>
    <xf numFmtId="0" fontId="128" fillId="0" borderId="48" applyNumberFormat="0" applyFill="0" applyAlignment="0" applyProtection="0"/>
    <xf numFmtId="0" fontId="128" fillId="0" borderId="48" applyNumberFormat="0" applyFill="0" applyAlignment="0" applyProtection="0"/>
    <xf numFmtId="0" fontId="128" fillId="0" borderId="48" applyNumberFormat="0" applyFill="0" applyAlignment="0" applyProtection="0"/>
    <xf numFmtId="0" fontId="128" fillId="0" borderId="48" applyNumberFormat="0" applyFill="0" applyAlignment="0" applyProtection="0"/>
    <xf numFmtId="0" fontId="128" fillId="0" borderId="48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30" fillId="0" borderId="0" applyFill="0" applyBorder="0" applyAlignment="0" applyProtection="0"/>
    <xf numFmtId="9" fontId="131" fillId="0" borderId="0" applyFont="0" applyFill="0" applyBorder="0" applyAlignment="0" applyProtection="0"/>
    <xf numFmtId="0" fontId="130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3" fillId="0" borderId="0"/>
    <xf numFmtId="43" fontId="3" fillId="0" borderId="0" applyFont="0" applyFill="0" applyBorder="0" applyAlignment="0" applyProtection="0"/>
    <xf numFmtId="0" fontId="47" fillId="0" borderId="0"/>
    <xf numFmtId="0" fontId="47" fillId="0" borderId="0"/>
    <xf numFmtId="0" fontId="112" fillId="20" borderId="45" applyNumberFormat="0" applyAlignment="0" applyProtection="0"/>
    <xf numFmtId="0" fontId="112" fillId="20" borderId="45" applyNumberFormat="0" applyAlignment="0" applyProtection="0"/>
    <xf numFmtId="0" fontId="112" fillId="20" borderId="45" applyNumberFormat="0" applyAlignment="0" applyProtection="0"/>
    <xf numFmtId="0" fontId="112" fillId="20" borderId="45" applyNumberFormat="0" applyAlignment="0" applyProtection="0"/>
    <xf numFmtId="0" fontId="112" fillId="20" borderId="45" applyNumberFormat="0" applyAlignment="0" applyProtection="0"/>
    <xf numFmtId="0" fontId="112" fillId="20" borderId="45" applyNumberFormat="0" applyAlignment="0" applyProtection="0"/>
    <xf numFmtId="10" fontId="10" fillId="23" borderId="43" applyNumberFormat="0" applyBorder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0" fontId="121" fillId="7" borderId="45" applyNumberFormat="0" applyAlignment="0" applyProtection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0" fontId="3" fillId="0" borderId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0" borderId="0"/>
    <xf numFmtId="0" fontId="3" fillId="0" borderId="0"/>
    <xf numFmtId="43" fontId="3" fillId="0" borderId="0" applyFont="0" applyFill="0" applyBorder="0" applyAlignment="0" applyProtection="0"/>
    <xf numFmtId="0" fontId="85" fillId="0" borderId="0"/>
    <xf numFmtId="0" fontId="85" fillId="0" borderId="0"/>
    <xf numFmtId="0" fontId="3" fillId="0" borderId="0"/>
    <xf numFmtId="43" fontId="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9" fillId="7" borderId="45" applyNumberFormat="0" applyAlignment="0" applyProtection="0"/>
    <xf numFmtId="0" fontId="22" fillId="20" borderId="45" applyNumberFormat="0" applyAlignment="0" applyProtection="0"/>
    <xf numFmtId="0" fontId="32" fillId="20" borderId="47" applyNumberFormat="0" applyAlignment="0" applyProtection="0"/>
    <xf numFmtId="0" fontId="22" fillId="20" borderId="45" applyNumberFormat="0" applyAlignment="0" applyProtection="0"/>
    <xf numFmtId="0" fontId="22" fillId="20" borderId="45" applyNumberFormat="0" applyAlignment="0" applyProtection="0"/>
    <xf numFmtId="0" fontId="12" fillId="25" borderId="46" applyNumberFormat="0" applyFont="0" applyAlignment="0" applyProtection="0"/>
    <xf numFmtId="0" fontId="43" fillId="0" borderId="48" applyNumberFormat="0" applyFill="0" applyAlignment="0" applyProtection="0"/>
    <xf numFmtId="0" fontId="32" fillId="20" borderId="47" applyNumberFormat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10" fontId="10" fillId="23" borderId="43" applyNumberFormat="0" applyBorder="0" applyAlignment="0" applyProtection="0"/>
    <xf numFmtId="0" fontId="22" fillId="20" borderId="45" applyNumberFormat="0" applyAlignment="0" applyProtection="0"/>
    <xf numFmtId="0" fontId="32" fillId="20" borderId="47" applyNumberFormat="0" applyAlignment="0" applyProtection="0"/>
    <xf numFmtId="0" fontId="12" fillId="25" borderId="46" applyNumberFormat="0" applyFont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0" fontId="106" fillId="61" borderId="49" applyNumberFormat="0" applyAlignment="0" applyProtection="0"/>
    <xf numFmtId="0" fontId="88" fillId="0" borderId="50" applyNumberFormat="0" applyFill="0" applyAlignment="0" applyProtection="0"/>
    <xf numFmtId="10" fontId="10" fillId="23" borderId="51" applyNumberFormat="0" applyBorder="0" applyAlignment="0" applyProtection="0"/>
    <xf numFmtId="10" fontId="10" fillId="23" borderId="51" applyNumberFormat="0" applyBorder="0" applyAlignment="0" applyProtection="0"/>
    <xf numFmtId="10" fontId="10" fillId="23" borderId="51" applyNumberFormat="0" applyBorder="0" applyAlignment="0" applyProtection="0"/>
    <xf numFmtId="10" fontId="10" fillId="23" borderId="51" applyNumberFormat="0" applyBorder="0" applyAlignment="0" applyProtection="0"/>
    <xf numFmtId="0" fontId="29" fillId="7" borderId="45" applyNumberFormat="0" applyAlignment="0" applyProtection="0"/>
    <xf numFmtId="0" fontId="22" fillId="20" borderId="45" applyNumberFormat="0" applyAlignment="0" applyProtection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0" fontId="43" fillId="0" borderId="48" applyNumberFormat="0" applyFill="0" applyAlignment="0" applyProtection="0"/>
    <xf numFmtId="10" fontId="10" fillId="23" borderId="51" applyNumberFormat="0" applyBorder="0" applyAlignment="0" applyProtection="0"/>
    <xf numFmtId="0" fontId="22" fillId="20" borderId="45" applyNumberFormat="0" applyAlignment="0" applyProtection="0"/>
    <xf numFmtId="0" fontId="32" fillId="20" borderId="47" applyNumberFormat="0" applyAlignment="0" applyProtection="0"/>
    <xf numFmtId="0" fontId="12" fillId="25" borderId="46" applyNumberFormat="0" applyFont="0" applyAlignment="0" applyProtection="0"/>
    <xf numFmtId="0" fontId="32" fillId="20" borderId="47" applyNumberFormat="0" applyAlignment="0" applyProtection="0"/>
    <xf numFmtId="0" fontId="88" fillId="0" borderId="50" applyNumberFormat="0" applyFill="0" applyAlignment="0" applyProtection="0"/>
    <xf numFmtId="0" fontId="29" fillId="7" borderId="45" applyNumberForma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29" fillId="7" borderId="45" applyNumberFormat="0" applyAlignment="0" applyProtection="0"/>
    <xf numFmtId="0" fontId="32" fillId="20" borderId="47" applyNumberFormat="0" applyAlignment="0" applyProtection="0"/>
    <xf numFmtId="0" fontId="29" fillId="7" borderId="45" applyNumberFormat="0" applyAlignment="0" applyProtection="0"/>
    <xf numFmtId="0" fontId="43" fillId="0" borderId="48" applyNumberFormat="0" applyFill="0" applyAlignment="0" applyProtection="0"/>
    <xf numFmtId="0" fontId="12" fillId="25" borderId="46" applyNumberFormat="0" applyFont="0" applyAlignment="0" applyProtection="0"/>
    <xf numFmtId="0" fontId="22" fillId="20" borderId="45" applyNumberFormat="0" applyAlignment="0" applyProtection="0"/>
    <xf numFmtId="0" fontId="32" fillId="20" borderId="47" applyNumberFormat="0" applyAlignment="0" applyProtection="0"/>
    <xf numFmtId="0" fontId="22" fillId="20" borderId="45" applyNumberFormat="0" applyAlignment="0" applyProtection="0"/>
    <xf numFmtId="0" fontId="12" fillId="25" borderId="46" applyNumberFormat="0" applyFont="0" applyAlignment="0" applyProtection="0"/>
    <xf numFmtId="0" fontId="22" fillId="20" borderId="45" applyNumberFormat="0" applyAlignment="0" applyProtection="0"/>
    <xf numFmtId="0" fontId="22" fillId="20" borderId="45" applyNumberFormat="0" applyAlignment="0" applyProtection="0"/>
    <xf numFmtId="0" fontId="22" fillId="20" borderId="45" applyNumberFormat="0" applyAlignment="0" applyProtection="0"/>
    <xf numFmtId="0" fontId="22" fillId="20" borderId="45" applyNumberFormat="0" applyAlignment="0" applyProtection="0"/>
    <xf numFmtId="0" fontId="22" fillId="20" borderId="45" applyNumberFormat="0" applyAlignment="0" applyProtection="0"/>
    <xf numFmtId="0" fontId="22" fillId="20" borderId="45" applyNumberFormat="0" applyAlignment="0" applyProtection="0"/>
    <xf numFmtId="0" fontId="12" fillId="25" borderId="46" applyNumberFormat="0" applyFon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2" fillId="20" borderId="45" applyNumberFormat="0" applyAlignment="0" applyProtection="0"/>
    <xf numFmtId="0" fontId="22" fillId="20" borderId="45" applyNumberFormat="0" applyAlignment="0" applyProtection="0"/>
    <xf numFmtId="0" fontId="29" fillId="7" borderId="45" applyNumberFormat="0" applyAlignment="0" applyProtection="0"/>
    <xf numFmtId="10" fontId="10" fillId="23" borderId="51" applyNumberFormat="0" applyBorder="0" applyAlignment="0" applyProtection="0"/>
    <xf numFmtId="0" fontId="29" fillId="7" borderId="45" applyNumberFormat="0" applyAlignment="0" applyProtection="0"/>
    <xf numFmtId="10" fontId="10" fillId="23" borderId="51" applyNumberFormat="0" applyBorder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88" fillId="0" borderId="50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2" fillId="20" borderId="47" applyNumberFormat="0" applyAlignment="0" applyProtection="0"/>
    <xf numFmtId="0" fontId="43" fillId="0" borderId="48" applyNumberFormat="0" applyFill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0" fontId="32" fillId="20" borderId="47" applyNumberFormat="0" applyAlignment="0" applyProtection="0"/>
    <xf numFmtId="0" fontId="32" fillId="20" borderId="47" applyNumberFormat="0" applyAlignment="0" applyProtection="0"/>
    <xf numFmtId="0" fontId="106" fillId="61" borderId="49" applyNumberFormat="0" applyAlignment="0" applyProtection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10" fontId="10" fillId="23" borderId="51" applyNumberFormat="0" applyBorder="0" applyAlignment="0" applyProtection="0"/>
    <xf numFmtId="0" fontId="32" fillId="20" borderId="47" applyNumberFormat="0" applyAlignment="0" applyProtection="0"/>
    <xf numFmtId="0" fontId="22" fillId="20" borderId="45" applyNumberFormat="0" applyAlignment="0" applyProtection="0"/>
    <xf numFmtId="0" fontId="12" fillId="25" borderId="46" applyNumberFormat="0" applyFont="0" applyAlignment="0" applyProtection="0"/>
    <xf numFmtId="0" fontId="22" fillId="20" borderId="45" applyNumberFormat="0" applyAlignment="0" applyProtection="0"/>
    <xf numFmtId="0" fontId="43" fillId="0" borderId="48" applyNumberFormat="0" applyFill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32" fillId="20" borderId="47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88" fillId="0" borderId="50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29" fillId="7" borderId="45" applyNumberFormat="0" applyAlignment="0" applyProtection="0"/>
    <xf numFmtId="10" fontId="10" fillId="23" borderId="51" applyNumberFormat="0" applyBorder="0" applyAlignment="0" applyProtection="0"/>
    <xf numFmtId="0" fontId="12" fillId="25" borderId="46" applyNumberFormat="0" applyFont="0" applyAlignment="0" applyProtection="0"/>
    <xf numFmtId="0" fontId="88" fillId="0" borderId="50" applyNumberFormat="0" applyFill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2" fillId="20" borderId="45" applyNumberFormat="0" applyAlignment="0" applyProtection="0"/>
    <xf numFmtId="0" fontId="22" fillId="20" borderId="45" applyNumberFormat="0" applyAlignment="0" applyProtection="0"/>
    <xf numFmtId="0" fontId="22" fillId="20" borderId="45" applyNumberFormat="0" applyAlignment="0" applyProtection="0"/>
    <xf numFmtId="0" fontId="106" fillId="61" borderId="49" applyNumberFormat="0" applyAlignment="0" applyProtection="0"/>
    <xf numFmtId="0" fontId="22" fillId="20" borderId="45" applyNumberFormat="0" applyAlignment="0" applyProtection="0"/>
    <xf numFmtId="0" fontId="12" fillId="25" borderId="46" applyNumberFormat="0" applyFont="0" applyAlignment="0" applyProtection="0"/>
    <xf numFmtId="0" fontId="43" fillId="0" borderId="48" applyNumberFormat="0" applyFill="0" applyAlignment="0" applyProtection="0"/>
    <xf numFmtId="10" fontId="10" fillId="23" borderId="51" applyNumberFormat="0" applyBorder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0" fontId="106" fillId="61" borderId="49" applyNumberFormat="0" applyAlignment="0" applyProtection="0"/>
    <xf numFmtId="10" fontId="10" fillId="23" borderId="51" applyNumberFormat="0" applyBorder="0" applyAlignment="0" applyProtection="0"/>
    <xf numFmtId="0" fontId="32" fillId="20" borderId="47" applyNumberFormat="0" applyAlignment="0" applyProtection="0"/>
    <xf numFmtId="0" fontId="43" fillId="0" borderId="48" applyNumberFormat="0" applyFill="0" applyAlignment="0" applyProtection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0" fontId="12" fillId="25" borderId="46" applyNumberFormat="0" applyFont="0" applyAlignment="0" applyProtection="0"/>
    <xf numFmtId="0" fontId="106" fillId="61" borderId="49" applyNumberFormat="0" applyAlignment="0" applyProtection="0"/>
    <xf numFmtId="0" fontId="32" fillId="20" borderId="47" applyNumberFormat="0" applyAlignment="0" applyProtection="0"/>
    <xf numFmtId="0" fontId="32" fillId="20" borderId="47" applyNumberFormat="0" applyAlignment="0" applyProtection="0"/>
    <xf numFmtId="0" fontId="32" fillId="20" borderId="47" applyNumberFormat="0" applyAlignment="0" applyProtection="0"/>
    <xf numFmtId="0" fontId="32" fillId="20" borderId="47" applyNumberFormat="0" applyAlignment="0" applyProtection="0"/>
    <xf numFmtId="0" fontId="32" fillId="20" borderId="47" applyNumberFormat="0" applyAlignment="0" applyProtection="0"/>
    <xf numFmtId="0" fontId="32" fillId="20" borderId="47" applyNumberFormat="0" applyAlignment="0" applyProtection="0"/>
    <xf numFmtId="0" fontId="43" fillId="0" borderId="48" applyNumberFormat="0" applyFill="0" applyAlignment="0" applyProtection="0"/>
    <xf numFmtId="0" fontId="32" fillId="20" borderId="47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88" fillId="0" borderId="50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2" fillId="20" borderId="47" applyNumberFormat="0" applyAlignment="0" applyProtection="0"/>
    <xf numFmtId="0" fontId="29" fillId="7" borderId="45" applyNumberFormat="0" applyAlignment="0" applyProtection="0"/>
    <xf numFmtId="10" fontId="10" fillId="23" borderId="51" applyNumberFormat="0" applyBorder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43" fillId="0" borderId="48" applyNumberFormat="0" applyFill="0" applyAlignment="0" applyProtection="0"/>
    <xf numFmtId="0" fontId="22" fillId="20" borderId="45" applyNumberFormat="0" applyAlignment="0" applyProtection="0"/>
    <xf numFmtId="0" fontId="32" fillId="20" borderId="47" applyNumberForma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10" fontId="10" fillId="23" borderId="51" applyNumberFormat="0" applyBorder="0" applyAlignment="0" applyProtection="0"/>
    <xf numFmtId="0" fontId="22" fillId="20" borderId="45" applyNumberForma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10" fontId="10" fillId="23" borderId="51" applyNumberFormat="0" applyBorder="0" applyAlignment="0" applyProtection="0"/>
    <xf numFmtId="10" fontId="10" fillId="23" borderId="51" applyNumberFormat="0" applyBorder="0" applyAlignment="0" applyProtection="0"/>
    <xf numFmtId="10" fontId="10" fillId="23" borderId="51" applyNumberFormat="0" applyBorder="0" applyAlignment="0" applyProtection="0"/>
    <xf numFmtId="0" fontId="32" fillId="20" borderId="47" applyNumberFormat="0" applyAlignment="0" applyProtection="0"/>
    <xf numFmtId="0" fontId="22" fillId="20" borderId="45" applyNumberFormat="0" applyAlignment="0" applyProtection="0"/>
    <xf numFmtId="0" fontId="22" fillId="20" borderId="45" applyNumberFormat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0" fontId="43" fillId="0" borderId="48" applyNumberFormat="0" applyFill="0" applyAlignment="0" applyProtection="0"/>
    <xf numFmtId="0" fontId="22" fillId="20" borderId="45" applyNumberFormat="0" applyAlignment="0" applyProtection="0"/>
    <xf numFmtId="0" fontId="12" fillId="25" borderId="46" applyNumberFormat="0" applyFont="0" applyAlignment="0" applyProtection="0"/>
    <xf numFmtId="0" fontId="29" fillId="7" borderId="45" applyNumberFormat="0" applyAlignment="0" applyProtection="0"/>
    <xf numFmtId="10" fontId="10" fillId="23" borderId="51" applyNumberFormat="0" applyBorder="0" applyAlignment="0" applyProtection="0"/>
    <xf numFmtId="10" fontId="10" fillId="23" borderId="51" applyNumberFormat="0" applyBorder="0" applyAlignment="0" applyProtection="0"/>
    <xf numFmtId="0" fontId="29" fillId="7" borderId="45" applyNumberFormat="0" applyAlignment="0" applyProtection="0"/>
    <xf numFmtId="10" fontId="10" fillId="23" borderId="51" applyNumberFormat="0" applyBorder="0" applyAlignment="0" applyProtection="0"/>
    <xf numFmtId="0" fontId="32" fillId="20" borderId="47" applyNumberFormat="0" applyAlignment="0" applyProtection="0"/>
    <xf numFmtId="0" fontId="22" fillId="20" borderId="45" applyNumberFormat="0" applyAlignment="0" applyProtection="0"/>
    <xf numFmtId="10" fontId="10" fillId="23" borderId="51" applyNumberFormat="0" applyBorder="0" applyAlignment="0" applyProtection="0"/>
    <xf numFmtId="0" fontId="12" fillId="25" borderId="46" applyNumberFormat="0" applyFont="0" applyAlignment="0" applyProtection="0"/>
    <xf numFmtId="0" fontId="43" fillId="0" borderId="48" applyNumberFormat="0" applyFill="0" applyAlignment="0" applyProtection="0"/>
    <xf numFmtId="10" fontId="10" fillId="23" borderId="51" applyNumberFormat="0" applyBorder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22" fillId="20" borderId="45" applyNumberFormat="0" applyAlignment="0" applyProtection="0"/>
    <xf numFmtId="0" fontId="32" fillId="20" borderId="47" applyNumberFormat="0" applyAlignment="0" applyProtection="0"/>
    <xf numFmtId="10" fontId="10" fillId="23" borderId="51" applyNumberFormat="0" applyBorder="0" applyAlignment="0" applyProtection="0"/>
    <xf numFmtId="0" fontId="22" fillId="20" borderId="45" applyNumberFormat="0" applyAlignment="0" applyProtection="0"/>
    <xf numFmtId="0" fontId="32" fillId="20" borderId="47" applyNumberFormat="0" applyAlignment="0" applyProtection="0"/>
    <xf numFmtId="10" fontId="10" fillId="23" borderId="51" applyNumberFormat="0" applyBorder="0" applyAlignment="0" applyProtection="0"/>
    <xf numFmtId="0" fontId="29" fillId="7" borderId="45" applyNumberFormat="0" applyAlignment="0" applyProtection="0"/>
    <xf numFmtId="0" fontId="32" fillId="20" borderId="47" applyNumberFormat="0" applyAlignment="0" applyProtection="0"/>
    <xf numFmtId="10" fontId="10" fillId="23" borderId="51" applyNumberFormat="0" applyBorder="0" applyAlignment="0" applyProtection="0"/>
    <xf numFmtId="0" fontId="32" fillId="20" borderId="47" applyNumberFormat="0" applyAlignment="0" applyProtection="0"/>
    <xf numFmtId="0" fontId="12" fillId="25" borderId="46" applyNumberFormat="0" applyFont="0" applyAlignment="0" applyProtection="0"/>
    <xf numFmtId="0" fontId="43" fillId="0" borderId="48" applyNumberFormat="0" applyFill="0" applyAlignment="0" applyProtection="0"/>
    <xf numFmtId="0" fontId="29" fillId="7" borderId="45" applyNumberFormat="0" applyAlignment="0" applyProtection="0"/>
    <xf numFmtId="0" fontId="12" fillId="25" borderId="46" applyNumberFormat="0" applyFont="0" applyAlignment="0" applyProtection="0"/>
    <xf numFmtId="0" fontId="29" fillId="7" borderId="45" applyNumberFormat="0" applyAlignment="0" applyProtection="0"/>
    <xf numFmtId="0" fontId="29" fillId="7" borderId="45" applyNumberFormat="0" applyAlignment="0" applyProtection="0"/>
    <xf numFmtId="0" fontId="106" fillId="61" borderId="49" applyNumberFormat="0" applyAlignment="0" applyProtection="0"/>
    <xf numFmtId="0" fontId="12" fillId="25" borderId="46" applyNumberFormat="0" applyFont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32" fillId="20" borderId="47" applyNumberFormat="0" applyAlignment="0" applyProtection="0"/>
    <xf numFmtId="0" fontId="32" fillId="20" borderId="47" applyNumberFormat="0" applyAlignment="0" applyProtection="0"/>
    <xf numFmtId="10" fontId="10" fillId="23" borderId="58" applyNumberFormat="0" applyBorder="0" applyAlignment="0" applyProtection="0"/>
    <xf numFmtId="0" fontId="106" fillId="61" borderId="54" applyNumberFormat="0" applyAlignment="0" applyProtection="0"/>
    <xf numFmtId="0" fontId="22" fillId="20" borderId="52" applyNumberFormat="0" applyAlignment="0" applyProtection="0"/>
    <xf numFmtId="0" fontId="22" fillId="20" borderId="52" applyNumberFormat="0" applyAlignment="0" applyProtection="0"/>
    <xf numFmtId="0" fontId="22" fillId="20" borderId="52" applyNumberFormat="0" applyAlignment="0" applyProtection="0"/>
    <xf numFmtId="0" fontId="88" fillId="0" borderId="56" applyNumberFormat="0" applyFill="0" applyAlignment="0" applyProtection="0"/>
    <xf numFmtId="0" fontId="12" fillId="25" borderId="53" applyNumberFormat="0" applyFont="0" applyAlignment="0" applyProtection="0"/>
    <xf numFmtId="0" fontId="22" fillId="20" borderId="52" applyNumberFormat="0" applyAlignment="0" applyProtection="0"/>
    <xf numFmtId="0" fontId="22" fillId="20" borderId="52" applyNumberFormat="0" applyAlignment="0" applyProtection="0"/>
    <xf numFmtId="0" fontId="22" fillId="20" borderId="52" applyNumberFormat="0" applyAlignment="0" applyProtection="0"/>
    <xf numFmtId="0" fontId="22" fillId="20" borderId="52" applyNumberFormat="0" applyAlignment="0" applyProtection="0"/>
    <xf numFmtId="0" fontId="22" fillId="20" borderId="52" applyNumberFormat="0" applyAlignment="0" applyProtection="0"/>
    <xf numFmtId="0" fontId="22" fillId="20" borderId="52" applyNumberFormat="0" applyAlignment="0" applyProtection="0"/>
    <xf numFmtId="0" fontId="22" fillId="20" borderId="52" applyNumberFormat="0" applyAlignment="0" applyProtection="0"/>
    <xf numFmtId="0" fontId="32" fillId="20" borderId="55" applyNumberFormat="0" applyAlignment="0" applyProtection="0"/>
    <xf numFmtId="0" fontId="43" fillId="0" borderId="57" applyNumberFormat="0" applyFill="0" applyAlignment="0" applyProtection="0"/>
    <xf numFmtId="0" fontId="32" fillId="20" borderId="55" applyNumberFormat="0" applyAlignment="0" applyProtection="0"/>
    <xf numFmtId="0" fontId="22" fillId="20" borderId="52" applyNumberFormat="0" applyAlignment="0" applyProtection="0"/>
    <xf numFmtId="0" fontId="12" fillId="25" borderId="53" applyNumberFormat="0" applyFon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12" fillId="25" borderId="53" applyNumberFormat="0" applyFont="0" applyAlignment="0" applyProtection="0"/>
    <xf numFmtId="0" fontId="43" fillId="0" borderId="57" applyNumberFormat="0" applyFill="0" applyAlignment="0" applyProtection="0"/>
    <xf numFmtId="0" fontId="32" fillId="20" borderId="55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06" fillId="61" borderId="54" applyNumberFormat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88" fillId="0" borderId="56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10" fontId="10" fillId="23" borderId="58" applyNumberFormat="0" applyBorder="0" applyAlignment="0" applyProtection="0"/>
    <xf numFmtId="10" fontId="10" fillId="23" borderId="58" applyNumberFormat="0" applyBorder="0" applyAlignment="0" applyProtection="0"/>
    <xf numFmtId="10" fontId="10" fillId="23" borderId="58" applyNumberFormat="0" applyBorder="0" applyAlignment="0" applyProtection="0"/>
    <xf numFmtId="10" fontId="10" fillId="23" borderId="58" applyNumberFormat="0" applyBorder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43" fillId="0" borderId="57" applyNumberFormat="0" applyFill="0" applyAlignment="0" applyProtection="0"/>
    <xf numFmtId="0" fontId="22" fillId="20" borderId="52" applyNumberFormat="0" applyAlignment="0" applyProtection="0"/>
    <xf numFmtId="0" fontId="12" fillId="25" borderId="53" applyNumberFormat="0" applyFont="0" applyAlignment="0" applyProtection="0"/>
    <xf numFmtId="10" fontId="10" fillId="23" borderId="58" applyNumberFormat="0" applyBorder="0" applyAlignment="0" applyProtection="0"/>
    <xf numFmtId="10" fontId="10" fillId="23" borderId="58" applyNumberFormat="0" applyBorder="0" applyAlignment="0" applyProtection="0"/>
    <xf numFmtId="10" fontId="10" fillId="23" borderId="58" applyNumberFormat="0" applyBorder="0" applyAlignment="0" applyProtection="0"/>
    <xf numFmtId="10" fontId="10" fillId="23" borderId="58" applyNumberFormat="0" applyBorder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22" fillId="20" borderId="52" applyNumberFormat="0" applyAlignment="0" applyProtection="0"/>
    <xf numFmtId="0" fontId="22" fillId="20" borderId="52" applyNumberFormat="0" applyAlignment="0" applyProtection="0"/>
    <xf numFmtId="0" fontId="22" fillId="20" borderId="52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06" fillId="61" borderId="54" applyNumberFormat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32" fillId="20" borderId="55" applyNumberFormat="0" applyAlignment="0" applyProtection="0"/>
    <xf numFmtId="0" fontId="88" fillId="0" borderId="56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10" fontId="10" fillId="23" borderId="58" applyNumberFormat="0" applyBorder="0" applyAlignment="0" applyProtection="0"/>
    <xf numFmtId="0" fontId="29" fillId="7" borderId="52" applyNumberFormat="0" applyAlignment="0" applyProtection="0"/>
    <xf numFmtId="0" fontId="29" fillId="7" borderId="52" applyNumberFormat="0" applyAlignment="0" applyProtection="0"/>
    <xf numFmtId="0" fontId="43" fillId="0" borderId="57" applyNumberFormat="0" applyFill="0" applyAlignment="0" applyProtection="0"/>
    <xf numFmtId="10" fontId="10" fillId="23" borderId="58" applyNumberFormat="0" applyBorder="0" applyAlignment="0" applyProtection="0"/>
    <xf numFmtId="0" fontId="29" fillId="7" borderId="52" applyNumberFormat="0" applyAlignment="0" applyProtection="0"/>
    <xf numFmtId="0" fontId="22" fillId="20" borderId="52" applyNumberFormat="0" applyAlignment="0" applyProtection="0"/>
    <xf numFmtId="0" fontId="29" fillId="7" borderId="52" applyNumberFormat="0" applyAlignment="0" applyProtection="0"/>
    <xf numFmtId="10" fontId="10" fillId="23" borderId="58" applyNumberFormat="0" applyBorder="0" applyAlignment="0" applyProtection="0"/>
    <xf numFmtId="0" fontId="29" fillId="7" borderId="52" applyNumberFormat="0" applyAlignment="0" applyProtection="0"/>
    <xf numFmtId="0" fontId="22" fillId="20" borderId="52" applyNumberFormat="0" applyAlignment="0" applyProtection="0"/>
    <xf numFmtId="0" fontId="22" fillId="20" borderId="52" applyNumberFormat="0" applyAlignment="0" applyProtection="0"/>
    <xf numFmtId="0" fontId="29" fillId="7" borderId="52" applyNumberFormat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10" fontId="10" fillId="23" borderId="43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0" fontId="22" fillId="20" borderId="61" applyNumberFormat="0" applyAlignment="0" applyProtection="0"/>
    <xf numFmtId="0" fontId="29" fillId="7" borderId="61" applyNumberFormat="0" applyAlignment="0" applyProtection="0"/>
    <xf numFmtId="0" fontId="12" fillId="25" borderId="62" applyNumberFormat="0" applyFont="0" applyAlignment="0" applyProtection="0"/>
    <xf numFmtId="0" fontId="32" fillId="20" borderId="63" applyNumberFormat="0" applyAlignment="0" applyProtection="0"/>
    <xf numFmtId="0" fontId="43" fillId="0" borderId="64" applyNumberFormat="0" applyFill="0" applyAlignment="0" applyProtection="0"/>
    <xf numFmtId="0" fontId="22" fillId="20" borderId="61" applyNumberFormat="0" applyAlignment="0" applyProtection="0"/>
    <xf numFmtId="0" fontId="29" fillId="7" borderId="61" applyNumberFormat="0" applyAlignment="0" applyProtection="0"/>
    <xf numFmtId="0" fontId="12" fillId="25" borderId="62" applyNumberFormat="0" applyFont="0" applyAlignment="0" applyProtection="0"/>
    <xf numFmtId="0" fontId="32" fillId="20" borderId="63" applyNumberFormat="0" applyAlignment="0" applyProtection="0"/>
    <xf numFmtId="0" fontId="43" fillId="0" borderId="64" applyNumberFormat="0" applyFill="0" applyAlignment="0" applyProtection="0"/>
    <xf numFmtId="0" fontId="22" fillId="20" borderId="61" applyNumberFormat="0" applyAlignment="0" applyProtection="0"/>
    <xf numFmtId="0" fontId="29" fillId="7" borderId="61" applyNumberFormat="0" applyAlignment="0" applyProtection="0"/>
    <xf numFmtId="0" fontId="12" fillId="25" borderId="62" applyNumberFormat="0" applyFont="0" applyAlignment="0" applyProtection="0"/>
    <xf numFmtId="0" fontId="32" fillId="20" borderId="63" applyNumberFormat="0" applyAlignment="0" applyProtection="0"/>
    <xf numFmtId="0" fontId="43" fillId="0" borderId="64" applyNumberFormat="0" applyFill="0" applyAlignment="0" applyProtection="0"/>
    <xf numFmtId="0" fontId="29" fillId="7" borderId="61" applyNumberFormat="0" applyAlignment="0" applyProtection="0"/>
    <xf numFmtId="0" fontId="29" fillId="7" borderId="61" applyNumberFormat="0" applyAlignment="0" applyProtection="0"/>
    <xf numFmtId="10" fontId="10" fillId="23" borderId="59" applyNumberFormat="0" applyBorder="0" applyAlignment="0" applyProtection="0"/>
    <xf numFmtId="0" fontId="22" fillId="20" borderId="61" applyNumberFormat="0" applyAlignment="0" applyProtection="0"/>
    <xf numFmtId="0" fontId="29" fillId="7" borderId="61" applyNumberFormat="0" applyAlignment="0" applyProtection="0"/>
    <xf numFmtId="0" fontId="12" fillId="25" borderId="62" applyNumberFormat="0" applyFont="0" applyAlignment="0" applyProtection="0"/>
    <xf numFmtId="0" fontId="32" fillId="20" borderId="63" applyNumberFormat="0" applyAlignment="0" applyProtection="0"/>
    <xf numFmtId="0" fontId="43" fillId="0" borderId="64" applyNumberFormat="0" applyFill="0" applyAlignment="0" applyProtection="0"/>
    <xf numFmtId="0" fontId="22" fillId="20" borderId="61" applyNumberFormat="0" applyAlignment="0" applyProtection="0"/>
    <xf numFmtId="0" fontId="29" fillId="7" borderId="61" applyNumberFormat="0" applyAlignment="0" applyProtection="0"/>
    <xf numFmtId="0" fontId="12" fillId="25" borderId="62" applyNumberFormat="0" applyFont="0" applyAlignment="0" applyProtection="0"/>
    <xf numFmtId="0" fontId="32" fillId="20" borderId="63" applyNumberFormat="0" applyAlignment="0" applyProtection="0"/>
    <xf numFmtId="0" fontId="43" fillId="0" borderId="64" applyNumberFormat="0" applyFill="0" applyAlignment="0" applyProtection="0"/>
    <xf numFmtId="0" fontId="22" fillId="20" borderId="61" applyNumberFormat="0" applyAlignment="0" applyProtection="0"/>
    <xf numFmtId="0" fontId="29" fillId="7" borderId="61" applyNumberFormat="0" applyAlignment="0" applyProtection="0"/>
    <xf numFmtId="0" fontId="12" fillId="25" borderId="62" applyNumberFormat="0" applyFont="0" applyAlignment="0" applyProtection="0"/>
    <xf numFmtId="0" fontId="32" fillId="20" borderId="63" applyNumberFormat="0" applyAlignment="0" applyProtection="0"/>
    <xf numFmtId="0" fontId="43" fillId="0" borderId="64" applyNumberFormat="0" applyFill="0" applyAlignment="0" applyProtection="0"/>
    <xf numFmtId="0" fontId="29" fillId="7" borderId="61" applyNumberFormat="0" applyAlignment="0" applyProtection="0"/>
    <xf numFmtId="0" fontId="29" fillId="7" borderId="61" applyNumberFormat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10" fontId="10" fillId="23" borderId="59" applyNumberFormat="0" applyBorder="0" applyAlignment="0" applyProtection="0"/>
    <xf numFmtId="0" fontId="112" fillId="20" borderId="61" applyNumberFormat="0" applyAlignment="0" applyProtection="0"/>
    <xf numFmtId="0" fontId="112" fillId="20" borderId="61" applyNumberFormat="0" applyAlignment="0" applyProtection="0"/>
    <xf numFmtId="0" fontId="112" fillId="20" borderId="61" applyNumberFormat="0" applyAlignment="0" applyProtection="0"/>
    <xf numFmtId="0" fontId="112" fillId="20" borderId="61" applyNumberFormat="0" applyAlignment="0" applyProtection="0"/>
    <xf numFmtId="0" fontId="112" fillId="20" borderId="61" applyNumberFormat="0" applyAlignment="0" applyProtection="0"/>
    <xf numFmtId="0" fontId="112" fillId="20" borderId="61" applyNumberFormat="0" applyAlignment="0" applyProtection="0"/>
    <xf numFmtId="0" fontId="117" fillId="0" borderId="60">
      <alignment horizontal="left" vertical="center"/>
    </xf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" fillId="25" borderId="62" applyNumberFormat="0" applyFont="0" applyAlignment="0" applyProtection="0"/>
    <xf numFmtId="0" fontId="12" fillId="25" borderId="62" applyNumberFormat="0" applyFont="0" applyAlignment="0" applyProtection="0"/>
    <xf numFmtId="0" fontId="126" fillId="20" borderId="63" applyNumberFormat="0" applyAlignment="0" applyProtection="0"/>
    <xf numFmtId="0" fontId="126" fillId="20" borderId="63" applyNumberFormat="0" applyAlignment="0" applyProtection="0"/>
    <xf numFmtId="0" fontId="126" fillId="20" borderId="63" applyNumberFormat="0" applyAlignment="0" applyProtection="0"/>
    <xf numFmtId="0" fontId="126" fillId="20" borderId="63" applyNumberFormat="0" applyAlignment="0" applyProtection="0"/>
    <xf numFmtId="0" fontId="126" fillId="20" borderId="63" applyNumberFormat="0" applyAlignment="0" applyProtection="0"/>
    <xf numFmtId="0" fontId="126" fillId="20" borderId="63" applyNumberFormat="0" applyAlignment="0" applyProtection="0"/>
    <xf numFmtId="0" fontId="128" fillId="0" borderId="64" applyNumberFormat="0" applyFill="0" applyAlignment="0" applyProtection="0"/>
    <xf numFmtId="0" fontId="128" fillId="0" borderId="64" applyNumberFormat="0" applyFill="0" applyAlignment="0" applyProtection="0"/>
    <xf numFmtId="0" fontId="128" fillId="0" borderId="64" applyNumberFormat="0" applyFill="0" applyAlignment="0" applyProtection="0"/>
    <xf numFmtId="0" fontId="128" fillId="0" borderId="64" applyNumberFormat="0" applyFill="0" applyAlignment="0" applyProtection="0"/>
    <xf numFmtId="0" fontId="128" fillId="0" borderId="64" applyNumberFormat="0" applyFill="0" applyAlignment="0" applyProtection="0"/>
    <xf numFmtId="0" fontId="128" fillId="0" borderId="64" applyNumberFormat="0" applyFill="0" applyAlignment="0" applyProtection="0"/>
    <xf numFmtId="0" fontId="112" fillId="20" borderId="61" applyNumberFormat="0" applyAlignment="0" applyProtection="0"/>
    <xf numFmtId="0" fontId="112" fillId="20" borderId="61" applyNumberFormat="0" applyAlignment="0" applyProtection="0"/>
    <xf numFmtId="0" fontId="112" fillId="20" borderId="61" applyNumberFormat="0" applyAlignment="0" applyProtection="0"/>
    <xf numFmtId="0" fontId="112" fillId="20" borderId="61" applyNumberFormat="0" applyAlignment="0" applyProtection="0"/>
    <xf numFmtId="0" fontId="112" fillId="20" borderId="61" applyNumberFormat="0" applyAlignment="0" applyProtection="0"/>
    <xf numFmtId="0" fontId="112" fillId="20" borderId="61" applyNumberFormat="0" applyAlignment="0" applyProtection="0"/>
    <xf numFmtId="10" fontId="10" fillId="23" borderId="59" applyNumberFormat="0" applyBorder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121" fillId="7" borderId="61" applyNumberFormat="0" applyAlignment="0" applyProtection="0"/>
    <xf numFmtId="0" fontId="47" fillId="0" borderId="0">
      <protection locked="0"/>
    </xf>
    <xf numFmtId="0" fontId="51" fillId="0" borderId="0" applyNumberFormat="0" applyFill="0" applyBorder="0" applyAlignment="0" applyProtection="0"/>
    <xf numFmtId="0" fontId="2" fillId="0" borderId="0"/>
    <xf numFmtId="0" fontId="2" fillId="0" borderId="0"/>
    <xf numFmtId="0" fontId="45" fillId="0" borderId="0"/>
    <xf numFmtId="0" fontId="8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0" fontId="2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0">
      <protection locked="0"/>
    </xf>
    <xf numFmtId="0" fontId="2" fillId="0" borderId="0"/>
    <xf numFmtId="0" fontId="56" fillId="0" borderId="6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48" fillId="0" borderId="0"/>
    <xf numFmtId="0" fontId="47" fillId="0" borderId="0">
      <protection locked="0"/>
    </xf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85" fillId="0" borderId="0"/>
    <xf numFmtId="0" fontId="2" fillId="0" borderId="0"/>
    <xf numFmtId="0" fontId="2" fillId="0" borderId="0"/>
    <xf numFmtId="0" fontId="133" fillId="0" borderId="0">
      <alignment vertical="top"/>
    </xf>
    <xf numFmtId="43" fontId="2" fillId="0" borderId="0" applyFont="0" applyFill="0" applyBorder="0" applyAlignment="0" applyProtection="0"/>
    <xf numFmtId="0" fontId="134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0" fontId="10" fillId="23" borderId="65" applyNumberFormat="0" applyBorder="0" applyAlignment="0" applyProtection="0"/>
    <xf numFmtId="0" fontId="68" fillId="0" borderId="0"/>
    <xf numFmtId="0" fontId="19" fillId="0" borderId="0"/>
    <xf numFmtId="0" fontId="2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47" fillId="0" borderId="0"/>
    <xf numFmtId="9" fontId="47" fillId="0" borderId="0" applyFont="0" applyFill="0" applyBorder="0" applyAlignment="0" applyProtection="0"/>
    <xf numFmtId="0" fontId="48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18" fillId="0" borderId="0"/>
    <xf numFmtId="43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6" fillId="0" borderId="0"/>
    <xf numFmtId="0" fontId="18" fillId="0" borderId="0"/>
    <xf numFmtId="9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39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7" fillId="0" borderId="0">
      <protection locked="0"/>
    </xf>
    <xf numFmtId="9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58" fillId="0" borderId="0"/>
    <xf numFmtId="0" fontId="47" fillId="0" borderId="0"/>
    <xf numFmtId="0" fontId="51" fillId="0" borderId="0" applyNumberFormat="0" applyFill="0" applyBorder="0" applyAlignment="0">
      <alignment vertical="top"/>
      <protection locked="0"/>
    </xf>
    <xf numFmtId="0" fontId="51" fillId="0" borderId="0" applyNumberFormat="0" applyFill="0" applyBorder="0" applyAlignment="0" applyProtection="0"/>
    <xf numFmtId="0" fontId="58" fillId="0" borderId="0"/>
    <xf numFmtId="0" fontId="2" fillId="0" borderId="0"/>
    <xf numFmtId="0" fontId="2" fillId="0" borderId="0"/>
    <xf numFmtId="0" fontId="45" fillId="0" borderId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3" fillId="0" borderId="0">
      <alignment vertical="top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ill="0" applyBorder="0" applyAlignment="0" applyProtection="0"/>
    <xf numFmtId="0" fontId="5" fillId="0" borderId="0"/>
    <xf numFmtId="0" fontId="18" fillId="0" borderId="0"/>
    <xf numFmtId="0" fontId="2" fillId="0" borderId="0"/>
    <xf numFmtId="0" fontId="47" fillId="0" borderId="0">
      <protection locked="0"/>
    </xf>
    <xf numFmtId="0" fontId="2" fillId="0" borderId="0"/>
    <xf numFmtId="0" fontId="2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protection locked="0"/>
    </xf>
    <xf numFmtId="43" fontId="2" fillId="0" borderId="0" applyFont="0" applyFill="0" applyBorder="0" applyAlignment="0" applyProtection="0"/>
    <xf numFmtId="0" fontId="135" fillId="0" borderId="0"/>
    <xf numFmtId="0" fontId="47" fillId="0" borderId="0">
      <protection locked="0"/>
    </xf>
    <xf numFmtId="43" fontId="47" fillId="0" borderId="0" applyFont="0" applyFill="0" applyBorder="0" applyAlignment="0" applyProtection="0"/>
    <xf numFmtId="0" fontId="47" fillId="0" borderId="0">
      <protection locked="0"/>
    </xf>
    <xf numFmtId="0" fontId="2" fillId="0" borderId="0"/>
    <xf numFmtId="0" fontId="133" fillId="0" borderId="0">
      <alignment vertical="top"/>
    </xf>
    <xf numFmtId="0" fontId="47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>
      <protection locked="0"/>
    </xf>
    <xf numFmtId="43" fontId="47" fillId="0" borderId="0" applyFont="0" applyFill="0" applyBorder="0" applyAlignment="0" applyProtection="0"/>
    <xf numFmtId="0" fontId="56" fillId="0" borderId="6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7" fillId="0" borderId="0">
      <protection locked="0"/>
    </xf>
    <xf numFmtId="178" fontId="12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3" fillId="0" borderId="0"/>
    <xf numFmtId="0" fontId="2" fillId="0" borderId="0"/>
    <xf numFmtId="0" fontId="35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0">
      <alignment vertical="top"/>
    </xf>
    <xf numFmtId="0" fontId="47" fillId="0" borderId="0">
      <protection locked="0"/>
    </xf>
    <xf numFmtId="9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2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7" fillId="0" borderId="0">
      <protection locked="0"/>
    </xf>
    <xf numFmtId="43" fontId="2" fillId="0" borderId="0" applyFont="0" applyFill="0" applyBorder="0" applyAlignment="0" applyProtection="0"/>
    <xf numFmtId="0" fontId="8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8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4" borderId="26" applyNumberFormat="0" applyFont="0" applyAlignment="0" applyProtection="0"/>
    <xf numFmtId="0" fontId="2" fillId="0" borderId="0"/>
    <xf numFmtId="0" fontId="2" fillId="34" borderId="26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26" applyNumberFormat="0" applyFont="0" applyAlignment="0" applyProtection="0"/>
    <xf numFmtId="0" fontId="2" fillId="0" borderId="0"/>
    <xf numFmtId="0" fontId="2" fillId="34" borderId="26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45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51" fillId="0" borderId="6" applyNumberFormat="0" applyFill="0" applyBorder="0" applyAlignment="0">
      <protection locked="0"/>
    </xf>
    <xf numFmtId="0" fontId="1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1" fillId="0" borderId="6" applyNumberFormat="0" applyFill="0" applyBorder="0" applyAlignment="0">
      <alignment wrapText="1"/>
      <protection locked="0"/>
    </xf>
    <xf numFmtId="0" fontId="56" fillId="0" borderId="6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34" fillId="0" borderId="0"/>
    <xf numFmtId="0" fontId="34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4" borderId="26" applyNumberFormat="0" applyFont="0" applyAlignment="0" applyProtection="0"/>
    <xf numFmtId="0" fontId="2" fillId="0" borderId="0"/>
    <xf numFmtId="0" fontId="2" fillId="34" borderId="26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>
      <alignment vertical="top"/>
    </xf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26" applyNumberFormat="0" applyFont="0" applyAlignment="0" applyProtection="0"/>
    <xf numFmtId="0" fontId="2" fillId="0" borderId="0"/>
    <xf numFmtId="0" fontId="2" fillId="34" borderId="26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2" fillId="20" borderId="66" applyNumberFormat="0" applyAlignment="0" applyProtection="0"/>
    <xf numFmtId="0" fontId="22" fillId="20" borderId="66" applyNumberFormat="0" applyAlignment="0" applyProtection="0"/>
    <xf numFmtId="0" fontId="22" fillId="20" borderId="66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Protection="0">
      <alignment wrapText="1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wrapText="1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6" applyNumberFormat="0" applyFill="0" applyBorder="0" applyAlignment="0">
      <alignment wrapText="1"/>
      <protection locked="0"/>
    </xf>
    <xf numFmtId="0" fontId="56" fillId="0" borderId="6" applyNumberFormat="0" applyFill="0" applyAlignment="0">
      <alignment wrapText="1"/>
      <protection locked="0"/>
    </xf>
    <xf numFmtId="0" fontId="54" fillId="0" borderId="0" applyNumberFormat="0" applyFill="0" applyBorder="0" applyAlignment="0" applyProtection="0"/>
    <xf numFmtId="0" fontId="56" fillId="0" borderId="6" applyNumberFormat="0" applyFill="0" applyAlignment="0">
      <alignment wrapText="1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10" fontId="10" fillId="23" borderId="65" applyNumberFormat="0" applyBorder="0" applyAlignment="0" applyProtection="0"/>
    <xf numFmtId="10" fontId="10" fillId="23" borderId="65" applyNumberFormat="0" applyBorder="0" applyAlignment="0" applyProtection="0"/>
    <xf numFmtId="0" fontId="29" fillId="7" borderId="66" applyNumberFormat="0" applyAlignment="0" applyProtection="0"/>
    <xf numFmtId="0" fontId="29" fillId="7" borderId="66" applyNumberFormat="0" applyAlignment="0" applyProtection="0"/>
    <xf numFmtId="0" fontId="29" fillId="7" borderId="66" applyNumberFormat="0" applyAlignment="0" applyProtection="0"/>
    <xf numFmtId="0" fontId="29" fillId="7" borderId="66" applyNumberFormat="0" applyAlignment="0" applyProtection="0"/>
    <xf numFmtId="0" fontId="29" fillId="7" borderId="6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48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5" fillId="0" borderId="0"/>
    <xf numFmtId="0" fontId="47" fillId="0" borderId="0"/>
    <xf numFmtId="0" fontId="58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39" fontId="40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34" fillId="0" borderId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2" fillId="20" borderId="68" applyNumberFormat="0" applyAlignment="0" applyProtection="0"/>
    <xf numFmtId="0" fontId="32" fillId="20" borderId="68" applyNumberFormat="0" applyAlignment="0" applyProtection="0"/>
    <xf numFmtId="0" fontId="32" fillId="20" borderId="6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69" applyNumberFormat="0" applyFill="0" applyAlignment="0" applyProtection="0"/>
    <xf numFmtId="0" fontId="43" fillId="0" borderId="69" applyNumberFormat="0" applyFill="0" applyAlignment="0" applyProtection="0"/>
    <xf numFmtId="0" fontId="43" fillId="0" borderId="69" applyNumberFormat="0" applyFill="0" applyAlignment="0" applyProtection="0"/>
    <xf numFmtId="0" fontId="5" fillId="0" borderId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20" borderId="66" applyNumberFormat="0" applyAlignment="0" applyProtection="0"/>
    <xf numFmtId="0" fontId="22" fillId="20" borderId="66" applyNumberFormat="0" applyAlignment="0" applyProtection="0"/>
    <xf numFmtId="0" fontId="22" fillId="20" borderId="66" applyNumberFormat="0" applyAlignment="0" applyProtection="0"/>
    <xf numFmtId="10" fontId="10" fillId="23" borderId="43" applyNumberFormat="0" applyBorder="0" applyAlignment="0" applyProtection="0"/>
    <xf numFmtId="0" fontId="29" fillId="7" borderId="66" applyNumberFormat="0" applyAlignment="0" applyProtection="0"/>
    <xf numFmtId="0" fontId="29" fillId="7" borderId="66" applyNumberFormat="0" applyAlignment="0" applyProtection="0"/>
    <xf numFmtId="0" fontId="29" fillId="7" borderId="66" applyNumberFormat="0" applyAlignment="0" applyProtection="0"/>
    <xf numFmtId="0" fontId="29" fillId="7" borderId="66" applyNumberFormat="0" applyAlignment="0" applyProtection="0"/>
    <xf numFmtId="0" fontId="29" fillId="7" borderId="6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" fillId="0" borderId="0"/>
    <xf numFmtId="43" fontId="39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7" fillId="0" borderId="0"/>
    <xf numFmtId="0" fontId="85" fillId="0" borderId="0"/>
    <xf numFmtId="43" fontId="39" fillId="0" borderId="0" applyFont="0" applyFill="0" applyBorder="0" applyAlignment="0" applyProtection="0"/>
    <xf numFmtId="0" fontId="137" fillId="0" borderId="0"/>
    <xf numFmtId="43" fontId="2" fillId="0" borderId="0" applyFont="0" applyFill="0" applyBorder="0" applyAlignment="0" applyProtection="0"/>
    <xf numFmtId="0" fontId="38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38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60">
    <xf numFmtId="0" fontId="0" fillId="0" borderId="0" xfId="0"/>
    <xf numFmtId="37" fontId="59" fillId="0" borderId="0" xfId="385" applyNumberFormat="1" applyFont="1" applyAlignment="1">
      <alignment horizontal="left" vertical="top"/>
    </xf>
    <xf numFmtId="37" fontId="59" fillId="0" borderId="0" xfId="385" applyNumberFormat="1" applyFont="1" applyAlignment="1">
      <alignment horizontal="center" vertical="top"/>
    </xf>
    <xf numFmtId="37" fontId="60" fillId="0" borderId="0" xfId="385" applyNumberFormat="1" applyFont="1" applyAlignment="1">
      <alignment vertical="top"/>
    </xf>
    <xf numFmtId="37" fontId="59" fillId="0" borderId="14" xfId="0" applyNumberFormat="1" applyFont="1" applyBorder="1" applyAlignment="1">
      <alignment horizontal="left" vertical="center"/>
    </xf>
    <xf numFmtId="37" fontId="59" fillId="0" borderId="14" xfId="385" applyNumberFormat="1" applyFont="1" applyBorder="1" applyAlignment="1">
      <alignment horizontal="center" vertical="top"/>
    </xf>
    <xf numFmtId="37" fontId="59" fillId="0" borderId="14" xfId="385" applyNumberFormat="1" applyFont="1" applyBorder="1" applyAlignment="1">
      <alignment horizontal="left" vertical="top"/>
    </xf>
    <xf numFmtId="175" fontId="59" fillId="0" borderId="14" xfId="385" applyNumberFormat="1" applyFont="1" applyBorder="1" applyAlignment="1">
      <alignment horizontal="left" vertical="top"/>
    </xf>
    <xf numFmtId="175" fontId="59" fillId="0" borderId="14" xfId="385" applyNumberFormat="1" applyFont="1" applyBorder="1" applyAlignment="1">
      <alignment horizontal="right" vertical="top"/>
    </xf>
    <xf numFmtId="175" fontId="59" fillId="0" borderId="0" xfId="385" applyNumberFormat="1" applyFont="1" applyAlignment="1">
      <alignment horizontal="left" vertical="top"/>
    </xf>
    <xf numFmtId="175" fontId="59" fillId="0" borderId="0" xfId="385" applyNumberFormat="1" applyFont="1" applyAlignment="1">
      <alignment horizontal="right" vertical="top"/>
    </xf>
    <xf numFmtId="0" fontId="60" fillId="0" borderId="0" xfId="385" applyFont="1" applyAlignment="1">
      <alignment vertical="top"/>
    </xf>
    <xf numFmtId="0" fontId="59" fillId="0" borderId="0" xfId="263" applyFont="1" applyAlignment="1">
      <alignment horizontal="center" vertical="center"/>
    </xf>
    <xf numFmtId="169" fontId="59" fillId="0" borderId="0" xfId="0" applyNumberFormat="1" applyFont="1" applyAlignment="1">
      <alignment horizontal="right" vertical="center"/>
    </xf>
    <xf numFmtId="169" fontId="59" fillId="0" borderId="0" xfId="0" applyNumberFormat="1" applyFont="1" applyAlignment="1">
      <alignment horizontal="center" vertical="center"/>
    </xf>
    <xf numFmtId="175" fontId="59" fillId="0" borderId="0" xfId="0" applyNumberFormat="1" applyFont="1" applyAlignment="1">
      <alignment horizontal="right" vertical="center"/>
    </xf>
    <xf numFmtId="0" fontId="59" fillId="0" borderId="0" xfId="263" applyFont="1" applyAlignment="1">
      <alignment horizontal="center" vertical="top"/>
    </xf>
    <xf numFmtId="176" fontId="59" fillId="0" borderId="0" xfId="258" quotePrefix="1" applyNumberFormat="1" applyFont="1" applyAlignment="1">
      <alignment horizontal="right" vertical="center"/>
    </xf>
    <xf numFmtId="176" fontId="59" fillId="0" borderId="0" xfId="258" applyNumberFormat="1" applyFont="1" applyAlignment="1">
      <alignment horizontal="right" vertical="center"/>
    </xf>
    <xf numFmtId="0" fontId="59" fillId="0" borderId="14" xfId="263" applyFont="1" applyBorder="1" applyAlignment="1">
      <alignment horizontal="center" vertical="center"/>
    </xf>
    <xf numFmtId="176" fontId="59" fillId="0" borderId="14" xfId="258" applyNumberFormat="1" applyFont="1" applyBorder="1" applyAlignment="1">
      <alignment horizontal="right" vertical="center"/>
    </xf>
    <xf numFmtId="0" fontId="59" fillId="0" borderId="0" xfId="385" applyFont="1" applyAlignment="1">
      <alignment vertical="top"/>
    </xf>
    <xf numFmtId="175" fontId="60" fillId="0" borderId="0" xfId="385" applyNumberFormat="1" applyFont="1" applyAlignment="1">
      <alignment horizontal="center" vertical="top"/>
    </xf>
    <xf numFmtId="175" fontId="60" fillId="0" borderId="0" xfId="385" applyNumberFormat="1" applyFont="1" applyAlignment="1">
      <alignment horizontal="right" vertical="top"/>
    </xf>
    <xf numFmtId="175" fontId="60" fillId="0" borderId="0" xfId="385" applyNumberFormat="1" applyFont="1" applyAlignment="1">
      <alignment vertical="top"/>
    </xf>
    <xf numFmtId="0" fontId="60" fillId="0" borderId="0" xfId="385" applyFont="1" applyAlignment="1">
      <alignment horizontal="left" vertical="top"/>
    </xf>
    <xf numFmtId="0" fontId="61" fillId="0" borderId="0" xfId="385" applyFont="1" applyAlignment="1">
      <alignment horizontal="center" vertical="top"/>
    </xf>
    <xf numFmtId="0" fontId="60" fillId="0" borderId="14" xfId="0" applyFont="1" applyBorder="1" applyAlignment="1">
      <alignment vertical="center"/>
    </xf>
    <xf numFmtId="0" fontId="60" fillId="0" borderId="14" xfId="263" applyFont="1" applyBorder="1" applyAlignment="1">
      <alignment horizontal="center" vertical="center"/>
    </xf>
    <xf numFmtId="0" fontId="60" fillId="0" borderId="14" xfId="263" applyFont="1" applyBorder="1" applyAlignment="1">
      <alignment horizontal="left" vertical="center"/>
    </xf>
    <xf numFmtId="176" fontId="60" fillId="0" borderId="0" xfId="385" applyNumberFormat="1" applyFont="1" applyAlignment="1">
      <alignment horizontal="right" vertical="top"/>
    </xf>
    <xf numFmtId="0" fontId="60" fillId="0" borderId="0" xfId="385" applyFont="1" applyAlignment="1">
      <alignment vertical="top" wrapText="1"/>
    </xf>
    <xf numFmtId="176" fontId="60" fillId="0" borderId="14" xfId="385" applyNumberFormat="1" applyFont="1" applyBorder="1" applyAlignment="1">
      <alignment horizontal="right" vertical="top"/>
    </xf>
    <xf numFmtId="0" fontId="60" fillId="0" borderId="14" xfId="385" applyFont="1" applyBorder="1" applyAlignment="1">
      <alignment vertical="top"/>
    </xf>
    <xf numFmtId="0" fontId="61" fillId="0" borderId="14" xfId="385" applyFont="1" applyBorder="1" applyAlignment="1">
      <alignment horizontal="center" vertical="top"/>
    </xf>
    <xf numFmtId="175" fontId="60" fillId="0" borderId="14" xfId="385" applyNumberFormat="1" applyFont="1" applyBorder="1" applyAlignment="1">
      <alignment horizontal="right" vertical="top"/>
    </xf>
    <xf numFmtId="175" fontId="63" fillId="0" borderId="0" xfId="258" applyNumberFormat="1" applyFont="1" applyAlignment="1">
      <alignment horizontal="center" vertical="top"/>
    </xf>
    <xf numFmtId="175" fontId="63" fillId="0" borderId="0" xfId="258" applyNumberFormat="1" applyFont="1" applyAlignment="1">
      <alignment horizontal="right" vertical="top"/>
    </xf>
    <xf numFmtId="0" fontId="60" fillId="0" borderId="0" xfId="258" applyFont="1" applyAlignment="1">
      <alignment vertical="top"/>
    </xf>
    <xf numFmtId="175" fontId="60" fillId="0" borderId="0" xfId="258" applyNumberFormat="1" applyFont="1" applyAlignment="1">
      <alignment horizontal="right" vertical="top"/>
    </xf>
    <xf numFmtId="175" fontId="60" fillId="0" borderId="18" xfId="258" applyNumberFormat="1" applyFont="1" applyBorder="1" applyAlignment="1">
      <alignment horizontal="right" vertical="top"/>
    </xf>
    <xf numFmtId="175" fontId="60" fillId="0" borderId="0" xfId="258" applyNumberFormat="1" applyFont="1" applyAlignment="1">
      <alignment vertical="top"/>
    </xf>
    <xf numFmtId="37" fontId="59" fillId="0" borderId="0" xfId="385" applyNumberFormat="1" applyFont="1" applyFill="1" applyAlignment="1">
      <alignment vertical="center"/>
    </xf>
    <xf numFmtId="167" fontId="60" fillId="0" borderId="0" xfId="82" applyFont="1" applyFill="1" applyAlignment="1">
      <alignment vertical="center"/>
    </xf>
    <xf numFmtId="0" fontId="60" fillId="0" borderId="0" xfId="385" applyFont="1" applyFill="1" applyAlignment="1">
      <alignment vertical="center"/>
    </xf>
    <xf numFmtId="37" fontId="59" fillId="0" borderId="0" xfId="385" applyNumberFormat="1" applyFont="1" applyFill="1" applyBorder="1" applyAlignment="1">
      <alignment horizontal="left" vertical="center"/>
    </xf>
    <xf numFmtId="0" fontId="60" fillId="0" borderId="0" xfId="263" applyFont="1" applyFill="1" applyBorder="1" applyAlignment="1">
      <alignment horizontal="center" vertical="center"/>
    </xf>
    <xf numFmtId="176" fontId="60" fillId="0" borderId="17" xfId="115" applyNumberFormat="1" applyFont="1" applyFill="1" applyBorder="1" applyAlignment="1">
      <alignment horizontal="right" vertical="center"/>
    </xf>
    <xf numFmtId="176" fontId="60" fillId="0" borderId="17" xfId="115" applyNumberFormat="1" applyFont="1" applyFill="1" applyBorder="1" applyAlignment="1">
      <alignment horizontal="center" vertical="center"/>
    </xf>
    <xf numFmtId="0" fontId="60" fillId="0" borderId="0" xfId="385" applyFont="1" applyFill="1" applyBorder="1" applyAlignment="1">
      <alignment vertical="center"/>
    </xf>
    <xf numFmtId="0" fontId="59" fillId="0" borderId="0" xfId="263" applyFont="1" applyFill="1" applyAlignment="1">
      <alignment horizontal="center" vertical="center"/>
    </xf>
    <xf numFmtId="0" fontId="59" fillId="0" borderId="0" xfId="263" applyFont="1" applyFill="1" applyBorder="1" applyAlignment="1">
      <alignment horizontal="center" vertical="center"/>
    </xf>
    <xf numFmtId="176" fontId="59" fillId="0" borderId="0" xfId="115" applyNumberFormat="1" applyFont="1" applyFill="1" applyBorder="1" applyAlignment="1">
      <alignment horizontal="center" vertical="center"/>
    </xf>
    <xf numFmtId="167" fontId="60" fillId="0" borderId="0" xfId="82" applyFont="1" applyFill="1" applyBorder="1" applyAlignment="1">
      <alignment vertical="center"/>
    </xf>
    <xf numFmtId="176" fontId="59" fillId="0" borderId="0" xfId="263" applyNumberFormat="1" applyFont="1" applyFill="1" applyAlignment="1">
      <alignment horizontal="right" vertical="center"/>
    </xf>
    <xf numFmtId="176" fontId="59" fillId="0" borderId="0" xfId="263" applyNumberFormat="1" applyFont="1" applyFill="1" applyAlignment="1">
      <alignment horizontal="center" vertical="center"/>
    </xf>
    <xf numFmtId="0" fontId="59" fillId="0" borderId="14" xfId="263" applyFont="1" applyFill="1" applyBorder="1" applyAlignment="1">
      <alignment horizontal="center" vertical="center"/>
    </xf>
    <xf numFmtId="176" fontId="59" fillId="0" borderId="14" xfId="82" quotePrefix="1" applyNumberFormat="1" applyFont="1" applyFill="1" applyBorder="1" applyAlignment="1">
      <alignment horizontal="right" vertical="center"/>
    </xf>
    <xf numFmtId="176" fontId="59" fillId="0" borderId="0" xfId="82" applyNumberFormat="1" applyFont="1" applyFill="1" applyBorder="1" applyAlignment="1">
      <alignment horizontal="center" vertical="center"/>
    </xf>
    <xf numFmtId="0" fontId="64" fillId="0" borderId="0" xfId="263" applyFont="1" applyFill="1" applyBorder="1" applyAlignment="1">
      <alignment horizontal="center" vertical="center"/>
    </xf>
    <xf numFmtId="176" fontId="60" fillId="26" borderId="0" xfId="385" applyNumberFormat="1" applyFont="1" applyFill="1" applyBorder="1" applyAlignment="1">
      <alignment vertical="center"/>
    </xf>
    <xf numFmtId="176" fontId="60" fillId="0" borderId="0" xfId="385" applyNumberFormat="1" applyFont="1" applyFill="1" applyBorder="1" applyAlignment="1">
      <alignment vertical="center"/>
    </xf>
    <xf numFmtId="0" fontId="59" fillId="0" borderId="0" xfId="385" applyFont="1" applyFill="1" applyBorder="1" applyAlignment="1">
      <alignment vertical="center"/>
    </xf>
    <xf numFmtId="176" fontId="60" fillId="26" borderId="0" xfId="82" applyNumberFormat="1" applyFont="1" applyFill="1" applyAlignment="1">
      <alignment horizontal="right" vertical="center"/>
    </xf>
    <xf numFmtId="176" fontId="60" fillId="0" borderId="0" xfId="82" applyNumberFormat="1" applyFont="1" applyFill="1" applyAlignment="1">
      <alignment horizontal="right" vertical="center"/>
    </xf>
    <xf numFmtId="176" fontId="60" fillId="0" borderId="0" xfId="82" applyNumberFormat="1" applyFont="1" applyFill="1" applyBorder="1" applyAlignment="1">
      <alignment horizontal="right" vertical="center"/>
    </xf>
    <xf numFmtId="176" fontId="60" fillId="26" borderId="14" xfId="82" applyNumberFormat="1" applyFont="1" applyFill="1" applyBorder="1" applyAlignment="1">
      <alignment horizontal="right" vertical="center"/>
    </xf>
    <xf numFmtId="176" fontId="60" fillId="26" borderId="0" xfId="82" applyNumberFormat="1" applyFont="1" applyFill="1" applyBorder="1" applyAlignment="1">
      <alignment horizontal="right" vertical="center"/>
    </xf>
    <xf numFmtId="167" fontId="60" fillId="0" borderId="0" xfId="82" applyFont="1" applyFill="1" applyBorder="1" applyAlignment="1">
      <alignment horizontal="right" vertical="center"/>
    </xf>
    <xf numFmtId="176" fontId="59" fillId="26" borderId="0" xfId="82" applyNumberFormat="1" applyFont="1" applyFill="1" applyBorder="1" applyAlignment="1">
      <alignment horizontal="right" vertical="center"/>
    </xf>
    <xf numFmtId="0" fontId="60" fillId="0" borderId="0" xfId="0" applyNumberFormat="1" applyFont="1" applyFill="1" applyAlignment="1">
      <alignment horizontal="left" vertical="center"/>
    </xf>
    <xf numFmtId="0" fontId="59" fillId="0" borderId="0" xfId="385" applyFont="1" applyFill="1" applyAlignment="1">
      <alignment vertical="center"/>
    </xf>
    <xf numFmtId="176" fontId="60" fillId="26" borderId="16" xfId="82" applyNumberFormat="1" applyFont="1" applyFill="1" applyBorder="1" applyAlignment="1">
      <alignment horizontal="right" vertical="center"/>
    </xf>
    <xf numFmtId="176" fontId="60" fillId="0" borderId="0" xfId="385" applyNumberFormat="1" applyFont="1" applyFill="1" applyBorder="1" applyAlignment="1">
      <alignment horizontal="center" vertical="center"/>
    </xf>
    <xf numFmtId="176" fontId="60" fillId="0" borderId="0" xfId="82" applyNumberFormat="1" applyFont="1" applyFill="1" applyBorder="1" applyAlignment="1">
      <alignment horizontal="center" vertical="center"/>
    </xf>
    <xf numFmtId="0" fontId="59" fillId="0" borderId="0" xfId="0" applyNumberFormat="1" applyFont="1" applyFill="1" applyAlignment="1">
      <alignment vertical="center"/>
    </xf>
    <xf numFmtId="176" fontId="60" fillId="26" borderId="0" xfId="0" applyNumberFormat="1" applyFont="1" applyFill="1" applyBorder="1" applyAlignment="1">
      <alignment horizontal="right" vertical="center"/>
    </xf>
    <xf numFmtId="176" fontId="60" fillId="0" borderId="0" xfId="0" applyNumberFormat="1" applyFont="1" applyFill="1" applyAlignment="1">
      <alignment vertical="center"/>
    </xf>
    <xf numFmtId="176" fontId="60" fillId="0" borderId="0" xfId="0" applyNumberFormat="1" applyFont="1" applyFill="1" applyAlignment="1">
      <alignment horizontal="right" vertical="center"/>
    </xf>
    <xf numFmtId="177" fontId="60" fillId="26" borderId="16" xfId="82" applyNumberFormat="1" applyFont="1" applyFill="1" applyBorder="1" applyAlignment="1">
      <alignment horizontal="right" vertical="center"/>
    </xf>
    <xf numFmtId="177" fontId="60" fillId="0" borderId="0" xfId="0" applyNumberFormat="1" applyFont="1" applyFill="1" applyAlignment="1">
      <alignment vertical="center"/>
    </xf>
    <xf numFmtId="177" fontId="60" fillId="0" borderId="0" xfId="0" applyNumberFormat="1" applyFont="1" applyFill="1" applyAlignment="1">
      <alignment horizontal="right" vertical="center"/>
    </xf>
    <xf numFmtId="0" fontId="60" fillId="0" borderId="14" xfId="385" applyFont="1" applyFill="1" applyBorder="1" applyAlignment="1">
      <alignment vertical="center"/>
    </xf>
    <xf numFmtId="176" fontId="60" fillId="0" borderId="14" xfId="385" applyNumberFormat="1" applyFont="1" applyFill="1" applyBorder="1" applyAlignment="1">
      <alignment horizontal="right" vertical="center"/>
    </xf>
    <xf numFmtId="176" fontId="60" fillId="0" borderId="14" xfId="385" applyNumberFormat="1" applyFont="1" applyFill="1" applyBorder="1" applyAlignment="1">
      <alignment vertical="center"/>
    </xf>
    <xf numFmtId="176" fontId="60" fillId="0" borderId="0" xfId="385" applyNumberFormat="1" applyFont="1" applyFill="1" applyAlignment="1">
      <alignment horizontal="right" vertical="center"/>
    </xf>
    <xf numFmtId="176" fontId="60" fillId="0" borderId="0" xfId="385" applyNumberFormat="1" applyFont="1" applyFill="1" applyAlignment="1">
      <alignment vertical="center"/>
    </xf>
    <xf numFmtId="0" fontId="66" fillId="0" borderId="14" xfId="385" applyFont="1" applyFill="1" applyBorder="1" applyAlignment="1">
      <alignment vertical="center"/>
    </xf>
    <xf numFmtId="176" fontId="66" fillId="0" borderId="14" xfId="385" applyNumberFormat="1" applyFont="1" applyFill="1" applyBorder="1" applyAlignment="1">
      <alignment horizontal="right" vertical="center"/>
    </xf>
    <xf numFmtId="176" fontId="66" fillId="0" borderId="14" xfId="385" applyNumberFormat="1" applyFont="1" applyFill="1" applyBorder="1" applyAlignment="1">
      <alignment vertical="center"/>
    </xf>
    <xf numFmtId="37" fontId="59" fillId="0" borderId="14" xfId="385" applyNumberFormat="1" applyFont="1" applyFill="1" applyBorder="1" applyAlignment="1">
      <alignment vertical="center"/>
    </xf>
    <xf numFmtId="176" fontId="59" fillId="0" borderId="0" xfId="385" applyNumberFormat="1" applyFont="1" applyFill="1" applyBorder="1" applyAlignment="1">
      <alignment horizontal="right" vertical="center"/>
    </xf>
    <xf numFmtId="176" fontId="59" fillId="0" borderId="0" xfId="385" applyNumberFormat="1" applyFont="1" applyFill="1" applyBorder="1" applyAlignment="1">
      <alignment horizontal="left" vertical="center"/>
    </xf>
    <xf numFmtId="0" fontId="59" fillId="0" borderId="0" xfId="385" applyFont="1" applyFill="1" applyBorder="1" applyAlignment="1">
      <alignment horizontal="center" vertical="center"/>
    </xf>
    <xf numFmtId="176" fontId="59" fillId="0" borderId="0" xfId="258" applyNumberFormat="1" applyFont="1" applyFill="1" applyAlignment="1">
      <alignment horizontal="right" vertical="center"/>
    </xf>
    <xf numFmtId="176" fontId="59" fillId="0" borderId="0" xfId="258" applyNumberFormat="1" applyFont="1" applyFill="1" applyBorder="1" applyAlignment="1">
      <alignment horizontal="right" vertical="center"/>
    </xf>
    <xf numFmtId="176" fontId="60" fillId="0" borderId="0" xfId="258" applyNumberFormat="1" applyFont="1" applyFill="1" applyBorder="1" applyAlignment="1">
      <alignment horizontal="right" vertical="center"/>
    </xf>
    <xf numFmtId="176" fontId="59" fillId="0" borderId="0" xfId="258" applyNumberFormat="1" applyFont="1" applyFill="1" applyBorder="1" applyAlignment="1">
      <alignment vertical="center"/>
    </xf>
    <xf numFmtId="176" fontId="59" fillId="0" borderId="0" xfId="258" applyNumberFormat="1" applyFont="1" applyFill="1" applyBorder="1" applyAlignment="1">
      <alignment horizontal="center" vertical="center"/>
    </xf>
    <xf numFmtId="176" fontId="59" fillId="0" borderId="15" xfId="258" applyNumberFormat="1" applyFont="1" applyFill="1" applyBorder="1" applyAlignment="1">
      <alignment horizontal="center" vertical="center"/>
    </xf>
    <xf numFmtId="176" fontId="59" fillId="0" borderId="0" xfId="263" applyNumberFormat="1" applyFont="1" applyFill="1" applyBorder="1" applyAlignment="1">
      <alignment horizontal="right" vertical="center"/>
    </xf>
    <xf numFmtId="0" fontId="59" fillId="0" borderId="0" xfId="385" applyFont="1" applyFill="1" applyAlignment="1">
      <alignment horizontal="right" vertical="center"/>
    </xf>
    <xf numFmtId="175" fontId="59" fillId="0" borderId="0" xfId="258" applyNumberFormat="1" applyFont="1" applyFill="1" applyBorder="1" applyAlignment="1">
      <alignment horizontal="right" vertical="center"/>
    </xf>
    <xf numFmtId="176" fontId="59" fillId="0" borderId="0" xfId="385" applyNumberFormat="1" applyFont="1" applyFill="1" applyAlignment="1">
      <alignment horizontal="right" vertical="center"/>
    </xf>
    <xf numFmtId="0" fontId="59" fillId="0" borderId="0" xfId="385" applyFont="1" applyFill="1" applyBorder="1" applyAlignment="1">
      <alignment horizontal="right" vertical="center"/>
    </xf>
    <xf numFmtId="175" fontId="59" fillId="0" borderId="14" xfId="258" applyNumberFormat="1" applyFont="1" applyFill="1" applyBorder="1" applyAlignment="1">
      <alignment horizontal="right" vertical="center"/>
    </xf>
    <xf numFmtId="176" fontId="59" fillId="0" borderId="0" xfId="115" quotePrefix="1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vertical="center"/>
    </xf>
    <xf numFmtId="0" fontId="59" fillId="0" borderId="0" xfId="258" applyNumberFormat="1" applyFont="1" applyFill="1" applyAlignment="1">
      <alignment vertical="center"/>
    </xf>
    <xf numFmtId="169" fontId="60" fillId="0" borderId="0" xfId="258" applyNumberFormat="1" applyFont="1" applyFill="1" applyAlignment="1">
      <alignment horizontal="right" vertical="center"/>
    </xf>
    <xf numFmtId="176" fontId="60" fillId="0" borderId="0" xfId="258" applyNumberFormat="1" applyFont="1" applyFill="1" applyAlignment="1">
      <alignment horizontal="right" vertical="center"/>
    </xf>
    <xf numFmtId="165" fontId="67" fillId="0" borderId="0" xfId="258" applyNumberFormat="1" applyFont="1" applyFill="1" applyBorder="1" applyAlignment="1">
      <alignment horizontal="center" vertical="center"/>
    </xf>
    <xf numFmtId="168" fontId="67" fillId="0" borderId="0" xfId="258" applyNumberFormat="1" applyFont="1" applyFill="1" applyAlignment="1">
      <alignment vertical="center"/>
    </xf>
    <xf numFmtId="49" fontId="66" fillId="0" borderId="0" xfId="258" applyNumberFormat="1" applyFont="1" applyFill="1" applyAlignment="1">
      <alignment vertical="center"/>
    </xf>
    <xf numFmtId="0" fontId="60" fillId="0" borderId="0" xfId="258" applyNumberFormat="1" applyFont="1" applyFill="1" applyAlignment="1">
      <alignment vertical="center"/>
    </xf>
    <xf numFmtId="176" fontId="60" fillId="0" borderId="14" xfId="258" applyNumberFormat="1" applyFont="1" applyFill="1" applyBorder="1" applyAlignment="1">
      <alignment horizontal="right" vertical="center"/>
    </xf>
    <xf numFmtId="0" fontId="66" fillId="0" borderId="0" xfId="258" applyNumberFormat="1" applyFont="1" applyFill="1" applyAlignment="1">
      <alignment vertical="center"/>
    </xf>
    <xf numFmtId="169" fontId="60" fillId="0" borderId="0" xfId="258" applyNumberFormat="1" applyFont="1" applyFill="1" applyBorder="1" applyAlignment="1">
      <alignment horizontal="right" vertical="center"/>
    </xf>
    <xf numFmtId="176" fontId="60" fillId="0" borderId="16" xfId="258" applyNumberFormat="1" applyFont="1" applyFill="1" applyBorder="1" applyAlignment="1">
      <alignment horizontal="right" vertical="center"/>
    </xf>
    <xf numFmtId="168" fontId="67" fillId="0" borderId="0" xfId="258" applyNumberFormat="1" applyFont="1" applyFill="1" applyBorder="1" applyAlignment="1">
      <alignment horizontal="center" vertical="center"/>
    </xf>
    <xf numFmtId="165" fontId="60" fillId="0" borderId="0" xfId="258" applyNumberFormat="1" applyFont="1" applyFill="1" applyBorder="1" applyAlignment="1">
      <alignment horizontal="center" vertical="center"/>
    </xf>
    <xf numFmtId="176" fontId="60" fillId="26" borderId="0" xfId="258" applyNumberFormat="1" applyFont="1" applyFill="1" applyAlignment="1">
      <alignment horizontal="right" vertical="center"/>
    </xf>
    <xf numFmtId="49" fontId="60" fillId="0" borderId="0" xfId="258" applyNumberFormat="1" applyFont="1" applyFill="1" applyAlignment="1">
      <alignment vertical="center"/>
    </xf>
    <xf numFmtId="176" fontId="60" fillId="26" borderId="14" xfId="258" applyNumberFormat="1" applyFont="1" applyFill="1" applyBorder="1" applyAlignment="1">
      <alignment horizontal="right" vertical="center"/>
    </xf>
    <xf numFmtId="176" fontId="60" fillId="26" borderId="0" xfId="258" applyNumberFormat="1" applyFont="1" applyFill="1" applyBorder="1" applyAlignment="1">
      <alignment horizontal="right" vertical="center"/>
    </xf>
    <xf numFmtId="176" fontId="60" fillId="26" borderId="16" xfId="258" applyNumberFormat="1" applyFont="1" applyFill="1" applyBorder="1" applyAlignment="1">
      <alignment horizontal="right" vertical="center"/>
    </xf>
    <xf numFmtId="168" fontId="67" fillId="0" borderId="0" xfId="258" applyNumberFormat="1" applyFont="1" applyFill="1" applyBorder="1" applyAlignment="1">
      <alignment vertical="center"/>
    </xf>
    <xf numFmtId="167" fontId="66" fillId="0" borderId="14" xfId="82" applyFont="1" applyFill="1" applyBorder="1" applyAlignment="1">
      <alignment vertical="center"/>
    </xf>
    <xf numFmtId="176" fontId="59" fillId="0" borderId="14" xfId="258" applyNumberFormat="1" applyFont="1" applyFill="1" applyBorder="1" applyAlignment="1">
      <alignment horizontal="right" vertical="center"/>
    </xf>
    <xf numFmtId="0" fontId="59" fillId="0" borderId="0" xfId="258" applyFont="1" applyFill="1" applyBorder="1" applyAlignment="1">
      <alignment horizontal="center" vertical="center"/>
    </xf>
    <xf numFmtId="169" fontId="59" fillId="0" borderId="0" xfId="258" applyNumberFormat="1" applyFont="1" applyFill="1" applyBorder="1" applyAlignment="1">
      <alignment horizontal="right" vertical="center"/>
    </xf>
    <xf numFmtId="169" fontId="59" fillId="0" borderId="0" xfId="258" applyNumberFormat="1" applyFont="1" applyFill="1" applyAlignment="1">
      <alignment horizontal="right" vertical="center"/>
    </xf>
    <xf numFmtId="168" fontId="59" fillId="0" borderId="0" xfId="115" quotePrefix="1" applyNumberFormat="1" applyFont="1" applyFill="1" applyBorder="1" applyAlignment="1">
      <alignment horizontal="right" vertical="center"/>
    </xf>
    <xf numFmtId="175" fontId="59" fillId="0" borderId="0" xfId="258" applyNumberFormat="1" applyFont="1" applyFill="1" applyAlignment="1">
      <alignment horizontal="right" vertical="center"/>
    </xf>
    <xf numFmtId="175" fontId="59" fillId="0" borderId="0" xfId="263" applyNumberFormat="1" applyFont="1" applyFill="1" applyBorder="1" applyAlignment="1">
      <alignment horizontal="right" vertical="center"/>
    </xf>
    <xf numFmtId="169" fontId="60" fillId="0" borderId="0" xfId="385" applyNumberFormat="1" applyFont="1" applyFill="1" applyAlignment="1">
      <alignment vertical="center"/>
    </xf>
    <xf numFmtId="175" fontId="60" fillId="26" borderId="0" xfId="82" applyNumberFormat="1" applyFont="1" applyFill="1" applyAlignment="1">
      <alignment horizontal="right" vertical="center"/>
    </xf>
    <xf numFmtId="175" fontId="60" fillId="0" borderId="0" xfId="385" applyNumberFormat="1" applyFont="1" applyFill="1" applyAlignment="1">
      <alignment vertical="center"/>
    </xf>
    <xf numFmtId="165" fontId="60" fillId="0" borderId="0" xfId="123" applyNumberFormat="1" applyFont="1" applyFill="1" applyAlignment="1">
      <alignment horizontal="right" vertical="center"/>
    </xf>
    <xf numFmtId="175" fontId="60" fillId="26" borderId="0" xfId="385" applyNumberFormat="1" applyFont="1" applyFill="1" applyAlignment="1">
      <alignment horizontal="right" vertical="center"/>
    </xf>
    <xf numFmtId="0" fontId="59" fillId="0" borderId="0" xfId="258" applyNumberFormat="1" applyFont="1" applyFill="1" applyAlignment="1">
      <alignment horizontal="left" vertical="center"/>
    </xf>
    <xf numFmtId="0" fontId="60" fillId="0" borderId="0" xfId="258" applyFont="1" applyFill="1" applyAlignment="1">
      <alignment vertical="center"/>
    </xf>
    <xf numFmtId="49" fontId="60" fillId="0" borderId="0" xfId="258" applyNumberFormat="1" applyFont="1" applyFill="1" applyAlignment="1">
      <alignment horizontal="center" vertical="center"/>
    </xf>
    <xf numFmtId="175" fontId="60" fillId="0" borderId="0" xfId="82" applyNumberFormat="1" applyFont="1" applyFill="1" applyAlignment="1">
      <alignment horizontal="right" vertical="center"/>
    </xf>
    <xf numFmtId="175" fontId="60" fillId="0" borderId="0" xfId="258" applyNumberFormat="1" applyFont="1" applyFill="1" applyAlignment="1">
      <alignment vertical="center"/>
    </xf>
    <xf numFmtId="175" fontId="60" fillId="0" borderId="0" xfId="258" applyNumberFormat="1" applyFont="1" applyFill="1" applyAlignment="1">
      <alignment horizontal="right" vertical="center"/>
    </xf>
    <xf numFmtId="0" fontId="59" fillId="0" borderId="0" xfId="258" applyFont="1" applyAlignment="1">
      <alignment vertical="center"/>
    </xf>
    <xf numFmtId="165" fontId="60" fillId="0" borderId="0" xfId="258" applyNumberFormat="1" applyFont="1" applyAlignment="1">
      <alignment horizontal="center" vertical="center"/>
    </xf>
    <xf numFmtId="168" fontId="67" fillId="0" borderId="0" xfId="258" applyNumberFormat="1" applyFont="1" applyAlignment="1">
      <alignment vertical="center"/>
    </xf>
    <xf numFmtId="49" fontId="66" fillId="0" borderId="0" xfId="258" applyNumberFormat="1" applyFont="1" applyAlignment="1">
      <alignment vertical="center"/>
    </xf>
    <xf numFmtId="0" fontId="65" fillId="0" borderId="0" xfId="258" applyFont="1" applyAlignment="1">
      <alignment vertical="center"/>
    </xf>
    <xf numFmtId="0" fontId="59" fillId="0" borderId="0" xfId="385" applyFont="1" applyAlignment="1">
      <alignment vertical="center"/>
    </xf>
    <xf numFmtId="0" fontId="60" fillId="0" borderId="0" xfId="258" applyFont="1" applyAlignment="1">
      <alignment vertical="center"/>
    </xf>
    <xf numFmtId="175" fontId="60" fillId="0" borderId="0" xfId="385" applyNumberFormat="1" applyFont="1" applyFill="1" applyAlignment="1">
      <alignment horizontal="right" vertical="center"/>
    </xf>
    <xf numFmtId="177" fontId="60" fillId="0" borderId="0" xfId="0" applyNumberFormat="1" applyFont="1" applyFill="1" applyBorder="1" applyAlignment="1">
      <alignment vertical="center"/>
    </xf>
    <xf numFmtId="177" fontId="60" fillId="0" borderId="0" xfId="0" applyNumberFormat="1" applyFont="1" applyFill="1" applyBorder="1" applyAlignment="1">
      <alignment horizontal="right" vertical="center"/>
    </xf>
    <xf numFmtId="176" fontId="60" fillId="0" borderId="14" xfId="82" applyNumberFormat="1" applyFont="1" applyFill="1" applyBorder="1" applyAlignment="1">
      <alignment horizontal="right" vertical="center"/>
    </xf>
    <xf numFmtId="176" fontId="59" fillId="0" borderId="0" xfId="82" applyNumberFormat="1" applyFont="1" applyFill="1" applyBorder="1" applyAlignment="1">
      <alignment horizontal="right" vertical="center"/>
    </xf>
    <xf numFmtId="176" fontId="60" fillId="0" borderId="16" xfId="82" applyNumberFormat="1" applyFont="1" applyFill="1" applyBorder="1" applyAlignment="1">
      <alignment horizontal="right" vertical="center"/>
    </xf>
    <xf numFmtId="176" fontId="60" fillId="0" borderId="0" xfId="0" applyNumberFormat="1" applyFont="1" applyFill="1" applyBorder="1" applyAlignment="1">
      <alignment horizontal="right" vertical="center"/>
    </xf>
    <xf numFmtId="177" fontId="60" fillId="0" borderId="16" xfId="82" applyNumberFormat="1" applyFont="1" applyFill="1" applyBorder="1" applyAlignment="1">
      <alignment horizontal="right" vertical="center"/>
    </xf>
    <xf numFmtId="49" fontId="59" fillId="0" borderId="0" xfId="385" applyNumberFormat="1" applyFont="1" applyFill="1" applyBorder="1" applyAlignment="1">
      <alignment horizontal="center" vertical="center"/>
    </xf>
    <xf numFmtId="49" fontId="59" fillId="0" borderId="14" xfId="385" applyNumberFormat="1" applyFont="1" applyFill="1" applyBorder="1" applyAlignment="1">
      <alignment horizontal="center" vertical="center"/>
    </xf>
    <xf numFmtId="175" fontId="60" fillId="0" borderId="14" xfId="82" applyNumberFormat="1" applyFont="1" applyFill="1" applyBorder="1" applyAlignment="1">
      <alignment horizontal="right" vertical="center"/>
    </xf>
    <xf numFmtId="175" fontId="60" fillId="0" borderId="14" xfId="385" applyNumberFormat="1" applyFont="1" applyFill="1" applyBorder="1" applyAlignment="1">
      <alignment vertical="center"/>
    </xf>
    <xf numFmtId="49" fontId="60" fillId="0" borderId="0" xfId="263" applyNumberFormat="1" applyFont="1" applyFill="1" applyBorder="1" applyAlignment="1">
      <alignment horizontal="center" vertical="center"/>
    </xf>
    <xf numFmtId="169" fontId="60" fillId="0" borderId="0" xfId="263" applyNumberFormat="1" applyFont="1" applyFill="1" applyBorder="1" applyAlignment="1">
      <alignment horizontal="centerContinuous" vertical="center"/>
    </xf>
    <xf numFmtId="175" fontId="60" fillId="0" borderId="17" xfId="82" applyNumberFormat="1" applyFont="1" applyFill="1" applyBorder="1" applyAlignment="1">
      <alignment horizontal="right" vertical="center"/>
    </xf>
    <xf numFmtId="175" fontId="60" fillId="0" borderId="17" xfId="115" applyNumberFormat="1" applyFont="1" applyFill="1" applyBorder="1" applyAlignment="1">
      <alignment horizontal="centerContinuous" vertical="center"/>
    </xf>
    <xf numFmtId="175" fontId="60" fillId="0" borderId="17" xfId="115" applyNumberFormat="1" applyFont="1" applyFill="1" applyBorder="1" applyAlignment="1">
      <alignment horizontal="right" vertical="center"/>
    </xf>
    <xf numFmtId="37" fontId="60" fillId="0" borderId="0" xfId="385" applyNumberFormat="1" applyFont="1" applyFill="1" applyBorder="1" applyAlignment="1">
      <alignment vertical="center"/>
    </xf>
    <xf numFmtId="49" fontId="59" fillId="0" borderId="0" xfId="263" applyNumberFormat="1" applyFont="1" applyFill="1" applyAlignment="1">
      <alignment horizontal="center" vertical="center"/>
    </xf>
    <xf numFmtId="169" fontId="59" fillId="0" borderId="0" xfId="263" applyNumberFormat="1" applyFont="1" applyFill="1" applyAlignment="1">
      <alignment horizontal="center" vertical="center"/>
    </xf>
    <xf numFmtId="175" fontId="59" fillId="0" borderId="0" xfId="115" applyNumberFormat="1" applyFont="1" applyFill="1" applyBorder="1" applyAlignment="1">
      <alignment horizontal="center" vertical="center"/>
    </xf>
    <xf numFmtId="49" fontId="60" fillId="0" borderId="0" xfId="263" applyNumberFormat="1" applyFont="1" applyFill="1" applyAlignment="1">
      <alignment horizontal="center" vertical="center"/>
    </xf>
    <xf numFmtId="169" fontId="60" fillId="0" borderId="0" xfId="263" applyNumberFormat="1" applyFont="1" applyFill="1" applyAlignment="1">
      <alignment horizontal="center" vertical="center"/>
    </xf>
    <xf numFmtId="175" fontId="59" fillId="0" borderId="0" xfId="82" applyNumberFormat="1" applyFont="1" applyFill="1" applyBorder="1" applyAlignment="1">
      <alignment horizontal="right" vertical="center"/>
    </xf>
    <xf numFmtId="175" fontId="59" fillId="0" borderId="0" xfId="115" applyNumberFormat="1" applyFont="1" applyFill="1" applyBorder="1" applyAlignment="1">
      <alignment horizontal="right" vertical="center"/>
    </xf>
    <xf numFmtId="49" fontId="59" fillId="0" borderId="14" xfId="263" applyNumberFormat="1" applyFont="1" applyFill="1" applyBorder="1" applyAlignment="1">
      <alignment horizontal="center" vertical="center"/>
    </xf>
    <xf numFmtId="169" fontId="64" fillId="0" borderId="0" xfId="263" applyNumberFormat="1" applyFont="1" applyFill="1" applyAlignment="1">
      <alignment horizontal="center" vertical="center"/>
    </xf>
    <xf numFmtId="175" fontId="59" fillId="0" borderId="14" xfId="82" quotePrefix="1" applyNumberFormat="1" applyFont="1" applyFill="1" applyBorder="1" applyAlignment="1">
      <alignment horizontal="right" vertical="center"/>
    </xf>
    <xf numFmtId="175" fontId="59" fillId="0" borderId="14" xfId="115" quotePrefix="1" applyNumberFormat="1" applyFont="1" applyFill="1" applyBorder="1" applyAlignment="1">
      <alignment horizontal="right" vertical="center"/>
    </xf>
    <xf numFmtId="49" fontId="59" fillId="0" borderId="0" xfId="263" applyNumberFormat="1" applyFont="1" applyFill="1" applyBorder="1" applyAlignment="1">
      <alignment horizontal="center" vertical="center"/>
    </xf>
    <xf numFmtId="175" fontId="59" fillId="26" borderId="0" xfId="82" quotePrefix="1" applyNumberFormat="1" applyFont="1" applyFill="1" applyBorder="1" applyAlignment="1">
      <alignment horizontal="right" vertical="center"/>
    </xf>
    <xf numFmtId="175" fontId="59" fillId="0" borderId="0" xfId="82" quotePrefix="1" applyNumberFormat="1" applyFont="1" applyFill="1" applyBorder="1" applyAlignment="1">
      <alignment horizontal="right" vertical="center"/>
    </xf>
    <xf numFmtId="175" fontId="59" fillId="26" borderId="0" xfId="115" quotePrefix="1" applyNumberFormat="1" applyFont="1" applyFill="1" applyBorder="1" applyAlignment="1">
      <alignment horizontal="right" vertical="center"/>
    </xf>
    <xf numFmtId="175" fontId="59" fillId="0" borderId="0" xfId="115" quotePrefix="1" applyNumberFormat="1" applyFont="1" applyFill="1" applyBorder="1" applyAlignment="1">
      <alignment horizontal="right" vertical="center"/>
    </xf>
    <xf numFmtId="38" fontId="59" fillId="0" borderId="0" xfId="385" applyNumberFormat="1" applyFont="1" applyFill="1" applyAlignment="1">
      <alignment vertical="center"/>
    </xf>
    <xf numFmtId="49" fontId="60" fillId="0" borderId="0" xfId="385" applyNumberFormat="1" applyFont="1" applyFill="1" applyBorder="1" applyAlignment="1">
      <alignment horizontal="center" vertical="center"/>
    </xf>
    <xf numFmtId="38" fontId="60" fillId="0" borderId="0" xfId="385" applyNumberFormat="1" applyFont="1" applyFill="1" applyAlignment="1">
      <alignment vertical="center"/>
    </xf>
    <xf numFmtId="49" fontId="60" fillId="0" borderId="0" xfId="82" applyNumberFormat="1" applyFont="1" applyFill="1" applyBorder="1" applyAlignment="1">
      <alignment horizontal="center" vertical="center"/>
    </xf>
    <xf numFmtId="175" fontId="60" fillId="26" borderId="0" xfId="82" applyNumberFormat="1" applyFont="1" applyFill="1" applyAlignment="1">
      <alignment vertical="center"/>
    </xf>
    <xf numFmtId="175" fontId="60" fillId="0" borderId="0" xfId="115" applyNumberFormat="1" applyFont="1" applyFill="1" applyBorder="1" applyAlignment="1">
      <alignment horizontal="center" vertical="center"/>
    </xf>
    <xf numFmtId="175" fontId="60" fillId="0" borderId="0" xfId="82" applyNumberFormat="1" applyFont="1" applyFill="1" applyAlignment="1">
      <alignment vertical="center"/>
    </xf>
    <xf numFmtId="175" fontId="60" fillId="0" borderId="0" xfId="115" applyNumberFormat="1" applyFont="1" applyFill="1" applyBorder="1" applyAlignment="1">
      <alignment horizontal="right" vertical="center"/>
    </xf>
    <xf numFmtId="49" fontId="60" fillId="0" borderId="0" xfId="385" applyNumberFormat="1" applyFont="1" applyFill="1" applyAlignment="1">
      <alignment horizontal="center" vertical="center"/>
    </xf>
    <xf numFmtId="175" fontId="60" fillId="0" borderId="0" xfId="385" applyNumberFormat="1" applyFont="1" applyFill="1" applyBorder="1" applyAlignment="1">
      <alignment vertical="center"/>
    </xf>
    <xf numFmtId="175" fontId="60" fillId="26" borderId="0" xfId="385" applyNumberFormat="1" applyFont="1" applyFill="1" applyBorder="1" applyAlignment="1">
      <alignment horizontal="right" vertical="center"/>
    </xf>
    <xf numFmtId="175" fontId="60" fillId="0" borderId="0" xfId="385" applyNumberFormat="1" applyFont="1" applyFill="1" applyBorder="1" applyAlignment="1">
      <alignment horizontal="right" vertical="center"/>
    </xf>
    <xf numFmtId="175" fontId="60" fillId="26" borderId="0" xfId="385" applyNumberFormat="1" applyFont="1" applyFill="1" applyAlignment="1">
      <alignment vertical="center"/>
    </xf>
    <xf numFmtId="175" fontId="60" fillId="26" borderId="0" xfId="82" applyNumberFormat="1" applyFont="1" applyFill="1" applyBorder="1" applyAlignment="1">
      <alignment horizontal="right" vertical="center"/>
    </xf>
    <xf numFmtId="175" fontId="60" fillId="0" borderId="0" xfId="82" applyNumberFormat="1" applyFont="1" applyFill="1" applyBorder="1" applyAlignment="1">
      <alignment horizontal="right" vertical="center"/>
    </xf>
    <xf numFmtId="175" fontId="60" fillId="26" borderId="14" xfId="82" applyNumberFormat="1" applyFont="1" applyFill="1" applyBorder="1" applyAlignment="1">
      <alignment horizontal="right" vertical="center"/>
    </xf>
    <xf numFmtId="175" fontId="60" fillId="0" borderId="0" xfId="115" applyNumberFormat="1" applyFont="1" applyFill="1" applyAlignment="1">
      <alignment horizontal="center" vertical="center"/>
    </xf>
    <xf numFmtId="0" fontId="60" fillId="0" borderId="0" xfId="258" applyNumberFormat="1" applyFont="1" applyFill="1" applyAlignment="1">
      <alignment horizontal="left" vertical="center"/>
    </xf>
    <xf numFmtId="49" fontId="60" fillId="0" borderId="14" xfId="385" applyNumberFormat="1" applyFont="1" applyFill="1" applyBorder="1" applyAlignment="1">
      <alignment horizontal="center" vertical="center"/>
    </xf>
    <xf numFmtId="175" fontId="60" fillId="0" borderId="14" xfId="385" applyNumberFormat="1" applyFont="1" applyFill="1" applyBorder="1" applyAlignment="1">
      <alignment horizontal="right" vertical="center"/>
    </xf>
    <xf numFmtId="175" fontId="60" fillId="0" borderId="0" xfId="82" applyNumberFormat="1" applyFont="1" applyFill="1" applyBorder="1" applyAlignment="1">
      <alignment vertical="center"/>
    </xf>
    <xf numFmtId="0" fontId="60" fillId="0" borderId="0" xfId="385" applyFont="1" applyAlignment="1">
      <alignment vertical="center"/>
    </xf>
    <xf numFmtId="175" fontId="60" fillId="0" borderId="0" xfId="82" applyNumberFormat="1" applyFont="1" applyAlignment="1">
      <alignment vertical="center"/>
    </xf>
    <xf numFmtId="175" fontId="60" fillId="26" borderId="16" xfId="82" applyNumberFormat="1" applyFont="1" applyFill="1" applyBorder="1" applyAlignment="1">
      <alignment horizontal="right" vertical="center"/>
    </xf>
    <xf numFmtId="175" fontId="60" fillId="0" borderId="16" xfId="82" applyNumberFormat="1" applyFont="1" applyFill="1" applyBorder="1" applyAlignment="1">
      <alignment horizontal="right" vertical="center"/>
    </xf>
    <xf numFmtId="173" fontId="60" fillId="0" borderId="0" xfId="0" applyNumberFormat="1" applyFont="1" applyFill="1" applyAlignment="1">
      <alignment vertical="center"/>
    </xf>
    <xf numFmtId="0" fontId="60" fillId="0" borderId="0" xfId="385" applyFont="1" applyFill="1" applyAlignment="1">
      <alignment horizontal="center" vertical="center"/>
    </xf>
    <xf numFmtId="173" fontId="59" fillId="0" borderId="0" xfId="0" applyNumberFormat="1" applyFont="1" applyFill="1" applyAlignment="1">
      <alignment vertical="center"/>
    </xf>
    <xf numFmtId="49" fontId="59" fillId="0" borderId="0" xfId="0" applyNumberFormat="1" applyFont="1" applyFill="1" applyAlignment="1">
      <alignment vertical="center"/>
    </xf>
    <xf numFmtId="37" fontId="60" fillId="0" borderId="0" xfId="385" applyNumberFormat="1" applyFont="1" applyFill="1" applyAlignment="1">
      <alignment horizontal="center" vertical="center"/>
    </xf>
    <xf numFmtId="37" fontId="63" fillId="0" borderId="0" xfId="385" applyNumberFormat="1" applyFont="1" applyFill="1" applyAlignment="1">
      <alignment horizontal="center" vertical="center"/>
    </xf>
    <xf numFmtId="169" fontId="59" fillId="0" borderId="0" xfId="82" applyNumberFormat="1" applyFont="1" applyFill="1" applyAlignment="1">
      <alignment horizontal="center" vertical="center"/>
    </xf>
    <xf numFmtId="175" fontId="59" fillId="0" borderId="0" xfId="101" applyNumberFormat="1" applyFont="1" applyFill="1" applyAlignment="1">
      <alignment horizontal="right" vertical="top"/>
    </xf>
    <xf numFmtId="175" fontId="59" fillId="0" borderId="0" xfId="101" applyNumberFormat="1" applyFont="1" applyFill="1" applyAlignment="1">
      <alignment horizontal="right" vertical="center"/>
    </xf>
    <xf numFmtId="175" fontId="66" fillId="26" borderId="0" xfId="82" applyNumberFormat="1" applyFont="1" applyFill="1" applyAlignment="1">
      <alignment horizontal="right" vertical="center"/>
    </xf>
    <xf numFmtId="175" fontId="60" fillId="0" borderId="0" xfId="101" applyNumberFormat="1" applyFont="1" applyFill="1" applyAlignment="1">
      <alignment horizontal="right" vertical="top"/>
    </xf>
    <xf numFmtId="175" fontId="60" fillId="0" borderId="14" xfId="101" applyNumberFormat="1" applyFont="1" applyFill="1" applyBorder="1" applyAlignment="1">
      <alignment horizontal="right" vertical="top"/>
    </xf>
    <xf numFmtId="175" fontId="60" fillId="0" borderId="16" xfId="101" applyNumberFormat="1" applyFont="1" applyFill="1" applyBorder="1" applyAlignment="1">
      <alignment horizontal="right" vertical="top"/>
    </xf>
    <xf numFmtId="176" fontId="60" fillId="0" borderId="0" xfId="101" applyNumberFormat="1" applyFont="1" applyFill="1" applyAlignment="1">
      <alignment horizontal="right" vertical="top"/>
    </xf>
    <xf numFmtId="175" fontId="66" fillId="26" borderId="0" xfId="82" applyNumberFormat="1" applyFont="1" applyFill="1" applyAlignment="1">
      <alignment horizontal="right" vertical="center" wrapText="1"/>
    </xf>
    <xf numFmtId="176" fontId="60" fillId="0" borderId="0" xfId="101" applyNumberFormat="1" applyFont="1" applyFill="1" applyAlignment="1">
      <alignment horizontal="right" vertical="top" wrapText="1"/>
    </xf>
    <xf numFmtId="176" fontId="60" fillId="0" borderId="14" xfId="424" applyNumberFormat="1" applyFont="1" applyFill="1" applyBorder="1" applyAlignment="1">
      <alignment horizontal="right" vertical="top"/>
    </xf>
    <xf numFmtId="176" fontId="60" fillId="0" borderId="14" xfId="101" applyNumberFormat="1" applyFont="1" applyFill="1" applyBorder="1" applyAlignment="1">
      <alignment horizontal="right" vertical="top"/>
    </xf>
    <xf numFmtId="175" fontId="60" fillId="0" borderId="0" xfId="101" applyNumberFormat="1" applyFont="1" applyFill="1" applyAlignment="1">
      <alignment vertical="top"/>
    </xf>
    <xf numFmtId="0" fontId="59" fillId="0" borderId="0" xfId="0" applyFont="1" applyAlignment="1">
      <alignment vertical="center"/>
    </xf>
    <xf numFmtId="0" fontId="66" fillId="0" borderId="0" xfId="258" applyFont="1" applyAlignment="1">
      <alignment vertical="center"/>
    </xf>
    <xf numFmtId="175" fontId="66" fillId="0" borderId="0" xfId="82" applyNumberFormat="1" applyFont="1" applyFill="1" applyAlignment="1">
      <alignment horizontal="right" vertical="center"/>
    </xf>
    <xf numFmtId="49" fontId="60" fillId="0" borderId="0" xfId="258" applyNumberFormat="1" applyFont="1" applyAlignment="1">
      <alignment vertical="center"/>
    </xf>
    <xf numFmtId="175" fontId="66" fillId="0" borderId="0" xfId="82" applyNumberFormat="1" applyFont="1" applyFill="1" applyAlignment="1">
      <alignment horizontal="right" vertical="center" wrapText="1"/>
    </xf>
    <xf numFmtId="175" fontId="60" fillId="26" borderId="0" xfId="82" applyNumberFormat="1" applyFont="1" applyFill="1" applyAlignment="1">
      <alignment horizontal="right" vertical="center" wrapText="1"/>
    </xf>
    <xf numFmtId="165" fontId="60" fillId="0" borderId="0" xfId="258" applyNumberFormat="1" applyFont="1" applyFill="1" applyAlignment="1">
      <alignment horizontal="center" vertical="center"/>
    </xf>
    <xf numFmtId="165" fontId="67" fillId="0" borderId="0" xfId="258" applyNumberFormat="1" applyFont="1" applyFill="1" applyAlignment="1">
      <alignment horizontal="center" vertical="center"/>
    </xf>
    <xf numFmtId="176" fontId="60" fillId="27" borderId="14" xfId="385" applyNumberFormat="1" applyFont="1" applyFill="1" applyBorder="1" applyAlignment="1">
      <alignment horizontal="right" vertical="center"/>
    </xf>
    <xf numFmtId="0" fontId="60" fillId="0" borderId="0" xfId="385" applyFont="1" applyFill="1" applyAlignment="1">
      <alignment vertical="center"/>
    </xf>
    <xf numFmtId="9" fontId="138" fillId="0" borderId="0" xfId="14376" applyFont="1" applyFill="1" applyAlignment="1">
      <alignment vertical="center"/>
    </xf>
    <xf numFmtId="0" fontId="60" fillId="0" borderId="0" xfId="385" applyFont="1" applyAlignment="1">
      <alignment horizontal="center" vertical="top"/>
    </xf>
    <xf numFmtId="49" fontId="60" fillId="0" borderId="0" xfId="82" applyNumberFormat="1" applyFont="1" applyFill="1" applyAlignment="1">
      <alignment horizontal="center" vertical="center"/>
    </xf>
    <xf numFmtId="0" fontId="138" fillId="0" borderId="0" xfId="385" applyFont="1" applyFill="1" applyAlignment="1">
      <alignment vertical="center"/>
    </xf>
    <xf numFmtId="0" fontId="10" fillId="0" borderId="0" xfId="385" applyFont="1" applyAlignment="1">
      <alignment vertical="center"/>
    </xf>
    <xf numFmtId="9" fontId="10" fillId="0" borderId="0" xfId="14376" applyFont="1" applyFill="1" applyAlignment="1">
      <alignment vertical="center"/>
    </xf>
    <xf numFmtId="169" fontId="59" fillId="0" borderId="14" xfId="82" applyNumberFormat="1" applyFont="1" applyFill="1" applyBorder="1" applyAlignment="1">
      <alignment horizontal="center" vertical="center"/>
    </xf>
    <xf numFmtId="0" fontId="60" fillId="0" borderId="0" xfId="385" applyFont="1" applyAlignment="1">
      <alignment horizontal="center" vertical="top"/>
    </xf>
    <xf numFmtId="176" fontId="59" fillId="0" borderId="14" xfId="115" applyNumberFormat="1" applyFont="1" applyFill="1" applyBorder="1" applyAlignment="1">
      <alignment horizontal="center" vertical="center"/>
    </xf>
    <xf numFmtId="37" fontId="59" fillId="0" borderId="14" xfId="0" applyNumberFormat="1" applyFont="1" applyFill="1" applyBorder="1" applyAlignment="1">
      <alignment horizontal="left" vertical="center"/>
    </xf>
    <xf numFmtId="176" fontId="59" fillId="0" borderId="14" xfId="385" applyNumberFormat="1" applyFont="1" applyFill="1" applyBorder="1" applyAlignment="1">
      <alignment horizontal="center" vertical="center"/>
    </xf>
    <xf numFmtId="176" fontId="59" fillId="0" borderId="14" xfId="258" applyNumberFormat="1" applyFont="1" applyFill="1" applyBorder="1" applyAlignment="1">
      <alignment horizontal="center" vertical="center"/>
    </xf>
    <xf numFmtId="176" fontId="59" fillId="0" borderId="15" xfId="258" applyNumberFormat="1" applyFont="1" applyFill="1" applyBorder="1" applyAlignment="1">
      <alignment horizontal="center" vertical="center"/>
    </xf>
    <xf numFmtId="175" fontId="59" fillId="0" borderId="14" xfId="425" applyNumberFormat="1" applyFont="1" applyBorder="1" applyAlignment="1">
      <alignment horizontal="center" vertical="center"/>
    </xf>
    <xf numFmtId="0" fontId="59" fillId="0" borderId="14" xfId="385" applyFont="1" applyFill="1" applyBorder="1" applyAlignment="1">
      <alignment horizontal="center" vertical="center"/>
    </xf>
    <xf numFmtId="0" fontId="59" fillId="0" borderId="15" xfId="258" applyFont="1" applyFill="1" applyBorder="1" applyAlignment="1">
      <alignment horizontal="center" vertical="center"/>
    </xf>
    <xf numFmtId="0" fontId="59" fillId="0" borderId="15" xfId="385" applyFont="1" applyBorder="1" applyAlignment="1">
      <alignment horizontal="center" vertical="center"/>
    </xf>
    <xf numFmtId="37" fontId="59" fillId="0" borderId="0" xfId="385" applyNumberFormat="1" applyFont="1" applyFill="1" applyAlignment="1">
      <alignment horizontal="left" vertical="center"/>
    </xf>
    <xf numFmtId="175" fontId="59" fillId="0" borderId="14" xfId="115" applyNumberFormat="1" applyFont="1" applyFill="1" applyBorder="1" applyAlignment="1">
      <alignment horizontal="center" vertical="center"/>
    </xf>
  </cellXfs>
  <cellStyles count="14818">
    <cellStyle name="20% - Accent1" xfId="440" builtinId="30" customBuiltin="1"/>
    <cellStyle name="20% - Accent1 10" xfId="12506" xr:uid="{19AF3841-7F49-4EBF-95CE-17BEC21A3929}"/>
    <cellStyle name="20% - Accent1 2" xfId="1" xr:uid="{00000000-0005-0000-0000-000000000000}"/>
    <cellStyle name="20% - Accent1 2 2" xfId="2122" xr:uid="{53283968-50F0-4269-809B-031E13EB6471}"/>
    <cellStyle name="20% - Accent1 2 2 2" xfId="3599" xr:uid="{ED9AD9F6-5857-4A42-A5F9-C25ED60A5C29}"/>
    <cellStyle name="20% - Accent1 2 2 2 2" xfId="13674" xr:uid="{5605ADB3-E5EC-4C4A-BBE7-4C70E8FCDBAC}"/>
    <cellStyle name="20% - Accent1 2 2 3" xfId="3581" xr:uid="{E18BC76B-A06E-4844-A9D4-C0DFD18437A7}"/>
    <cellStyle name="20% - Accent1 2 2 4" xfId="7176" xr:uid="{AF6E9241-BDFE-4171-A20F-557A36B92DF7}"/>
    <cellStyle name="20% - Accent1 2 2 5" xfId="8302" xr:uid="{6449FC17-4E95-4D70-90C0-E6FA77951AA1}"/>
    <cellStyle name="20% - Accent1 2 2 6" xfId="10797" xr:uid="{5CB3212D-7FFE-49FD-891D-40F0467A39E5}"/>
    <cellStyle name="20% - Accent1 2 2 7" xfId="12895" xr:uid="{6CE75E07-7EF8-4263-BF53-B1F1D674FCA8}"/>
    <cellStyle name="20% - Accent1 2 3" xfId="2091" xr:uid="{18C211AE-3154-44FF-82F9-BC73A12371A8}"/>
    <cellStyle name="20% - Accent1 2 3 2" xfId="3600" xr:uid="{3966C860-7934-4E9B-8E05-8211DD19FC3B}"/>
    <cellStyle name="20% - Accent1 2 3 3" xfId="10767" xr:uid="{39E2137E-C2A5-4DDC-B0CA-AF884C907F0D}"/>
    <cellStyle name="20% - Accent1 2 3 4" xfId="13644" xr:uid="{9815A700-1917-43D9-842D-CAB678EC372A}"/>
    <cellStyle name="20% - Accent1 2 4" xfId="3598" xr:uid="{F292A04A-50E7-4D20-872F-656DA955C77E}"/>
    <cellStyle name="20% - Accent1 2 4 2" xfId="11647" xr:uid="{AB5D05EB-D47E-4A50-A85F-B34BD9DD475D}"/>
    <cellStyle name="20% - Accent1 2 4 3" xfId="14100" xr:uid="{BB399579-E889-41EF-AEA7-E4013CB28430}"/>
    <cellStyle name="20% - Accent1 2 5" xfId="3551" xr:uid="{DB473873-7366-448E-BA67-BBE71BA38889}"/>
    <cellStyle name="20% - Accent1 2 6" xfId="7146" xr:uid="{0531AEBF-7589-47B1-989D-F09AD9BEEB51}"/>
    <cellStyle name="20% - Accent1 2 7" xfId="8272" xr:uid="{F6E2FC03-5F86-4B84-AB7A-AD33807B79BB}"/>
    <cellStyle name="20% - Accent1 2 8" xfId="12867" xr:uid="{90FE7285-DB01-4C9B-AFE2-BDCFE927FDDD}"/>
    <cellStyle name="20% - Accent1 3" xfId="2" xr:uid="{00000000-0005-0000-0000-000001000000}"/>
    <cellStyle name="20% - Accent1 3 2" xfId="2106" xr:uid="{79D48AF8-29D7-47BB-A251-C2581FFCDFE1}"/>
    <cellStyle name="20% - Accent1 3 2 2" xfId="3602" xr:uid="{29973DB7-2F41-4A25-A2BF-1CA912654A9A}"/>
    <cellStyle name="20% - Accent1 3 2 3" xfId="10781" xr:uid="{846961C7-9ED8-4204-BF9B-CE001BF7CC70}"/>
    <cellStyle name="20% - Accent1 3 2 4" xfId="13658" xr:uid="{3B049EE7-90CB-426A-84CC-A8E68BAE52BD}"/>
    <cellStyle name="20% - Accent1 3 3" xfId="3601" xr:uid="{526FF110-9EB9-40DB-A7C5-3A9D1AE0E45C}"/>
    <cellStyle name="20% - Accent1 3 3 2" xfId="11648" xr:uid="{89A347F5-8EBF-4FC8-AD43-203255A73F7A}"/>
    <cellStyle name="20% - Accent1 3 3 3" xfId="14101" xr:uid="{ACCC5777-6E24-4318-AB77-BE8354E34EB6}"/>
    <cellStyle name="20% - Accent1 3 4" xfId="3565" xr:uid="{CA65F443-4F6F-4B69-8B78-63F9E679874E}"/>
    <cellStyle name="20% - Accent1 3 5" xfId="7160" xr:uid="{A7B150B9-BE98-41D6-B590-37E25C9BB6C6}"/>
    <cellStyle name="20% - Accent1 3 6" xfId="8286" xr:uid="{19A7EFE1-D3B5-41BB-9483-BB8613037050}"/>
    <cellStyle name="20% - Accent1 3 7" xfId="12879" xr:uid="{C3EFF6B1-C7F2-4BDB-8883-DAC9E8325A5D}"/>
    <cellStyle name="20% - Accent1 4" xfId="3" xr:uid="{00000000-0005-0000-0000-000002000000}"/>
    <cellStyle name="20% - Accent1 4 2" xfId="14102" xr:uid="{612CC04F-5BC1-4E7D-B236-48B628F98BD8}"/>
    <cellStyle name="20% - Accent1 4 3" xfId="13276" xr:uid="{89AF397B-9268-44E6-BE42-6983E0A33276}"/>
    <cellStyle name="20% - Accent1 5" xfId="3597" xr:uid="{55EB8AA9-8019-4CC5-9E4A-2DDD8B2E4FE6}"/>
    <cellStyle name="20% - Accent1 6" xfId="3529" xr:uid="{A0A029EE-7BA6-471C-A76E-AE4DF49027F0}"/>
    <cellStyle name="20% - Accent1 7" xfId="6679" xr:uid="{321D5D5D-148B-4438-A304-42D6B929AD85}"/>
    <cellStyle name="20% - Accent1 8" xfId="7766" xr:uid="{E75A6B5F-F073-4FC3-8E3F-721C15EA559C}"/>
    <cellStyle name="20% - Accent1 9" xfId="10247" xr:uid="{F3C75C62-1C95-492F-8E99-C7033208C665}"/>
    <cellStyle name="20% - Accent2" xfId="443" builtinId="34" customBuiltin="1"/>
    <cellStyle name="20% - Accent2 10" xfId="12508" xr:uid="{F8BB5986-1C8D-4231-B1F4-3E28351AE721}"/>
    <cellStyle name="20% - Accent2 2" xfId="4" xr:uid="{00000000-0005-0000-0000-000003000000}"/>
    <cellStyle name="20% - Accent2 2 2" xfId="2124" xr:uid="{F05D5CB4-034E-4377-A7C8-40B51840FB28}"/>
    <cellStyle name="20% - Accent2 2 2 2" xfId="3605" xr:uid="{D4BC98F0-A228-4E0C-999E-8CB2889550F9}"/>
    <cellStyle name="20% - Accent2 2 2 2 2" xfId="13676" xr:uid="{59ACE129-8910-421C-A1C3-B45A2E5D2436}"/>
    <cellStyle name="20% - Accent2 2 2 3" xfId="3583" xr:uid="{5294EA3F-C498-41FC-84EF-A18C02B280A3}"/>
    <cellStyle name="20% - Accent2 2 2 4" xfId="7178" xr:uid="{B3E36B5C-8536-415E-849E-65A0A1EC4C9A}"/>
    <cellStyle name="20% - Accent2 2 2 5" xfId="8304" xr:uid="{56367A99-C5B6-459D-A37E-F8D6E40046E2}"/>
    <cellStyle name="20% - Accent2 2 2 6" xfId="10799" xr:uid="{EC3F1EFB-D88A-43B3-9077-C68634B91314}"/>
    <cellStyle name="20% - Accent2 2 2 7" xfId="12897" xr:uid="{F331322C-91B9-42ED-AEC6-0013392441F5}"/>
    <cellStyle name="20% - Accent2 2 3" xfId="2093" xr:uid="{88A9C70F-0F22-4DEF-878E-13232C663C10}"/>
    <cellStyle name="20% - Accent2 2 3 2" xfId="3606" xr:uid="{6CECFCCB-D09F-43A8-87B5-27D589DF0F2B}"/>
    <cellStyle name="20% - Accent2 2 3 3" xfId="10769" xr:uid="{0DCCF813-DEB5-4641-889C-97F5A4158D55}"/>
    <cellStyle name="20% - Accent2 2 3 4" xfId="13646" xr:uid="{83E6B5BB-78EE-4CAF-BBF1-4FB7F06E8700}"/>
    <cellStyle name="20% - Accent2 2 4" xfId="3604" xr:uid="{6E5006C1-5C19-43F4-A177-6C6CC21F3229}"/>
    <cellStyle name="20% - Accent2 2 4 2" xfId="11649" xr:uid="{D7ABE9BC-A939-45AF-9003-661F360206B7}"/>
    <cellStyle name="20% - Accent2 2 4 3" xfId="14103" xr:uid="{201EAC3B-6F58-4CDA-9FD7-2C89D5AC787F}"/>
    <cellStyle name="20% - Accent2 2 5" xfId="3553" xr:uid="{FD3D2DD1-16CD-48A9-9821-0DD3EB5DE092}"/>
    <cellStyle name="20% - Accent2 2 6" xfId="7148" xr:uid="{4AB9FCDA-AAD3-4FB2-82C1-47BAFD2C589B}"/>
    <cellStyle name="20% - Accent2 2 7" xfId="8274" xr:uid="{9B625F25-9BC5-4785-9504-48AA6022B80A}"/>
    <cellStyle name="20% - Accent2 2 8" xfId="12869" xr:uid="{254BA284-B6C6-4686-ADA9-FC575975A10C}"/>
    <cellStyle name="20% - Accent2 3" xfId="5" xr:uid="{00000000-0005-0000-0000-000004000000}"/>
    <cellStyle name="20% - Accent2 3 2" xfId="2108" xr:uid="{40435F14-05F4-428B-AD1D-EF476B6D28C9}"/>
    <cellStyle name="20% - Accent2 3 2 2" xfId="3608" xr:uid="{635E74B9-0474-4765-9E64-D75B82F88E6E}"/>
    <cellStyle name="20% - Accent2 3 2 3" xfId="10783" xr:uid="{D1269F9B-635C-49EE-989C-7747EE09C8D8}"/>
    <cellStyle name="20% - Accent2 3 2 4" xfId="13660" xr:uid="{17E48145-26EA-49CB-B43C-1CF57023A071}"/>
    <cellStyle name="20% - Accent2 3 3" xfId="3607" xr:uid="{E5AC27A4-C0F3-4A71-AE71-F2E2AC2C1E13}"/>
    <cellStyle name="20% - Accent2 3 3 2" xfId="11650" xr:uid="{812D0F53-A5B4-4E4E-8FEB-9C88EF99064D}"/>
    <cellStyle name="20% - Accent2 3 3 3" xfId="14104" xr:uid="{948A004A-C30C-4EC0-88A9-4BC33D38D6F3}"/>
    <cellStyle name="20% - Accent2 3 4" xfId="3567" xr:uid="{5D727D1B-289F-4474-A1C6-8F2F8319F08C}"/>
    <cellStyle name="20% - Accent2 3 5" xfId="7162" xr:uid="{17839CFE-EC90-407F-9EE0-F76393EF8453}"/>
    <cellStyle name="20% - Accent2 3 6" xfId="8288" xr:uid="{391EAAA2-F13A-4DDA-BAD3-769C1324975E}"/>
    <cellStyle name="20% - Accent2 3 7" xfId="12881" xr:uid="{A8421AE9-0677-4A0E-8B81-05F9C0535D2F}"/>
    <cellStyle name="20% - Accent2 4" xfId="6" xr:uid="{00000000-0005-0000-0000-000005000000}"/>
    <cellStyle name="20% - Accent2 4 2" xfId="14105" xr:uid="{4AD41F67-D905-4D19-A611-257AC69FFCDD}"/>
    <cellStyle name="20% - Accent2 4 3" xfId="13278" xr:uid="{D5B803E0-F628-4D16-9DE9-66C68731CE7B}"/>
    <cellStyle name="20% - Accent2 5" xfId="3603" xr:uid="{88D30CF7-E3C4-4BD8-9243-DE37359B308E}"/>
    <cellStyle name="20% - Accent2 6" xfId="3531" xr:uid="{4CB786B0-4BE9-4143-8DBA-2EFF86B525FE}"/>
    <cellStyle name="20% - Accent2 7" xfId="6622" xr:uid="{20AFF9F2-76A9-48BE-85EC-AD97C90D83D2}"/>
    <cellStyle name="20% - Accent2 8" xfId="7768" xr:uid="{F16A589C-1893-4D16-8D9A-E16A447B88E4}"/>
    <cellStyle name="20% - Accent2 9" xfId="10249" xr:uid="{F7BAD168-958A-471D-BDD3-31C3082206AC}"/>
    <cellStyle name="20% - Accent3" xfId="446" builtinId="38" customBuiltin="1"/>
    <cellStyle name="20% - Accent3 10" xfId="12510" xr:uid="{99DBB445-6776-4D39-9313-B57E1D208D40}"/>
    <cellStyle name="20% - Accent3 2" xfId="7" xr:uid="{00000000-0005-0000-0000-000006000000}"/>
    <cellStyle name="20% - Accent3 2 2" xfId="2126" xr:uid="{D65B13FF-B39C-41CD-85DD-7A9B1C8E1ED1}"/>
    <cellStyle name="20% - Accent3 2 2 2" xfId="3611" xr:uid="{ED4B69DB-F3BE-4CBB-A7C3-2D6F2A2DCD96}"/>
    <cellStyle name="20% - Accent3 2 2 2 2" xfId="13678" xr:uid="{B0551200-7E98-4B97-B2B8-7F4EC5433DC7}"/>
    <cellStyle name="20% - Accent3 2 2 3" xfId="3585" xr:uid="{4CD12E39-1318-415C-9B40-9F8E3BE27FF3}"/>
    <cellStyle name="20% - Accent3 2 2 4" xfId="7180" xr:uid="{B800A583-375A-4DEB-80BC-31FE06B6FF5D}"/>
    <cellStyle name="20% - Accent3 2 2 5" xfId="8306" xr:uid="{03726ED0-91D7-4D28-A7F2-C74D9F8EA588}"/>
    <cellStyle name="20% - Accent3 2 2 6" xfId="10801" xr:uid="{7A54BCDC-0C60-4DF3-BCFC-089131F49216}"/>
    <cellStyle name="20% - Accent3 2 2 7" xfId="12899" xr:uid="{34469582-EA2B-4BF1-81AB-B516EAA5104A}"/>
    <cellStyle name="20% - Accent3 2 3" xfId="2095" xr:uid="{FCBC041B-17E0-4EA6-AEF1-28722EF3ED08}"/>
    <cellStyle name="20% - Accent3 2 3 2" xfId="3612" xr:uid="{45EE5BB2-C14A-4EAC-A612-39460E4678F5}"/>
    <cellStyle name="20% - Accent3 2 3 3" xfId="10771" xr:uid="{D59FD181-F054-4C32-AAB8-8637819A1BDF}"/>
    <cellStyle name="20% - Accent3 2 3 4" xfId="13648" xr:uid="{F1742AF5-C7F2-454A-85F4-E1660A093633}"/>
    <cellStyle name="20% - Accent3 2 4" xfId="3610" xr:uid="{9873D001-7871-4B2D-B0A1-D8D7780EC413}"/>
    <cellStyle name="20% - Accent3 2 4 2" xfId="11651" xr:uid="{C23055DE-4D8A-479A-9BDF-F13575FC6F99}"/>
    <cellStyle name="20% - Accent3 2 4 3" xfId="14106" xr:uid="{D4021AD0-CB4E-492B-B28F-45E6C94B1735}"/>
    <cellStyle name="20% - Accent3 2 5" xfId="3555" xr:uid="{31BDA6C7-D19E-406D-8264-923BF62D791B}"/>
    <cellStyle name="20% - Accent3 2 6" xfId="7150" xr:uid="{28EE3B0C-5C32-4171-B609-8914C106509E}"/>
    <cellStyle name="20% - Accent3 2 7" xfId="8276" xr:uid="{F091860A-1F7D-4AD8-B0BB-BE0228E603E4}"/>
    <cellStyle name="20% - Accent3 2 8" xfId="12871" xr:uid="{F584B200-31A8-4C15-BA98-41AF243690F1}"/>
    <cellStyle name="20% - Accent3 3" xfId="8" xr:uid="{00000000-0005-0000-0000-000007000000}"/>
    <cellStyle name="20% - Accent3 3 2" xfId="2110" xr:uid="{EBA244C2-C299-4CF2-BDC7-D8E4C065D824}"/>
    <cellStyle name="20% - Accent3 3 2 2" xfId="3614" xr:uid="{2B895595-ADA6-4131-9262-20B24753DF2D}"/>
    <cellStyle name="20% - Accent3 3 2 3" xfId="10785" xr:uid="{62D45052-B429-4B44-A770-77F585E6FE83}"/>
    <cellStyle name="20% - Accent3 3 2 4" xfId="13662" xr:uid="{B5934522-B7C1-4895-AEFC-474C3D12FE58}"/>
    <cellStyle name="20% - Accent3 3 3" xfId="3613" xr:uid="{7CCE3EB8-18AC-44A2-B873-6EE03EF1067D}"/>
    <cellStyle name="20% - Accent3 3 3 2" xfId="11652" xr:uid="{B3A2F40A-5D63-4338-8A39-62D13FE85EFD}"/>
    <cellStyle name="20% - Accent3 3 3 3" xfId="14107" xr:uid="{BF7BC8E7-82E2-4A35-A7C9-16A4241CF777}"/>
    <cellStyle name="20% - Accent3 3 4" xfId="3569" xr:uid="{040A22EF-4C3F-4C2A-92EA-2D6908E5DB32}"/>
    <cellStyle name="20% - Accent3 3 5" xfId="7164" xr:uid="{BA904389-3286-40CF-A270-FE1F42F7453D}"/>
    <cellStyle name="20% - Accent3 3 6" xfId="8290" xr:uid="{DE94A18E-30C8-4A0B-A024-2A781001991A}"/>
    <cellStyle name="20% - Accent3 3 7" xfId="12883" xr:uid="{68EEFF3C-5398-475A-9E2C-709088D731F6}"/>
    <cellStyle name="20% - Accent3 4" xfId="9" xr:uid="{00000000-0005-0000-0000-000008000000}"/>
    <cellStyle name="20% - Accent3 4 2" xfId="14108" xr:uid="{FAEF9F5B-6AD4-49FE-8F85-D152C5CEA3A0}"/>
    <cellStyle name="20% - Accent3 4 3" xfId="13280" xr:uid="{1B4316D9-00D8-4A42-8D0B-A7DF8A6B0F66}"/>
    <cellStyle name="20% - Accent3 5" xfId="3609" xr:uid="{405F6F99-E53F-4D0F-BBD8-BF365EA5307E}"/>
    <cellStyle name="20% - Accent3 6" xfId="3533" xr:uid="{2F9667FF-50B6-4DEC-9886-34DE2B7C6BE3}"/>
    <cellStyle name="20% - Accent3 7" xfId="6595" xr:uid="{DB8FC514-A2AA-4D43-A211-07C3A2705357}"/>
    <cellStyle name="20% - Accent3 8" xfId="7770" xr:uid="{078CDAED-8DB9-4D7E-9A0C-9FF08A986384}"/>
    <cellStyle name="20% - Accent3 9" xfId="10251" xr:uid="{E0FDDAE2-FFD4-488A-B5B2-25A15091D00B}"/>
    <cellStyle name="20% - Accent4" xfId="449" builtinId="42" customBuiltin="1"/>
    <cellStyle name="20% - Accent4 10" xfId="12512" xr:uid="{0AA4E9AA-26F6-4635-9313-498B15B43558}"/>
    <cellStyle name="20% - Accent4 2" xfId="10" xr:uid="{00000000-0005-0000-0000-000009000000}"/>
    <cellStyle name="20% - Accent4 2 2" xfId="2128" xr:uid="{BEB0FD25-F18C-458E-B06C-BA1A42479A83}"/>
    <cellStyle name="20% - Accent4 2 2 2" xfId="3617" xr:uid="{148128F4-25D1-451E-AC8C-86066A31BA1F}"/>
    <cellStyle name="20% - Accent4 2 2 2 2" xfId="13680" xr:uid="{61F2796E-B748-45C3-A77F-BD02FFEF6D02}"/>
    <cellStyle name="20% - Accent4 2 2 3" xfId="3587" xr:uid="{67F5E5B6-43EC-4800-B4C6-984FF2E921C9}"/>
    <cellStyle name="20% - Accent4 2 2 4" xfId="7182" xr:uid="{03B131B7-54C9-42D8-9AB8-6135FC072B52}"/>
    <cellStyle name="20% - Accent4 2 2 5" xfId="8308" xr:uid="{746734A0-64E0-4B3E-B90E-21BCA36D48EA}"/>
    <cellStyle name="20% - Accent4 2 2 6" xfId="10803" xr:uid="{9D81C119-9B4A-4F4E-8373-07DB3EE56F04}"/>
    <cellStyle name="20% - Accent4 2 2 7" xfId="12901" xr:uid="{120924F1-0F77-44A8-8988-6E20B90A35E2}"/>
    <cellStyle name="20% - Accent4 2 3" xfId="2097" xr:uid="{7BEFA97A-D000-4C0D-B57A-E98254736975}"/>
    <cellStyle name="20% - Accent4 2 3 2" xfId="3618" xr:uid="{A4249D4E-3CA4-46F2-A480-690E13217957}"/>
    <cellStyle name="20% - Accent4 2 3 3" xfId="10773" xr:uid="{04A175C9-90A7-4521-840C-740F217FBE70}"/>
    <cellStyle name="20% - Accent4 2 3 4" xfId="13650" xr:uid="{92EA03CC-77DA-4C3D-8514-4ECFFF419CF6}"/>
    <cellStyle name="20% - Accent4 2 4" xfId="3616" xr:uid="{A8F364DD-F847-4222-8384-B02D83995596}"/>
    <cellStyle name="20% - Accent4 2 4 2" xfId="11653" xr:uid="{FD5A2965-D4DE-480E-AB72-4770A745115E}"/>
    <cellStyle name="20% - Accent4 2 4 3" xfId="14109" xr:uid="{3555F609-F578-4BC1-839A-0E2D72773561}"/>
    <cellStyle name="20% - Accent4 2 5" xfId="3557" xr:uid="{4F131081-906C-41E1-99BE-EDCFDEE12AD7}"/>
    <cellStyle name="20% - Accent4 2 6" xfId="7152" xr:uid="{0C76C13F-2AFF-4B65-956B-CA151F79DCCF}"/>
    <cellStyle name="20% - Accent4 2 7" xfId="8278" xr:uid="{96B9FFB9-331A-422B-86CA-64BBB037143F}"/>
    <cellStyle name="20% - Accent4 2 8" xfId="12873" xr:uid="{2959FC58-9D41-4A65-ADE4-8FBEEEE33F0D}"/>
    <cellStyle name="20% - Accent4 3" xfId="11" xr:uid="{00000000-0005-0000-0000-00000A000000}"/>
    <cellStyle name="20% - Accent4 3 2" xfId="2112" xr:uid="{72F84365-F549-435F-B861-07B1860194A5}"/>
    <cellStyle name="20% - Accent4 3 2 2" xfId="3620" xr:uid="{6B5EDF0C-E264-424E-8D32-5AA4D0DEA151}"/>
    <cellStyle name="20% - Accent4 3 2 3" xfId="10787" xr:uid="{FD99C711-498B-4E29-ADF4-9EA4BFBA1402}"/>
    <cellStyle name="20% - Accent4 3 2 4" xfId="13664" xr:uid="{43B992EE-E876-414C-B8E9-5029614ADBC9}"/>
    <cellStyle name="20% - Accent4 3 3" xfId="3619" xr:uid="{AEFBDC5F-4A53-4D48-8F8C-59DE359815BC}"/>
    <cellStyle name="20% - Accent4 3 3 2" xfId="11654" xr:uid="{A941F52A-4B7F-42BA-8A01-47C0FE5F5129}"/>
    <cellStyle name="20% - Accent4 3 3 3" xfId="14110" xr:uid="{A3783916-6021-4C30-8FE0-05CEADC9C57D}"/>
    <cellStyle name="20% - Accent4 3 4" xfId="3571" xr:uid="{C23A7979-24EF-4B2D-B72A-67475A7B1EB6}"/>
    <cellStyle name="20% - Accent4 3 5" xfId="7166" xr:uid="{7063A0BF-9165-4123-A285-BC6ABB6C1E5C}"/>
    <cellStyle name="20% - Accent4 3 6" xfId="8292" xr:uid="{0196C813-3F5A-4E72-8D6D-E191DFDEF82C}"/>
    <cellStyle name="20% - Accent4 3 7" xfId="12885" xr:uid="{A8BEB78D-5267-4DF3-A94A-D1C21EFAA0BD}"/>
    <cellStyle name="20% - Accent4 4" xfId="12" xr:uid="{00000000-0005-0000-0000-00000B000000}"/>
    <cellStyle name="20% - Accent4 4 2" xfId="14111" xr:uid="{2F70A18B-EED8-4B1C-9706-578A6CC1CB27}"/>
    <cellStyle name="20% - Accent4 4 3" xfId="13282" xr:uid="{B4A9F019-9085-4F04-ADAE-E8BB57863049}"/>
    <cellStyle name="20% - Accent4 5" xfId="3615" xr:uid="{7CF8CC90-3872-44B6-AD0F-0649F5A4A30A}"/>
    <cellStyle name="20% - Accent4 6" xfId="3535" xr:uid="{CD2B0CB9-087C-4F03-B57C-44650866B6C8}"/>
    <cellStyle name="20% - Accent4 7" xfId="6609" xr:uid="{03854A89-3708-4DDA-940C-3D8611A6EB4D}"/>
    <cellStyle name="20% - Accent4 8" xfId="7772" xr:uid="{A266152B-6CB9-4E87-BC3D-08BF715096F0}"/>
    <cellStyle name="20% - Accent4 9" xfId="10253" xr:uid="{947A1013-160C-43C8-840C-F30E55382A36}"/>
    <cellStyle name="20% - Accent5" xfId="452" builtinId="46" customBuiltin="1"/>
    <cellStyle name="20% - Accent5 10" xfId="12514" xr:uid="{ADBEEC03-BB51-48C2-BE30-CAEE9784F95A}"/>
    <cellStyle name="20% - Accent5 2" xfId="13" xr:uid="{00000000-0005-0000-0000-00000C000000}"/>
    <cellStyle name="20% - Accent5 2 2" xfId="2130" xr:uid="{C5EC45B3-4A2C-47A0-8D3E-55D8CDA618B4}"/>
    <cellStyle name="20% - Accent5 2 2 2" xfId="3623" xr:uid="{8A9D04A8-A33D-4461-ADD5-BC33997F1699}"/>
    <cellStyle name="20% - Accent5 2 2 2 2" xfId="13682" xr:uid="{7005FE47-7A89-4961-93FA-93126B3EA6B7}"/>
    <cellStyle name="20% - Accent5 2 2 3" xfId="3589" xr:uid="{DF7060E4-6BAE-40CB-8562-73E4A9777419}"/>
    <cellStyle name="20% - Accent5 2 2 4" xfId="7184" xr:uid="{72B868A1-B4A0-4F22-9173-3E8516329741}"/>
    <cellStyle name="20% - Accent5 2 2 5" xfId="8310" xr:uid="{7E5439E5-A019-4A60-9C09-EAD8A312A207}"/>
    <cellStyle name="20% - Accent5 2 2 6" xfId="10805" xr:uid="{4BC7AC63-51C1-4EEA-9CBD-B52763CE9FB1}"/>
    <cellStyle name="20% - Accent5 2 2 7" xfId="12903" xr:uid="{9390AA0E-58C6-4522-89E9-184AE889B46D}"/>
    <cellStyle name="20% - Accent5 2 3" xfId="2099" xr:uid="{470EC06E-5DD7-4546-98B0-2909148F50DE}"/>
    <cellStyle name="20% - Accent5 2 3 2" xfId="3624" xr:uid="{09CF4E34-5708-4294-A265-9DB02853B1AA}"/>
    <cellStyle name="20% - Accent5 2 3 3" xfId="10775" xr:uid="{AF56FEBD-F9C6-4BD5-8EC3-983DACFCCF99}"/>
    <cellStyle name="20% - Accent5 2 3 4" xfId="13652" xr:uid="{206EEA3B-3CFD-476F-95F6-B448FE12D5A5}"/>
    <cellStyle name="20% - Accent5 2 4" xfId="3622" xr:uid="{9C11FBDB-5640-4C8E-84CF-E275863644E2}"/>
    <cellStyle name="20% - Accent5 2 4 2" xfId="11655" xr:uid="{D4DCC16B-B1E6-4DF7-A4F1-62D48988376E}"/>
    <cellStyle name="20% - Accent5 2 4 3" xfId="14112" xr:uid="{E6AD3A1B-02CE-4A05-B873-F3E55C276D3D}"/>
    <cellStyle name="20% - Accent5 2 5" xfId="3559" xr:uid="{689729E4-259A-4520-B4DC-31B3976868CC}"/>
    <cellStyle name="20% - Accent5 2 6" xfId="7154" xr:uid="{BD068D0A-3251-4183-ACBF-0DB430FC8E17}"/>
    <cellStyle name="20% - Accent5 2 7" xfId="8280" xr:uid="{DEFF2E93-8CA5-4CC0-A0B1-B2486A9784DE}"/>
    <cellStyle name="20% - Accent5 2 8" xfId="12875" xr:uid="{4A946A97-ADF2-4BDF-9CCE-D52BFBAF2A0E}"/>
    <cellStyle name="20% - Accent5 3" xfId="14" xr:uid="{00000000-0005-0000-0000-00000D000000}"/>
    <cellStyle name="20% - Accent5 3 2" xfId="2114" xr:uid="{E36178E8-5827-4A33-9030-3DE7DA098ED2}"/>
    <cellStyle name="20% - Accent5 3 2 2" xfId="3626" xr:uid="{99D4A49A-93D6-4B08-ADD4-6FFE7B8F0D24}"/>
    <cellStyle name="20% - Accent5 3 2 3" xfId="10789" xr:uid="{0F46937B-77A5-4296-B700-4B8578603F4F}"/>
    <cellStyle name="20% - Accent5 3 2 4" xfId="13666" xr:uid="{9D6500A9-E9B0-4F95-BE9D-364CC725704D}"/>
    <cellStyle name="20% - Accent5 3 3" xfId="3625" xr:uid="{CBD88BDC-1CDD-4F5D-8718-375C529887DE}"/>
    <cellStyle name="20% - Accent5 3 3 2" xfId="11656" xr:uid="{3A830C2A-D933-42F8-8EB3-3E1880375D8E}"/>
    <cellStyle name="20% - Accent5 3 3 3" xfId="14113" xr:uid="{3171D421-2F74-47F4-97B8-AEB0A596A132}"/>
    <cellStyle name="20% - Accent5 3 4" xfId="3573" xr:uid="{DC918690-C8C0-4689-A248-C7B949C12C32}"/>
    <cellStyle name="20% - Accent5 3 5" xfId="7168" xr:uid="{A342C3A5-B871-42AF-9A23-5E7C9AEC659F}"/>
    <cellStyle name="20% - Accent5 3 6" xfId="8294" xr:uid="{562EBC85-2395-4254-9C6D-AA290D8499DA}"/>
    <cellStyle name="20% - Accent5 3 7" xfId="12887" xr:uid="{34926130-9ED1-4DC3-9633-A4DFC82028D4}"/>
    <cellStyle name="20% - Accent5 4" xfId="15" xr:uid="{00000000-0005-0000-0000-00000E000000}"/>
    <cellStyle name="20% - Accent5 4 2" xfId="14114" xr:uid="{55EA5659-5233-4B06-99D2-C4E627DC82AF}"/>
    <cellStyle name="20% - Accent5 4 3" xfId="13284" xr:uid="{57D0F8DE-FBF0-4BAC-B6D6-AF2F315D72CE}"/>
    <cellStyle name="20% - Accent5 5" xfId="3621" xr:uid="{3B6F222B-CA0B-4FA5-ABC2-9AE69D4D8EF0}"/>
    <cellStyle name="20% - Accent5 6" xfId="3537" xr:uid="{33FD206C-98AC-43BA-826D-488CA02D808E}"/>
    <cellStyle name="20% - Accent5 7" xfId="6724" xr:uid="{D4F0024B-652E-4616-836C-E5738C15FC24}"/>
    <cellStyle name="20% - Accent5 8" xfId="7774" xr:uid="{424CCBF3-6BD3-431C-8C6A-205C93B7D347}"/>
    <cellStyle name="20% - Accent5 9" xfId="10255" xr:uid="{DF932AF2-9847-4B53-BC08-ED92B4C9BA39}"/>
    <cellStyle name="20% - Accent6" xfId="455" builtinId="50" customBuiltin="1"/>
    <cellStyle name="20% - Accent6 10" xfId="12516" xr:uid="{2B988369-A6CD-47CA-8AF2-6703A54CFBC7}"/>
    <cellStyle name="20% - Accent6 2" xfId="16" xr:uid="{00000000-0005-0000-0000-00000F000000}"/>
    <cellStyle name="20% - Accent6 2 2" xfId="2132" xr:uid="{42239E36-30C8-43B9-A3EF-D02FB9E126C4}"/>
    <cellStyle name="20% - Accent6 2 2 2" xfId="3629" xr:uid="{B44B040F-0CA9-4135-83F1-F46D8B9BE339}"/>
    <cellStyle name="20% - Accent6 2 2 2 2" xfId="13684" xr:uid="{DBC06CFB-ED99-4CE8-83F3-16C13C0695E0}"/>
    <cellStyle name="20% - Accent6 2 2 3" xfId="3591" xr:uid="{F38377AB-80AF-4E45-99BE-4C8E1ECE7189}"/>
    <cellStyle name="20% - Accent6 2 2 4" xfId="7186" xr:uid="{A814C9B1-52F0-4B48-998F-932D2891FE4E}"/>
    <cellStyle name="20% - Accent6 2 2 5" xfId="8312" xr:uid="{440B8880-DE19-492A-B194-3D984FAE9E9E}"/>
    <cellStyle name="20% - Accent6 2 2 6" xfId="10807" xr:uid="{87C2A023-B4F0-479A-8C5B-285712A50F60}"/>
    <cellStyle name="20% - Accent6 2 2 7" xfId="12905" xr:uid="{0BDA1D73-93BB-4CF5-B187-2838EED6EBDE}"/>
    <cellStyle name="20% - Accent6 2 3" xfId="2101" xr:uid="{985ADC20-1884-4B25-9E25-2A20E305DB70}"/>
    <cellStyle name="20% - Accent6 2 3 2" xfId="3630" xr:uid="{0F9835A7-288F-4616-9001-A2EFDA6CF91E}"/>
    <cellStyle name="20% - Accent6 2 3 3" xfId="10777" xr:uid="{4FBA4318-E9D3-431D-9B9B-736ED0978130}"/>
    <cellStyle name="20% - Accent6 2 3 4" xfId="13654" xr:uid="{590E90E6-6899-40BF-A2AA-62414F8D7E18}"/>
    <cellStyle name="20% - Accent6 2 4" xfId="3628" xr:uid="{C4DA566B-1FC2-4676-AD86-936E6CFA2B7A}"/>
    <cellStyle name="20% - Accent6 2 4 2" xfId="11657" xr:uid="{2291CA83-1D9D-4416-B360-C1F64BB832CB}"/>
    <cellStyle name="20% - Accent6 2 4 3" xfId="14115" xr:uid="{17EAB36F-C217-4AC0-BBD6-428BBF631207}"/>
    <cellStyle name="20% - Accent6 2 5" xfId="3561" xr:uid="{D583581A-B0C0-46BA-9ED0-A6A0343611E1}"/>
    <cellStyle name="20% - Accent6 2 6" xfId="7156" xr:uid="{78F20FE7-3524-4436-B7AE-C0EB705E5C3F}"/>
    <cellStyle name="20% - Accent6 2 7" xfId="8282" xr:uid="{01122270-4008-4D05-875E-EC379EBEA7E7}"/>
    <cellStyle name="20% - Accent6 2 8" xfId="12877" xr:uid="{D616E025-8511-48C3-A3A8-3CA4F3711C67}"/>
    <cellStyle name="20% - Accent6 3" xfId="17" xr:uid="{00000000-0005-0000-0000-000010000000}"/>
    <cellStyle name="20% - Accent6 3 2" xfId="2116" xr:uid="{072ECFFB-5B4F-47BC-B9F8-ED9845FB6530}"/>
    <cellStyle name="20% - Accent6 3 2 2" xfId="3632" xr:uid="{5480A62E-11D1-4E94-9A11-001E92BC15BF}"/>
    <cellStyle name="20% - Accent6 3 2 3" xfId="10791" xr:uid="{5376C7DE-B2AF-4596-AFC2-9867E7961CDB}"/>
    <cellStyle name="20% - Accent6 3 2 4" xfId="13668" xr:uid="{A65B7DA6-F27B-41AD-846D-A0E104F74158}"/>
    <cellStyle name="20% - Accent6 3 3" xfId="3631" xr:uid="{35B84C99-5D58-4E34-9804-9FA538FF699F}"/>
    <cellStyle name="20% - Accent6 3 3 2" xfId="11658" xr:uid="{480B47E1-EFDD-44D2-BF09-4AD0E3F5E3FD}"/>
    <cellStyle name="20% - Accent6 3 3 3" xfId="14116" xr:uid="{C3C326EF-5469-4703-AF1C-0087681AFACB}"/>
    <cellStyle name="20% - Accent6 3 4" xfId="3575" xr:uid="{53B80261-6D39-46BF-B05B-3DBD16020B53}"/>
    <cellStyle name="20% - Accent6 3 5" xfId="7170" xr:uid="{49641084-1189-491A-B353-D13583D45782}"/>
    <cellStyle name="20% - Accent6 3 6" xfId="8296" xr:uid="{13915999-8C6D-4FC3-96C7-F16A5E0758A8}"/>
    <cellStyle name="20% - Accent6 3 7" xfId="12889" xr:uid="{FC578496-8E5A-4FF3-AEC2-705E1B33A33E}"/>
    <cellStyle name="20% - Accent6 4" xfId="18" xr:uid="{00000000-0005-0000-0000-000011000000}"/>
    <cellStyle name="20% - Accent6 4 2" xfId="14117" xr:uid="{D17E7EF9-30F7-4A07-AAAC-D00C966146CA}"/>
    <cellStyle name="20% - Accent6 4 3" xfId="13286" xr:uid="{1D86F159-EAB2-4239-B736-FF1F320A9298}"/>
    <cellStyle name="20% - Accent6 5" xfId="3627" xr:uid="{6A5669FF-BA5F-4019-8312-40CE5E5C0216}"/>
    <cellStyle name="20% - Accent6 6" xfId="3539" xr:uid="{BEA7306E-8E96-4D12-B598-63B62E5DBD2D}"/>
    <cellStyle name="20% - Accent6 7" xfId="6726" xr:uid="{9DAF5E05-99ED-4201-9562-02FE1F671756}"/>
    <cellStyle name="20% - Accent6 8" xfId="7776" xr:uid="{3A469634-7CAC-40F6-BD91-BEFB51169F0D}"/>
    <cellStyle name="20% - Accent6 9" xfId="10257" xr:uid="{3471B0B1-39A0-46FE-AE8E-42C379CF4375}"/>
    <cellStyle name="40% - Accent1" xfId="441" builtinId="31" customBuiltin="1"/>
    <cellStyle name="40% - Accent1 10" xfId="12507" xr:uid="{7F931EE9-59BE-47C9-A470-3F23AEA8AB1F}"/>
    <cellStyle name="40% - Accent1 2" xfId="19" xr:uid="{00000000-0005-0000-0000-000012000000}"/>
    <cellStyle name="40% - Accent1 2 2" xfId="2123" xr:uid="{15DD581F-5506-47CA-ABF4-CA66E3E89F7C}"/>
    <cellStyle name="40% - Accent1 2 2 2" xfId="3635" xr:uid="{885B1372-D490-4C5B-9261-7E77B24666B4}"/>
    <cellStyle name="40% - Accent1 2 2 2 2" xfId="13675" xr:uid="{278C1981-134B-4B2E-90AC-CDEC2A8B9779}"/>
    <cellStyle name="40% - Accent1 2 2 3" xfId="3582" xr:uid="{B7243911-0FC1-40E4-86E7-03921C329144}"/>
    <cellStyle name="40% - Accent1 2 2 4" xfId="7177" xr:uid="{7113EDB7-0002-4F25-A35B-4B153BD1718F}"/>
    <cellStyle name="40% - Accent1 2 2 5" xfId="8303" xr:uid="{37FA15D4-46CA-4ACA-9E3C-2E2D19344BC1}"/>
    <cellStyle name="40% - Accent1 2 2 6" xfId="10798" xr:uid="{6E90F959-A0A4-4470-9455-8FC55205907D}"/>
    <cellStyle name="40% - Accent1 2 2 7" xfId="12896" xr:uid="{83DBA419-B259-44F5-B1B6-C7E05613F2E0}"/>
    <cellStyle name="40% - Accent1 2 3" xfId="2092" xr:uid="{F0E94D8A-2C91-4D2E-9DC4-49EFCD38C7AC}"/>
    <cellStyle name="40% - Accent1 2 3 2" xfId="3636" xr:uid="{A2E849FB-D540-45E0-A6AA-7F01084920B1}"/>
    <cellStyle name="40% - Accent1 2 3 3" xfId="10768" xr:uid="{3E9E6FD4-915A-49C6-A325-E1EBE2D7610C}"/>
    <cellStyle name="40% - Accent1 2 3 4" xfId="13645" xr:uid="{D40FE467-0936-424E-805A-6D37F795C49D}"/>
    <cellStyle name="40% - Accent1 2 4" xfId="3634" xr:uid="{11DF92A2-F946-4DA1-AF29-48610AC6829A}"/>
    <cellStyle name="40% - Accent1 2 4 2" xfId="11659" xr:uid="{8367CBBA-8D71-40A4-8FD8-B6FA87C4D2F1}"/>
    <cellStyle name="40% - Accent1 2 4 3" xfId="14118" xr:uid="{46EA1B0C-2417-4868-B440-004B5A6E3F9D}"/>
    <cellStyle name="40% - Accent1 2 5" xfId="3552" xr:uid="{B5123381-484F-42FD-917B-4895D9FD18B3}"/>
    <cellStyle name="40% - Accent1 2 6" xfId="7147" xr:uid="{7F7AD0D2-B81D-42A1-B734-CB5C71A98577}"/>
    <cellStyle name="40% - Accent1 2 7" xfId="8273" xr:uid="{720FC9ED-5BEE-4638-995B-0A68B80B05D2}"/>
    <cellStyle name="40% - Accent1 2 8" xfId="12868" xr:uid="{6FBBF7CB-2971-4A35-9C5E-DE6EE4A42687}"/>
    <cellStyle name="40% - Accent1 3" xfId="20" xr:uid="{00000000-0005-0000-0000-000013000000}"/>
    <cellStyle name="40% - Accent1 3 2" xfId="2107" xr:uid="{3ED32A29-B553-43AD-A294-7EB118BB99B3}"/>
    <cellStyle name="40% - Accent1 3 2 2" xfId="3638" xr:uid="{D81469F5-4020-4426-BBC6-E97CFBF60CCE}"/>
    <cellStyle name="40% - Accent1 3 2 3" xfId="10782" xr:uid="{88DD33ED-EE4B-47CA-94CB-864B34F740F1}"/>
    <cellStyle name="40% - Accent1 3 2 4" xfId="13659" xr:uid="{A11F907E-5E1B-4BC1-9555-3974827D3B42}"/>
    <cellStyle name="40% - Accent1 3 3" xfId="3637" xr:uid="{59FBE57D-A0DD-44C5-8E57-45115F19E047}"/>
    <cellStyle name="40% - Accent1 3 3 2" xfId="11660" xr:uid="{10F232F7-73DB-4121-9913-2E37C9EBA6CF}"/>
    <cellStyle name="40% - Accent1 3 3 3" xfId="14119" xr:uid="{759F2B75-FA86-4CF8-805F-9ECEAEC7F25E}"/>
    <cellStyle name="40% - Accent1 3 4" xfId="3566" xr:uid="{28F130D8-7DD6-465C-8EE4-0BCFF6C35BBA}"/>
    <cellStyle name="40% - Accent1 3 5" xfId="7161" xr:uid="{E9884663-BA00-4230-ABE7-03059BB3FC84}"/>
    <cellStyle name="40% - Accent1 3 6" xfId="8287" xr:uid="{1EB1D364-410A-4457-A898-A08AAF7DC331}"/>
    <cellStyle name="40% - Accent1 3 7" xfId="12880" xr:uid="{4F5D8467-7F44-4F6E-B71B-1FC6BA19B092}"/>
    <cellStyle name="40% - Accent1 4" xfId="21" xr:uid="{00000000-0005-0000-0000-000014000000}"/>
    <cellStyle name="40% - Accent1 4 2" xfId="14120" xr:uid="{CF1ACCAB-D1EE-47BF-8ECE-AA57F6CD79C4}"/>
    <cellStyle name="40% - Accent1 4 3" xfId="13277" xr:uid="{B70FA1BA-3791-4129-AD3A-B5FFC06115CA}"/>
    <cellStyle name="40% - Accent1 5" xfId="3633" xr:uid="{937FEC56-99B9-442F-9A23-DF9653E10250}"/>
    <cellStyle name="40% - Accent1 6" xfId="3530" xr:uid="{A47B6101-751F-41CD-A1C6-5546D90BCF98}"/>
    <cellStyle name="40% - Accent1 7" xfId="6635" xr:uid="{D2C53FD8-2E28-4C2D-B536-FC4FB809A60B}"/>
    <cellStyle name="40% - Accent1 8" xfId="7767" xr:uid="{D27F7C88-A19F-4745-A6A8-F103FCCD7C80}"/>
    <cellStyle name="40% - Accent1 9" xfId="10248" xr:uid="{8A89C543-4C8D-410A-B12B-52081456F10D}"/>
    <cellStyle name="40% - Accent2" xfId="444" builtinId="35" customBuiltin="1"/>
    <cellStyle name="40% - Accent2 10" xfId="12509" xr:uid="{7CF54EC7-1F81-4DE2-BF1B-364B7EEA4D68}"/>
    <cellStyle name="40% - Accent2 2" xfId="22" xr:uid="{00000000-0005-0000-0000-000015000000}"/>
    <cellStyle name="40% - Accent2 2 2" xfId="2125" xr:uid="{39927371-1D64-4CAB-8B3A-B12BB8B38AD2}"/>
    <cellStyle name="40% - Accent2 2 2 2" xfId="3641" xr:uid="{96D62A94-7870-449E-9C02-67916306B915}"/>
    <cellStyle name="40% - Accent2 2 2 2 2" xfId="13677" xr:uid="{AFF94396-AAAE-4CEF-BBAB-35FA1A3C43E6}"/>
    <cellStyle name="40% - Accent2 2 2 3" xfId="3584" xr:uid="{A51CFD18-05F3-4B88-8F8E-1BD2C737DEEC}"/>
    <cellStyle name="40% - Accent2 2 2 4" xfId="7179" xr:uid="{F8875C84-D77B-40D0-A5FA-E9FF9AFDD0DF}"/>
    <cellStyle name="40% - Accent2 2 2 5" xfId="8305" xr:uid="{8547C3FB-B5DD-4F4B-A2C9-A7F1F5A68B38}"/>
    <cellStyle name="40% - Accent2 2 2 6" xfId="10800" xr:uid="{95F57639-E0B5-4DEA-9668-49A2D512122D}"/>
    <cellStyle name="40% - Accent2 2 2 7" xfId="12898" xr:uid="{FCE1FB42-C77F-42B9-B9D8-3B8D250359D9}"/>
    <cellStyle name="40% - Accent2 2 3" xfId="2094" xr:uid="{88BCD62F-04A5-4388-B836-41C5DD1C5CA8}"/>
    <cellStyle name="40% - Accent2 2 3 2" xfId="3642" xr:uid="{72BC61CB-DB10-471B-AC0E-47A862F0DC68}"/>
    <cellStyle name="40% - Accent2 2 3 3" xfId="10770" xr:uid="{A6FDFD14-80C4-4648-B70A-57113146A75C}"/>
    <cellStyle name="40% - Accent2 2 3 4" xfId="13647" xr:uid="{0E773E47-A1F4-4C8B-A1C3-56075A0185B1}"/>
    <cellStyle name="40% - Accent2 2 4" xfId="3640" xr:uid="{C9113317-132E-43D1-B57B-946C20D4865E}"/>
    <cellStyle name="40% - Accent2 2 4 2" xfId="11661" xr:uid="{918EBCF7-13E7-4474-B7E9-0FD1FB74BE5B}"/>
    <cellStyle name="40% - Accent2 2 4 3" xfId="14121" xr:uid="{2C9298E5-229E-4D0A-9B1F-692B792C3BF8}"/>
    <cellStyle name="40% - Accent2 2 5" xfId="3554" xr:uid="{B9EE22F2-9BE0-4449-8EF9-096E44EBA2C3}"/>
    <cellStyle name="40% - Accent2 2 6" xfId="7149" xr:uid="{7AD1E397-746E-4926-97EA-638BB247DE10}"/>
    <cellStyle name="40% - Accent2 2 7" xfId="8275" xr:uid="{999E9210-0D2E-4A19-A300-8D35E83F9098}"/>
    <cellStyle name="40% - Accent2 2 8" xfId="12870" xr:uid="{ADC315D0-2F9B-48B7-9E12-E0B776B888C9}"/>
    <cellStyle name="40% - Accent2 3" xfId="23" xr:uid="{00000000-0005-0000-0000-000016000000}"/>
    <cellStyle name="40% - Accent2 3 2" xfId="2109" xr:uid="{8A2F2D4D-EEC9-49FF-9682-FCF0B2C4EEF3}"/>
    <cellStyle name="40% - Accent2 3 2 2" xfId="3644" xr:uid="{21621192-601A-4098-9B79-897472A838A3}"/>
    <cellStyle name="40% - Accent2 3 2 3" xfId="10784" xr:uid="{26092C83-6A84-4F58-B7C8-46914AEFFDF0}"/>
    <cellStyle name="40% - Accent2 3 2 4" xfId="13661" xr:uid="{90B38FF1-C702-4BD0-8E1F-75B2E11F1812}"/>
    <cellStyle name="40% - Accent2 3 3" xfId="3643" xr:uid="{0E980671-E3F2-4C54-A7EA-B3CAFB20BE43}"/>
    <cellStyle name="40% - Accent2 3 3 2" xfId="11662" xr:uid="{7619F4CF-0B43-45D3-8F6D-92D1EDD01D9E}"/>
    <cellStyle name="40% - Accent2 3 3 3" xfId="14122" xr:uid="{05A4F7DB-32C1-46B1-B9F8-2442CE7B8D53}"/>
    <cellStyle name="40% - Accent2 3 4" xfId="3568" xr:uid="{14F17315-94B3-4864-A203-0C29BF508B50}"/>
    <cellStyle name="40% - Accent2 3 5" xfId="7163" xr:uid="{B194D87D-E2EA-4A82-85D1-36ABC35A9908}"/>
    <cellStyle name="40% - Accent2 3 6" xfId="8289" xr:uid="{AC3AA79A-6648-4DF8-A3AE-5EC0814578DB}"/>
    <cellStyle name="40% - Accent2 3 7" xfId="12882" xr:uid="{7C4F24CD-233C-4E49-96A5-0FDEF05E54B6}"/>
    <cellStyle name="40% - Accent2 4" xfId="24" xr:uid="{00000000-0005-0000-0000-000017000000}"/>
    <cellStyle name="40% - Accent2 4 2" xfId="14123" xr:uid="{F51A3B7F-CCF1-45F0-A0B5-5C585CAAAA69}"/>
    <cellStyle name="40% - Accent2 4 3" xfId="13279" xr:uid="{3F61B362-E2A2-421D-889F-CB1F5F6A180F}"/>
    <cellStyle name="40% - Accent2 5" xfId="3639" xr:uid="{5F856BF2-1A25-4901-A538-EFD429CC2A49}"/>
    <cellStyle name="40% - Accent2 6" xfId="3532" xr:uid="{2A83C209-AD89-4343-A7CC-8727A13FA26D}"/>
    <cellStyle name="40% - Accent2 7" xfId="6591" xr:uid="{885DBB5E-1328-415C-BA23-DF75C9BE3DB7}"/>
    <cellStyle name="40% - Accent2 8" xfId="7769" xr:uid="{167DB23D-49BA-4750-8BA9-BF2369399F6F}"/>
    <cellStyle name="40% - Accent2 9" xfId="10250" xr:uid="{0CE56406-8B04-401C-B229-3D864339BC4F}"/>
    <cellStyle name="40% - Accent3" xfId="447" builtinId="39" customBuiltin="1"/>
    <cellStyle name="40% - Accent3 10" xfId="12511" xr:uid="{5B7FB94F-2C15-41BD-910B-A422739985AA}"/>
    <cellStyle name="40% - Accent3 2" xfId="25" xr:uid="{00000000-0005-0000-0000-000018000000}"/>
    <cellStyle name="40% - Accent3 2 2" xfId="2127" xr:uid="{3BF089B2-A164-45BC-8464-09A86FF3EE27}"/>
    <cellStyle name="40% - Accent3 2 2 2" xfId="3647" xr:uid="{B56C064A-BA64-4E23-ADC0-9A3DD13EB56D}"/>
    <cellStyle name="40% - Accent3 2 2 2 2" xfId="13679" xr:uid="{6E72C43D-F569-462A-A59E-344872CBEFFD}"/>
    <cellStyle name="40% - Accent3 2 2 3" xfId="3586" xr:uid="{C168636B-93B6-492D-8BF8-93602795F44B}"/>
    <cellStyle name="40% - Accent3 2 2 4" xfId="7181" xr:uid="{AEB2C045-817E-4213-AC67-0BB60DBBB632}"/>
    <cellStyle name="40% - Accent3 2 2 5" xfId="8307" xr:uid="{10496C05-EE34-4D39-86BA-3B091BB27CF7}"/>
    <cellStyle name="40% - Accent3 2 2 6" xfId="10802" xr:uid="{2A70C256-223C-4213-AD76-8247E303FF61}"/>
    <cellStyle name="40% - Accent3 2 2 7" xfId="12900" xr:uid="{442AAC9D-9D82-4234-A56F-17A199C5E296}"/>
    <cellStyle name="40% - Accent3 2 3" xfId="2096" xr:uid="{219D3750-C28E-4587-92D3-90F0B0D4F5F2}"/>
    <cellStyle name="40% - Accent3 2 3 2" xfId="3648" xr:uid="{9282C3E5-ADD6-457E-9A49-A7329CA6CC6C}"/>
    <cellStyle name="40% - Accent3 2 3 3" xfId="10772" xr:uid="{50AA8E4B-747D-48DC-93E2-479303DAA163}"/>
    <cellStyle name="40% - Accent3 2 3 4" xfId="13649" xr:uid="{00C3DE9E-DB32-4FB2-AA71-1F1CD41F4BD8}"/>
    <cellStyle name="40% - Accent3 2 4" xfId="3646" xr:uid="{087F16EC-64B4-44DC-968A-D0103B11E12B}"/>
    <cellStyle name="40% - Accent3 2 4 2" xfId="11663" xr:uid="{E3F57DC0-EFAD-44B8-83B4-4EA04F5A1106}"/>
    <cellStyle name="40% - Accent3 2 4 3" xfId="14124" xr:uid="{F8A29F75-C4D8-44F6-AB4B-AB4CDF60EA60}"/>
    <cellStyle name="40% - Accent3 2 5" xfId="3556" xr:uid="{7280E094-75CB-4C8E-94FE-D5244EF8CA42}"/>
    <cellStyle name="40% - Accent3 2 6" xfId="7151" xr:uid="{4247308B-C57E-43FA-9BC8-5EB219DDA878}"/>
    <cellStyle name="40% - Accent3 2 7" xfId="8277" xr:uid="{C7423721-AAA1-4958-84A7-829F82991D3A}"/>
    <cellStyle name="40% - Accent3 2 8" xfId="12872" xr:uid="{64FBF523-653B-4184-8720-ABB0C1C20555}"/>
    <cellStyle name="40% - Accent3 3" xfId="26" xr:uid="{00000000-0005-0000-0000-000019000000}"/>
    <cellStyle name="40% - Accent3 3 2" xfId="2111" xr:uid="{F5D46CA3-0152-4712-9464-0F2ED5502C83}"/>
    <cellStyle name="40% - Accent3 3 2 2" xfId="3650" xr:uid="{0A305B81-0DD2-4D24-8C7E-9FC64F1D03EA}"/>
    <cellStyle name="40% - Accent3 3 2 3" xfId="10786" xr:uid="{62F001BD-B5EA-410D-8AA1-F1B6F2413749}"/>
    <cellStyle name="40% - Accent3 3 2 4" xfId="13663" xr:uid="{E3FB6E69-DA6B-4582-9EBB-17698FAFE959}"/>
    <cellStyle name="40% - Accent3 3 3" xfId="3649" xr:uid="{1F18A73E-EE2E-49CE-8261-F4682A4B2DEC}"/>
    <cellStyle name="40% - Accent3 3 3 2" xfId="11664" xr:uid="{FE7B06B9-BE6A-416B-99CA-CE095F9BE630}"/>
    <cellStyle name="40% - Accent3 3 3 3" xfId="14125" xr:uid="{638F9D44-3460-49E9-A7C7-9D66056D46A3}"/>
    <cellStyle name="40% - Accent3 3 4" xfId="3570" xr:uid="{FAD5C395-CAFD-46DE-9FF8-1009202673E9}"/>
    <cellStyle name="40% - Accent3 3 5" xfId="7165" xr:uid="{25CD6FF3-25ED-4CD0-9F07-CF460F2C22A8}"/>
    <cellStyle name="40% - Accent3 3 6" xfId="8291" xr:uid="{CD017D77-8CF1-4C56-9AF1-EF6CE46943DC}"/>
    <cellStyle name="40% - Accent3 3 7" xfId="12884" xr:uid="{5800B5E5-B858-4602-A988-DBAD9F64246F}"/>
    <cellStyle name="40% - Accent3 4" xfId="27" xr:uid="{00000000-0005-0000-0000-00001A000000}"/>
    <cellStyle name="40% - Accent3 4 2" xfId="14126" xr:uid="{34F89401-1262-4E87-8036-7E70960F3BE0}"/>
    <cellStyle name="40% - Accent3 4 3" xfId="13281" xr:uid="{ABA2E02C-187F-422D-9C4C-36DA780F0549}"/>
    <cellStyle name="40% - Accent3 5" xfId="3645" xr:uid="{68439AAD-D46E-4DD9-BB9B-236BCE1E2851}"/>
    <cellStyle name="40% - Accent3 6" xfId="3534" xr:uid="{62FDA799-52DB-4EB0-92E7-BC2E6274077C}"/>
    <cellStyle name="40% - Accent3 7" xfId="6677" xr:uid="{4A6EBD0F-DDBA-49DA-A620-9D6FE46BF48E}"/>
    <cellStyle name="40% - Accent3 8" xfId="7771" xr:uid="{9F7B0203-AED5-4959-BEE0-A9EEC1B5CE73}"/>
    <cellStyle name="40% - Accent3 9" xfId="10252" xr:uid="{D90F9AD2-E7D6-4315-BC0C-6755AA6D71C4}"/>
    <cellStyle name="40% - Accent4" xfId="450" builtinId="43" customBuiltin="1"/>
    <cellStyle name="40% - Accent4 10" xfId="12513" xr:uid="{D001E430-1CF1-48D6-B5DA-F8C1D3A00F3F}"/>
    <cellStyle name="40% - Accent4 2" xfId="28" xr:uid="{00000000-0005-0000-0000-00001B000000}"/>
    <cellStyle name="40% - Accent4 2 2" xfId="2129" xr:uid="{7329D6F2-39AC-4548-B0A3-EF0E44B831F7}"/>
    <cellStyle name="40% - Accent4 2 2 2" xfId="3653" xr:uid="{A134E56E-13EB-4753-951C-4B10C322CDB2}"/>
    <cellStyle name="40% - Accent4 2 2 2 2" xfId="13681" xr:uid="{9D00C8C1-5741-4FA1-BFD7-821DDDD58D95}"/>
    <cellStyle name="40% - Accent4 2 2 3" xfId="3588" xr:uid="{2D57C522-7FF6-4927-9454-9E96509F3DC7}"/>
    <cellStyle name="40% - Accent4 2 2 4" xfId="7183" xr:uid="{E4074359-E7D9-4916-B577-7FF0039A1839}"/>
    <cellStyle name="40% - Accent4 2 2 5" xfId="8309" xr:uid="{F267C72A-B43B-4216-8B4B-26CF64327C80}"/>
    <cellStyle name="40% - Accent4 2 2 6" xfId="10804" xr:uid="{F5172B94-B83D-47C4-927B-9C2C9F152B28}"/>
    <cellStyle name="40% - Accent4 2 2 7" xfId="12902" xr:uid="{433C00DD-89C4-4B44-A06A-3823572556C6}"/>
    <cellStyle name="40% - Accent4 2 3" xfId="2098" xr:uid="{92E662C9-C674-40B4-B5AC-FC73B3A203FB}"/>
    <cellStyle name="40% - Accent4 2 3 2" xfId="3654" xr:uid="{A30467FE-B22B-41E7-9C2B-313B9F93D4D8}"/>
    <cellStyle name="40% - Accent4 2 3 3" xfId="10774" xr:uid="{9FFC624B-8369-417D-8EB2-DFF17581B90C}"/>
    <cellStyle name="40% - Accent4 2 3 4" xfId="13651" xr:uid="{37C931C9-DF4C-41C8-8493-CCB82F0BE045}"/>
    <cellStyle name="40% - Accent4 2 4" xfId="3652" xr:uid="{EC88062F-010E-482E-9DF2-321B46A727CA}"/>
    <cellStyle name="40% - Accent4 2 4 2" xfId="11665" xr:uid="{4962FB5E-6561-4945-85E6-B15DDB37D715}"/>
    <cellStyle name="40% - Accent4 2 4 3" xfId="14127" xr:uid="{4A641034-BE06-43AF-8CB0-95C572307F1C}"/>
    <cellStyle name="40% - Accent4 2 5" xfId="3558" xr:uid="{5BE79EDB-AA41-4423-BE75-79AA314A6833}"/>
    <cellStyle name="40% - Accent4 2 6" xfId="7153" xr:uid="{A0411726-0BAB-44DE-8DA2-CC2076B154C1}"/>
    <cellStyle name="40% - Accent4 2 7" xfId="8279" xr:uid="{3B9B32D8-DC75-49DD-B82C-A4E40C0B71D6}"/>
    <cellStyle name="40% - Accent4 2 8" xfId="12874" xr:uid="{E1707891-4208-4FE8-9A02-E5DB27C78920}"/>
    <cellStyle name="40% - Accent4 3" xfId="29" xr:uid="{00000000-0005-0000-0000-00001C000000}"/>
    <cellStyle name="40% - Accent4 3 2" xfId="2113" xr:uid="{C8630118-174B-42C5-82AF-2C7FEA31C901}"/>
    <cellStyle name="40% - Accent4 3 2 2" xfId="3656" xr:uid="{2B18B19E-9A18-4F9D-9807-3CD5EFAB6CFE}"/>
    <cellStyle name="40% - Accent4 3 2 3" xfId="10788" xr:uid="{3032DF83-435B-4C54-8035-035B60A74906}"/>
    <cellStyle name="40% - Accent4 3 2 4" xfId="13665" xr:uid="{D671668B-DE4D-451F-8949-5D9776F1880F}"/>
    <cellStyle name="40% - Accent4 3 3" xfId="3655" xr:uid="{D0E7B3F7-31D5-4A29-9A67-18C6913E8B3A}"/>
    <cellStyle name="40% - Accent4 3 3 2" xfId="11666" xr:uid="{DF66BE0E-FAAD-4E04-969D-96FF6D91AAC7}"/>
    <cellStyle name="40% - Accent4 3 3 3" xfId="14128" xr:uid="{B2F69975-37C2-4B91-8974-E91B78314FFC}"/>
    <cellStyle name="40% - Accent4 3 4" xfId="3572" xr:uid="{E643E564-F95A-4EAE-B2FB-F59E1CB75259}"/>
    <cellStyle name="40% - Accent4 3 5" xfId="7167" xr:uid="{DA915C94-E05B-42AB-8762-C416A935E795}"/>
    <cellStyle name="40% - Accent4 3 6" xfId="8293" xr:uid="{5C8E181C-A5E1-47A5-A4B8-11BD3BB9E4E9}"/>
    <cellStyle name="40% - Accent4 3 7" xfId="12886" xr:uid="{FB9BDF80-E331-45EB-A38A-1E32406710DA}"/>
    <cellStyle name="40% - Accent4 4" xfId="30" xr:uid="{00000000-0005-0000-0000-00001D000000}"/>
    <cellStyle name="40% - Accent4 4 2" xfId="14129" xr:uid="{EED1A33E-9EF1-4160-B152-0414F72A35EB}"/>
    <cellStyle name="40% - Accent4 4 3" xfId="13283" xr:uid="{415F8008-0E88-4383-A10A-BBD998F33758}"/>
    <cellStyle name="40% - Accent4 5" xfId="3651" xr:uid="{78DCBA24-1933-4FFA-953D-842FF20B1A96}"/>
    <cellStyle name="40% - Accent4 6" xfId="3536" xr:uid="{9724332F-EE00-4437-AC73-1FFDAD442C35}"/>
    <cellStyle name="40% - Accent4 7" xfId="6610" xr:uid="{708C8836-E0A2-4A3C-BA7C-3CFC1AEC4428}"/>
    <cellStyle name="40% - Accent4 8" xfId="7773" xr:uid="{EBE0D15D-6449-4498-9A9C-0241EEF258E2}"/>
    <cellStyle name="40% - Accent4 9" xfId="10254" xr:uid="{5C40DCAD-25DE-47E2-AC11-931E6708170C}"/>
    <cellStyle name="40% - Accent5" xfId="453" builtinId="47" customBuiltin="1"/>
    <cellStyle name="40% - Accent5 10" xfId="12515" xr:uid="{C678ECB0-D5B9-48FD-A07F-7D72D4C9D14E}"/>
    <cellStyle name="40% - Accent5 2" xfId="31" xr:uid="{00000000-0005-0000-0000-00001E000000}"/>
    <cellStyle name="40% - Accent5 2 2" xfId="2131" xr:uid="{5D9535E3-EBBE-44E6-8543-63136AB972DB}"/>
    <cellStyle name="40% - Accent5 2 2 2" xfId="3659" xr:uid="{862AB7B8-EA88-4F75-A13A-26AE2540F051}"/>
    <cellStyle name="40% - Accent5 2 2 2 2" xfId="13683" xr:uid="{FCFE6F36-C1D8-4EF5-90CE-2934D8704D46}"/>
    <cellStyle name="40% - Accent5 2 2 3" xfId="3590" xr:uid="{81B0F521-99F9-443F-961C-D7C1C074C31E}"/>
    <cellStyle name="40% - Accent5 2 2 4" xfId="7185" xr:uid="{C30FC539-D609-439F-9388-082046EE481C}"/>
    <cellStyle name="40% - Accent5 2 2 5" xfId="8311" xr:uid="{E594027F-75FC-4428-B679-8728CE86D680}"/>
    <cellStyle name="40% - Accent5 2 2 6" xfId="10806" xr:uid="{62AAC927-F975-416F-BC6D-D14F95CF533D}"/>
    <cellStyle name="40% - Accent5 2 2 7" xfId="12904" xr:uid="{D7A295A6-A920-4156-846C-F3474001B835}"/>
    <cellStyle name="40% - Accent5 2 3" xfId="2100" xr:uid="{0A72C7F0-5C4C-4988-94AD-6D690876C1FA}"/>
    <cellStyle name="40% - Accent5 2 3 2" xfId="3660" xr:uid="{F1803EA8-DB53-4B3A-953A-3469F2BA21EC}"/>
    <cellStyle name="40% - Accent5 2 3 3" xfId="10776" xr:uid="{78E0A6A5-2F9F-4171-9AF0-CE5CC66DA10E}"/>
    <cellStyle name="40% - Accent5 2 3 4" xfId="13653" xr:uid="{2794C0C5-8FC7-42DB-979E-DC23F34AFF2F}"/>
    <cellStyle name="40% - Accent5 2 4" xfId="3658" xr:uid="{462338DE-503E-4325-9A38-CABE015B4F28}"/>
    <cellStyle name="40% - Accent5 2 4 2" xfId="11667" xr:uid="{EF7DD357-4538-47A5-9E1D-EFFDB9B434D2}"/>
    <cellStyle name="40% - Accent5 2 4 3" xfId="14130" xr:uid="{DBDC4C63-3005-4C43-A67C-7DA766B4516A}"/>
    <cellStyle name="40% - Accent5 2 5" xfId="3560" xr:uid="{43BFD293-3C8B-4A82-98B9-6CF96C3A5426}"/>
    <cellStyle name="40% - Accent5 2 6" xfId="7155" xr:uid="{9D8DAF74-2CC7-4F4B-8954-4215332D8AE2}"/>
    <cellStyle name="40% - Accent5 2 7" xfId="8281" xr:uid="{30D3E442-FE3A-495F-A280-7689B8800BB2}"/>
    <cellStyle name="40% - Accent5 2 8" xfId="12876" xr:uid="{4D081C2B-96D7-4E11-9AA5-04E92F5B5A00}"/>
    <cellStyle name="40% - Accent5 3" xfId="32" xr:uid="{00000000-0005-0000-0000-00001F000000}"/>
    <cellStyle name="40% - Accent5 3 2" xfId="2115" xr:uid="{C03D6CB4-0581-47B2-89B2-274264EE90E9}"/>
    <cellStyle name="40% - Accent5 3 2 2" xfId="3662" xr:uid="{0587299B-9667-4804-A50F-D40DDBD1346C}"/>
    <cellStyle name="40% - Accent5 3 2 3" xfId="10790" xr:uid="{1375D1F7-815F-4A29-99A0-9E64D8B02726}"/>
    <cellStyle name="40% - Accent5 3 2 4" xfId="13667" xr:uid="{9F0776C7-9AFE-4D36-A442-BE9E907D44D9}"/>
    <cellStyle name="40% - Accent5 3 3" xfId="3661" xr:uid="{970A1074-C7D3-4178-9654-5D30E559E59C}"/>
    <cellStyle name="40% - Accent5 3 3 2" xfId="11668" xr:uid="{29CD04D8-8C9E-4F7A-A8F3-64AD9C5228A9}"/>
    <cellStyle name="40% - Accent5 3 3 3" xfId="14131" xr:uid="{A83B8497-C6EA-4580-9A12-2388B0E99E40}"/>
    <cellStyle name="40% - Accent5 3 4" xfId="3574" xr:uid="{E13076F2-CF74-4CC8-877F-3F022159556E}"/>
    <cellStyle name="40% - Accent5 3 5" xfId="7169" xr:uid="{6A38DA14-7995-41F4-8483-2AB072F786CF}"/>
    <cellStyle name="40% - Accent5 3 6" xfId="8295" xr:uid="{65861FCE-73A0-48EF-9B83-42611E1D00AD}"/>
    <cellStyle name="40% - Accent5 3 7" xfId="12888" xr:uid="{8A943456-377A-42C3-B59E-A1B2A325687A}"/>
    <cellStyle name="40% - Accent5 4" xfId="33" xr:uid="{00000000-0005-0000-0000-000020000000}"/>
    <cellStyle name="40% - Accent5 4 2" xfId="14132" xr:uid="{0061EA19-68D5-449F-BAFA-B350D7690F47}"/>
    <cellStyle name="40% - Accent5 4 3" xfId="13285" xr:uid="{01D078E3-31C1-45E5-9784-CF66EE18C41F}"/>
    <cellStyle name="40% - Accent5 5" xfId="3657" xr:uid="{1A3BF945-27C6-4821-9915-AA92A5672394}"/>
    <cellStyle name="40% - Accent5 6" xfId="3538" xr:uid="{861A4F85-BE36-4B3C-BCA0-4860F35032D8}"/>
    <cellStyle name="40% - Accent5 7" xfId="6725" xr:uid="{50C2F608-4FD3-4C4E-B3D7-1EB5AD195FB9}"/>
    <cellStyle name="40% - Accent5 8" xfId="7775" xr:uid="{6B9613B0-52FD-4225-9ED7-83E68A15164C}"/>
    <cellStyle name="40% - Accent5 9" xfId="10256" xr:uid="{F834C066-9230-45F3-8D69-866BD71680F3}"/>
    <cellStyle name="40% - Accent6" xfId="456" builtinId="51" customBuiltin="1"/>
    <cellStyle name="40% - Accent6 10" xfId="12517" xr:uid="{006180F8-1161-44D6-9A93-28E7DED4D51D}"/>
    <cellStyle name="40% - Accent6 2" xfId="34" xr:uid="{00000000-0005-0000-0000-000021000000}"/>
    <cellStyle name="40% - Accent6 2 2" xfId="2133" xr:uid="{182DBAF5-F945-419D-9215-79813339FA2E}"/>
    <cellStyle name="40% - Accent6 2 2 2" xfId="3665" xr:uid="{F5A1A077-968C-4E8F-A445-56CF98810C77}"/>
    <cellStyle name="40% - Accent6 2 2 2 2" xfId="13685" xr:uid="{A9F23CAD-CEBB-4FDA-8208-3B383603F5BD}"/>
    <cellStyle name="40% - Accent6 2 2 3" xfId="3592" xr:uid="{8B3A7769-5DC3-49FC-B193-FD7DE2F58FEE}"/>
    <cellStyle name="40% - Accent6 2 2 4" xfId="7187" xr:uid="{0A08348E-AB74-4702-84E0-C18603EB7B0E}"/>
    <cellStyle name="40% - Accent6 2 2 5" xfId="8313" xr:uid="{5D70568C-25AB-4E2F-946E-B63FD92E14C5}"/>
    <cellStyle name="40% - Accent6 2 2 6" xfId="10808" xr:uid="{804ADA6B-4CBD-4B3D-A971-848609F23C8D}"/>
    <cellStyle name="40% - Accent6 2 2 7" xfId="12906" xr:uid="{91F7DD44-7A35-4B17-805C-A27F401474BC}"/>
    <cellStyle name="40% - Accent6 2 3" xfId="2102" xr:uid="{940D7C89-D11F-4D89-A6E3-49885FFF3820}"/>
    <cellStyle name="40% - Accent6 2 3 2" xfId="3666" xr:uid="{5AC2D584-D566-4896-A989-5D4F6C32E47E}"/>
    <cellStyle name="40% - Accent6 2 3 3" xfId="10778" xr:uid="{3752EE7E-9851-43B6-B515-3B5A58370181}"/>
    <cellStyle name="40% - Accent6 2 3 4" xfId="13655" xr:uid="{08C09673-8613-4F87-B528-CB04A64C2B6E}"/>
    <cellStyle name="40% - Accent6 2 4" xfId="3664" xr:uid="{458CD6A4-F331-43FD-B390-D44AF8939AA4}"/>
    <cellStyle name="40% - Accent6 2 4 2" xfId="11669" xr:uid="{6E1F436E-C546-4532-9542-7E05B6657FEE}"/>
    <cellStyle name="40% - Accent6 2 4 3" xfId="14133" xr:uid="{A682B561-78AD-4BEC-96EC-C8B0AA3B5198}"/>
    <cellStyle name="40% - Accent6 2 5" xfId="3562" xr:uid="{9A732693-32C4-4A99-87B3-2BF104D61B96}"/>
    <cellStyle name="40% - Accent6 2 6" xfId="7157" xr:uid="{54805FB2-0D01-4D6A-BE4D-E96584256633}"/>
    <cellStyle name="40% - Accent6 2 7" xfId="8283" xr:uid="{3D431F12-8A91-492C-9F4A-C37259545AE8}"/>
    <cellStyle name="40% - Accent6 2 8" xfId="12878" xr:uid="{A33D0BB3-FA07-4F10-AFA4-CBB38995DED7}"/>
    <cellStyle name="40% - Accent6 3" xfId="35" xr:uid="{00000000-0005-0000-0000-000022000000}"/>
    <cellStyle name="40% - Accent6 3 2" xfId="2117" xr:uid="{DB7408D8-EE9C-4FE6-950A-91752146A68C}"/>
    <cellStyle name="40% - Accent6 3 2 2" xfId="3668" xr:uid="{A95DD731-750F-44BC-A7F2-78FCC921856A}"/>
    <cellStyle name="40% - Accent6 3 2 3" xfId="10792" xr:uid="{D2371651-A0E8-437A-A316-D6EC78CA20A1}"/>
    <cellStyle name="40% - Accent6 3 2 4" xfId="13669" xr:uid="{67B927DB-92D6-42FC-9FD4-F929533A711B}"/>
    <cellStyle name="40% - Accent6 3 3" xfId="3667" xr:uid="{D3BFC166-C916-45B4-8823-0E6652A198E0}"/>
    <cellStyle name="40% - Accent6 3 3 2" xfId="11670" xr:uid="{443CED3B-8251-4A68-967A-1181B0CE9B95}"/>
    <cellStyle name="40% - Accent6 3 3 3" xfId="14134" xr:uid="{EC6A4214-4894-4A85-8808-874B67177EC4}"/>
    <cellStyle name="40% - Accent6 3 4" xfId="3576" xr:uid="{2FDC7D5D-40C6-4184-8F00-EEAFC57E5E17}"/>
    <cellStyle name="40% - Accent6 3 5" xfId="7171" xr:uid="{FC2692CA-0ADA-434D-AFA9-5B4377B6BFE1}"/>
    <cellStyle name="40% - Accent6 3 6" xfId="8297" xr:uid="{C6CCFB0D-B0B5-4399-BAF3-0DD0ABC45BD0}"/>
    <cellStyle name="40% - Accent6 3 7" xfId="12890" xr:uid="{D1C860D3-41B8-4204-B6BD-E3AA155F31C3}"/>
    <cellStyle name="40% - Accent6 4" xfId="36" xr:uid="{00000000-0005-0000-0000-000023000000}"/>
    <cellStyle name="40% - Accent6 4 2" xfId="14135" xr:uid="{5EAD6C23-5F3F-4FF5-8ADE-38E82FC1AFE4}"/>
    <cellStyle name="40% - Accent6 4 3" xfId="13287" xr:uid="{5A74BCD6-DD3E-40EE-AA89-6EB44C709CA1}"/>
    <cellStyle name="40% - Accent6 5" xfId="3663" xr:uid="{C8828545-325B-43E5-BF90-54EEF89BECA3}"/>
    <cellStyle name="40% - Accent6 6" xfId="3540" xr:uid="{872109EE-700E-4636-9BFC-B32C667EC787}"/>
    <cellStyle name="40% - Accent6 7" xfId="6727" xr:uid="{9561CB40-6603-4461-967A-A80B4EBA965F}"/>
    <cellStyle name="40% - Accent6 8" xfId="7777" xr:uid="{300777C1-640C-43BB-BB9D-C7064B962488}"/>
    <cellStyle name="40% - Accent6 9" xfId="10258" xr:uid="{E973D64F-8912-4027-B919-C5E15AAF9406}"/>
    <cellStyle name="60% - Accent1 2" xfId="37" xr:uid="{00000000-0005-0000-0000-000024000000}"/>
    <cellStyle name="60% - Accent1 2 2" xfId="2081" xr:uid="{E80D057F-CB42-4DFB-88BB-A3ABDC8546F9}"/>
    <cellStyle name="60% - Accent1 2 2 2" xfId="3670" xr:uid="{E96B0E64-72BB-4CCE-958B-0843BE55988E}"/>
    <cellStyle name="60% - Accent1 2 3" xfId="11671" xr:uid="{26ABD242-FE86-41F2-80B8-CDD1C4E8415C}"/>
    <cellStyle name="60% - Accent1 3" xfId="38" xr:uid="{00000000-0005-0000-0000-000025000000}"/>
    <cellStyle name="60% - Accent1 3 2" xfId="11672" xr:uid="{B221DAA8-48B0-4382-95B7-2E47F1E14AB6}"/>
    <cellStyle name="60% - Accent1 4" xfId="39" xr:uid="{00000000-0005-0000-0000-000026000000}"/>
    <cellStyle name="60% - Accent1 5" xfId="3669" xr:uid="{04AFDF02-8772-4B38-943B-8B906D320CC9}"/>
    <cellStyle name="60% - Accent2 2" xfId="40" xr:uid="{00000000-0005-0000-0000-000027000000}"/>
    <cellStyle name="60% - Accent2 2 2" xfId="2082" xr:uid="{2BA8DA42-ABF9-41AC-9AE3-1A0D7B08468D}"/>
    <cellStyle name="60% - Accent2 2 2 2" xfId="3671" xr:uid="{889A0B2B-5FF1-4657-A80C-0B2C2A1349F7}"/>
    <cellStyle name="60% - Accent2 2 3" xfId="11673" xr:uid="{D2743988-E582-4C5D-9710-7315A84813B2}"/>
    <cellStyle name="60% - Accent2 3" xfId="41" xr:uid="{00000000-0005-0000-0000-000028000000}"/>
    <cellStyle name="60% - Accent2 3 2" xfId="11674" xr:uid="{D3D8B39C-A855-4161-B018-CB45F7BD31A5}"/>
    <cellStyle name="60% - Accent2 4" xfId="42" xr:uid="{00000000-0005-0000-0000-000029000000}"/>
    <cellStyle name="60% - Accent3 2" xfId="43" xr:uid="{00000000-0005-0000-0000-00002A000000}"/>
    <cellStyle name="60% - Accent3 2 2" xfId="2083" xr:uid="{C01B3180-A35B-4467-8488-BDCBAE2FA8EF}"/>
    <cellStyle name="60% - Accent3 2 2 2" xfId="3673" xr:uid="{A063BF1C-A87F-41F4-8BE9-2F83AE539D13}"/>
    <cellStyle name="60% - Accent3 2 3" xfId="11675" xr:uid="{D371A4F5-4DDD-4BF2-AA57-C431E13556BF}"/>
    <cellStyle name="60% - Accent3 3" xfId="44" xr:uid="{00000000-0005-0000-0000-00002B000000}"/>
    <cellStyle name="60% - Accent3 3 2" xfId="11676" xr:uid="{27F294E3-3253-4B80-9997-D0A8A30AC414}"/>
    <cellStyle name="60% - Accent3 4" xfId="45" xr:uid="{00000000-0005-0000-0000-00002C000000}"/>
    <cellStyle name="60% - Accent3 5" xfId="3672" xr:uid="{B41FBB1E-EB83-47ED-A4C3-0C3F0C7CEC96}"/>
    <cellStyle name="60% - Accent4 2" xfId="46" xr:uid="{00000000-0005-0000-0000-00002D000000}"/>
    <cellStyle name="60% - Accent4 2 2" xfId="2084" xr:uid="{A19332D4-BD0E-4A96-8A40-D7D3A1BCA639}"/>
    <cellStyle name="60% - Accent4 2 2 2" xfId="3675" xr:uid="{E6925C7A-C940-4DE1-A1DF-0CC076AD292A}"/>
    <cellStyle name="60% - Accent4 2 3" xfId="11677" xr:uid="{569C1C46-4675-44F9-9A27-9F4A6606F0B5}"/>
    <cellStyle name="60% - Accent4 3" xfId="47" xr:uid="{00000000-0005-0000-0000-00002E000000}"/>
    <cellStyle name="60% - Accent4 3 2" xfId="11678" xr:uid="{707651BF-6B2E-4235-8069-1ACA937087F8}"/>
    <cellStyle name="60% - Accent4 4" xfId="48" xr:uid="{00000000-0005-0000-0000-00002F000000}"/>
    <cellStyle name="60% - Accent4 5" xfId="3674" xr:uid="{F4AE3C60-DA26-4843-8198-1D3E6C6518BF}"/>
    <cellStyle name="60% - Accent5 2" xfId="49" xr:uid="{00000000-0005-0000-0000-000030000000}"/>
    <cellStyle name="60% - Accent5 2 2" xfId="2085" xr:uid="{D75FB4B7-B596-4E0C-A3F4-8C5D1A5E20B2}"/>
    <cellStyle name="60% - Accent5 2 2 2" xfId="3677" xr:uid="{44816201-B637-44B9-B686-EDA79C9BDBC7}"/>
    <cellStyle name="60% - Accent5 2 3" xfId="11679" xr:uid="{A0CA08D6-463F-4796-B1F4-D024823D0E66}"/>
    <cellStyle name="60% - Accent5 3" xfId="50" xr:uid="{00000000-0005-0000-0000-000031000000}"/>
    <cellStyle name="60% - Accent5 3 2" xfId="11680" xr:uid="{BB533A77-1A8D-48C7-B48D-AF32EFA2F62C}"/>
    <cellStyle name="60% - Accent5 4" xfId="51" xr:uid="{00000000-0005-0000-0000-000032000000}"/>
    <cellStyle name="60% - Accent5 5" xfId="3676" xr:uid="{C7445875-073F-4062-B769-C929E126B99D}"/>
    <cellStyle name="60% - Accent6 2" xfId="52" xr:uid="{00000000-0005-0000-0000-000033000000}"/>
    <cellStyle name="60% - Accent6 2 2" xfId="2086" xr:uid="{C6151AA2-5679-48EA-BB3A-7E932CFC5C81}"/>
    <cellStyle name="60% - Accent6 2 2 2" xfId="3679" xr:uid="{CD7A31C3-56E6-4569-94F4-18D21EEF0CBA}"/>
    <cellStyle name="60% - Accent6 2 3" xfId="11681" xr:uid="{897DE774-E830-4750-BAEF-1DC090DA3007}"/>
    <cellStyle name="60% - Accent6 3" xfId="53" xr:uid="{00000000-0005-0000-0000-000034000000}"/>
    <cellStyle name="60% - Accent6 3 2" xfId="11682" xr:uid="{E111A070-DED0-4656-B8E0-EA87C401101B}"/>
    <cellStyle name="60% - Accent6 4" xfId="54" xr:uid="{00000000-0005-0000-0000-000035000000}"/>
    <cellStyle name="60% - Accent6 5" xfId="3678" xr:uid="{99DE6BC7-6A74-4EAB-BE4A-F2E195886C8E}"/>
    <cellStyle name="75" xfId="11683" xr:uid="{6C8DACB2-5228-4534-9A4C-8F3909420452}"/>
    <cellStyle name="Accent1" xfId="439" builtinId="29" customBuiltin="1"/>
    <cellStyle name="Accent1 2" xfId="55" xr:uid="{00000000-0005-0000-0000-000036000000}"/>
    <cellStyle name="Accent1 2 2" xfId="11684" xr:uid="{6375082E-11BD-45B8-9CAA-C00BC4362D87}"/>
    <cellStyle name="Accent1 3" xfId="56" xr:uid="{00000000-0005-0000-0000-000037000000}"/>
    <cellStyle name="Accent1 3 2" xfId="11685" xr:uid="{B91A5941-2A8F-43C5-9A0B-FB8DFA88938E}"/>
    <cellStyle name="Accent1 4" xfId="57" xr:uid="{00000000-0005-0000-0000-000038000000}"/>
    <cellStyle name="Accent1 5" xfId="3680" xr:uid="{F6BEB2D3-3FB5-46C7-B69F-E1BE46AB055B}"/>
    <cellStyle name="Accent2" xfId="442" builtinId="33" customBuiltin="1"/>
    <cellStyle name="Accent2 2" xfId="58" xr:uid="{00000000-0005-0000-0000-000039000000}"/>
    <cellStyle name="Accent2 2 2" xfId="11686" xr:uid="{3AC49397-8CAD-4705-89FC-808E6ABFE4FF}"/>
    <cellStyle name="Accent2 3" xfId="59" xr:uid="{00000000-0005-0000-0000-00003A000000}"/>
    <cellStyle name="Accent2 3 2" xfId="11687" xr:uid="{B44B3881-79AB-4735-8C4F-D1EDCE17C26C}"/>
    <cellStyle name="Accent2 4" xfId="60" xr:uid="{00000000-0005-0000-0000-00003B000000}"/>
    <cellStyle name="Accent3" xfId="445" builtinId="37" customBuiltin="1"/>
    <cellStyle name="Accent3 2" xfId="61" xr:uid="{00000000-0005-0000-0000-00003C000000}"/>
    <cellStyle name="Accent3 2 2" xfId="11688" xr:uid="{F77CE73F-B25C-4232-BE08-9311724070F4}"/>
    <cellStyle name="Accent3 3" xfId="62" xr:uid="{00000000-0005-0000-0000-00003D000000}"/>
    <cellStyle name="Accent3 3 2" xfId="11689" xr:uid="{38288060-C2C8-45B9-B8A9-A83C82786816}"/>
    <cellStyle name="Accent3 4" xfId="63" xr:uid="{00000000-0005-0000-0000-00003E000000}"/>
    <cellStyle name="Accent3 5" xfId="3681" xr:uid="{15201A2E-8F07-4F29-9E66-7F8239D08C80}"/>
    <cellStyle name="Accent4" xfId="448" builtinId="41" customBuiltin="1"/>
    <cellStyle name="Accent4 2" xfId="64" xr:uid="{00000000-0005-0000-0000-00003F000000}"/>
    <cellStyle name="Accent4 2 2" xfId="11690" xr:uid="{A613BFC9-5D7E-4349-AC82-63BEFCE3FE40}"/>
    <cellStyle name="Accent4 3" xfId="65" xr:uid="{00000000-0005-0000-0000-000040000000}"/>
    <cellStyle name="Accent4 3 2" xfId="11691" xr:uid="{ACD552C2-925D-41A9-A086-F75D7A243BC9}"/>
    <cellStyle name="Accent4 4" xfId="66" xr:uid="{00000000-0005-0000-0000-000041000000}"/>
    <cellStyle name="Accent4 5" xfId="3682" xr:uid="{5944B39D-7313-4FBA-8894-4689A99806A2}"/>
    <cellStyle name="Accent5" xfId="451" builtinId="45" customBuiltin="1"/>
    <cellStyle name="Accent5 2" xfId="67" xr:uid="{00000000-0005-0000-0000-000042000000}"/>
    <cellStyle name="Accent5 2 2" xfId="11692" xr:uid="{C922885A-6EDC-4387-92DE-84CD20252A73}"/>
    <cellStyle name="Accent5 3" xfId="68" xr:uid="{00000000-0005-0000-0000-000043000000}"/>
    <cellStyle name="Accent5 3 2" xfId="11693" xr:uid="{496729EB-478E-40E3-93D3-FA4B70C423CB}"/>
    <cellStyle name="Accent5 4" xfId="69" xr:uid="{00000000-0005-0000-0000-000044000000}"/>
    <cellStyle name="Accent5 5" xfId="3683" xr:uid="{26262F5D-768B-48A1-B0E0-75F3F9D0CDFC}"/>
    <cellStyle name="Accent6" xfId="454" builtinId="49" customBuiltin="1"/>
    <cellStyle name="Accent6 2" xfId="70" xr:uid="{00000000-0005-0000-0000-000045000000}"/>
    <cellStyle name="Accent6 2 2" xfId="11694" xr:uid="{F0486AE3-AF73-49D5-A0BB-DEEFE8F78235}"/>
    <cellStyle name="Accent6 3" xfId="71" xr:uid="{00000000-0005-0000-0000-000046000000}"/>
    <cellStyle name="Accent6 3 2" xfId="11695" xr:uid="{4C887A8F-FDDD-44DB-B4E6-5BB117135654}"/>
    <cellStyle name="Accent6 4" xfId="72" xr:uid="{00000000-0005-0000-0000-000047000000}"/>
    <cellStyle name="Accent6 5" xfId="3685" xr:uid="{613B8621-300B-4B51-B3C3-4DBBB2E1CD1C}"/>
    <cellStyle name="Bad" xfId="431" builtinId="27" customBuiltin="1"/>
    <cellStyle name="Bad 2" xfId="73" xr:uid="{00000000-0005-0000-0000-000048000000}"/>
    <cellStyle name="Bad 2 2" xfId="11696" xr:uid="{5C59E394-F82E-44D0-94C3-D4DB59CC241E}"/>
    <cellStyle name="Bad 3" xfId="74" xr:uid="{00000000-0005-0000-0000-000049000000}"/>
    <cellStyle name="Bad 3 2" xfId="11697" xr:uid="{28B458A2-8CFA-4881-918A-E1A4A5E47105}"/>
    <cellStyle name="Bad 4" xfId="75" xr:uid="{00000000-0005-0000-0000-00004A000000}"/>
    <cellStyle name="Calculation" xfId="434" builtinId="22" customBuiltin="1"/>
    <cellStyle name="Calculation 2" xfId="76" xr:uid="{00000000-0005-0000-0000-00004B000000}"/>
    <cellStyle name="Calculation 2 10" xfId="6466" xr:uid="{DF08D077-98F4-4C1D-9B4E-9634CDF51444}"/>
    <cellStyle name="Calculation 2 10 2" xfId="12211" xr:uid="{872E9F78-AB92-49D3-B33B-F51D9F729D35}"/>
    <cellStyle name="Calculation 2 11" xfId="9308" xr:uid="{BB64E739-EE88-40B7-8590-3A3D9F31C28C}"/>
    <cellStyle name="Calculation 2 11 2" xfId="12225" xr:uid="{B9B983E0-6ECB-4F69-9F15-CF55BB5AC218}"/>
    <cellStyle name="Calculation 2 12" xfId="14136" xr:uid="{E4B1DF2D-8A6C-485A-8F29-8AF8CF06A9A5}"/>
    <cellStyle name="Calculation 2 2" xfId="772" xr:uid="{B70BA0E3-ACD2-4B98-98AE-CDEB07E63286}"/>
    <cellStyle name="Calculation 2 2 10" xfId="9511" xr:uid="{23E763BE-DD16-4DE8-8775-A5BAD77E7B19}"/>
    <cellStyle name="Calculation 2 2 10 2" xfId="12243" xr:uid="{F516AE8C-4AF8-4CA5-A7CD-8666CC9E14CC}"/>
    <cellStyle name="Calculation 2 2 11" xfId="14377" xr:uid="{E6B718D5-526F-4F89-9CBA-00045DEDACD1}"/>
    <cellStyle name="Calculation 2 2 2" xfId="5823" xr:uid="{F35D63C4-F0FD-4262-BB4A-F71005D139D8}"/>
    <cellStyle name="Calculation 2 2 2 2" xfId="11699" xr:uid="{4DB575C1-83AE-42D5-AA89-9D5C1DE97727}"/>
    <cellStyle name="Calculation 2 2 2 2 2" xfId="12287" xr:uid="{E1BCEC87-F508-4C1C-A872-E5598F5CD7CD}"/>
    <cellStyle name="Calculation 2 2 2 3" xfId="11934" xr:uid="{CC9E3FF3-35AC-430D-8DF1-86E398BE91A0}"/>
    <cellStyle name="Calculation 2 2 3" xfId="5900" xr:uid="{6AF251BD-3841-4A3E-85B5-7B657EA5430C}"/>
    <cellStyle name="Calculation 2 2 3 2" xfId="11808" xr:uid="{BA60BD55-58DC-4438-957B-4F9FAA6C3382}"/>
    <cellStyle name="Calculation 2 2 3 2 2" xfId="12318" xr:uid="{2C4441FB-CF22-4284-AF8B-EAAC238AB2AC}"/>
    <cellStyle name="Calculation 2 2 3 3" xfId="11999" xr:uid="{CB2A5AD9-5C9A-4672-BE92-91E7450DDDF8}"/>
    <cellStyle name="Calculation 2 2 4" xfId="5863" xr:uid="{0A043AFD-3328-4466-B1A8-C6E28514E936}"/>
    <cellStyle name="Calculation 2 2 4 2" xfId="11968" xr:uid="{D61CB49C-83A9-44B7-B4BC-0AFC7FD6ED9F}"/>
    <cellStyle name="Calculation 2 2 5" xfId="5832" xr:uid="{8506C19A-7B7F-4C40-84BF-E8FA2D8CE810}"/>
    <cellStyle name="Calculation 2 2 5 2" xfId="11942" xr:uid="{E9DADAA6-6585-4708-8CF6-CED353064BD4}"/>
    <cellStyle name="Calculation 2 2 6" xfId="5962" xr:uid="{A3B0F299-432D-49A7-BAC3-C36DE55FEEDC}"/>
    <cellStyle name="Calculation 2 2 6 2" xfId="12055" xr:uid="{5B1D631A-2BD1-4120-8AA2-12C80C6EC554}"/>
    <cellStyle name="Calculation 2 2 7" xfId="6187" xr:uid="{5C9BCBBC-7987-46E2-BA5A-B4F31D2BEF3A}"/>
    <cellStyle name="Calculation 2 2 7 2" xfId="12108" xr:uid="{52E574A2-315D-4F4C-884D-8E0B13595813}"/>
    <cellStyle name="Calculation 2 2 8" xfId="6364" xr:uid="{882869B4-CD10-4116-B785-D3FC7A143CD4}"/>
    <cellStyle name="Calculation 2 2 8 2" xfId="12162" xr:uid="{18A6DF3A-97D7-46D3-8B4E-FDBD44E46B80}"/>
    <cellStyle name="Calculation 2 2 9" xfId="6420" xr:uid="{0098E5FF-2BE3-4EF5-A24C-64507491E7B7}"/>
    <cellStyle name="Calculation 2 2 9 2" xfId="12180" xr:uid="{000F519D-50A0-43A6-B096-8B88578F0500}"/>
    <cellStyle name="Calculation 2 3" xfId="5822" xr:uid="{FC15E384-92CF-445C-8926-FD9717EE71A2}"/>
    <cellStyle name="Calculation 2 3 2" xfId="11809" xr:uid="{10C77621-35C1-4FD7-92F8-251FC49BCB5D}"/>
    <cellStyle name="Calculation 2 3 2 2" xfId="12319" xr:uid="{B190DAE0-E650-43F2-9215-653E87353272}"/>
    <cellStyle name="Calculation 2 3 3" xfId="11700" xr:uid="{04019E76-9814-493E-B3B7-9891E43D43E5}"/>
    <cellStyle name="Calculation 2 3 3 2" xfId="12288" xr:uid="{CE94D255-428E-4C6A-9751-FBCE45BE6C38}"/>
    <cellStyle name="Calculation 2 3 4" xfId="11933" xr:uid="{6549D69C-07A9-4428-96A7-37D543661F1A}"/>
    <cellStyle name="Calculation 2 4" xfId="5901" xr:uid="{6099EDBE-01A0-4FB8-8D57-06FDC90A4377}"/>
    <cellStyle name="Calculation 2 4 2" xfId="11698" xr:uid="{55B8A5C6-CE17-4CEB-96C8-153456809563}"/>
    <cellStyle name="Calculation 2 4 2 2" xfId="12286" xr:uid="{11937C5B-668A-4294-B41D-C29D46210B89}"/>
    <cellStyle name="Calculation 2 4 3" xfId="12000" xr:uid="{C7260D16-C646-4876-9958-32FF4F538EDA}"/>
    <cellStyle name="Calculation 2 5" xfId="5974" xr:uid="{E12C4847-DE4D-4A68-B193-79FADA0367C1}"/>
    <cellStyle name="Calculation 2 5 2" xfId="11807" xr:uid="{B7ECE3AF-513F-41E7-95AA-E3C4FEE62A58}"/>
    <cellStyle name="Calculation 2 5 2 2" xfId="12317" xr:uid="{F009AF16-16D9-4B42-A247-3D702B9D8398}"/>
    <cellStyle name="Calculation 2 5 3" xfId="12067" xr:uid="{DF7A214E-2354-4870-8EE9-8ED448DF06CB}"/>
    <cellStyle name="Calculation 2 6" xfId="3150" xr:uid="{D9869DB4-6B46-44B9-80F8-B4C8ECC78616}"/>
    <cellStyle name="Calculation 2 6 2" xfId="11888" xr:uid="{DFA97875-8776-41D6-889A-810643652881}"/>
    <cellStyle name="Calculation 2 7" xfId="5820" xr:uid="{37E78F93-514D-4C90-A40E-11B6482DB137}"/>
    <cellStyle name="Calculation 2 7 2" xfId="11931" xr:uid="{F7C605C9-287A-49E3-A543-2962C8C86680}"/>
    <cellStyle name="Calculation 2 8" xfId="6188" xr:uid="{B7C4D948-62A3-4887-9822-3BB030CDB1B3}"/>
    <cellStyle name="Calculation 2 8 2" xfId="12109" xr:uid="{245187E6-D121-4A59-9666-AF4DF770F5F7}"/>
    <cellStyle name="Calculation 2 9" xfId="6182" xr:uid="{0AC694ED-9313-4633-B3CF-3219FF41512A}"/>
    <cellStyle name="Calculation 2 9 2" xfId="12106" xr:uid="{1B02686C-8338-41B0-8A27-AB3F1B620EEC}"/>
    <cellStyle name="Calculation 3" xfId="77" xr:uid="{00000000-0005-0000-0000-00004C000000}"/>
    <cellStyle name="Calculation 3 10" xfId="6461" xr:uid="{E85F5915-0A30-4359-82B8-598072C713BC}"/>
    <cellStyle name="Calculation 3 10 2" xfId="12207" xr:uid="{13271BF3-9406-4BDB-BB80-54744CC49491}"/>
    <cellStyle name="Calculation 3 11" xfId="9314" xr:uid="{AFA779D4-9510-436B-9C04-32802DDCD4AE}"/>
    <cellStyle name="Calculation 3 11 2" xfId="12230" xr:uid="{13142DF8-C6DA-4C46-810C-0EE6BD405755}"/>
    <cellStyle name="Calculation 3 12" xfId="14137" xr:uid="{366370F9-B076-4559-8F7D-E93AC0BF9E6C}"/>
    <cellStyle name="Calculation 3 2" xfId="777" xr:uid="{8462BD6F-6C18-4B1A-9A18-96CAC2BFB91F}"/>
    <cellStyle name="Calculation 3 2 10" xfId="9516" xr:uid="{D0613CA0-C6FD-4A4F-8301-A8C4F3FE5419}"/>
    <cellStyle name="Calculation 3 2 10 2" xfId="12248" xr:uid="{84B2D81D-C3CF-407B-9C7D-F6E72D6998B8}"/>
    <cellStyle name="Calculation 3 2 11" xfId="14378" xr:uid="{0D03FF5F-9DD8-47FE-B5C6-FC0E75300B43}"/>
    <cellStyle name="Calculation 3 2 2" xfId="5825" xr:uid="{DF3804E6-0F1A-4428-B647-F3E3E9065F0D}"/>
    <cellStyle name="Calculation 3 2 2 2" xfId="11936" xr:uid="{2F8B4A6C-9D4C-4A4B-AA2E-93F3F3A49742}"/>
    <cellStyle name="Calculation 3 2 3" xfId="5961" xr:uid="{C557A534-5386-4383-9098-AD91C3164092}"/>
    <cellStyle name="Calculation 3 2 3 2" xfId="12054" xr:uid="{80E0E1DE-27BD-4C51-AB9C-F4DEB4EF645D}"/>
    <cellStyle name="Calculation 3 2 4" xfId="5803" xr:uid="{F004F176-ACED-4DDA-B9F4-7134ABF8EF28}"/>
    <cellStyle name="Calculation 3 2 4 2" xfId="11916" xr:uid="{1A117AB5-37C6-4107-BE18-982C8E55563D}"/>
    <cellStyle name="Calculation 3 2 5" xfId="5948" xr:uid="{139307BD-94B9-4175-B65F-3EDDDF436A73}"/>
    <cellStyle name="Calculation 3 2 5 2" xfId="12042" xr:uid="{62A86975-39B7-4300-AD8F-AE6E87F7BABC}"/>
    <cellStyle name="Calculation 3 2 6" xfId="5954" xr:uid="{3F990191-4E7C-4724-873C-EF6AFECBF574}"/>
    <cellStyle name="Calculation 3 2 6 2" xfId="12047" xr:uid="{2A8FCBBB-679C-41F8-A4B3-545D63C056C5}"/>
    <cellStyle name="Calculation 3 2 7" xfId="6080" xr:uid="{47C84565-611C-4472-B3F7-50FFDC23ACDC}"/>
    <cellStyle name="Calculation 3 2 7 2" xfId="12100" xr:uid="{67065610-AE9C-4EA1-B552-34C67FD9C43B}"/>
    <cellStyle name="Calculation 3 2 8" xfId="6110" xr:uid="{FF745C22-986F-41E3-98BF-3BA1348F15BB}"/>
    <cellStyle name="Calculation 3 2 8 2" xfId="12103" xr:uid="{152381EE-0151-40D3-B188-395E2DF81DB0}"/>
    <cellStyle name="Calculation 3 2 9" xfId="6468" xr:uid="{D38AB5BB-5639-4C87-ACDE-C30151291CB6}"/>
    <cellStyle name="Calculation 3 2 9 2" xfId="12212" xr:uid="{570566F3-8CB2-490D-AA29-6BCB4744035E}"/>
    <cellStyle name="Calculation 3 3" xfId="5824" xr:uid="{75A6F5E7-B0DA-4895-9D77-085ABD60106E}"/>
    <cellStyle name="Calculation 3 3 2" xfId="11701" xr:uid="{67175BFD-BBEA-4147-862F-4DB1BD4E42E6}"/>
    <cellStyle name="Calculation 3 3 2 2" xfId="12289" xr:uid="{61A96DE5-A3A8-4A60-80D1-2A199CAB29AE}"/>
    <cellStyle name="Calculation 3 3 3" xfId="11935" xr:uid="{F63E5DD0-C38C-4586-B42F-A65FAB3A8037}"/>
    <cellStyle name="Calculation 3 4" xfId="5795" xr:uid="{978A601F-4E63-42BA-AE69-44ECBB4D0164}"/>
    <cellStyle name="Calculation 3 4 2" xfId="11810" xr:uid="{6C1C23AE-2B43-46BB-A2BC-CF33DBD98A6A}"/>
    <cellStyle name="Calculation 3 4 2 2" xfId="12320" xr:uid="{12D07E61-FAAD-4D22-B389-A554EB4521C5}"/>
    <cellStyle name="Calculation 3 4 3" xfId="11911" xr:uid="{4D98E80E-3350-4F59-A7FD-A7AD5B359EBB}"/>
    <cellStyle name="Calculation 3 5" xfId="3139" xr:uid="{C1F67C7F-4991-4E32-B561-4F0ADDF57E46}"/>
    <cellStyle name="Calculation 3 5 2" xfId="11887" xr:uid="{067B657C-E3C8-4826-A234-0CA8D8020B3E}"/>
    <cellStyle name="Calculation 3 6" xfId="3093" xr:uid="{05FA8400-DAE7-49A4-971F-766891E47E23}"/>
    <cellStyle name="Calculation 3 6 2" xfId="11885" xr:uid="{786120E5-C55C-4297-977A-1BB9F1D40F35}"/>
    <cellStyle name="Calculation 3 7" xfId="5818" xr:uid="{C19373F7-DBC3-4499-B06D-1602FDD9423D}"/>
    <cellStyle name="Calculation 3 7 2" xfId="11929" xr:uid="{DF8789F2-45CA-4A1D-B0E5-55D2F8DC3B4E}"/>
    <cellStyle name="Calculation 3 8" xfId="6140" xr:uid="{23B0B99A-BDF0-4C10-8841-51543273EA37}"/>
    <cellStyle name="Calculation 3 8 2" xfId="12105" xr:uid="{7343EA69-ADF6-4070-B010-061E9B6AC44A}"/>
    <cellStyle name="Calculation 3 9" xfId="6070" xr:uid="{E36D340C-B78A-407A-9554-29DD3584DD5C}"/>
    <cellStyle name="Calculation 3 9 2" xfId="12099" xr:uid="{AEC5CF87-EF26-4625-BF36-12DBB11BEFB8}"/>
    <cellStyle name="Calculation 4" xfId="78" xr:uid="{00000000-0005-0000-0000-00004D000000}"/>
    <cellStyle name="Calculation 4 10" xfId="6419" xr:uid="{6A81EC84-42CE-4855-8A80-5ABAE2D2E3A0}"/>
    <cellStyle name="Calculation 4 10 2" xfId="12179" xr:uid="{C9D37387-9654-45C5-9F1C-930184BD2288}"/>
    <cellStyle name="Calculation 4 11" xfId="9302" xr:uid="{253EB126-B64F-4226-A1C5-7E03BAE2FABF}"/>
    <cellStyle name="Calculation 4 11 2" xfId="12220" xr:uid="{0AF72FC3-03FB-4CA1-B0BA-389DDA04D060}"/>
    <cellStyle name="Calculation 4 12" xfId="14138" xr:uid="{E2631CD5-CE19-43E8-BA6E-E4071DF52442}"/>
    <cellStyle name="Calculation 4 2" xfId="767" xr:uid="{35C56B57-0561-4723-A111-C7FF205EF47F}"/>
    <cellStyle name="Calculation 4 2 10" xfId="9506" xr:uid="{A4E26238-14E8-485B-BD69-5EF48226AF36}"/>
    <cellStyle name="Calculation 4 2 10 2" xfId="12238" xr:uid="{F6A66B43-4FD2-4A95-A73A-5873CC3A6371}"/>
    <cellStyle name="Calculation 4 2 11" xfId="14379" xr:uid="{4273CEB9-344A-4CED-A57D-BF6AA5A1FDD8}"/>
    <cellStyle name="Calculation 4 2 2" xfId="5827" xr:uid="{3C857C74-FB76-4CA3-836A-A90A1A2AC043}"/>
    <cellStyle name="Calculation 4 2 2 2" xfId="11938" xr:uid="{6FEAA3DE-CDA4-4358-AA2C-580B969D43E0}"/>
    <cellStyle name="Calculation 4 2 3" xfId="5899" xr:uid="{D1ED0868-CB47-462C-8273-BC9C8EDE1122}"/>
    <cellStyle name="Calculation 4 2 3 2" xfId="11998" xr:uid="{5512AB97-EDCC-4BAB-A81B-198FF1F17B6F}"/>
    <cellStyle name="Calculation 4 2 4" xfId="5834" xr:uid="{6C9FF7A9-DFB4-4900-BE9A-C5200C77A0EF}"/>
    <cellStyle name="Calculation 4 2 4 2" xfId="11943" xr:uid="{066BD123-3062-4D0A-9552-2F085E9FE872}"/>
    <cellStyle name="Calculation 4 2 5" xfId="5904" xr:uid="{B9168793-7B43-45A2-A19C-FE58D36B425C}"/>
    <cellStyle name="Calculation 4 2 5 2" xfId="12002" xr:uid="{61637DF8-8004-4851-BB60-488AA732DDAF}"/>
    <cellStyle name="Calculation 4 2 6" xfId="5859" xr:uid="{E5052F5E-868E-4FFD-BB28-1F34E2A32DAB}"/>
    <cellStyle name="Calculation 4 2 6 2" xfId="11966" xr:uid="{3155D2EE-BA17-4B42-A4FE-18009E4AA4B3}"/>
    <cellStyle name="Calculation 4 2 7" xfId="6066" xr:uid="{B45FDC21-5AE6-4DAF-96FF-FC4EDAB35583}"/>
    <cellStyle name="Calculation 4 2 7 2" xfId="12098" xr:uid="{229954F3-27AC-4F6E-843C-CFC60642B326}"/>
    <cellStyle name="Calculation 4 2 8" xfId="6186" xr:uid="{48F94477-FCDC-4938-BED7-DE89854181C2}"/>
    <cellStyle name="Calculation 4 2 8 2" xfId="12107" xr:uid="{0A164B1E-0B30-4C45-8E75-FAB931324352}"/>
    <cellStyle name="Calculation 4 2 9" xfId="6418" xr:uid="{C6DCAAA3-C4E6-48B7-B4C5-59329B90B69B}"/>
    <cellStyle name="Calculation 4 2 9 2" xfId="12178" xr:uid="{AD58319B-D2F9-4F99-BD66-154BAE5FD365}"/>
    <cellStyle name="Calculation 4 3" xfId="5826" xr:uid="{62C797C3-BF4C-4DEE-A791-6E98FD460D37}"/>
    <cellStyle name="Calculation 4 3 2" xfId="11702" xr:uid="{4B45830B-44EA-4915-BB02-054E96003E78}"/>
    <cellStyle name="Calculation 4 3 2 2" xfId="12290" xr:uid="{494C5C69-BE5B-4A17-B851-8A258DB35F3A}"/>
    <cellStyle name="Calculation 4 3 3" xfId="11937" xr:uid="{D5DEC49B-FEBE-494A-9F33-8BAC0029F789}"/>
    <cellStyle name="Calculation 4 4" xfId="5986" xr:uid="{CC7289D4-F651-48E7-8E3A-B800B3778391}"/>
    <cellStyle name="Calculation 4 4 2" xfId="11811" xr:uid="{2F08C006-2AE8-4487-B6FE-9B74B28824FD}"/>
    <cellStyle name="Calculation 4 4 2 2" xfId="12321" xr:uid="{A2D18C71-5964-415E-A141-3E2A151F297A}"/>
    <cellStyle name="Calculation 4 4 3" xfId="12077" xr:uid="{F3601C0B-1F83-41BA-BE24-D3C5FE67A447}"/>
    <cellStyle name="Calculation 4 5" xfId="5981" xr:uid="{76400588-989E-445B-B7CB-3405298C40BD}"/>
    <cellStyle name="Calculation 4 5 2" xfId="12074" xr:uid="{CE8FFC1D-2791-4879-850D-BB51D354E9C6}"/>
    <cellStyle name="Calculation 4 6" xfId="5966" xr:uid="{BF137DC1-31D4-40E2-918D-E57E3EA99804}"/>
    <cellStyle name="Calculation 4 6 2" xfId="12059" xr:uid="{464F6366-D29A-480E-A270-26A70C6BCEBA}"/>
    <cellStyle name="Calculation 4 7" xfId="4315" xr:uid="{C0A65AE7-6109-4DCB-97CC-AFC24D95D710}"/>
    <cellStyle name="Calculation 4 7 2" xfId="11897" xr:uid="{1F8200DF-0B96-43D6-ADCD-89791B6ECB04}"/>
    <cellStyle name="Calculation 4 8" xfId="6133" xr:uid="{CC6DF367-9F78-4497-BA95-20DCF501721C}"/>
    <cellStyle name="Calculation 4 8 2" xfId="12104" xr:uid="{C5502DB8-0982-4452-8043-C764BDE04782}"/>
    <cellStyle name="Calculation 4 9" xfId="6209" xr:uid="{0CBD1259-3BA7-4DA5-98E4-FDEE18964999}"/>
    <cellStyle name="Calculation 4 9 2" xfId="12113" xr:uid="{46041B02-8E2F-45A4-B31E-00B48990E0FE}"/>
    <cellStyle name="Calculation 5" xfId="3687" xr:uid="{7FF23B3E-9648-4E77-B5D3-73FB84262999}"/>
    <cellStyle name="Calculation 5 2" xfId="11812" xr:uid="{E9785BBB-E805-4370-B2D1-859B55DAE12B}"/>
    <cellStyle name="Calculation 5 2 2" xfId="12322" xr:uid="{BEB6B01B-3031-4BD8-B4B5-3D9B19B16F37}"/>
    <cellStyle name="Calculation 5 3" xfId="11703" xr:uid="{4100F93F-BCC9-4683-A12C-8F218994DD91}"/>
    <cellStyle name="Calculation 5 3 2" xfId="12291" xr:uid="{1CB1D865-514B-461D-9761-73942E2EA27F}"/>
    <cellStyle name="Check Cell" xfId="436" builtinId="23" customBuiltin="1"/>
    <cellStyle name="Check Cell 2" xfId="79" xr:uid="{00000000-0005-0000-0000-00004E000000}"/>
    <cellStyle name="Check Cell 2 2" xfId="761" xr:uid="{71F59E5C-CF89-4070-97BC-EA9903FC7E71}"/>
    <cellStyle name="Check Cell 2 3" xfId="11704" xr:uid="{0C94B604-EA0F-456A-94A0-B5A477D2ADB1}"/>
    <cellStyle name="Check Cell 3" xfId="80" xr:uid="{00000000-0005-0000-0000-00004F000000}"/>
    <cellStyle name="Check Cell 3 2" xfId="763" xr:uid="{5EBBA28E-6932-44D9-B3B3-83883F3CF240}"/>
    <cellStyle name="Check Cell 3 3" xfId="11705" xr:uid="{8D9CC249-A2C8-4C0E-A341-EA7807FE56C0}"/>
    <cellStyle name="Check Cell 4" xfId="81" xr:uid="{00000000-0005-0000-0000-000050000000}"/>
    <cellStyle name="Check Cell 4 2" xfId="759" xr:uid="{09692E6D-DC70-451B-9D28-2A8550335865}"/>
    <cellStyle name="Check Cell 5" xfId="3688" xr:uid="{B888629A-557D-4C06-AF9C-62B8F8B69BC9}"/>
    <cellStyle name="Comma" xfId="82" builtinId="3"/>
    <cellStyle name="Comma 10" xfId="83" xr:uid="{00000000-0005-0000-0000-000052000000}"/>
    <cellStyle name="Comma 10 10" xfId="6516" xr:uid="{2B4C6683-23B3-43AD-B21B-6EEDAE1D1663}"/>
    <cellStyle name="Comma 10 10 2" xfId="14140" xr:uid="{F94D7E5A-0C0B-4C5B-A1ED-3E41EF6FA3B6}"/>
    <cellStyle name="Comma 10 11" xfId="6646" xr:uid="{26CB9C59-0D8D-489B-98A5-3B73F88C9715}"/>
    <cellStyle name="Comma 10 11 2" xfId="14416" xr:uid="{3CBF0CB7-E362-4F14-8B2E-739F2607E869}"/>
    <cellStyle name="Comma 10 12" xfId="7821" xr:uid="{81EEA824-7744-4DA5-8DB8-8CC75D4706E9}"/>
    <cellStyle name="Comma 10 13" xfId="8874" xr:uid="{44C730BF-595C-45D4-B788-958AF5579400}"/>
    <cellStyle name="Comma 10 13 2" xfId="11830" xr:uid="{54FBC98F-0F57-4C67-B3E9-B7AC85CFCB04}"/>
    <cellStyle name="Comma 10 14" xfId="8941" xr:uid="{7A293357-8A80-4742-BCC5-59F06FCD0179}"/>
    <cellStyle name="Comma 10 15" xfId="9166" xr:uid="{11B791CF-AFB6-46FE-A4DB-00F07EBBE767}"/>
    <cellStyle name="Comma 10 16" xfId="479" xr:uid="{49B9884B-E7E3-4431-92B6-01BFD34536A1}"/>
    <cellStyle name="Comma 10 17" xfId="12344" xr:uid="{A7AE3297-5532-4FAC-B42E-2F1CC3AB844F}"/>
    <cellStyle name="Comma 10 18" xfId="14639" xr:uid="{866CD35C-7ABE-4662-97FE-0B5F4B0C66FC}"/>
    <cellStyle name="Comma 10 2" xfId="84" xr:uid="{00000000-0005-0000-0000-000053000000}"/>
    <cellStyle name="Comma 10 2 10" xfId="7895" xr:uid="{0EFB570D-006D-4638-9869-6955F53072FF}"/>
    <cellStyle name="Comma 10 2 10 2" xfId="14417" xr:uid="{47995238-9E5D-4085-8CF9-6F267F8F6E9C}"/>
    <cellStyle name="Comma 10 2 11" xfId="9013" xr:uid="{F75AA757-24A1-4135-8402-376545327C30}"/>
    <cellStyle name="Comma 10 2 12" xfId="9223" xr:uid="{9C2B0001-EA36-4B6F-B4C2-332A31CB3767}"/>
    <cellStyle name="Comma 10 2 13" xfId="518" xr:uid="{F450033A-23F1-4CF8-B086-7F6CB6043FBF}"/>
    <cellStyle name="Comma 10 2 14" xfId="12351" xr:uid="{20D17533-EC64-4914-AFB4-C395360CDC26}"/>
    <cellStyle name="Comma 10 2 15" xfId="14640" xr:uid="{AD3370F7-1A08-4B12-AAE7-E3F01B045C77}"/>
    <cellStyle name="Comma 10 2 2" xfId="679" xr:uid="{715F92BA-F7A7-498D-99B9-EDB2EFB3DCD7}"/>
    <cellStyle name="Comma 10 2 2 2" xfId="1285" xr:uid="{42F0EA75-826A-4949-B995-A70686B71DFA}"/>
    <cellStyle name="Comma 10 2 2 2 2" xfId="5578" xr:uid="{74E647FC-E82C-48E0-8BC9-B5EF8E906A00}"/>
    <cellStyle name="Comma 10 2 2 2 3" xfId="3695" xr:uid="{E80CE523-C1BC-4124-96F5-80ADCAC7F2B3}"/>
    <cellStyle name="Comma 10 2 2 2 4" xfId="9975" xr:uid="{88F012FC-8AA5-427F-BB4D-DF97A1C54102}"/>
    <cellStyle name="Comma 10 2 2 2 5" xfId="12825" xr:uid="{F7580A3B-3C36-45ED-994C-9B19259C94D1}"/>
    <cellStyle name="Comma 10 2 2 3" xfId="2005" xr:uid="{5A314F82-769E-49A0-A972-C1067DA1BF42}"/>
    <cellStyle name="Comma 10 2 2 3 2" xfId="5196" xr:uid="{2E55EF87-965B-4400-92D5-3E5B4E454491}"/>
    <cellStyle name="Comma 10 2 2 3 3" xfId="10689" xr:uid="{F1B8F835-3DE9-4FC5-86D2-3C9112058A9A}"/>
    <cellStyle name="Comma 10 2 2 4" xfId="3694" xr:uid="{5AEDABB4-462E-4101-9A4D-ED64628150FF}"/>
    <cellStyle name="Comma 10 2 2 5" xfId="3457" xr:uid="{C116EF72-1DB5-415F-A441-D347DFD067C6}"/>
    <cellStyle name="Comma 10 2 2 6" xfId="7068" xr:uid="{B478047C-01C5-4527-ADF3-AE39E992B972}"/>
    <cellStyle name="Comma 10 2 2 7" xfId="8194" xr:uid="{E3B09054-3D8E-4765-998D-E5BA6558E1DA}"/>
    <cellStyle name="Comma 10 2 2 8" xfId="9422" xr:uid="{755116FE-C620-4B01-8937-C72C24DBE110}"/>
    <cellStyle name="Comma 10 2 2 9" xfId="12479" xr:uid="{B9AF470A-CECB-4E01-9A14-9C3E068C6D4A}"/>
    <cellStyle name="Comma 10 2 3" xfId="939" xr:uid="{16E13676-FE85-446B-8171-9EDC397097A2}"/>
    <cellStyle name="Comma 10 2 3 2" xfId="1488" xr:uid="{6014547E-D5A2-4080-83E5-54AF0A3F9E97}"/>
    <cellStyle name="Comma 10 2 3 2 2" xfId="3697" xr:uid="{4F560CA8-4442-4F97-85BA-AEF1548546B0}"/>
    <cellStyle name="Comma 10 2 3 2 3" xfId="10178" xr:uid="{34BC42ED-6249-429E-9263-6F7CB34FE249}"/>
    <cellStyle name="Comma 10 2 3 3" xfId="2256" xr:uid="{C9B00CDB-A79F-4F75-9255-ACADE94803FF}"/>
    <cellStyle name="Comma 10 2 3 3 2" xfId="10930" xr:uid="{50D20319-DB3D-4357-B8B6-0B5A5FA8ADFB}"/>
    <cellStyle name="Comma 10 2 3 4" xfId="3696" xr:uid="{1060EBA2-5DFC-48FF-BD23-6C6D576B041E}"/>
    <cellStyle name="Comma 10 2 3 5" xfId="7309" xr:uid="{CC9F2A65-2F19-4731-B882-9F9AB5B756B1}"/>
    <cellStyle name="Comma 10 2 3 6" xfId="8435" xr:uid="{A01A76E6-1674-4708-9B60-EA454B91947A}"/>
    <cellStyle name="Comma 10 2 3 7" xfId="9642" xr:uid="{882EA1B7-66E3-4EB8-81AF-DF57D8085E02}"/>
    <cellStyle name="Comma 10 2 4" xfId="1107" xr:uid="{42E5D998-A3C2-4A60-9093-68A16667502D}"/>
    <cellStyle name="Comma 10 2 4 2" xfId="2432" xr:uid="{3E46B9AA-E1AB-41C5-872C-358301CFC94B}"/>
    <cellStyle name="Comma 10 2 4 2 2" xfId="5432" xr:uid="{6110FC39-E36F-4530-9694-E358B6781331}"/>
    <cellStyle name="Comma 10 2 4 2 3" xfId="11105" xr:uid="{7E705BF0-94D1-4A18-87EA-FBC10B5CA879}"/>
    <cellStyle name="Comma 10 2 4 3" xfId="3698" xr:uid="{37E9F167-5941-498D-9824-C546C62E1034}"/>
    <cellStyle name="Comma 10 2 4 4" xfId="6347" xr:uid="{CD1F9207-E2FD-4254-BC24-5E10533D635A}"/>
    <cellStyle name="Comma 10 2 4 5" xfId="7485" xr:uid="{DF66AFFA-455E-4BB6-9598-0F4F06CA7244}"/>
    <cellStyle name="Comma 10 2 4 6" xfId="8611" xr:uid="{575D4B3C-2BAB-4479-8CF4-94D4B0CD283C}"/>
    <cellStyle name="Comma 10 2 4 7" xfId="9797" xr:uid="{080F25EF-52DD-4616-AE3C-CBDB2B646FE3}"/>
    <cellStyle name="Comma 10 2 5" xfId="2614" xr:uid="{BC7B85CD-27AA-401A-87B9-D8578957A065}"/>
    <cellStyle name="Comma 10 2 5 2" xfId="5058" xr:uid="{2C169224-2168-4E46-BDF1-80492D00C4F0}"/>
    <cellStyle name="Comma 10 2 5 2 2" xfId="14032" xr:uid="{26426DC3-8269-43F0-9545-B3472E49BBA7}"/>
    <cellStyle name="Comma 10 2 5 3" xfId="6068" xr:uid="{894F1A2F-F334-40B3-BD4B-FB4013F5F622}"/>
    <cellStyle name="Comma 10 2 5 4" xfId="7665" xr:uid="{277D836D-E3B1-451A-BED1-F5B94C1370D6}"/>
    <cellStyle name="Comma 10 2 5 5" xfId="8791" xr:uid="{F32E73F4-DB50-4F81-9AB5-77D7CC9B52F4}"/>
    <cellStyle name="Comma 10 2 5 6" xfId="11284" xr:uid="{D9638B07-07D0-403E-B348-500A9432619A}"/>
    <cellStyle name="Comma 10 2 6" xfId="1695" xr:uid="{D8BEBDC8-1314-45C3-9442-9A60A1E5F085}"/>
    <cellStyle name="Comma 10 2 6 2" xfId="3693" xr:uid="{FA4044FD-E2D5-4F54-8892-EF430141C527}"/>
    <cellStyle name="Comma 10 2 6 3" xfId="10390" xr:uid="{1E3A4461-5E18-4E9A-8989-96831BDAFC93}"/>
    <cellStyle name="Comma 10 2 7" xfId="2841" xr:uid="{8B83725A-3B74-4E5A-B004-56D0B06767EF}"/>
    <cellStyle name="Comma 10 2 7 2" xfId="11490" xr:uid="{4CEA992B-6E98-405F-BA2F-1CD1A93F364D}"/>
    <cellStyle name="Comma 10 2 7 3" xfId="13240" xr:uid="{CB88E510-3B15-4F6C-8B5E-330A6508F876}"/>
    <cellStyle name="Comma 10 2 8" xfId="3224" xr:uid="{8F272ACA-8D51-4F5A-80D3-D0C7A7344A7D}"/>
    <cellStyle name="Comma 10 2 9" xfId="6784" xr:uid="{EA6ACF58-60B6-4B16-B673-F4842ED2ABC7}"/>
    <cellStyle name="Comma 10 2 9 2" xfId="14141" xr:uid="{202BE785-EE44-4B15-933F-C1FEF9520EED}"/>
    <cellStyle name="Comma 10 3" xfId="623" xr:uid="{C10ACD1C-CA94-486A-8FEE-77ADAB2B93CB}"/>
    <cellStyle name="Comma 10 3 2" xfId="1230" xr:uid="{5131E692-7DB9-4934-97C5-06BE7380206F}"/>
    <cellStyle name="Comma 10 3 2 2" xfId="5534" xr:uid="{93348089-7BF0-4466-9614-938C933BD497}"/>
    <cellStyle name="Comma 10 3 2 3" xfId="3700" xr:uid="{0355C298-B122-4FF7-A069-1E4206AEEE62}"/>
    <cellStyle name="Comma 10 3 2 4" xfId="9920" xr:uid="{161AF6BA-7B28-4BBA-872A-1140CE3256AA}"/>
    <cellStyle name="Comma 10 3 2 5" xfId="12774" xr:uid="{8FB68CAF-7FD0-4204-8528-0B50DF709109}"/>
    <cellStyle name="Comma 10 3 3" xfId="1907" xr:uid="{C5C96D9D-14AF-4E35-87BC-671E2FF8426A}"/>
    <cellStyle name="Comma 10 3 3 2" xfId="5152" xr:uid="{C021D1D5-0A3A-44B8-A1CE-D8337F86F773}"/>
    <cellStyle name="Comma 10 3 3 3" xfId="10591" xr:uid="{7BCA7FEB-F285-4AB5-BE5B-F944C3F2D6A3}"/>
    <cellStyle name="Comma 10 3 4" xfId="3699" xr:uid="{9C014856-4FF7-441E-979B-717EC55C0A93}"/>
    <cellStyle name="Comma 10 3 5" xfId="3349" xr:uid="{5628339B-3AEE-4C1F-BCAE-D9521D4F7A26}"/>
    <cellStyle name="Comma 10 3 6" xfId="6970" xr:uid="{D4026BDD-7ECB-46D1-8580-E0CC3516472B}"/>
    <cellStyle name="Comma 10 3 7" xfId="8096" xr:uid="{2E05D3DB-1C6D-4C8C-B358-E0B21C2DBBCD}"/>
    <cellStyle name="Comma 10 3 8" xfId="9365" xr:uid="{1C3D416E-C2C1-4A52-831D-C44E12D328E8}"/>
    <cellStyle name="Comma 10 3 9" xfId="12472" xr:uid="{C8151C0C-803A-4BA6-B7D0-483B7AC20BD3}"/>
    <cellStyle name="Comma 10 4" xfId="856" xr:uid="{DD244C1C-0F77-40AA-B772-8938CE553D4B}"/>
    <cellStyle name="Comma 10 4 2" xfId="1414" xr:uid="{CBEE9844-8677-4C43-85EA-D66C00E0741C}"/>
    <cellStyle name="Comma 10 4 2 2" xfId="3702" xr:uid="{93DE1A43-CFF6-4E24-A668-2BCCD88A1804}"/>
    <cellStyle name="Comma 10 4 2 3" xfId="10104" xr:uid="{162CAAC0-E9B2-49DA-BD95-04B589F583E7}"/>
    <cellStyle name="Comma 10 4 3" xfId="2182" xr:uid="{24E52EBC-3B4E-49E9-B530-3193FF725900}"/>
    <cellStyle name="Comma 10 4 3 2" xfId="10856" xr:uid="{87EB2926-271B-4A12-917D-780AE215C45F}"/>
    <cellStyle name="Comma 10 4 4" xfId="3701" xr:uid="{A9F25AB7-985F-41B8-8BAB-84076F1D0D8A}"/>
    <cellStyle name="Comma 10 4 5" xfId="7235" xr:uid="{2CFE2573-03E4-4199-850D-AB97859EDDDB}"/>
    <cellStyle name="Comma 10 4 6" xfId="8361" xr:uid="{01A429B7-AE5C-4836-A4D9-AFD110F0B582}"/>
    <cellStyle name="Comma 10 4 7" xfId="9568" xr:uid="{AABC9AF4-2863-4921-B6A3-495F0058E329}"/>
    <cellStyle name="Comma 10 4 8" xfId="12420" xr:uid="{A2BD48A1-EC1E-4FED-B568-A5F5E8EBF13E}"/>
    <cellStyle name="Comma 10 5" xfId="1052" xr:uid="{C28FFB2B-3248-4586-9F64-2F3FA9661412}"/>
    <cellStyle name="Comma 10 5 2" xfId="2358" xr:uid="{21F8422A-63C2-47AE-ABBF-7C94B4B14B56}"/>
    <cellStyle name="Comma 10 5 2 2" xfId="5388" xr:uid="{062CC780-080A-4FC3-8C4F-B0D4DCA16605}"/>
    <cellStyle name="Comma 10 5 2 3" xfId="11031" xr:uid="{9EE9B1FA-30E4-431C-97BA-F7A7BD7482C2}"/>
    <cellStyle name="Comma 10 5 3" xfId="3703" xr:uid="{4CF5F0B9-FDB8-4E00-B0DC-D897D8F5E98C}"/>
    <cellStyle name="Comma 10 5 4" xfId="6271" xr:uid="{9BA111F7-B93C-45BC-87B1-AC75FB676CDF}"/>
    <cellStyle name="Comma 10 5 5" xfId="7411" xr:uid="{6CBD4010-38F1-4396-9807-40865B4E8414}"/>
    <cellStyle name="Comma 10 5 6" xfId="8537" xr:uid="{92634CA5-DC79-4772-9319-EFD5FF0745E9}"/>
    <cellStyle name="Comma 10 5 7" xfId="9742" xr:uid="{AEA0E73F-BC70-4594-8988-8E2339B57C72}"/>
    <cellStyle name="Comma 10 6" xfId="2540" xr:uid="{99B37934-49A3-4C28-AB3B-75C0235A88DD}"/>
    <cellStyle name="Comma 10 6 2" xfId="4982" xr:uid="{529D34B0-2284-4C8E-AD44-017F5BA2936F}"/>
    <cellStyle name="Comma 10 6 2 2" xfId="13978" xr:uid="{370C1425-C89A-455A-8E2D-4FA6AACB337F}"/>
    <cellStyle name="Comma 10 6 3" xfId="6063" xr:uid="{49549292-9973-402E-A3C6-9D5EE7DAEC0B}"/>
    <cellStyle name="Comma 10 6 4" xfId="7591" xr:uid="{AE93C272-B958-4B36-B3BB-15749539012D}"/>
    <cellStyle name="Comma 10 6 5" xfId="8717" xr:uid="{ABAAFE2B-E667-4F42-8663-DBB3B1377497}"/>
    <cellStyle name="Comma 10 6 6" xfId="11210" xr:uid="{30CB09B1-9CBD-4B9E-BF65-410C9D4E7014}"/>
    <cellStyle name="Comma 10 7" xfId="1622" xr:uid="{13D40570-1F75-4D10-ABDE-75B82196DBD7}"/>
    <cellStyle name="Comma 10 7 2" xfId="3692" xr:uid="{CAEE2800-297B-4B43-9125-0E921A54AA0E}"/>
    <cellStyle name="Comma 10 7 2 2" xfId="13347" xr:uid="{5389C0BA-6D61-46D5-8193-C3EE7C936BFF}"/>
    <cellStyle name="Comma 10 7 3" xfId="10317" xr:uid="{7EE6B1FC-1E2C-4F67-936A-AAF397494D50}"/>
    <cellStyle name="Comma 10 8" xfId="2766" xr:uid="{9D692F4B-C20C-497C-B852-6B8E514A3D62}"/>
    <cellStyle name="Comma 10 8 2" xfId="11417" xr:uid="{55E558E6-E70A-469C-96BF-32157B3CF308}"/>
    <cellStyle name="Comma 10 8 3" xfId="12541" xr:uid="{C9D0D072-6A50-4194-A116-4CDCAEBD506C}"/>
    <cellStyle name="Comma 10 9" xfId="3109" xr:uid="{E30676CA-054C-44B8-8A2A-C2FDA3E35D44}"/>
    <cellStyle name="Comma 10 9 2" xfId="11804" xr:uid="{6970E573-E799-4935-9BFE-C325875B1330}"/>
    <cellStyle name="Comma 10 9 3" xfId="13304" xr:uid="{C9138B89-CC6F-47DF-8B42-8297318DEE94}"/>
    <cellStyle name="Comma 101" xfId="85" xr:uid="{00000000-0005-0000-0000-000054000000}"/>
    <cellStyle name="Comma 101 10" xfId="6560" xr:uid="{BB4AF2D7-6677-4DC7-A5B8-710736923170}"/>
    <cellStyle name="Comma 101 11" xfId="6700" xr:uid="{43446B70-9362-4E33-8C0A-BA8E4F69EAD5}"/>
    <cellStyle name="Comma 101 12" xfId="7981" xr:uid="{400E6060-A4E6-4092-97DE-974E5EF85FB4}"/>
    <cellStyle name="Comma 101 13" xfId="9139" xr:uid="{13C06AF4-3326-4334-AD8E-CA640CF405AF}"/>
    <cellStyle name="Comma 101 14" xfId="465" xr:uid="{3E37B843-A8E8-42FC-8F92-8C880442DD78}"/>
    <cellStyle name="Comma 101 15" xfId="12708" xr:uid="{2E02B4D2-0AC8-4C63-9C10-B4EE3613F678}"/>
    <cellStyle name="Comma 101 16" xfId="14641" xr:uid="{08C007F1-918C-41F4-9C03-FB596580FD5E}"/>
    <cellStyle name="Comma 101 2" xfId="86" xr:uid="{00000000-0005-0000-0000-000055000000}"/>
    <cellStyle name="Comma 101 2 10" xfId="9198" xr:uid="{702650B7-FC9B-4012-88AA-0939526269C4}"/>
    <cellStyle name="Comma 101 2 11" xfId="503" xr:uid="{02F0EF4E-0D97-4B5A-BB2C-932880C9F6C4}"/>
    <cellStyle name="Comma 101 2 12" xfId="12725" xr:uid="{7A560CCB-04B7-44E0-8FCE-3444B9C4A25A}"/>
    <cellStyle name="Comma 101 2 13" xfId="14642" xr:uid="{A520CE78-0719-4F00-AA8F-2DA22273D92D}"/>
    <cellStyle name="Comma 101 2 2" xfId="87" xr:uid="{00000000-0005-0000-0000-000056000000}"/>
    <cellStyle name="Comma 101 2 2 10" xfId="567" xr:uid="{94AC874C-02E7-4A9E-BDDD-B27BA05DB2BB}"/>
    <cellStyle name="Comma 101 2 2 11" xfId="12848" xr:uid="{D0B8D899-D90D-4441-89D1-D62BC3689341}"/>
    <cellStyle name="Comma 101 2 2 12" xfId="14643" xr:uid="{B5DF9AF2-640B-4ED0-8430-EB8EED8A1D4B}"/>
    <cellStyle name="Comma 101 2 2 2" xfId="740" xr:uid="{CC14A272-52F0-4614-9B29-F168319683E2}"/>
    <cellStyle name="Comma 101 2 2 2 2" xfId="1345" xr:uid="{D5A078EE-ED9E-4C0C-81F6-9A5260FCE8C3}"/>
    <cellStyle name="Comma 101 2 2 2 2 2" xfId="5629" xr:uid="{6992B298-4AA7-414A-9E88-7D4A796B5C60}"/>
    <cellStyle name="Comma 101 2 2 2 2 3" xfId="3708" xr:uid="{D20C83A5-AC61-4826-B13A-E201912A32BD}"/>
    <cellStyle name="Comma 101 2 2 2 2 4" xfId="10035" xr:uid="{53CDC0EF-95BB-4D1B-8DAA-6B3D65C3B732}"/>
    <cellStyle name="Comma 101 2 2 2 3" xfId="5245" xr:uid="{DBBF7E9F-E868-42C2-BD3E-D5D8208AA6CA}"/>
    <cellStyle name="Comma 101 2 2 2 4" xfId="3707" xr:uid="{C3B6C2CE-ED94-46C5-91D7-8DD8A091E33B}"/>
    <cellStyle name="Comma 101 2 2 2 5" xfId="9482" xr:uid="{6A778320-030D-4A58-913B-CC54543FACDD}"/>
    <cellStyle name="Comma 101 2 2 2 6" xfId="13622" xr:uid="{BA64669B-3B4C-452D-A8CB-CA842198D367}"/>
    <cellStyle name="Comma 101 2 2 3" xfId="1167" xr:uid="{E78D7BA0-F9F7-4507-87B4-2401A637C4FE}"/>
    <cellStyle name="Comma 101 2 2 3 2" xfId="5483" xr:uid="{BB5C8000-3161-42B2-9025-58B77EA6074A}"/>
    <cellStyle name="Comma 101 2 2 3 3" xfId="3709" xr:uid="{55031C98-C048-451D-BB22-40059DBC0044}"/>
    <cellStyle name="Comma 101 2 2 3 4" xfId="9857" xr:uid="{3CD1E60B-D46C-4C21-B2D0-878822A253EC}"/>
    <cellStyle name="Comma 101 2 2 3 5" xfId="14144" xr:uid="{85AE9B71-9E07-448D-B482-335E2126C3E1}"/>
    <cellStyle name="Comma 101 2 2 4" xfId="2049" xr:uid="{288CACDB-B70D-4F7A-9A79-A071B2C8079D}"/>
    <cellStyle name="Comma 101 2 2 4 2" xfId="5103" xr:uid="{A726C728-DDCC-4D68-B46F-FCAA69A62258}"/>
    <cellStyle name="Comma 101 2 2 4 3" xfId="10733" xr:uid="{7FE91CCF-F54B-4810-9DAE-04543D8E1AB8}"/>
    <cellStyle name="Comma 101 2 2 4 4" xfId="14420" xr:uid="{49398254-8CDD-4560-8631-F9D1C6FF39A9}"/>
    <cellStyle name="Comma 101 2 2 5" xfId="3706" xr:uid="{746D8139-DA92-4C05-85FA-0B4C15FA8A1F}"/>
    <cellStyle name="Comma 101 2 2 6" xfId="3501" xr:uid="{538FBE80-1C4A-4ED6-A792-D03D55DE0B5D}"/>
    <cellStyle name="Comma 101 2 2 7" xfId="7112" xr:uid="{EC9B6D3B-ECE5-4A12-88DF-9D7AD99DFFB5}"/>
    <cellStyle name="Comma 101 2 2 8" xfId="8238" xr:uid="{61AB5DBD-13F0-4ACD-8775-A916E0C2BE9C}"/>
    <cellStyle name="Comma 101 2 2 9" xfId="9283" xr:uid="{B163CAF2-042C-4868-B38F-1474458090A5}"/>
    <cellStyle name="Comma 101 2 3" xfId="655" xr:uid="{5A3A5CB9-53CF-49E1-858D-D3FF9D81FE1E}"/>
    <cellStyle name="Comma 101 2 3 2" xfId="1261" xr:uid="{88704934-00D5-4E04-9AE7-0F7B516797B2}"/>
    <cellStyle name="Comma 101 2 3 2 2" xfId="5561" xr:uid="{2A5EE171-1B67-4EF5-9660-2854A7823898}"/>
    <cellStyle name="Comma 101 2 3 2 3" xfId="3711" xr:uid="{F4358F55-A9F4-48FE-BDDF-EE4E6132C15B}"/>
    <cellStyle name="Comma 101 2 3 2 4" xfId="9951" xr:uid="{05287582-D6EC-4953-9EAB-C3B268A4DDC5}"/>
    <cellStyle name="Comma 101 2 3 3" xfId="5180" xr:uid="{028F14C4-63BB-4C90-8672-0BAB6257B2D8}"/>
    <cellStyle name="Comma 101 2 3 4" xfId="3710" xr:uid="{C24D73E3-F79E-4448-A981-A95C1637F64F}"/>
    <cellStyle name="Comma 101 2 3 5" xfId="9398" xr:uid="{411B58CC-152F-4B5C-BA26-CC2565C8D3A7}"/>
    <cellStyle name="Comma 101 2 3 6" xfId="13477" xr:uid="{5D4198A8-D4A4-47B5-B995-8644DB6CA8D8}"/>
    <cellStyle name="Comma 101 2 4" xfId="1083" xr:uid="{3AEE2D31-1FDC-462C-8AB7-C8F8265DA1BA}"/>
    <cellStyle name="Comma 101 2 4 2" xfId="5415" xr:uid="{ECC6D190-432B-41BA-B58F-1B25C139FB5B}"/>
    <cellStyle name="Comma 101 2 4 3" xfId="3712" xr:uid="{AA1B1896-80FC-4344-A0CD-BE551AEE3796}"/>
    <cellStyle name="Comma 101 2 4 4" xfId="9773" xr:uid="{9B527988-8B03-467E-8B32-BB07CF652C28}"/>
    <cellStyle name="Comma 101 2 4 5" xfId="14143" xr:uid="{3F508836-4C32-4ECF-A74B-395EC5C14B9A}"/>
    <cellStyle name="Comma 101 2 5" xfId="1833" xr:uid="{92FA04B9-D341-4F7A-B4E6-89CCAB0264CD}"/>
    <cellStyle name="Comma 101 2 5 2" xfId="5042" xr:uid="{79128001-F3F3-414C-B8F3-09C6DE63D14F}"/>
    <cellStyle name="Comma 101 2 5 3" xfId="10517" xr:uid="{391E5EAB-66DA-4156-9E9F-8D62F00F3CEC}"/>
    <cellStyle name="Comma 101 2 5 4" xfId="14419" xr:uid="{CB097C26-357C-43B2-98BD-8F7515471F0E}"/>
    <cellStyle name="Comma 101 2 6" xfId="3705" xr:uid="{9523A949-64E4-4F40-A94C-A423C540C5AB}"/>
    <cellStyle name="Comma 101 2 7" xfId="3268" xr:uid="{C9DDC040-8372-496C-ABE4-CAD14A004706}"/>
    <cellStyle name="Comma 101 2 8" xfId="6896" xr:uid="{A4C6AFB9-45C3-4EDF-B9D7-BFA0E6244E70}"/>
    <cellStyle name="Comma 101 2 9" xfId="8022" xr:uid="{F648FBEB-1856-4629-9439-701B886E03C2}"/>
    <cellStyle name="Comma 101 3" xfId="88" xr:uid="{00000000-0005-0000-0000-000057000000}"/>
    <cellStyle name="Comma 101 3 10" xfId="582" xr:uid="{99D55B54-3A4B-4399-B8DB-1F247765C7FD}"/>
    <cellStyle name="Comma 101 3 11" xfId="12788" xr:uid="{A653A37E-4B95-45BC-8219-3CABA8AC0A4F}"/>
    <cellStyle name="Comma 101 3 12" xfId="14644" xr:uid="{4AFE90F5-68DB-455E-AC82-2DDBE389F25A}"/>
    <cellStyle name="Comma 101 3 2" xfId="756" xr:uid="{B82368F7-8EE3-4FDD-A578-9ADCF1587A0D}"/>
    <cellStyle name="Comma 101 3 2 2" xfId="1361" xr:uid="{E05A3833-AB67-4CCE-A28A-E92EFD7F34C2}"/>
    <cellStyle name="Comma 101 3 2 2 2" xfId="5645" xr:uid="{61BFB2DD-0221-4870-BAEA-352616EF71A1}"/>
    <cellStyle name="Comma 101 3 2 2 3" xfId="3715" xr:uid="{7EA048D0-A58C-478E-9945-FC66F84316CC}"/>
    <cellStyle name="Comma 101 3 2 2 4" xfId="10051" xr:uid="{D91B2E8B-1A07-4A61-A7A5-980C6DDA36A9}"/>
    <cellStyle name="Comma 101 3 2 3" xfId="5261" xr:uid="{3E36358C-454E-464C-98A0-491786D5D26D}"/>
    <cellStyle name="Comma 101 3 2 4" xfId="3714" xr:uid="{C01B3C36-3769-4B6F-B167-D12D21A9ADE2}"/>
    <cellStyle name="Comma 101 3 2 5" xfId="9498" xr:uid="{A07A9F4C-7A3D-4D3F-8EC3-C5898653CD5B}"/>
    <cellStyle name="Comma 101 3 2 6" xfId="13550" xr:uid="{7A9678EC-D8E3-4E1A-83BC-DF8FA1CBB967}"/>
    <cellStyle name="Comma 101 3 3" xfId="1183" xr:uid="{CF03EFA5-EFE5-40F0-B368-5BF8968242DC}"/>
    <cellStyle name="Comma 101 3 3 2" xfId="5499" xr:uid="{50EB98D5-1165-4E5E-B335-935A33A8F6DB}"/>
    <cellStyle name="Comma 101 3 3 3" xfId="3716" xr:uid="{F46B8679-35A1-4BD0-A16C-1F868C0B3542}"/>
    <cellStyle name="Comma 101 3 3 4" xfId="9873" xr:uid="{1BA54CB7-160D-4028-BD46-6C3EADF4F4DF}"/>
    <cellStyle name="Comma 101 3 3 5" xfId="14145" xr:uid="{674AA191-3462-4CBB-8F47-C91EEEC6AF89}"/>
    <cellStyle name="Comma 101 3 4" xfId="1941" xr:uid="{3BE2CCD5-3EFE-425E-A23A-B0E3ABF3D188}"/>
    <cellStyle name="Comma 101 3 4 2" xfId="5119" xr:uid="{86712B6C-457C-40CC-841C-4ADB8672E1C3}"/>
    <cellStyle name="Comma 101 3 4 3" xfId="10625" xr:uid="{D08A9192-8A06-4591-9EBB-E882E3A8F2D3}"/>
    <cellStyle name="Comma 101 3 4 4" xfId="14421" xr:uid="{2488C72F-7588-4041-BD3B-76BC0B50CBA5}"/>
    <cellStyle name="Comma 101 3 5" xfId="3713" xr:uid="{86FA6331-888E-41FB-A288-79C65734E8D0}"/>
    <cellStyle name="Comma 101 3 6" xfId="3392" xr:uid="{839A2AF8-5F06-4571-88EE-3EBC06DE412F}"/>
    <cellStyle name="Comma 101 3 7" xfId="7004" xr:uid="{91928A64-EE12-4D15-BE13-7B10829D43FF}"/>
    <cellStyle name="Comma 101 3 8" xfId="8130" xr:uid="{B613A4B1-9166-4B7C-A26C-9917FBAC4BAE}"/>
    <cellStyle name="Comma 101 3 9" xfId="9299" xr:uid="{7B82CD91-3104-43ED-BB11-3E5ABADD8560}"/>
    <cellStyle name="Comma 101 4" xfId="89" xr:uid="{00000000-0005-0000-0000-000058000000}"/>
    <cellStyle name="Comma 101 4 2" xfId="732" xr:uid="{BAA9DF6F-0C17-48E6-84D1-C5C4B60A84F5}"/>
    <cellStyle name="Comma 101 4 2 2" xfId="1337" xr:uid="{F500D54C-2238-4E2C-BC80-7494E80C27EE}"/>
    <cellStyle name="Comma 101 4 2 2 2" xfId="5622" xr:uid="{11A4AB59-A272-4120-802F-4757B8439DB4}"/>
    <cellStyle name="Comma 101 4 2 2 3" xfId="3719" xr:uid="{EF9098D7-CA6C-42A5-A1B3-BEDC00C921A4}"/>
    <cellStyle name="Comma 101 4 2 2 4" xfId="10027" xr:uid="{05839530-D449-4A64-BEE2-CB2F054BA5A9}"/>
    <cellStyle name="Comma 101 4 2 3" xfId="5238" xr:uid="{CC3A84EE-1543-43F0-A76B-4DD14A070BCB}"/>
    <cellStyle name="Comma 101 4 2 4" xfId="3718" xr:uid="{F9CA238E-4610-439C-A1AA-61735A3A57D5}"/>
    <cellStyle name="Comma 101 4 2 5" xfId="9474" xr:uid="{BABB0E0D-A02F-476F-8F73-2C71C9EF0564}"/>
    <cellStyle name="Comma 101 4 2 6" xfId="14146" xr:uid="{678F2431-5484-428F-AC36-02498671AE25}"/>
    <cellStyle name="Comma 101 4 3" xfId="1159" xr:uid="{8EDD681E-63BF-46F6-B61A-4B4AD8E6CB4D}"/>
    <cellStyle name="Comma 101 4 3 2" xfId="5476" xr:uid="{E2800A99-F9CF-4E90-A5CB-63BA69CA5D90}"/>
    <cellStyle name="Comma 101 4 3 3" xfId="3720" xr:uid="{77E49EA0-0CB1-44D8-84CC-BA0C37E3729A}"/>
    <cellStyle name="Comma 101 4 3 4" xfId="9849" xr:uid="{646B1F37-5DDE-4889-B401-3B790480B481}"/>
    <cellStyle name="Comma 101 4 3 5" xfId="14422" xr:uid="{29E7790D-F8BF-4C15-A527-B4BAA144FBF4}"/>
    <cellStyle name="Comma 101 4 4" xfId="5097" xr:uid="{82BC1B02-63CE-476A-96B4-C00EA2BE4896}"/>
    <cellStyle name="Comma 101 4 5" xfId="3717" xr:uid="{C90FF0AE-EBE9-4FC0-B5D0-6B680174C239}"/>
    <cellStyle name="Comma 101 4 6" xfId="9275" xr:uid="{A4285251-5E25-4056-B4F0-D3628D94EA79}"/>
    <cellStyle name="Comma 101 4 7" xfId="560" xr:uid="{F63668BD-0098-4B86-B56A-59F25F405B40}"/>
    <cellStyle name="Comma 101 4 8" xfId="13451" xr:uid="{11067A0F-F712-4B53-8232-8D2B26A73698}"/>
    <cellStyle name="Comma 101 4 9" xfId="14645" xr:uid="{3D90A249-22D1-4D3C-A462-1DE6CDB622B5}"/>
    <cellStyle name="Comma 101 5" xfId="602" xr:uid="{B59637CA-3695-41B5-AE9E-49717FDCF892}"/>
    <cellStyle name="Comma 101 5 2" xfId="1206" xr:uid="{B20A7696-2174-406E-B57C-256174E0D5B5}"/>
    <cellStyle name="Comma 101 5 2 2" xfId="5517" xr:uid="{CD0F494D-6B57-4AF1-8760-4E1D397EF132}"/>
    <cellStyle name="Comma 101 5 2 3" xfId="3722" xr:uid="{0ABA3FA6-9AA4-4974-B580-E93784A89D8E}"/>
    <cellStyle name="Comma 101 5 2 4" xfId="9896" xr:uid="{33831B7A-05FC-4A8F-B140-93173FAD6578}"/>
    <cellStyle name="Comma 101 5 3" xfId="5136" xr:uid="{5705B8A7-76AD-438E-874E-8C871DF359F0}"/>
    <cellStyle name="Comma 101 5 4" xfId="3721" xr:uid="{05D97394-754D-440F-ABB3-20A846582DF7}"/>
    <cellStyle name="Comma 101 5 5" xfId="9339" xr:uid="{EF4C37AC-D8A4-497D-A68D-CC0CB900818E}"/>
    <cellStyle name="Comma 101 5 6" xfId="14142" xr:uid="{1AC9F7BD-0437-486B-8CF3-823DBE907A70}"/>
    <cellStyle name="Comma 101 6" xfId="1029" xr:uid="{35FD97CD-1FFA-48A3-BFD5-E79625F91BF6}"/>
    <cellStyle name="Comma 101 6 2" xfId="5372" xr:uid="{BFF277A6-10D9-4A12-B423-5B580A8C5DD1}"/>
    <cellStyle name="Comma 101 6 3" xfId="3723" xr:uid="{EE308A66-525B-4012-9F3F-FE53352A6BC1}"/>
    <cellStyle name="Comma 101 6 4" xfId="9719" xr:uid="{D312234F-8758-4B74-9BD3-0437E8707663}"/>
    <cellStyle name="Comma 101 6 5" xfId="14418" xr:uid="{208D8FF4-7009-4339-872D-2E6DE183B9B9}"/>
    <cellStyle name="Comma 101 7" xfId="1788" xr:uid="{D130405F-ECEE-4C0C-BCD1-79C92EFEF8C9}"/>
    <cellStyle name="Comma 101 7 2" xfId="4927" xr:uid="{066986DC-8BF4-445D-8022-F06ED4D345A4}"/>
    <cellStyle name="Comma 101 7 3" xfId="10476" xr:uid="{155D52F3-B75F-45F2-9ED0-B2C706FDF5AC}"/>
    <cellStyle name="Comma 101 8" xfId="3704" xr:uid="{1EF0CC5C-F11E-4436-9498-4F560C4F78CA}"/>
    <cellStyle name="Comma 101 9" xfId="3158" xr:uid="{18ADC102-D3E8-40B0-85DA-0E3DF76EBFCE}"/>
    <cellStyle name="Comma 11" xfId="90" xr:uid="{00000000-0005-0000-0000-000059000000}"/>
    <cellStyle name="Comma 11 10" xfId="6501" xr:uid="{0A9C0DAA-3823-47A6-9400-33FC2CB16B89}"/>
    <cellStyle name="Comma 11 10 2" xfId="14423" xr:uid="{855843EC-94A2-4A9C-AFD5-2CE7D4C8EB8B}"/>
    <cellStyle name="Comma 11 11" xfId="6626" xr:uid="{83F85A18-28C7-4565-9301-C83E34AE2FC3}"/>
    <cellStyle name="Comma 11 12" xfId="7806" xr:uid="{8BA958ED-395C-4105-B51C-AC45147A6EEF}"/>
    <cellStyle name="Comma 11 13" xfId="8926" xr:uid="{64D60D37-EF14-43DE-8A08-A4205A491A03}"/>
    <cellStyle name="Comma 11 14" xfId="9136" xr:uid="{25AA8334-AD12-4C46-8478-5F6EAB54E553}"/>
    <cellStyle name="Comma 11 15" xfId="463" xr:uid="{86D327C6-61A2-4BE7-9468-3D082C4EB0BE}"/>
    <cellStyle name="Comma 11 16" xfId="12371" xr:uid="{DF1FC154-17C5-4557-985E-821821FF9A09}"/>
    <cellStyle name="Comma 11 17" xfId="14646" xr:uid="{6F71B6A7-F935-4179-B688-5891FAF2C77D}"/>
    <cellStyle name="Comma 11 2" xfId="91" xr:uid="{00000000-0005-0000-0000-00005A000000}"/>
    <cellStyle name="Comma 11 2 10" xfId="7880" xr:uid="{C4A6BA52-585B-44A5-8663-D52C2AFF2082}"/>
    <cellStyle name="Comma 11 2 11" xfId="8998" xr:uid="{2ABAC7C2-A00A-4864-9B65-6C9B6473141B}"/>
    <cellStyle name="Comma 11 2 12" xfId="9195" xr:uid="{99AAC999-A9CE-4C83-9F05-0777775E7700}"/>
    <cellStyle name="Comma 11 2 13" xfId="501" xr:uid="{F8BC4E63-454D-4E67-90C3-B9DF8647F44B}"/>
    <cellStyle name="Comma 11 2 14" xfId="12493" xr:uid="{86F200AF-E278-4231-985D-68AA0B075741}"/>
    <cellStyle name="Comma 11 2 15" xfId="14647" xr:uid="{143D5578-1F21-4C19-B7A3-E4F51629013B}"/>
    <cellStyle name="Comma 11 2 2" xfId="652" xr:uid="{6F4509E5-8FC0-4523-8802-67BF4791CE3D}"/>
    <cellStyle name="Comma 11 2 2 2" xfId="1258" xr:uid="{AFD02ACE-4139-4542-BC15-4EF3375653A7}"/>
    <cellStyle name="Comma 11 2 2 2 2" xfId="5558" xr:uid="{B460F600-356B-41D3-B3E8-ECA5AA14F28E}"/>
    <cellStyle name="Comma 11 2 2 2 3" xfId="3727" xr:uid="{A9297933-BE37-422E-95FE-4D42DEAB360B}"/>
    <cellStyle name="Comma 11 2 2 2 4" xfId="9948" xr:uid="{A8B2B71A-77D6-413D-A5D8-63AEE46EB60B}"/>
    <cellStyle name="Comma 11 2 2 2 5" xfId="13586" xr:uid="{25D0484B-FE16-4F45-9123-01CA5BCE07B1}"/>
    <cellStyle name="Comma 11 2 2 3" xfId="1990" xr:uid="{F5168CCE-856E-45BC-98E7-D151D418C919}"/>
    <cellStyle name="Comma 11 2 2 3 2" xfId="5177" xr:uid="{5A7842A3-AEF0-4B62-AD7A-7B9D2BC18C2C}"/>
    <cellStyle name="Comma 11 2 2 3 3" xfId="10674" xr:uid="{B2AD19F7-C2AA-40D1-8891-ABC7DDCF4435}"/>
    <cellStyle name="Comma 11 2 2 4" xfId="3726" xr:uid="{97C8DCB8-C280-4E67-B584-9793423C204D}"/>
    <cellStyle name="Comma 11 2 2 5" xfId="3442" xr:uid="{F7FE97F6-6042-4EE7-9173-E69E1B17E127}"/>
    <cellStyle name="Comma 11 2 2 6" xfId="7053" xr:uid="{5DDFFFF5-BE0D-42EA-8C25-1999B5545A38}"/>
    <cellStyle name="Comma 11 2 2 7" xfId="8179" xr:uid="{292A0FDC-1891-4CB3-A0E5-9D36B540C291}"/>
    <cellStyle name="Comma 11 2 2 8" xfId="9395" xr:uid="{6792113D-8986-43F9-AC0B-3E75D4BBD4B7}"/>
    <cellStyle name="Comma 11 2 2 9" xfId="12815" xr:uid="{F7E59991-9501-4D9C-AC17-89283B843F89}"/>
    <cellStyle name="Comma 11 2 3" xfId="924" xr:uid="{E1EC3A6E-C425-4348-B17C-D204A8F9A037}"/>
    <cellStyle name="Comma 11 2 3 2" xfId="1473" xr:uid="{3B4F02A2-B4FF-454E-BE0B-D959761AB1C0}"/>
    <cellStyle name="Comma 11 2 3 2 2" xfId="5729" xr:uid="{B70094BD-EB62-4EB3-8A6A-1D8FDB902DA6}"/>
    <cellStyle name="Comma 11 2 3 2 3" xfId="3729" xr:uid="{0719A414-1322-4A7A-BFED-A426B19CD643}"/>
    <cellStyle name="Comma 11 2 3 2 4" xfId="10163" xr:uid="{4A0DD05E-1EFB-4FED-A3B3-D3ABBA4F708A}"/>
    <cellStyle name="Comma 11 2 3 2 5" xfId="13754" xr:uid="{4B35F6EE-3009-4F1F-8854-1812869FA428}"/>
    <cellStyle name="Comma 11 2 3 3" xfId="2241" xr:uid="{52819AF7-157D-4033-B8E6-6E9106F08B69}"/>
    <cellStyle name="Comma 11 2 3 3 2" xfId="5326" xr:uid="{C7495034-B31D-49D4-B6A8-CC1454EB4239}"/>
    <cellStyle name="Comma 11 2 3 3 3" xfId="10915" xr:uid="{67116F84-9838-4E44-8CDB-1B7372A3CB49}"/>
    <cellStyle name="Comma 11 2 3 4" xfId="3728" xr:uid="{7D292505-A7A2-47D3-87E6-25F06030AB14}"/>
    <cellStyle name="Comma 11 2 3 5" xfId="7294" xr:uid="{08DC20E0-2066-45C8-A839-8CA27B801433}"/>
    <cellStyle name="Comma 11 2 3 6" xfId="8420" xr:uid="{2F92151B-1C04-4FEC-A7B5-BA5395D47D5E}"/>
    <cellStyle name="Comma 11 2 3 7" xfId="9627" xr:uid="{30562211-5C17-4B1F-8994-CC6230BE6FEC}"/>
    <cellStyle name="Comma 11 2 3 8" xfId="12963" xr:uid="{200541E7-1616-4A9D-A3E3-1F1372AE6CE3}"/>
    <cellStyle name="Comma 11 2 4" xfId="1080" xr:uid="{26CBA55A-3494-4137-B970-F7BA4A65AF36}"/>
    <cellStyle name="Comma 11 2 4 2" xfId="2417" xr:uid="{35985837-1654-4BE4-800F-28CE6DC753F8}"/>
    <cellStyle name="Comma 11 2 4 2 2" xfId="5412" xr:uid="{E0BE94A3-01C4-4992-9027-BDC2AE0B47A9}"/>
    <cellStyle name="Comma 11 2 4 2 3" xfId="11090" xr:uid="{CF648B08-853D-40BC-BB7E-DD70DD44256D}"/>
    <cellStyle name="Comma 11 2 4 2 4" xfId="13883" xr:uid="{C7A1526F-13D4-4F40-86FB-569B9549471B}"/>
    <cellStyle name="Comma 11 2 4 3" xfId="3730" xr:uid="{DC7957A9-3C08-4374-BA29-DE37613BA27B}"/>
    <cellStyle name="Comma 11 2 4 4" xfId="7470" xr:uid="{385CF0B2-598B-4FE9-AEF1-AC86AE36B7A1}"/>
    <cellStyle name="Comma 11 2 4 5" xfId="8596" xr:uid="{2D7B9C50-F633-4379-A005-30807B69766C}"/>
    <cellStyle name="Comma 11 2 4 6" xfId="9770" xr:uid="{600AAF6B-4678-4824-B1A3-053AC2040161}"/>
    <cellStyle name="Comma 11 2 4 7" xfId="13071" xr:uid="{10F57641-78F8-4BBA-8E03-C6CC062A7924}"/>
    <cellStyle name="Comma 11 2 5" xfId="2599" xr:uid="{4C350FC0-2D70-4EAB-9B81-2FC6CAD4D103}"/>
    <cellStyle name="Comma 11 2 5 2" xfId="4961" xr:uid="{9D421412-B262-43B2-ACE6-223D3A407687}"/>
    <cellStyle name="Comma 11 2 5 2 2" xfId="14020" xr:uid="{9B568071-9D57-407E-A25A-B3EBD95E34E3}"/>
    <cellStyle name="Comma 11 2 5 3" xfId="7650" xr:uid="{B5048340-4360-480B-A872-64E6B261AF44}"/>
    <cellStyle name="Comma 11 2 5 4" xfId="8776" xr:uid="{1B5897AF-0BDA-4E4D-9E30-D38B0FF9822E}"/>
    <cellStyle name="Comma 11 2 5 5" xfId="11269" xr:uid="{05E653FB-F7F6-4768-B980-B7738BFC4364}"/>
    <cellStyle name="Comma 11 2 5 6" xfId="13183" xr:uid="{02926221-76F8-4F9A-8CC9-BBD603DBEB64}"/>
    <cellStyle name="Comma 11 2 6" xfId="1680" xr:uid="{8794D71F-046D-4FD6-A3C8-D435E4FFD39D}"/>
    <cellStyle name="Comma 11 2 6 2" xfId="3725" xr:uid="{19FA5CDF-F46C-4CC8-A050-53E9BCBB3C79}"/>
    <cellStyle name="Comma 11 2 6 3" xfId="10375" xr:uid="{02A8159E-9D3B-43BD-8EEB-63CC70713CD2}"/>
    <cellStyle name="Comma 11 2 6 4" xfId="12639" xr:uid="{C301B1B1-727E-44AE-B75B-E2F01A26071F}"/>
    <cellStyle name="Comma 11 2 7" xfId="2826" xr:uid="{DDF0A2F9-589B-4977-A120-F213EBCFF3A8}"/>
    <cellStyle name="Comma 11 2 7 2" xfId="11475" xr:uid="{09A81D83-68F1-4FC2-854F-48BD221308AD}"/>
    <cellStyle name="Comma 11 2 7 3" xfId="13379" xr:uid="{8999F99D-471A-4285-8219-00B3DAFD3A6E}"/>
    <cellStyle name="Comma 11 2 8" xfId="3209" xr:uid="{A05CBA53-D22C-471A-BF14-F2DE6049F483}"/>
    <cellStyle name="Comma 11 2 8 2" xfId="14148" xr:uid="{A647CD6C-C386-4EA8-8E54-6D2B773C0581}"/>
    <cellStyle name="Comma 11 2 9" xfId="6770" xr:uid="{D255574F-8AE1-455F-A728-A9C5760F9870}"/>
    <cellStyle name="Comma 11 2 9 2" xfId="14424" xr:uid="{4F7B8CBE-C419-41F3-8F98-DC5637759CBB}"/>
    <cellStyle name="Comma 11 3" xfId="599" xr:uid="{EFE5AB54-D6BB-4876-82CB-11F054A97FEE}"/>
    <cellStyle name="Comma 11 3 10" xfId="9043" xr:uid="{578A9A94-46B2-476C-A130-DC825183A188}"/>
    <cellStyle name="Comma 11 3 11" xfId="9336" xr:uid="{C54D5437-8C23-4361-AE56-F57E60B69D57}"/>
    <cellStyle name="Comma 11 3 12" xfId="12421" xr:uid="{C698B14F-480A-4BE9-8BE3-77973B7B53BC}"/>
    <cellStyle name="Comma 11 3 2" xfId="970" xr:uid="{982A8FA2-6C2F-4F73-B83E-837161E37160}"/>
    <cellStyle name="Comma 11 3 2 2" xfId="1518" xr:uid="{7F5DAFF6-5412-44EA-8C40-52D1F17A26BB}"/>
    <cellStyle name="Comma 11 3 2 2 2" xfId="5763" xr:uid="{C9BC75A1-46FC-4993-BDDD-F0A4BDC2181F}"/>
    <cellStyle name="Comma 11 3 2 2 3" xfId="3733" xr:uid="{11AEC16E-3D2D-421A-941E-CB2F99D44D4E}"/>
    <cellStyle name="Comma 11 3 2 2 4" xfId="10208" xr:uid="{C9D8B68A-413A-44B6-8E9A-B6FAF5CFE0CA}"/>
    <cellStyle name="Comma 11 3 2 2 5" xfId="13782" xr:uid="{80FF883A-A9BA-4973-A49B-3100B57C2856}"/>
    <cellStyle name="Comma 11 3 2 3" xfId="2286" xr:uid="{AB5BE356-BCB6-444A-B278-F8EB69706440}"/>
    <cellStyle name="Comma 11 3 2 3 2" xfId="5345" xr:uid="{8DF55506-98D1-4AF9-9B28-3F1D2A79B4C0}"/>
    <cellStyle name="Comma 11 3 2 3 3" xfId="10960" xr:uid="{30C452EE-B117-43C4-98B9-4780D9C79FAC}"/>
    <cellStyle name="Comma 11 3 2 4" xfId="3732" xr:uid="{571B997F-3A17-43B5-93AF-C62CA0F9BC7D}"/>
    <cellStyle name="Comma 11 3 2 5" xfId="7339" xr:uid="{50660BA3-E310-4381-AB19-CD31D91A0701}"/>
    <cellStyle name="Comma 11 3 2 6" xfId="8465" xr:uid="{4EFE5CA7-BBDF-40BE-A7BD-8C0025935C1A}"/>
    <cellStyle name="Comma 11 3 2 7" xfId="9672" xr:uid="{C42D97F5-2813-409D-B2BA-6E638C83B908}"/>
    <cellStyle name="Comma 11 3 2 8" xfId="12991" xr:uid="{C9481B54-CB0E-4958-9150-20704263544C}"/>
    <cellStyle name="Comma 11 3 3" xfId="1203" xr:uid="{BB57A1DD-5C0C-49FC-B2ED-7C607A14819D}"/>
    <cellStyle name="Comma 11 3 3 2" xfId="2462" xr:uid="{3690E3C1-906F-4B5F-8EC1-7894BD2D3E15}"/>
    <cellStyle name="Comma 11 3 3 2 2" xfId="5514" xr:uid="{5DD87FB9-1C2D-4B06-8DF6-EA0CD8837C74}"/>
    <cellStyle name="Comma 11 3 3 2 3" xfId="11135" xr:uid="{F742BC29-C925-47B9-8BE5-32006B5CF1F0}"/>
    <cellStyle name="Comma 11 3 3 2 4" xfId="13916" xr:uid="{2BDE5C89-04AC-4528-B65E-09A8708C7CCB}"/>
    <cellStyle name="Comma 11 3 3 3" xfId="3734" xr:uid="{F7872C1C-89A6-4A29-B235-B65DC9030B7D}"/>
    <cellStyle name="Comma 11 3 3 4" xfId="7515" xr:uid="{50C309AF-743C-4612-8325-C7D5F17CBCD9}"/>
    <cellStyle name="Comma 11 3 3 5" xfId="8641" xr:uid="{1DA0DAB9-BB1E-4D1C-B933-D0030139305F}"/>
    <cellStyle name="Comma 11 3 3 6" xfId="9893" xr:uid="{9D7819D3-E1C0-4276-A634-68DF34589C9E}"/>
    <cellStyle name="Comma 11 3 3 7" xfId="13099" xr:uid="{5EB948B3-7B85-41E7-B80E-9851C01ADA23}"/>
    <cellStyle name="Comma 11 3 4" xfId="2644" xr:uid="{1C597B43-2C83-442E-80BB-D29111DF1F08}"/>
    <cellStyle name="Comma 11 3 4 2" xfId="4997" xr:uid="{07B69381-3FFF-43F1-A66B-0C6568F7BA6D}"/>
    <cellStyle name="Comma 11 3 4 2 2" xfId="14053" xr:uid="{176A4500-8B67-4856-A286-FB5C0A7013FE}"/>
    <cellStyle name="Comma 11 3 4 3" xfId="7695" xr:uid="{E2BC5D54-38A0-41F8-8018-BCD4ED08074B}"/>
    <cellStyle name="Comma 11 3 4 4" xfId="8821" xr:uid="{A8B741C2-8C61-416F-9540-2B32221AB292}"/>
    <cellStyle name="Comma 11 3 4 5" xfId="11314" xr:uid="{791C972E-9C2E-4EA3-A391-72226CE78838}"/>
    <cellStyle name="Comma 11 3 4 6" xfId="13211" xr:uid="{C4388B1B-A58A-405A-81E7-1E550E31DEEF}"/>
    <cellStyle name="Comma 11 3 5" xfId="1725" xr:uid="{931B1D50-B1AF-40D4-8C90-017DCFEBE54F}"/>
    <cellStyle name="Comma 11 3 5 2" xfId="3731" xr:uid="{4B552ED0-6FF5-4A98-9D8C-1A248A15FEC6}"/>
    <cellStyle name="Comma 11 3 5 3" xfId="10420" xr:uid="{9F375128-E636-4873-9C3F-01B94C17FC0C}"/>
    <cellStyle name="Comma 11 3 5 4" xfId="12667" xr:uid="{368777EE-1FD9-48D0-9F36-8EB4401C20DE}"/>
    <cellStyle name="Comma 11 3 6" xfId="2871" xr:uid="{395A0159-9734-49E2-A45C-B3BBF4BF0AF6}"/>
    <cellStyle name="Comma 11 3 6 2" xfId="11520" xr:uid="{25462180-D1D1-4BD4-BEB9-AA1309F0FB4E}"/>
    <cellStyle name="Comma 11 3 6 3" xfId="13407" xr:uid="{0A3413E5-BB73-4561-85C9-B51F8007080D}"/>
    <cellStyle name="Comma 11 3 7" xfId="3334" xr:uid="{4D5BB0BA-DBCE-4435-ACA7-A94A00CEF436}"/>
    <cellStyle name="Comma 11 3 8" xfId="6811" xr:uid="{1D522E78-F261-44C3-A88F-48F362CC1419}"/>
    <cellStyle name="Comma 11 3 9" xfId="7925" xr:uid="{2C376BF4-E8EB-4A41-9180-D7025CF48779}"/>
    <cellStyle name="Comma 11 4" xfId="836" xr:uid="{21F552D7-F20D-4088-83CB-B53DDB7995ED}"/>
    <cellStyle name="Comma 11 4 2" xfId="1399" xr:uid="{2DD56A18-A6CE-4543-82CC-59EB68C528CD}"/>
    <cellStyle name="Comma 11 4 2 2" xfId="5673" xr:uid="{8AD3F6BF-CAC4-463D-90C5-D82C295231CB}"/>
    <cellStyle name="Comma 11 4 2 3" xfId="3736" xr:uid="{AFE64ABA-1C01-4E8B-9C36-F443A1558A60}"/>
    <cellStyle name="Comma 11 4 2 4" xfId="10089" xr:uid="{98E8BA93-C33D-4B27-8058-B26E4BCFB526}"/>
    <cellStyle name="Comma 11 4 2 5" xfId="13707" xr:uid="{A341F017-CF1C-4CBC-BAB3-643ECF2C1D9D}"/>
    <cellStyle name="Comma 11 4 3" xfId="2167" xr:uid="{A42A578C-BD50-4DE2-A2E9-A31C733F8673}"/>
    <cellStyle name="Comma 11 4 3 2" xfId="5287" xr:uid="{AAFDD750-5289-4612-BEFB-83A51714E2D8}"/>
    <cellStyle name="Comma 11 4 3 3" xfId="10841" xr:uid="{27FB3E7A-C922-4B87-A8FF-0C0D8B494A9D}"/>
    <cellStyle name="Comma 11 4 4" xfId="3735" xr:uid="{5DF62F7A-48DB-47F0-B6DA-370F25EA91A9}"/>
    <cellStyle name="Comma 11 4 5" xfId="7220" xr:uid="{6BCEA850-023E-4BBB-8DB0-F466B22CC6CF}"/>
    <cellStyle name="Comma 11 4 6" xfId="8346" xr:uid="{6CAA626F-F900-4246-91BF-B3288D0705ED}"/>
    <cellStyle name="Comma 11 4 7" xfId="9553" xr:uid="{7B0EEA4F-8E44-487D-906F-D72D0AF224D3}"/>
    <cellStyle name="Comma 11 4 8" xfId="12922" xr:uid="{14F9A1B0-0D58-4EB6-9091-0C2DD9444BAE}"/>
    <cellStyle name="Comma 11 5" xfId="1026" xr:uid="{E3D228BB-4284-4F4D-A4C9-432671251E80}"/>
    <cellStyle name="Comma 11 5 2" xfId="2343" xr:uid="{35A0A373-C9D5-4825-A9A9-FA37F5E95779}"/>
    <cellStyle name="Comma 11 5 2 2" xfId="5369" xr:uid="{2BBC18F7-1046-443C-9C25-D44B65776D5A}"/>
    <cellStyle name="Comma 11 5 2 3" xfId="11016" xr:uid="{3B62BDA8-0F09-4215-80ED-FF7D44556286}"/>
    <cellStyle name="Comma 11 5 2 4" xfId="13830" xr:uid="{68DDCC51-1AC9-4DDF-A187-17004BD90985}"/>
    <cellStyle name="Comma 11 5 3" xfId="3737" xr:uid="{3BA84885-9A23-4767-B721-1EC66F796442}"/>
    <cellStyle name="Comma 11 5 4" xfId="7396" xr:uid="{45FFDD26-C410-475E-BB60-E15D958B6EBF}"/>
    <cellStyle name="Comma 11 5 5" xfId="8522" xr:uid="{20E4E187-759C-4F4B-86AB-7923B065922C}"/>
    <cellStyle name="Comma 11 5 6" xfId="9716" xr:uid="{5B49455E-8D18-4C1C-B604-D0E4A900BD74}"/>
    <cellStyle name="Comma 11 5 7" xfId="13030" xr:uid="{EBE02133-DADA-48FE-B272-EDCE5C49B63F}"/>
    <cellStyle name="Comma 11 6" xfId="2525" xr:uid="{CE7B56C1-277C-43D0-9255-03750E2EE751}"/>
    <cellStyle name="Comma 11 6 2" xfId="4899" xr:uid="{EEACD451-15FA-4226-AC4B-51ED2ED6FB4D}"/>
    <cellStyle name="Comma 11 6 2 2" xfId="13966" xr:uid="{2EC0C593-73DD-4018-861B-91B1290BDDC5}"/>
    <cellStyle name="Comma 11 6 3" xfId="7576" xr:uid="{BF5EC124-D779-4266-A7C6-CE7D60009A1C}"/>
    <cellStyle name="Comma 11 6 4" xfId="8702" xr:uid="{C6002CA8-9141-42DF-A7C9-25E5EC67B28A}"/>
    <cellStyle name="Comma 11 6 5" xfId="11195" xr:uid="{5595603A-AEC0-48BE-9AFA-C02B8E16951E}"/>
    <cellStyle name="Comma 11 6 6" xfId="13142" xr:uid="{A12BBA33-BDDB-48BD-8CB8-7F5236FCA821}"/>
    <cellStyle name="Comma 11 7" xfId="1607" xr:uid="{5A6EC1E7-0C58-494D-8CF1-96479502A44C}"/>
    <cellStyle name="Comma 11 7 2" xfId="3724" xr:uid="{4ED83FD5-99AC-4E49-971A-1F7648A16DE1}"/>
    <cellStyle name="Comma 11 7 3" xfId="10302" xr:uid="{4960DDD1-50E5-4604-AD33-1F3762B66AD5}"/>
    <cellStyle name="Comma 11 7 4" xfId="12589" xr:uid="{5BDCC2F0-C2F0-49AA-A34B-30AE201B506B}"/>
    <cellStyle name="Comma 11 8" xfId="2750" xr:uid="{75258D01-6836-4DB3-BC09-C47E436F7384}"/>
    <cellStyle name="Comma 11 8 2" xfId="11402" xr:uid="{486E07FB-4B8F-4553-B12A-F3C39B3E0336}"/>
    <cellStyle name="Comma 11 8 3" xfId="13337" xr:uid="{58F07DAA-ACC3-46A5-B9B6-24C21E4FFB13}"/>
    <cellStyle name="Comma 11 9" xfId="3092" xr:uid="{CC526D03-18AD-41EC-A51B-3FA8F0B59226}"/>
    <cellStyle name="Comma 11 9 2" xfId="11630" xr:uid="{8D76B20A-759E-4C43-BC15-E4957CE1C9C8}"/>
    <cellStyle name="Comma 11 9 3" xfId="14147" xr:uid="{8817AC31-654C-42FD-8931-66D59225B2B4}"/>
    <cellStyle name="Comma 12" xfId="92" xr:uid="{00000000-0005-0000-0000-00005B000000}"/>
    <cellStyle name="Comma 12 10" xfId="3094" xr:uid="{7413827A-05E7-4691-9F89-19501591C689}"/>
    <cellStyle name="Comma 12 10 2" xfId="14149" xr:uid="{3B5DFC23-DE32-4F4B-924B-A7A962561747}"/>
    <cellStyle name="Comma 12 11" xfId="6502" xr:uid="{684C5C30-5679-4BBA-8580-3C33EE56D9F8}"/>
    <cellStyle name="Comma 12 11 2" xfId="14425" xr:uid="{6E028458-8BB9-4391-8EC8-4C8224FD98C2}"/>
    <cellStyle name="Comma 12 12" xfId="6628" xr:uid="{D9AF5251-0824-4DFC-9B2D-98AA7980366D}"/>
    <cellStyle name="Comma 12 13" xfId="7807" xr:uid="{C1BD877E-E959-4F16-992B-969E2CC2BBE5}"/>
    <cellStyle name="Comma 12 14" xfId="8927" xr:uid="{33C97D28-198C-41F2-8F1E-9E386F5AE12A}"/>
    <cellStyle name="Comma 12 15" xfId="9245" xr:uid="{92AA4BDA-5916-4369-82A5-63DAB31AEE6C}"/>
    <cellStyle name="Comma 12 16" xfId="537" xr:uid="{CE29FFC6-7390-4B80-89D4-DF6B22918DA0}"/>
    <cellStyle name="Comma 12 17" xfId="12428" xr:uid="{48449333-9722-4FB5-96B5-59FBBF9FEEB5}"/>
    <cellStyle name="Comma 12 18" xfId="14648" xr:uid="{58EB6C60-AE2C-4B58-AA57-BB3FEF379C86}"/>
    <cellStyle name="Comma 12 2" xfId="701" xr:uid="{BA0CA0AF-4E91-4F79-ABF4-CC731A9BBEDC}"/>
    <cellStyle name="Comma 12 2 10" xfId="7881" xr:uid="{EB5217CB-0B86-4647-9416-83B780ED6AF8}"/>
    <cellStyle name="Comma 12 2 11" xfId="8999" xr:uid="{506A7B14-FF6C-4BC0-8536-7BFE81919487}"/>
    <cellStyle name="Comma 12 2 12" xfId="9444" xr:uid="{BFC5C8B1-EB14-4E24-8ABC-6ED394B99531}"/>
    <cellStyle name="Comma 12 2 13" xfId="12640" xr:uid="{4D661F17-21EF-44DE-A347-C92256862F48}"/>
    <cellStyle name="Comma 12 2 2" xfId="925" xr:uid="{D8E61069-6216-4D7E-8E2B-52FBFBF4C709}"/>
    <cellStyle name="Comma 12 2 2 2" xfId="1474" xr:uid="{B1EB3015-D459-4F67-8E67-61A6C27DF3D2}"/>
    <cellStyle name="Comma 12 2 2 2 2" xfId="5730" xr:uid="{6F242F21-4825-42E8-80C9-7571BF0B0916}"/>
    <cellStyle name="Comma 12 2 2 2 3" xfId="3741" xr:uid="{983046B5-7305-4CC0-B1B0-9AC2D89EF193}"/>
    <cellStyle name="Comma 12 2 2 2 4" xfId="10164" xr:uid="{95A9E953-AB05-49B8-9D42-EC8AADF9C3F5}"/>
    <cellStyle name="Comma 12 2 2 2 5" xfId="13587" xr:uid="{8D1C2DD4-C7CB-4EC9-8E14-F6CC65820440}"/>
    <cellStyle name="Comma 12 2 2 3" xfId="1991" xr:uid="{0BD4F58E-9406-44B0-8F7C-47D6D81EAAA3}"/>
    <cellStyle name="Comma 12 2 2 3 2" xfId="5327" xr:uid="{1A18D38F-E34A-40F9-9ECB-ADC8538E9556}"/>
    <cellStyle name="Comma 12 2 2 3 3" xfId="10675" xr:uid="{DDEFF5C3-5A61-4EE2-869E-7479CEDBCBDC}"/>
    <cellStyle name="Comma 12 2 2 4" xfId="3740" xr:uid="{31B215D8-A8B9-4D35-96E6-38A130207134}"/>
    <cellStyle name="Comma 12 2 2 5" xfId="3443" xr:uid="{F1B21A14-473B-4F46-B1D9-5CA78A6D3F16}"/>
    <cellStyle name="Comma 12 2 2 6" xfId="7054" xr:uid="{6E2B6B54-D42C-4B98-A091-F9EF3667BC5E}"/>
    <cellStyle name="Comma 12 2 2 7" xfId="8180" xr:uid="{8CF0666A-85CB-42AA-8219-52BCEBDD18B1}"/>
    <cellStyle name="Comma 12 2 2 8" xfId="9628" xr:uid="{91AE8373-7057-48F9-910E-AE9CCC66DE5D}"/>
    <cellStyle name="Comma 12 2 2 9" xfId="12816" xr:uid="{8DA882C5-871B-4222-B36F-D2FAF2300A43}"/>
    <cellStyle name="Comma 12 2 3" xfId="1307" xr:uid="{8DAB89B1-EA22-4272-8E68-529FE972B864}"/>
    <cellStyle name="Comma 12 2 3 2" xfId="2242" xr:uid="{4C365929-24E5-4D4A-BB92-EA1747FAB8D4}"/>
    <cellStyle name="Comma 12 2 3 2 2" xfId="5597" xr:uid="{727E443E-AA51-49CB-A230-E5485E958945}"/>
    <cellStyle name="Comma 12 2 3 2 3" xfId="10916" xr:uid="{24E915B3-DDE3-462D-A066-B77C803B6275}"/>
    <cellStyle name="Comma 12 2 3 2 4" xfId="13755" xr:uid="{076FFAD8-46C2-476B-A15F-DE480930FC06}"/>
    <cellStyle name="Comma 12 2 3 3" xfId="3742" xr:uid="{51F1060F-2DC6-4092-80E8-EF113392C253}"/>
    <cellStyle name="Comma 12 2 3 4" xfId="7295" xr:uid="{66143B57-818D-46B9-B64F-0F0C4B1D3DEA}"/>
    <cellStyle name="Comma 12 2 3 5" xfId="8421" xr:uid="{3A6DDB9A-E10D-472B-A54A-F1E790432819}"/>
    <cellStyle name="Comma 12 2 3 6" xfId="9997" xr:uid="{5043205D-4274-415E-92AB-B41F5BC59184}"/>
    <cellStyle name="Comma 12 2 3 7" xfId="12964" xr:uid="{28A078F5-1635-4CF8-AA6C-43F164025022}"/>
    <cellStyle name="Comma 12 2 4" xfId="2418" xr:uid="{8BBFB91C-EC10-48DB-BAAD-AFA9D9FF8C12}"/>
    <cellStyle name="Comma 12 2 4 2" xfId="4962" xr:uid="{3DD18D2C-3744-41BE-B092-755B5776FA05}"/>
    <cellStyle name="Comma 12 2 4 2 2" xfId="13884" xr:uid="{467DBB6A-4F56-4776-9494-7F172F7B92BC}"/>
    <cellStyle name="Comma 12 2 4 3" xfId="7471" xr:uid="{7F0F2007-7E0B-4A64-A31C-734F407C131B}"/>
    <cellStyle name="Comma 12 2 4 4" xfId="8597" xr:uid="{6352160D-7653-48E1-AF90-1A22228285E2}"/>
    <cellStyle name="Comma 12 2 4 5" xfId="11091" xr:uid="{7186BB9C-C519-4302-85CC-23DACE5B05A0}"/>
    <cellStyle name="Comma 12 2 4 6" xfId="13072" xr:uid="{51C17614-EAA0-456A-8685-67797DDE342E}"/>
    <cellStyle name="Comma 12 2 5" xfId="2600" xr:uid="{A4C3DF71-756B-466E-8A75-8A40B2E8B314}"/>
    <cellStyle name="Comma 12 2 5 2" xfId="3739" xr:uid="{C7A680E2-5BD6-4BB0-BF65-17A525DBF023}"/>
    <cellStyle name="Comma 12 2 5 2 2" xfId="14021" xr:uid="{F6B39118-E6DA-43EA-83E9-8517312C9E9C}"/>
    <cellStyle name="Comma 12 2 5 3" xfId="6194" xr:uid="{20C6CC54-7F4D-4F0B-B7BF-7A55F65F2B45}"/>
    <cellStyle name="Comma 12 2 5 4" xfId="7651" xr:uid="{4370121F-0902-4BBD-817B-C0609D63371F}"/>
    <cellStyle name="Comma 12 2 5 5" xfId="8777" xr:uid="{5DE43A34-586A-4EB2-930D-FD60D6B860EB}"/>
    <cellStyle name="Comma 12 2 5 6" xfId="11270" xr:uid="{274E1041-9BA2-490C-9AD7-9242454B5B6D}"/>
    <cellStyle name="Comma 12 2 5 7" xfId="13184" xr:uid="{19F90879-7F9F-4606-A9B6-E0027B9B39E3}"/>
    <cellStyle name="Comma 12 2 6" xfId="1681" xr:uid="{CFE55391-FBD3-44C1-9D09-2835F2B02D1C}"/>
    <cellStyle name="Comma 12 2 6 2" xfId="10376" xr:uid="{108242A4-6655-4990-BD0A-1D1C78F099D3}"/>
    <cellStyle name="Comma 12 2 6 3" xfId="13380" xr:uid="{FB031FA2-E727-483C-A326-3A7B4E04D74F}"/>
    <cellStyle name="Comma 12 2 7" xfId="2827" xr:uid="{4BD88A6F-6E2A-42A8-A742-6C56EB7965C6}"/>
    <cellStyle name="Comma 12 2 7 2" xfId="11476" xr:uid="{C3723B26-41C5-45A9-85F0-BA68A8FF375E}"/>
    <cellStyle name="Comma 12 2 8" xfId="3210" xr:uid="{71F8FCEF-7EF2-4096-B72C-9DF2706E6152}"/>
    <cellStyle name="Comma 12 2 9" xfId="6771" xr:uid="{21872D6B-E250-4DC0-8846-77B57672E801}"/>
    <cellStyle name="Comma 12 3" xfId="837" xr:uid="{D4BD69A4-830F-4162-8037-601DE172FB10}"/>
    <cellStyle name="Comma 12 3 10" xfId="12752" xr:uid="{6F004432-23BD-42E5-A15A-CFBC96759BED}"/>
    <cellStyle name="Comma 12 3 2" xfId="1400" xr:uid="{E75A1D4E-64C8-44D3-A804-4F3E59556C3F}"/>
    <cellStyle name="Comma 12 3 2 2" xfId="5674" xr:uid="{2EBF09E7-1E45-44F2-85CF-7365E1782E1E}"/>
    <cellStyle name="Comma 12 3 2 3" xfId="3744" xr:uid="{3B56F81C-DF61-4EAB-BCA7-BF0F0590527A}"/>
    <cellStyle name="Comma 12 3 2 4" xfId="10090" xr:uid="{48342DCA-793B-4284-86D5-BA9881DBAE97}"/>
    <cellStyle name="Comma 12 3 2 5" xfId="13504" xr:uid="{5609FF9B-120B-49E7-88C9-93392C4956DF}"/>
    <cellStyle name="Comma 12 3 3" xfId="1870" xr:uid="{2EAF5C10-128F-42D9-9243-01B1A104D337}"/>
    <cellStyle name="Comma 12 3 3 2" xfId="5288" xr:uid="{E17AFC27-A1E8-45C7-9548-75B7482B9C27}"/>
    <cellStyle name="Comma 12 3 3 3" xfId="10554" xr:uid="{9D06734B-CBBE-416E-B49F-90C8EF22F3CA}"/>
    <cellStyle name="Comma 12 3 4" xfId="2912" xr:uid="{D5321F2C-4C69-45F3-8420-7129F727E144}"/>
    <cellStyle name="Comma 12 3 4 2" xfId="3743" xr:uid="{3FD68AC9-3152-4EE0-B4C2-094EAF1CC3A7}"/>
    <cellStyle name="Comma 12 3 4 3" xfId="11560" xr:uid="{BA06C3C5-7597-4E66-8C97-61CAF461E8E9}"/>
    <cellStyle name="Comma 12 3 5" xfId="3308" xr:uid="{AD44CEDE-EB01-4A6F-B09A-C0820FCE0AA1}"/>
    <cellStyle name="Comma 12 3 6" xfId="6933" xr:uid="{8F41A4E5-3144-42FD-ADC5-9ACF3A56DB34}"/>
    <cellStyle name="Comma 12 3 7" xfId="8059" xr:uid="{A37FD8F7-070B-48C7-8733-C457D9478B92}"/>
    <cellStyle name="Comma 12 3 8" xfId="9083" xr:uid="{0B249E4C-0B2B-4DDF-991B-D6844441775E}"/>
    <cellStyle name="Comma 12 3 9" xfId="9554" xr:uid="{1044574D-44E0-4FBC-9933-3873B8F6D0DA}"/>
    <cellStyle name="Comma 12 4" xfId="1129" xr:uid="{BD2CB57D-BAA6-4374-9CA4-6DEE5367A186}"/>
    <cellStyle name="Comma 12 4 2" xfId="1893" xr:uid="{8191028C-AC3E-4520-AC70-BB8727213766}"/>
    <cellStyle name="Comma 12 4 2 2" xfId="5451" xr:uid="{CA90E5B1-0334-434A-9706-F0D4BEECB248}"/>
    <cellStyle name="Comma 12 4 2 3" xfId="10577" xr:uid="{FC8A9FD0-EBF1-4C76-A13B-91E573A01365}"/>
    <cellStyle name="Comma 12 4 2 4" xfId="13522" xr:uid="{D3EAEBED-B821-4D35-9516-E416BBE1AED7}"/>
    <cellStyle name="Comma 12 4 3" xfId="3745" xr:uid="{D7F8AD6C-4E1C-4979-A0E8-1405DDBC7685}"/>
    <cellStyle name="Comma 12 4 4" xfId="3335" xr:uid="{E5674FC5-E351-4A3B-8C95-9AA98988902F}"/>
    <cellStyle name="Comma 12 4 5" xfId="6956" xr:uid="{EA7B1EB9-72AE-4FE2-A540-E7C588125639}"/>
    <cellStyle name="Comma 12 4 6" xfId="8082" xr:uid="{32C64E85-B0B4-40AD-B628-2CA674342FD5}"/>
    <cellStyle name="Comma 12 4 7" xfId="9819" xr:uid="{B572C88D-F4A4-4612-B071-557AB9837D99}"/>
    <cellStyle name="Comma 12 4 8" xfId="12765" xr:uid="{A6FC71AE-9DB9-49AF-94A3-7BD28A2EF85C}"/>
    <cellStyle name="Comma 12 5" xfId="2168" xr:uid="{A728D48C-3CEB-4BA1-A7AE-0D220E1BDD76}"/>
    <cellStyle name="Comma 12 5 2" xfId="4900" xr:uid="{264C8B3A-3B19-4735-9AF9-3D620B193CA2}"/>
    <cellStyle name="Comma 12 5 2 2" xfId="13708" xr:uid="{D57F55B6-2CC2-4AE4-862D-9D804370E8D8}"/>
    <cellStyle name="Comma 12 5 3" xfId="7221" xr:uid="{ECF9700A-49DC-47FD-A068-F27421870401}"/>
    <cellStyle name="Comma 12 5 4" xfId="8347" xr:uid="{2C283E28-908D-463B-89AC-426C2B9C9115}"/>
    <cellStyle name="Comma 12 5 5" xfId="10842" xr:uid="{8FD53762-F5D2-4762-B92C-CB7280B3A68D}"/>
    <cellStyle name="Comma 12 5 6" xfId="12923" xr:uid="{F5BB3042-F256-4B49-9D78-C6D6A83B640F}"/>
    <cellStyle name="Comma 12 6" xfId="2344" xr:uid="{80CB5239-9E2A-4EE7-863B-F4F4BD3CCC2E}"/>
    <cellStyle name="Comma 12 6 2" xfId="3738" xr:uid="{4777276B-0E2F-433B-9D57-44337DD2666E}"/>
    <cellStyle name="Comma 12 6 2 2" xfId="13831" xr:uid="{BD10DBF5-E295-434D-B6F2-D6333AB5C9B0}"/>
    <cellStyle name="Comma 12 6 3" xfId="6025" xr:uid="{7DFD95B7-4B8F-4E0F-8E0D-746427F2BAE0}"/>
    <cellStyle name="Comma 12 6 4" xfId="7397" xr:uid="{FF070591-11AC-4C18-838A-FF62D90D2A70}"/>
    <cellStyle name="Comma 12 6 5" xfId="8523" xr:uid="{7A185DB1-93B5-42D3-82B4-E4B1562B452A}"/>
    <cellStyle name="Comma 12 6 6" xfId="11017" xr:uid="{C59C0E3B-2000-42DC-B001-6851C6DD82B2}"/>
    <cellStyle name="Comma 12 6 7" xfId="13031" xr:uid="{BB5D63CD-9474-498D-BEC1-B0878659B58F}"/>
    <cellStyle name="Comma 12 7" xfId="2526" xr:uid="{26288EFC-CE6E-4837-AAE8-77EEFCCE2428}"/>
    <cellStyle name="Comma 12 7 2" xfId="6100" xr:uid="{FC6C62A7-CAD0-432B-B36B-0DA9FA789743}"/>
    <cellStyle name="Comma 12 7 2 2" xfId="13967" xr:uid="{DC36D418-D3D8-4771-8A02-FD0216F686D8}"/>
    <cellStyle name="Comma 12 7 3" xfId="7577" xr:uid="{E23D20C3-A2E0-4BA1-9F3C-71E0881CC399}"/>
    <cellStyle name="Comma 12 7 4" xfId="8703" xr:uid="{DEF1AC34-E6BF-40B2-B6E4-763B8CCCE535}"/>
    <cellStyle name="Comma 12 7 5" xfId="11196" xr:uid="{BDEE30A3-8A27-458A-8DA5-92B89B12848F}"/>
    <cellStyle name="Comma 12 7 6" xfId="13143" xr:uid="{2E160B11-98B0-4723-975D-DD1214DC8FD5}"/>
    <cellStyle name="Comma 12 8" xfId="1608" xr:uid="{9A822001-386D-4AE3-B183-6E6EFF898AEA}"/>
    <cellStyle name="Comma 12 8 2" xfId="10303" xr:uid="{0D1BF440-8BC8-41BC-B228-21374B823DE8}"/>
    <cellStyle name="Comma 12 8 3" xfId="12591" xr:uid="{32F5003E-B329-4028-A1C7-A12C5FF6CA17}"/>
    <cellStyle name="Comma 12 9" xfId="2751" xr:uid="{7F9C67BF-EE45-4194-B440-7D83BC0ED1D9}"/>
    <cellStyle name="Comma 12 9 2" xfId="11403" xr:uid="{CBF34CC5-750E-46FA-ABCB-D52C52E37D0C}"/>
    <cellStyle name="Comma 12 9 3" xfId="13338" xr:uid="{6815422B-6D13-4FF1-8492-61B599E7DA13}"/>
    <cellStyle name="Comma 13" xfId="93" xr:uid="{00000000-0005-0000-0000-00005C000000}"/>
    <cellStyle name="Comma 13 10" xfId="6521" xr:uid="{196F9002-DB9F-4D66-8FC7-A8F44F4C32BF}"/>
    <cellStyle name="Comma 13 10 2" xfId="14426" xr:uid="{3EE7D751-00D6-4BAD-A7CD-4486C6E9E449}"/>
    <cellStyle name="Comma 13 11" xfId="6652" xr:uid="{D434B94A-18CD-4FBB-8D11-4B195704F58A}"/>
    <cellStyle name="Comma 13 12" xfId="7826" xr:uid="{53A9C787-1BC2-4CED-AFA5-40DB4A918017}"/>
    <cellStyle name="Comma 13 13" xfId="8946" xr:uid="{0701CB96-C3B3-416F-9621-F634E67A2C6B}"/>
    <cellStyle name="Comma 13 14" xfId="9265" xr:uid="{F2E64C2B-987A-461B-AD1F-051E10CA03EB}"/>
    <cellStyle name="Comma 13 15" xfId="12450" xr:uid="{347ED000-47AB-446B-AE1C-B1A8ACE50FD7}"/>
    <cellStyle name="Comma 13 16" xfId="14649" xr:uid="{7C690ABF-C48D-45CA-BC21-6727ADB45DAA}"/>
    <cellStyle name="Comma 13 2" xfId="722" xr:uid="{A50FA89D-83C6-4498-8834-29754A76BAA0}"/>
    <cellStyle name="Comma 13 2 10" xfId="7900" xr:uid="{D4D5EDDA-1026-42B6-8983-05F4BD09A0E2}"/>
    <cellStyle name="Comma 13 2 11" xfId="9018" xr:uid="{8FED2851-DEDA-4D50-B215-F26326313DCE}"/>
    <cellStyle name="Comma 13 2 12" xfId="9464" xr:uid="{63B65B81-7F59-4E25-A3D2-986D20A52BC7}"/>
    <cellStyle name="Comma 13 2 13" xfId="12650" xr:uid="{B5FE1B0E-3153-4210-9073-156A807E0519}"/>
    <cellStyle name="Comma 13 2 2" xfId="944" xr:uid="{7EF22C48-9851-413D-8D87-92B92A165417}"/>
    <cellStyle name="Comma 13 2 2 2" xfId="1493" xr:uid="{9B37431B-053E-440C-8581-A007FC0D5160}"/>
    <cellStyle name="Comma 13 2 2 2 2" xfId="5743" xr:uid="{7C8D8A48-4A26-4C28-B51D-0CB4A5EC5003}"/>
    <cellStyle name="Comma 13 2 2 2 3" xfId="3749" xr:uid="{C5AB4E2D-4ECB-47D2-B851-DAE9A1064B96}"/>
    <cellStyle name="Comma 13 2 2 2 4" xfId="10183" xr:uid="{EE121887-1C66-4D31-A3BF-CA30C7518A94}"/>
    <cellStyle name="Comma 13 2 2 2 5" xfId="13597" xr:uid="{1E59D55F-6FD1-4177-9D4D-44D55DBAB670}"/>
    <cellStyle name="Comma 13 2 2 3" xfId="2010" xr:uid="{9989BA6F-EE80-4503-AD0E-8AAC8AC03F14}"/>
    <cellStyle name="Comma 13 2 2 3 2" xfId="5335" xr:uid="{89FEFFE3-947B-4EC9-B347-FC845F3CFE95}"/>
    <cellStyle name="Comma 13 2 2 3 3" xfId="10694" xr:uid="{A09A6063-4EC9-415D-86F8-6094C5CEB88D}"/>
    <cellStyle name="Comma 13 2 2 4" xfId="3748" xr:uid="{D60DE578-4A0C-4B62-9C2D-62D29F3A9D02}"/>
    <cellStyle name="Comma 13 2 2 5" xfId="3462" xr:uid="{84CEF502-47BF-4732-AEF5-C73925906EE2}"/>
    <cellStyle name="Comma 13 2 2 6" xfId="7073" xr:uid="{E3046A44-EDFE-4327-BB57-A983748C1BF3}"/>
    <cellStyle name="Comma 13 2 2 7" xfId="8199" xr:uid="{0E711853-40FC-4C7E-967E-05D60BA4FC21}"/>
    <cellStyle name="Comma 13 2 2 8" xfId="9647" xr:uid="{F6344EE4-D9FF-4DAE-901E-CE26A8577C64}"/>
    <cellStyle name="Comma 13 2 2 9" xfId="12827" xr:uid="{D8B4EB55-3628-4BC5-9C16-52270C3CAA35}"/>
    <cellStyle name="Comma 13 2 3" xfId="1327" xr:uid="{DDC67644-A871-4186-AA62-102CABAE3597}"/>
    <cellStyle name="Comma 13 2 3 2" xfId="2261" xr:uid="{936445AA-5FD3-4F57-8BCF-74ABCB46906A}"/>
    <cellStyle name="Comma 13 2 3 2 2" xfId="10935" xr:uid="{B85EB1BC-323C-48D1-B813-92680E6D0A62}"/>
    <cellStyle name="Comma 13 2 3 2 3" xfId="13765" xr:uid="{F2B4487A-8EB4-4DF4-BB86-B889DA0FEE74}"/>
    <cellStyle name="Comma 13 2 3 3" xfId="3750" xr:uid="{040170F2-20D7-4CAF-ABB3-AF392A7BB9C5}"/>
    <cellStyle name="Comma 13 2 3 4" xfId="6134" xr:uid="{0ED97368-44B6-46C6-B4D4-3C74D6594038}"/>
    <cellStyle name="Comma 13 2 3 5" xfId="7314" xr:uid="{7E9DFD3E-8AF6-4008-BDA5-08BDB20E01E6}"/>
    <cellStyle name="Comma 13 2 3 6" xfId="8440" xr:uid="{1FCFF8AE-3985-4784-8420-CAFB5FF50D94}"/>
    <cellStyle name="Comma 13 2 3 7" xfId="10017" xr:uid="{03D6BB5E-CC6C-4500-A08C-241332E7572C}"/>
    <cellStyle name="Comma 13 2 3 8" xfId="12974" xr:uid="{3BCDAB11-6256-46A5-925C-D09E38364FB8}"/>
    <cellStyle name="Comma 13 2 4" xfId="2437" xr:uid="{448A3C6D-81EE-4491-B130-B87DF9AFF691}"/>
    <cellStyle name="Comma 13 2 4 2" xfId="4975" xr:uid="{AC4EBF17-0789-4B45-A503-6007768A200F}"/>
    <cellStyle name="Comma 13 2 4 2 2" xfId="13895" xr:uid="{D675D5E0-6AB3-4721-8425-2D53CE4454F6}"/>
    <cellStyle name="Comma 13 2 4 3" xfId="7490" xr:uid="{698CA90B-4231-4F3F-95B9-04A293F0EBF8}"/>
    <cellStyle name="Comma 13 2 4 4" xfId="8616" xr:uid="{A457CE4C-0525-410D-8CC5-91A45B2A293C}"/>
    <cellStyle name="Comma 13 2 4 5" xfId="11110" xr:uid="{2D2D1F9C-5F79-49F8-AC76-4CFEF478A785}"/>
    <cellStyle name="Comma 13 2 4 6" xfId="13082" xr:uid="{FB8FEC97-A07E-43F7-BBF6-9507166C0EEA}"/>
    <cellStyle name="Comma 13 2 5" xfId="2619" xr:uid="{5C6A2605-7EEA-4240-AF0E-64D1CDD2AC4E}"/>
    <cellStyle name="Comma 13 2 5 2" xfId="3747" xr:uid="{D96107C8-689B-46DA-95B3-FF388BA18F60}"/>
    <cellStyle name="Comma 13 2 5 2 2" xfId="14034" xr:uid="{5279ACE4-2D69-4FE6-B8A5-AA8529DF02FA}"/>
    <cellStyle name="Comma 13 2 5 3" xfId="6051" xr:uid="{F0B7397D-FF66-461B-8B60-1B4A394D3903}"/>
    <cellStyle name="Comma 13 2 5 4" xfId="7670" xr:uid="{88BF6014-B744-431D-932B-2999E860FA2A}"/>
    <cellStyle name="Comma 13 2 5 5" xfId="8796" xr:uid="{FAB1FA18-53F7-45C6-8198-CEA0E2CC7F51}"/>
    <cellStyle name="Comma 13 2 5 6" xfId="11289" xr:uid="{D821E5B5-0C05-4D24-8F58-793051666963}"/>
    <cellStyle name="Comma 13 2 5 7" xfId="13194" xr:uid="{A93EDAEB-6E2D-4625-9A10-E4910EAAF35C}"/>
    <cellStyle name="Comma 13 2 6" xfId="1700" xr:uid="{3AB01E03-7E72-4B92-AB41-780FCFA11E79}"/>
    <cellStyle name="Comma 13 2 6 2" xfId="10395" xr:uid="{B58D1525-54C5-4AA3-BB5F-B9A76CED92FF}"/>
    <cellStyle name="Comma 13 2 6 3" xfId="13390" xr:uid="{DE4E5DF5-778B-46BA-93AD-B73930EDC65F}"/>
    <cellStyle name="Comma 13 2 7" xfId="2846" xr:uid="{BACA4FF1-A37A-4A89-8095-6A618FF7B757}"/>
    <cellStyle name="Comma 13 2 7 2" xfId="11495" xr:uid="{03C16480-0F2A-4F1D-9E19-ACFF74585715}"/>
    <cellStyle name="Comma 13 2 8" xfId="3229" xr:uid="{23DDF7BE-2DE3-4C0F-8801-C26F58CEC421}"/>
    <cellStyle name="Comma 13 2 9" xfId="6788" xr:uid="{0198C0F1-2695-44B7-B607-FEEE85E4A65E}"/>
    <cellStyle name="Comma 13 3" xfId="971" xr:uid="{7777C152-C3E8-4E11-807A-D1EED8512B69}"/>
    <cellStyle name="Comma 13 3 10" xfId="9044" xr:uid="{DBA4E3C2-0311-4C9F-B540-B557AE6D09D2}"/>
    <cellStyle name="Comma 13 3 11" xfId="9673" xr:uid="{FF6765D6-5A19-471A-9EE7-95C1E6E7E56C}"/>
    <cellStyle name="Comma 13 3 12" xfId="12668" xr:uid="{248FC799-344B-4A32-81D6-5C39EE9AFAA6}"/>
    <cellStyle name="Comma 13 3 2" xfId="1519" xr:uid="{CAAC5CF2-3992-4702-A172-7110E6BDC00D}"/>
    <cellStyle name="Comma 13 3 2 2" xfId="2287" xr:uid="{695A4142-49D4-4848-AC24-971F30992939}"/>
    <cellStyle name="Comma 13 3 2 2 2" xfId="5764" xr:uid="{BFC1A565-7F52-4DED-A103-F320E1FA901E}"/>
    <cellStyle name="Comma 13 3 2 2 3" xfId="10961" xr:uid="{9076C39E-175E-43C2-8E50-2FA9CA94B090}"/>
    <cellStyle name="Comma 13 3 2 2 4" xfId="13783" xr:uid="{3C1FFEEC-728B-4459-9E92-7C0835F1F815}"/>
    <cellStyle name="Comma 13 3 2 3" xfId="3752" xr:uid="{66C7CA42-7B7E-40A5-91EF-DC82411A4153}"/>
    <cellStyle name="Comma 13 3 2 4" xfId="7340" xr:uid="{2AF19BC4-A2F8-40C4-80AD-9F1ED40996D7}"/>
    <cellStyle name="Comma 13 3 2 5" xfId="8466" xr:uid="{D085AE5F-C574-45A9-8624-72D735587F5E}"/>
    <cellStyle name="Comma 13 3 2 6" xfId="10209" xr:uid="{352C5924-79BC-41BB-8A2F-17A627693510}"/>
    <cellStyle name="Comma 13 3 2 7" xfId="12992" xr:uid="{53582864-0A54-4CA3-AEF0-AC1138C0AA04}"/>
    <cellStyle name="Comma 13 3 3" xfId="2463" xr:uid="{AB8178FE-6F19-45E1-B763-8A1B7B525998}"/>
    <cellStyle name="Comma 13 3 3 2" xfId="4998" xr:uid="{F0F60E8A-CCBA-4246-A7CC-1DFE5F4E726E}"/>
    <cellStyle name="Comma 13 3 3 2 2" xfId="13917" xr:uid="{605F5358-C724-496F-9870-06F62FB85C29}"/>
    <cellStyle name="Comma 13 3 3 3" xfId="7516" xr:uid="{6143D6E3-5451-4D01-A37C-7BCB9B4438E0}"/>
    <cellStyle name="Comma 13 3 3 4" xfId="8642" xr:uid="{17A8BD56-6BDF-4B98-86AB-2A925CFF8C22}"/>
    <cellStyle name="Comma 13 3 3 5" xfId="11136" xr:uid="{B2837276-0A22-447E-9BDB-FA5987AF7F6E}"/>
    <cellStyle name="Comma 13 3 3 6" xfId="13100" xr:uid="{DDACCF45-3709-4775-8FD8-F86D87F0C4DA}"/>
    <cellStyle name="Comma 13 3 4" xfId="2645" xr:uid="{E5A164DE-90D9-4674-AE81-1A4A79468D95}"/>
    <cellStyle name="Comma 13 3 4 2" xfId="3751" xr:uid="{39B4844B-B057-4FB7-9AA0-8D9C23566BC5}"/>
    <cellStyle name="Comma 13 3 4 2 2" xfId="14054" xr:uid="{BB47E803-4382-4C7E-9F28-5BEAC40E79D4}"/>
    <cellStyle name="Comma 13 3 4 3" xfId="6012" xr:uid="{FE96AF65-7F9E-4741-A6C0-EE505B394949}"/>
    <cellStyle name="Comma 13 3 4 4" xfId="7696" xr:uid="{02CF03DA-D48B-4DD8-8727-0E3E5EC7DD15}"/>
    <cellStyle name="Comma 13 3 4 5" xfId="8822" xr:uid="{3A4441EF-E25D-40C2-A17A-E9AD5563F777}"/>
    <cellStyle name="Comma 13 3 4 6" xfId="11315" xr:uid="{B85DB15E-463A-4793-988A-731135ACE75F}"/>
    <cellStyle name="Comma 13 3 4 7" xfId="13212" xr:uid="{28905C9A-D855-4439-9B64-F83C824979B1}"/>
    <cellStyle name="Comma 13 3 5" xfId="1726" xr:uid="{5E90841F-57FA-49A1-A8E2-C317AE329C30}"/>
    <cellStyle name="Comma 13 3 5 2" xfId="10421" xr:uid="{44E42888-B01F-43BC-B813-AE2BCA56F8D4}"/>
    <cellStyle name="Comma 13 3 5 3" xfId="13408" xr:uid="{4BF9E90B-EFCD-4F9C-97E4-7BC3285E6DAE}"/>
    <cellStyle name="Comma 13 3 6" xfId="2872" xr:uid="{250FBA59-A5AE-4F94-9183-F7AE7D847860}"/>
    <cellStyle name="Comma 13 3 6 2" xfId="11521" xr:uid="{1C872469-8F51-4BFA-B8B7-C213330612ED}"/>
    <cellStyle name="Comma 13 3 7" xfId="3353" xr:uid="{BB302492-6947-4B84-B02A-B26F676FD1A8}"/>
    <cellStyle name="Comma 13 3 8" xfId="6812" xr:uid="{79F0BE3D-FBD9-46BC-AD51-BB942B5AFFB1}"/>
    <cellStyle name="Comma 13 3 9" xfId="7926" xr:uid="{4F58641A-ED9D-4C0A-A33D-7306E22BCB21}"/>
    <cellStyle name="Comma 13 4" xfId="862" xr:uid="{373930ED-A996-4AF1-A758-530C078F4548}"/>
    <cellStyle name="Comma 13 4 2" xfId="1419" xr:uid="{BCED1540-EF65-4D8F-8A85-3DAFE86FA758}"/>
    <cellStyle name="Comma 13 4 2 2" xfId="5687" xr:uid="{B1871ABE-77FC-41B2-B6A7-15A40CED0A7A}"/>
    <cellStyle name="Comma 13 4 2 3" xfId="3754" xr:uid="{931265D3-AC6F-42FB-A363-D18D0296A357}"/>
    <cellStyle name="Comma 13 4 2 4" xfId="10109" xr:uid="{149244A6-0856-46FA-A61B-6CFD7FE12E0B}"/>
    <cellStyle name="Comma 13 4 2 5" xfId="13718" xr:uid="{FECCE400-573B-4808-BA01-92C74F96B1BB}"/>
    <cellStyle name="Comma 13 4 3" xfId="2187" xr:uid="{370BB22E-B5BC-4BF6-A3CE-16E808365F0E}"/>
    <cellStyle name="Comma 13 4 3 2" xfId="5300" xr:uid="{B9DB1031-E0CC-4713-AC67-8570DA28B012}"/>
    <cellStyle name="Comma 13 4 3 3" xfId="10861" xr:uid="{5FCD8B3F-DDBB-48D5-853B-5CD5E05F39E3}"/>
    <cellStyle name="Comma 13 4 4" xfId="3753" xr:uid="{901A266A-5382-4808-865D-B68AD0CE7FC8}"/>
    <cellStyle name="Comma 13 4 5" xfId="7240" xr:uid="{C8A9BDE2-6864-4678-8C08-335479110ACE}"/>
    <cellStyle name="Comma 13 4 6" xfId="8366" xr:uid="{0AD25639-EA22-4C64-B659-81477EE35E2B}"/>
    <cellStyle name="Comma 13 4 7" xfId="9573" xr:uid="{557EA6BF-B4F7-4879-A76B-AE321E9AF4A3}"/>
    <cellStyle name="Comma 13 4 8" xfId="12933" xr:uid="{CF5E526A-A571-4B30-B5FE-DF28FF4CFC92}"/>
    <cellStyle name="Comma 13 5" xfId="1149" xr:uid="{EE687F8B-E166-4055-A750-05F9D29DBB92}"/>
    <cellStyle name="Comma 13 5 2" xfId="2363" xr:uid="{D7AF72A8-07CA-461B-841A-9ABAE57102F0}"/>
    <cellStyle name="Comma 13 5 2 2" xfId="11036" xr:uid="{3BC82827-C7C6-4F04-A2E7-C3F7782134BA}"/>
    <cellStyle name="Comma 13 5 2 3" xfId="13842" xr:uid="{7F4ACA7E-0683-42E3-A1B7-916314D00B45}"/>
    <cellStyle name="Comma 13 5 3" xfId="3755" xr:uid="{5AE0193C-5162-4747-9CAD-A4584C42730B}"/>
    <cellStyle name="Comma 13 5 4" xfId="6217" xr:uid="{E0AD1835-021A-4CCB-B51D-04228DB69AE2}"/>
    <cellStyle name="Comma 13 5 5" xfId="7416" xr:uid="{78E85476-3534-49A4-AD99-ACAD30B63F70}"/>
    <cellStyle name="Comma 13 5 6" xfId="8542" xr:uid="{7B463DCB-9732-47AC-8443-90AD83DFBF47}"/>
    <cellStyle name="Comma 13 5 7" xfId="9839" xr:uid="{B4D4DDE9-AB10-4DF2-9204-4837BFA890DA}"/>
    <cellStyle name="Comma 13 5 8" xfId="13041" xr:uid="{644FEC0E-78F1-4B93-9074-9BBE7C44E6A1}"/>
    <cellStyle name="Comma 13 6" xfId="2545" xr:uid="{F02C6F58-6DAA-4AFE-8B88-FD6CEEBA3862}"/>
    <cellStyle name="Comma 13 6 2" xfId="4915" xr:uid="{011E59EB-B12F-403F-A13C-FF21035F2AC1}"/>
    <cellStyle name="Comma 13 6 2 2" xfId="13982" xr:uid="{46EA8E79-C21A-4E4F-B1B4-BBB9C68B6F7D}"/>
    <cellStyle name="Comma 13 6 3" xfId="7596" xr:uid="{CFD99249-093B-47DA-BD6A-083C4A2357F4}"/>
    <cellStyle name="Comma 13 6 4" xfId="8722" xr:uid="{64CAA46D-D53B-4FB9-8DA2-8E8BA893A6D3}"/>
    <cellStyle name="Comma 13 6 5" xfId="11215" xr:uid="{E3FE5AD7-30E0-4CE8-AD1C-81E9D56C9EA5}"/>
    <cellStyle name="Comma 13 6 6" xfId="13153" xr:uid="{CEC38513-6629-4051-81A8-2FB9DA5F603F}"/>
    <cellStyle name="Comma 13 7" xfId="1627" xr:uid="{26A91C1D-C9FA-4748-996B-7232C6811550}"/>
    <cellStyle name="Comma 13 7 2" xfId="3746" xr:uid="{D244951C-04F3-4DFC-9FDB-558B08F0CA8A}"/>
    <cellStyle name="Comma 13 7 3" xfId="10322" xr:uid="{202B641D-3BBF-406E-9BDF-8246B38CE8D3}"/>
    <cellStyle name="Comma 13 7 4" xfId="12603" xr:uid="{B26A45EE-5419-4C13-A012-D7273D7972C8}"/>
    <cellStyle name="Comma 13 8" xfId="2771" xr:uid="{0964E7BC-3727-4980-A41F-B9CE764C12BA}"/>
    <cellStyle name="Comma 13 8 2" xfId="11422" xr:uid="{1221AAE4-9416-496A-8B25-3085724B1809}"/>
    <cellStyle name="Comma 13 8 3" xfId="13349" xr:uid="{128A7745-AE20-4B2A-ABBF-1B89258D457B}"/>
    <cellStyle name="Comma 13 9" xfId="3114" xr:uid="{41B46ED3-26AC-40DE-A5C2-69134E61D4E1}"/>
    <cellStyle name="Comma 13 9 2" xfId="14150" xr:uid="{E0B0A1F1-6720-4BE1-A8C7-6943FF5F0C33}"/>
    <cellStyle name="Comma 14" xfId="94" xr:uid="{00000000-0005-0000-0000-00005D000000}"/>
    <cellStyle name="Comma 14 10" xfId="6527" xr:uid="{2082D1D1-EA81-4351-9B4C-493E5C88739C}"/>
    <cellStyle name="Comma 14 10 2" xfId="14427" xr:uid="{B58C87EB-A840-4210-837C-76BDBCDC8D60}"/>
    <cellStyle name="Comma 14 11" xfId="6658" xr:uid="{7049C6A0-4198-4B1C-B4B0-CED1E0296F71}"/>
    <cellStyle name="Comma 14 12" xfId="7833" xr:uid="{336901E5-53D6-4D77-8F77-81970FBA2F43}"/>
    <cellStyle name="Comma 14 13" xfId="8952" xr:uid="{E7091E02-A0D4-440D-9C2E-2B3B2CE999D0}"/>
    <cellStyle name="Comma 14 14" xfId="9307" xr:uid="{C5E12A41-6DEA-4C6A-8777-5DAE01F2B35D}"/>
    <cellStyle name="Comma 14 15" xfId="12416" xr:uid="{6AEA507A-F38E-41A2-9E9E-7C1F24D96821}"/>
    <cellStyle name="Comma 14 16" xfId="14650" xr:uid="{8C7D4F86-2F2F-417E-8F8F-2E9BE12FE3DA}"/>
    <cellStyle name="Comma 14 2" xfId="760" xr:uid="{69087E7E-4039-42EE-8936-59B82817E245}"/>
    <cellStyle name="Comma 14 2 10" xfId="7906" xr:uid="{00045CA4-D11A-4B84-960C-6D3E518B2CC8}"/>
    <cellStyle name="Comma 14 2 11" xfId="9024" xr:uid="{9D682FF1-88D5-49EC-A125-43324856F858}"/>
    <cellStyle name="Comma 14 2 12" xfId="9501" xr:uid="{CB8DF270-52E0-441C-921A-9C3E49860B86}"/>
    <cellStyle name="Comma 14 2 13" xfId="12653" xr:uid="{8408BCCB-A410-4FEE-9EB0-DD2C413790B6}"/>
    <cellStyle name="Comma 14 2 2" xfId="950" xr:uid="{87325E2A-AED7-45B8-A41F-1A28F72D0362}"/>
    <cellStyle name="Comma 14 2 2 2" xfId="1499" xr:uid="{C723DC94-A7AF-482A-A5FC-E5FB41D73078}"/>
    <cellStyle name="Comma 14 2 2 2 2" xfId="5748" xr:uid="{D0199DE6-A71D-48E0-BF16-486978C70634}"/>
    <cellStyle name="Comma 14 2 2 2 3" xfId="3759" xr:uid="{C2CAA0FA-ED9E-42C4-AAE9-5FCB8F95154B}"/>
    <cellStyle name="Comma 14 2 2 2 4" xfId="10189" xr:uid="{0877C16C-D2E3-4179-832F-EBE1C0934A38}"/>
    <cellStyle name="Comma 14 2 2 2 5" xfId="13601" xr:uid="{61CF3EA2-5C7D-4DD5-A170-50413D7C560E}"/>
    <cellStyle name="Comma 14 2 2 3" xfId="2016" xr:uid="{E88BBA87-938E-460B-BDD9-86093DAE2B6B}"/>
    <cellStyle name="Comma 14 2 2 3 2" xfId="5337" xr:uid="{E920FD63-799C-4B57-8690-A9A86936D556}"/>
    <cellStyle name="Comma 14 2 2 3 3" xfId="10700" xr:uid="{B6A896E7-CFE6-4874-8175-3292553207EB}"/>
    <cellStyle name="Comma 14 2 2 4" xfId="3758" xr:uid="{C008321D-ECEB-4F5E-8E80-21558A7EC10F}"/>
    <cellStyle name="Comma 14 2 2 5" xfId="3468" xr:uid="{5B331832-CFEA-4004-9787-65C4DEC0A907}"/>
    <cellStyle name="Comma 14 2 2 6" xfId="7079" xr:uid="{FD86B1F4-ED10-4567-9508-EBDEF1813D0E}"/>
    <cellStyle name="Comma 14 2 2 7" xfId="8205" xr:uid="{7382441E-54E8-4153-B5DC-D6E2D5082A80}"/>
    <cellStyle name="Comma 14 2 2 8" xfId="9653" xr:uid="{37528DAB-197D-4019-8A98-A6D3D35E4C7E}"/>
    <cellStyle name="Comma 14 2 2 9" xfId="12830" xr:uid="{2A41867A-370A-4A23-B026-FF6B0D3C81C2}"/>
    <cellStyle name="Comma 14 2 3" xfId="1364" xr:uid="{E5C726C4-9E49-4600-9855-8BF55D9AF11F}"/>
    <cellStyle name="Comma 14 2 3 2" xfId="2267" xr:uid="{13DBE67B-0375-4D21-AD96-F3AEBEE51867}"/>
    <cellStyle name="Comma 14 2 3 2 2" xfId="10941" xr:uid="{578CEEBF-5124-4D28-9A71-E39EB9678CC7}"/>
    <cellStyle name="Comma 14 2 3 2 3" xfId="13768" xr:uid="{C458972D-64C9-4AC4-BC7D-092B3407426E}"/>
    <cellStyle name="Comma 14 2 3 3" xfId="3760" xr:uid="{3002FB02-B6F4-4068-8F76-CFC45892ED73}"/>
    <cellStyle name="Comma 14 2 3 4" xfId="6137" xr:uid="{C83CCF3F-5FE1-4B2A-B209-2A6F430AB3CB}"/>
    <cellStyle name="Comma 14 2 3 5" xfId="7320" xr:uid="{58AE09F6-0040-4FDE-B6FE-9AC2A3AB6EC2}"/>
    <cellStyle name="Comma 14 2 3 6" xfId="8446" xr:uid="{3D2D6651-9FB0-47AE-839C-D019CD739D9C}"/>
    <cellStyle name="Comma 14 2 3 7" xfId="10054" xr:uid="{93AC5DCA-A2AD-47F4-A020-10C170400987}"/>
    <cellStyle name="Comma 14 2 3 8" xfId="12977" xr:uid="{264C1A90-56C4-4809-B8CA-B4F03C698DC1}"/>
    <cellStyle name="Comma 14 2 4" xfId="2443" xr:uid="{E9009038-7EAF-48C1-B811-5513A4318AE3}"/>
    <cellStyle name="Comma 14 2 4 2" xfId="4980" xr:uid="{92258DB7-11C5-4689-A135-69BB7C87930C}"/>
    <cellStyle name="Comma 14 2 4 2 2" xfId="13899" xr:uid="{2D0FE941-0406-436B-8BDF-FA1655AE27BA}"/>
    <cellStyle name="Comma 14 2 4 3" xfId="7496" xr:uid="{54D979D8-215C-40C9-BDD6-004C33164E80}"/>
    <cellStyle name="Comma 14 2 4 4" xfId="8622" xr:uid="{C1A00DDD-40DC-4D9F-BC61-934326CA3FB4}"/>
    <cellStyle name="Comma 14 2 4 5" xfId="11116" xr:uid="{C55D3831-4629-43CF-8C7F-A2338058A6BA}"/>
    <cellStyle name="Comma 14 2 4 6" xfId="13085" xr:uid="{A56546D6-D173-40C2-94D0-F9855CCC3003}"/>
    <cellStyle name="Comma 14 2 5" xfId="2625" xr:uid="{78835029-2C39-4FA3-A721-46A2C64A2639}"/>
    <cellStyle name="Comma 14 2 5 2" xfId="3757" xr:uid="{AECA4142-E073-4955-A6EB-96DB6DCEC0EB}"/>
    <cellStyle name="Comma 14 2 5 2 2" xfId="14037" xr:uid="{321A5506-BADC-4CF4-A283-921CAD03720F}"/>
    <cellStyle name="Comma 14 2 5 3" xfId="6275" xr:uid="{3CA4DC83-0E5C-4758-BA22-46F641878674}"/>
    <cellStyle name="Comma 14 2 5 4" xfId="7676" xr:uid="{5DB772E5-D638-4DD5-BDC4-52FDA549D52B}"/>
    <cellStyle name="Comma 14 2 5 5" xfId="8802" xr:uid="{F51828EC-528A-4A9E-AD9E-1BC59EDD00A4}"/>
    <cellStyle name="Comma 14 2 5 6" xfId="11295" xr:uid="{66695D06-2189-4DF4-A440-16BE9CA16C84}"/>
    <cellStyle name="Comma 14 2 5 7" xfId="13197" xr:uid="{FF31DAD1-A665-4877-8A98-C74063A92EC1}"/>
    <cellStyle name="Comma 14 2 6" xfId="1706" xr:uid="{680D61C8-A16B-49AF-902D-7F4AF47FE994}"/>
    <cellStyle name="Comma 14 2 6 2" xfId="10401" xr:uid="{7D739927-BDD4-4483-A384-354EECAE7992}"/>
    <cellStyle name="Comma 14 2 6 3" xfId="13393" xr:uid="{A9025FF4-5027-4F41-80EF-762B6EC90C18}"/>
    <cellStyle name="Comma 14 2 7" xfId="2852" xr:uid="{C9F406C6-9321-4C20-ADE9-EEC99AA891A8}"/>
    <cellStyle name="Comma 14 2 7 2" xfId="11501" xr:uid="{EB197AA4-4ED3-4F7E-ACB2-388963CA7FF9}"/>
    <cellStyle name="Comma 14 2 8" xfId="3235" xr:uid="{9599A35B-01AD-4EBD-9B7E-30AE399883BA}"/>
    <cellStyle name="Comma 14 2 9" xfId="6794" xr:uid="{979EBA91-B559-40B6-AE88-0EEB37EF5858}"/>
    <cellStyle name="Comma 14 3" xfId="974" xr:uid="{75B22A7B-C21D-43E1-9010-F0D7D453D5CE}"/>
    <cellStyle name="Comma 14 3 10" xfId="9047" xr:uid="{1BACA045-143A-408C-A77D-881DF77BF8DC}"/>
    <cellStyle name="Comma 14 3 11" xfId="9676" xr:uid="{FBF0EE71-FAF7-40B0-A87E-7C422E723DC9}"/>
    <cellStyle name="Comma 14 3 12" xfId="12671" xr:uid="{CD7BFE06-0A64-489C-A1FB-0C637E524371}"/>
    <cellStyle name="Comma 14 3 2" xfId="1522" xr:uid="{E045BAA0-215F-439F-BA24-32624BF862AB}"/>
    <cellStyle name="Comma 14 3 2 2" xfId="2290" xr:uid="{379A6678-5A96-424C-9A11-5D411F3A93CD}"/>
    <cellStyle name="Comma 14 3 2 2 2" xfId="5767" xr:uid="{FE15BCF0-16C8-40C5-818A-F5C012020A55}"/>
    <cellStyle name="Comma 14 3 2 2 3" xfId="10964" xr:uid="{6DFD5EDD-1C2C-483A-B3FB-04412493F613}"/>
    <cellStyle name="Comma 14 3 2 2 4" xfId="13786" xr:uid="{F1029FCD-FEE4-4A7C-BB1E-B35F91991BFC}"/>
    <cellStyle name="Comma 14 3 2 3" xfId="3762" xr:uid="{8660D827-BE84-4FB5-A64B-200A82CB0032}"/>
    <cellStyle name="Comma 14 3 2 4" xfId="7343" xr:uid="{04AFF097-5E68-4413-B3ED-8E329D00A8F0}"/>
    <cellStyle name="Comma 14 3 2 5" xfId="8469" xr:uid="{06ECC1F7-B773-47C8-8130-DD56A0073668}"/>
    <cellStyle name="Comma 14 3 2 6" xfId="10212" xr:uid="{3191EAA1-B9A9-49D9-AEE1-1E7BC5937F12}"/>
    <cellStyle name="Comma 14 3 2 7" xfId="12995" xr:uid="{83B0745D-6B36-4CFD-BF8C-2D9FD83A9EDA}"/>
    <cellStyle name="Comma 14 3 3" xfId="2466" xr:uid="{BC74135D-C0B9-4F2F-980B-B19A21101461}"/>
    <cellStyle name="Comma 14 3 3 2" xfId="5001" xr:uid="{F3656139-9FC7-4E55-AC70-DD8587880DD9}"/>
    <cellStyle name="Comma 14 3 3 2 2" xfId="13920" xr:uid="{BF993339-0F77-4A90-8D50-25775013E3D0}"/>
    <cellStyle name="Comma 14 3 3 3" xfId="7519" xr:uid="{751561B4-2A38-4D44-B8C5-F0AD4FF54BAB}"/>
    <cellStyle name="Comma 14 3 3 4" xfId="8645" xr:uid="{95E44DE1-14F6-4390-A123-DC2CE8E3B317}"/>
    <cellStyle name="Comma 14 3 3 5" xfId="11139" xr:uid="{4C10EFB3-61A4-498F-A47D-AE737526F330}"/>
    <cellStyle name="Comma 14 3 3 6" xfId="13103" xr:uid="{9434938C-D2F4-4659-B8B9-28473BCD4F79}"/>
    <cellStyle name="Comma 14 3 4" xfId="2648" xr:uid="{4C042E6C-1BE1-4E2C-84CB-C634930C9843}"/>
    <cellStyle name="Comma 14 3 4 2" xfId="3761" xr:uid="{38207179-AE45-4753-A04C-4C9A2DC243B5}"/>
    <cellStyle name="Comma 14 3 4 2 2" xfId="14057" xr:uid="{1F880F2A-6CF3-4B26-8AA2-CCBC910BB23B}"/>
    <cellStyle name="Comma 14 3 4 3" xfId="6320" xr:uid="{88324C0F-9FB1-4662-84D1-D6E385449520}"/>
    <cellStyle name="Comma 14 3 4 4" xfId="7699" xr:uid="{3B4330A4-E932-40ED-9CF5-EE0AB237F4EF}"/>
    <cellStyle name="Comma 14 3 4 5" xfId="8825" xr:uid="{1485FF03-0D38-4821-BC9E-C555B258E963}"/>
    <cellStyle name="Comma 14 3 4 6" xfId="11318" xr:uid="{74C50041-85E9-4F8C-9C2C-D5BC955F51D5}"/>
    <cellStyle name="Comma 14 3 4 7" xfId="13215" xr:uid="{E8D1C738-BDEA-4236-84BD-4855DAA75E44}"/>
    <cellStyle name="Comma 14 3 5" xfId="1729" xr:uid="{639B8516-D03E-4359-A7A9-DCA1A630685E}"/>
    <cellStyle name="Comma 14 3 5 2" xfId="10424" xr:uid="{F4EA3623-3D48-4B49-9061-FC2A7AE2B76F}"/>
    <cellStyle name="Comma 14 3 5 3" xfId="13411" xr:uid="{910A925B-13B7-4516-ACF5-BB001311E197}"/>
    <cellStyle name="Comma 14 3 6" xfId="2875" xr:uid="{6DC9C97C-B99D-45CE-A5B2-D8166571E95A}"/>
    <cellStyle name="Comma 14 3 6 2" xfId="11524" xr:uid="{61081BDC-6000-4E75-AF45-F0F16742F027}"/>
    <cellStyle name="Comma 14 3 7" xfId="3359" xr:uid="{91C7A640-A20A-40FC-AC81-B1F760AC403A}"/>
    <cellStyle name="Comma 14 3 8" xfId="6815" xr:uid="{B1F8B60E-B84B-4A4F-BACA-AD2031C2F119}"/>
    <cellStyle name="Comma 14 3 9" xfId="7929" xr:uid="{0E873AD6-ABFF-479D-814F-F406B727DFD3}"/>
    <cellStyle name="Comma 14 4" xfId="869" xr:uid="{6B62DCB8-CBD1-4A5D-89D0-F5FFB18D9CF2}"/>
    <cellStyle name="Comma 14 4 2" xfId="1425" xr:uid="{E1349410-D4D7-4569-8FD4-6433E7A1B64E}"/>
    <cellStyle name="Comma 14 4 2 2" xfId="5692" xr:uid="{3B4BC40F-1818-4EF1-8BEE-35DB25848960}"/>
    <cellStyle name="Comma 14 4 2 3" xfId="3764" xr:uid="{053A17B0-9020-493C-80FB-EFE8AB3366E9}"/>
    <cellStyle name="Comma 14 4 2 4" xfId="10115" xr:uid="{9AC78960-5975-4AFE-B453-5794E39B9AF8}"/>
    <cellStyle name="Comma 14 4 2 5" xfId="13721" xr:uid="{6CDF4AA8-B7A9-4559-BF4A-0AAD4F37F32C}"/>
    <cellStyle name="Comma 14 4 3" xfId="2193" xr:uid="{FBB3F5D7-B975-47B6-B49E-44236AD15DD5}"/>
    <cellStyle name="Comma 14 4 3 2" xfId="5304" xr:uid="{C7B90494-0FAE-45E3-BF6E-115959934687}"/>
    <cellStyle name="Comma 14 4 3 3" xfId="10867" xr:uid="{5EFA1D2F-8B05-4366-A15A-2DB2523FF931}"/>
    <cellStyle name="Comma 14 4 4" xfId="3763" xr:uid="{D78FA3BF-2228-4599-821A-5F99EF3B3F53}"/>
    <cellStyle name="Comma 14 4 5" xfId="7246" xr:uid="{02107F47-7DA0-4224-B9FB-FD213B5274C0}"/>
    <cellStyle name="Comma 14 4 6" xfId="8372" xr:uid="{3709EB0A-30C1-4725-98B8-E8D28D2EFD05}"/>
    <cellStyle name="Comma 14 4 7" xfId="9579" xr:uid="{DFA7F5D1-4477-4D00-8187-DB6C9004271B}"/>
    <cellStyle name="Comma 14 4 8" xfId="12936" xr:uid="{6024D5F1-D731-4ED4-A997-FFD4F00F6765}"/>
    <cellStyle name="Comma 14 5" xfId="1186" xr:uid="{FFB38F50-D76F-4593-B01E-DE811FF7D250}"/>
    <cellStyle name="Comma 14 5 2" xfId="2369" xr:uid="{5B8C190D-E489-4CD6-9862-48321F3636F4}"/>
    <cellStyle name="Comma 14 5 2 2" xfId="11042" xr:uid="{02CB35A8-3970-4155-8949-0CC960B2C95C}"/>
    <cellStyle name="Comma 14 5 2 3" xfId="13846" xr:uid="{2341BFA0-77AE-4D8E-A665-35D8A743D2AE}"/>
    <cellStyle name="Comma 14 5 3" xfId="3765" xr:uid="{55B37360-0926-46B6-82F0-E6CD7C2C3157}"/>
    <cellStyle name="Comma 14 5 4" xfId="6373" xr:uid="{E2900686-8080-44B7-9306-9C4EC355E70F}"/>
    <cellStyle name="Comma 14 5 5" xfId="7422" xr:uid="{ECEA142A-CA1E-45C2-B37A-CCE283DA9F94}"/>
    <cellStyle name="Comma 14 5 6" xfId="8548" xr:uid="{CE8E6EC0-E87F-4993-8249-BA25180523FD}"/>
    <cellStyle name="Comma 14 5 7" xfId="9876" xr:uid="{8A088AE7-0BAE-47DA-A40E-BACDAC19DC82}"/>
    <cellStyle name="Comma 14 5 8" xfId="13044" xr:uid="{F06BC308-8F57-43AA-9551-06C4247AD716}"/>
    <cellStyle name="Comma 14 6" xfId="2551" xr:uid="{0259013D-C5AF-4C5D-856A-6C5F0269FFE0}"/>
    <cellStyle name="Comma 14 6 2" xfId="4920" xr:uid="{836CACE9-D0DA-4D0C-9DE7-B1DBEA04FAE6}"/>
    <cellStyle name="Comma 14 6 2 2" xfId="13987" xr:uid="{654AF306-1E44-438C-BB87-5FD675C99522}"/>
    <cellStyle name="Comma 14 6 3" xfId="7602" xr:uid="{A67261A6-B964-49E6-9E3B-DCE5EE037A58}"/>
    <cellStyle name="Comma 14 6 4" xfId="8728" xr:uid="{36E6E371-D9E7-4E8E-8DDD-165A6215166E}"/>
    <cellStyle name="Comma 14 6 5" xfId="11221" xr:uid="{118DE2C5-2D20-4D13-BE32-BFC1712F0060}"/>
    <cellStyle name="Comma 14 6 6" xfId="13156" xr:uid="{9B8807D7-65B2-458C-9115-40C8CB6DF3B3}"/>
    <cellStyle name="Comma 14 7" xfId="1633" xr:uid="{00216A6A-2EB7-4ECF-8C18-CF822C4FF8C2}"/>
    <cellStyle name="Comma 14 7 2" xfId="3756" xr:uid="{36A74EED-3CA6-46F5-8787-044882D2D598}"/>
    <cellStyle name="Comma 14 7 3" xfId="10328" xr:uid="{11AF007B-894C-4052-952C-720B89EB50DA}"/>
    <cellStyle name="Comma 14 7 4" xfId="12607" xr:uid="{EF532AF6-D41C-4874-AA32-8E2F16BE21FF}"/>
    <cellStyle name="Comma 14 8" xfId="2778" xr:uid="{82FC0391-7C57-4FCD-8135-E8F683A4DA13}"/>
    <cellStyle name="Comma 14 8 2" xfId="11428" xr:uid="{AD2D5D73-DE8F-41F5-8657-F793C4BB0FFA}"/>
    <cellStyle name="Comma 14 8 3" xfId="13352" xr:uid="{E47CC0B4-4389-42A8-85EC-E284E24AB9CF}"/>
    <cellStyle name="Comma 14 9" xfId="3120" xr:uid="{1D815AD0-A5D8-4DB9-BAE6-03489344FDAC}"/>
    <cellStyle name="Comma 14 9 2" xfId="14151" xr:uid="{35FA8256-2426-4AD9-ADF3-D06DD58A9CB6}"/>
    <cellStyle name="Comma 15" xfId="588" xr:uid="{FA052F05-4AB9-4619-8D76-E63CF53380C8}"/>
    <cellStyle name="Comma 15 10" xfId="6529" xr:uid="{5114064D-59D6-42CA-BDF2-A7F51394A0F2}"/>
    <cellStyle name="Comma 15 11" xfId="6660" xr:uid="{61EEF559-00BB-431D-B42D-C5051577A60B}"/>
    <cellStyle name="Comma 15 12" xfId="7835" xr:uid="{EBD62673-1956-4487-8844-CBA206C6B4ED}"/>
    <cellStyle name="Comma 15 13" xfId="8953" xr:uid="{92B41CBF-7866-4721-8656-3E14E3339C0B}"/>
    <cellStyle name="Comma 15 14" xfId="9325" xr:uid="{27A38450-1F88-48A7-8F7F-8A5E9DFC6AE1}"/>
    <cellStyle name="Comma 15 15" xfId="12417" xr:uid="{A234907C-4331-48F6-8BF5-35543C77C34E}"/>
    <cellStyle name="Comma 15 2" xfId="785" xr:uid="{F62D4780-6849-4AD1-B676-52AF1B8EB1FA}"/>
    <cellStyle name="Comma 15 2 10" xfId="7908" xr:uid="{DC484292-28E0-4DD2-9A78-3513242B2835}"/>
    <cellStyle name="Comma 15 2 11" xfId="9026" xr:uid="{B585ED22-F9DC-49D5-B494-D28F24508552}"/>
    <cellStyle name="Comma 15 2 12" xfId="9524" xr:uid="{2B1056C4-44B8-43D8-93D8-0FC0B51D1EB3}"/>
    <cellStyle name="Comma 15 2 2" xfId="952" xr:uid="{8B2A0713-9C5C-4563-9679-88BA4BADAA1E}"/>
    <cellStyle name="Comma 15 2 2 2" xfId="1501" xr:uid="{C0432CB2-A9B5-41A5-8506-D187DC2F6532}"/>
    <cellStyle name="Comma 15 2 2 2 2" xfId="3769" xr:uid="{CB983DDE-D26E-490B-9F13-BB9DFDA90790}"/>
    <cellStyle name="Comma 15 2 2 2 3" xfId="10191" xr:uid="{0553B480-13EE-431C-B714-F3F315047DAA}"/>
    <cellStyle name="Comma 15 2 2 3" xfId="2018" xr:uid="{18066CDE-D087-40CB-AF0B-01ECF111E272}"/>
    <cellStyle name="Comma 15 2 2 3 2" xfId="3768" xr:uid="{3E6A98A6-3850-4C6E-9950-FAA5D98EE567}"/>
    <cellStyle name="Comma 15 2 2 3 3" xfId="10702" xr:uid="{70927BCF-89EF-4932-8DB7-D68BFCB5D1D6}"/>
    <cellStyle name="Comma 15 2 2 4" xfId="3470" xr:uid="{41B8B3CE-0123-45C2-99EF-DF503CD6DA2C}"/>
    <cellStyle name="Comma 15 2 2 5" xfId="7081" xr:uid="{879604FE-437F-4A02-9775-03832F0FE23C}"/>
    <cellStyle name="Comma 15 2 2 6" xfId="8207" xr:uid="{D213004E-4FC2-419F-8861-8860C976F6D4}"/>
    <cellStyle name="Comma 15 2 2 7" xfId="9655" xr:uid="{3CEDB471-FF83-4F57-BFEF-AAE621ADE50E}"/>
    <cellStyle name="Comma 15 2 3" xfId="1370" xr:uid="{9CDEC6DC-2134-49BB-A120-B7C44A7C64B7}"/>
    <cellStyle name="Comma 15 2 3 2" xfId="2269" xr:uid="{892FC681-4F76-42DC-8E9F-044A586E2F0E}"/>
    <cellStyle name="Comma 15 2 3 2 2" xfId="5651" xr:uid="{4D95CBE7-C7F4-4CB7-94A4-F5C651B48F4A}"/>
    <cellStyle name="Comma 15 2 3 2 3" xfId="10943" xr:uid="{8FD73530-B3A2-4316-A376-2EB79BC33083}"/>
    <cellStyle name="Comma 15 2 3 3" xfId="3770" xr:uid="{EBE274F2-327B-4002-BDDF-93E09AC7F2C8}"/>
    <cellStyle name="Comma 15 2 3 4" xfId="6138" xr:uid="{0F029FBE-6828-4FC7-8BB9-1442FD5DC734}"/>
    <cellStyle name="Comma 15 2 3 5" xfId="7322" xr:uid="{910F3160-1A33-487B-B904-E7848F69CBE5}"/>
    <cellStyle name="Comma 15 2 3 6" xfId="8448" xr:uid="{82D97236-A3FB-430A-8824-B9C28805BC08}"/>
    <cellStyle name="Comma 15 2 3 7" xfId="10060" xr:uid="{7259000E-0CC8-40C9-BEFB-6EA8DAEFFD7D}"/>
    <cellStyle name="Comma 15 2 4" xfId="2445" xr:uid="{D2001D58-4C6C-4CA3-B672-AA02A268ECCF}"/>
    <cellStyle name="Comma 15 2 4 2" xfId="5267" xr:uid="{49074D2B-44D0-44EF-9590-3AD226F0AF23}"/>
    <cellStyle name="Comma 15 2 4 2 2" xfId="13901" xr:uid="{EA4D0AA7-6C1A-4CA5-A896-D360908C5D4A}"/>
    <cellStyle name="Comma 15 2 4 3" xfId="6316" xr:uid="{097A0B38-83FC-49A6-B266-DF668EF440E8}"/>
    <cellStyle name="Comma 15 2 4 4" xfId="7498" xr:uid="{4161D52A-A516-4937-B427-643F90AA7E7F}"/>
    <cellStyle name="Comma 15 2 4 5" xfId="8624" xr:uid="{41FBEC5E-2872-4B1C-AAAD-598ED7630CD4}"/>
    <cellStyle name="Comma 15 2 4 6" xfId="11118" xr:uid="{E0A3583D-BF34-4B76-9A2D-D36DF6E0E377}"/>
    <cellStyle name="Comma 15 2 5" xfId="2627" xr:uid="{E93FA06F-D08A-4684-A66D-EC72EFAC37C8}"/>
    <cellStyle name="Comma 15 2 5 2" xfId="3767" xr:uid="{97F7554D-9ACD-4001-87E1-894E2D6AE604}"/>
    <cellStyle name="Comma 15 2 5 2 2" xfId="14039" xr:uid="{B11997F0-1B68-48C2-9C1E-1A88D110361A}"/>
    <cellStyle name="Comma 15 2 5 3" xfId="6371" xr:uid="{0157E493-0AE0-4A67-A170-26988941FB80}"/>
    <cellStyle name="Comma 15 2 5 4" xfId="7678" xr:uid="{7A6EA3C6-9BCD-436F-9C31-225049DB0E6F}"/>
    <cellStyle name="Comma 15 2 5 5" xfId="8804" xr:uid="{129D4A5B-0C0B-4C3A-9CAC-AB8B322F9CA4}"/>
    <cellStyle name="Comma 15 2 5 6" xfId="11297" xr:uid="{09DC8D23-2F99-461A-9DCE-AD65F12FBFCB}"/>
    <cellStyle name="Comma 15 2 6" xfId="1708" xr:uid="{B5BB29F8-39E7-47A0-B1E6-C423234717E0}"/>
    <cellStyle name="Comma 15 2 6 2" xfId="10403" xr:uid="{BFBD805A-7BB7-4F12-86BF-487354D916A9}"/>
    <cellStyle name="Comma 15 2 7" xfId="2854" xr:uid="{D4148A65-3F76-47E0-BCEC-AD1D8340E0DC}"/>
    <cellStyle name="Comma 15 2 7 2" xfId="11503" xr:uid="{5F11830A-6EF9-4254-8A7A-F166AD1A330A}"/>
    <cellStyle name="Comma 15 2 8" xfId="3237" xr:uid="{A6B6AAC1-35F8-49A0-B2E3-A6C3CF438384}"/>
    <cellStyle name="Comma 15 2 9" xfId="6796" xr:uid="{64C766A4-E8E5-47D9-9469-C73F2E59C64A}"/>
    <cellStyle name="Comma 15 3" xfId="872" xr:uid="{07125637-2F4A-444F-82DB-35313DC7705D}"/>
    <cellStyle name="Comma 15 3 2" xfId="1427" xr:uid="{7B7504C3-79BF-4959-9CD9-79E0775E9AB4}"/>
    <cellStyle name="Comma 15 3 2 2" xfId="3772" xr:uid="{27F377C3-318B-4D8A-A885-0030E168E7E6}"/>
    <cellStyle name="Comma 15 3 2 3" xfId="10117" xr:uid="{F5729BD6-D1A8-40D7-BB61-9D884C191C4F}"/>
    <cellStyle name="Comma 15 3 3" xfId="1914" xr:uid="{8620050F-3D0E-4532-96FA-135C99CD888F}"/>
    <cellStyle name="Comma 15 3 3 2" xfId="3771" xr:uid="{BD6FA5ED-D02F-4915-81CB-D01D426BCDCC}"/>
    <cellStyle name="Comma 15 3 3 3" xfId="10598" xr:uid="{D36A1270-539D-4376-8720-CD1CA9BCA473}"/>
    <cellStyle name="Comma 15 3 4" xfId="3361" xr:uid="{12F1ECF7-4E50-498C-A063-897426634599}"/>
    <cellStyle name="Comma 15 3 5" xfId="6977" xr:uid="{6364D0A7-4028-4147-9BEE-3382B2040DCF}"/>
    <cellStyle name="Comma 15 3 6" xfId="8103" xr:uid="{57ABAD42-97C0-4D66-911E-8F5FF3D00779}"/>
    <cellStyle name="Comma 15 3 7" xfId="9581" xr:uid="{58260893-061E-4E45-A75E-83670093F142}"/>
    <cellStyle name="Comma 15 4" xfId="1192" xr:uid="{19B5BD63-2705-4FD1-80C1-A1D41EF8B735}"/>
    <cellStyle name="Comma 15 4 2" xfId="2195" xr:uid="{EBA9923C-1D69-4D65-BB3C-B4110AFBC23F}"/>
    <cellStyle name="Comma 15 4 2 2" xfId="5505" xr:uid="{DA463C74-47A2-4DE0-837A-D0E16DA215A8}"/>
    <cellStyle name="Comma 15 4 2 3" xfId="10869" xr:uid="{167B5911-B8AF-49CE-9367-F87A5510E02C}"/>
    <cellStyle name="Comma 15 4 3" xfId="3773" xr:uid="{C0A202BD-B3E5-4D02-B7E0-647A668EC89B}"/>
    <cellStyle name="Comma 15 4 4" xfId="6113" xr:uid="{BF9EB351-AC2B-4606-910F-80778B88DDC8}"/>
    <cellStyle name="Comma 15 4 5" xfId="7248" xr:uid="{441E50EF-C8F1-46AB-81B3-61A1B602563F}"/>
    <cellStyle name="Comma 15 4 6" xfId="8374" xr:uid="{E2C50E95-8F0C-43EC-BB15-591FDF791F0C}"/>
    <cellStyle name="Comma 15 4 7" xfId="9882" xr:uid="{1FE8BB5C-9CFB-4953-976D-890B37C8C669}"/>
    <cellStyle name="Comma 15 5" xfId="2371" xr:uid="{F6994B8B-075B-4961-B220-64054129685E}"/>
    <cellStyle name="Comma 15 5 2" xfId="5125" xr:uid="{FA876499-68B1-4FAD-B638-EA51A35495B4}"/>
    <cellStyle name="Comma 15 5 2 2" xfId="13848" xr:uid="{C613CE4F-A19E-41E8-9C36-06113EDC896D}"/>
    <cellStyle name="Comma 15 5 3" xfId="6192" xr:uid="{05E326F2-6905-4BA9-B11D-24AEDB70A9D1}"/>
    <cellStyle name="Comma 15 5 4" xfId="7424" xr:uid="{425B1152-C225-4295-9027-13E85C9078B6}"/>
    <cellStyle name="Comma 15 5 5" xfId="8550" xr:uid="{72650F3F-AD98-453F-8326-A938C4D2223F}"/>
    <cellStyle name="Comma 15 5 6" xfId="11044" xr:uid="{18BFEE6D-86B6-4949-AABD-D23561300239}"/>
    <cellStyle name="Comma 15 6" xfId="2553" xr:uid="{84839134-0485-41D1-8631-FFC880CF0E0B}"/>
    <cellStyle name="Comma 15 6 2" xfId="3766" xr:uid="{3660250D-A640-4EBF-AED0-9AF8FFEEEB84}"/>
    <cellStyle name="Comma 15 6 2 2" xfId="13989" xr:uid="{C8A52032-A508-4216-B161-7B6C70DF9CBC}"/>
    <cellStyle name="Comma 15 6 3" xfId="6314" xr:uid="{8B01F978-E577-4926-A3C3-3757A1BBBFCC}"/>
    <cellStyle name="Comma 15 6 4" xfId="7604" xr:uid="{18C45CE2-0FA9-4CFB-8E38-23716AAEA901}"/>
    <cellStyle name="Comma 15 6 5" xfId="8730" xr:uid="{28C8CC08-0ADF-47B7-912F-2420836538BB}"/>
    <cellStyle name="Comma 15 6 6" xfId="11223" xr:uid="{3C5D5A3B-B1DE-42F5-951E-2EB681DB38EE}"/>
    <cellStyle name="Comma 15 7" xfId="1635" xr:uid="{99F4A4E5-D821-4426-858B-5003D294BBE6}"/>
    <cellStyle name="Comma 15 7 2" xfId="10330" xr:uid="{59ADD49B-F715-4CF5-B9AA-B0D3C18E47A2}"/>
    <cellStyle name="Comma 15 8" xfId="2779" xr:uid="{6ECD613F-6FFF-4622-ACC3-5115391722B3}"/>
    <cellStyle name="Comma 15 8 2" xfId="11429" xr:uid="{EC1976D3-5FD9-4706-BF0B-6AEB31E4C9B8}"/>
    <cellStyle name="Comma 15 8 3" xfId="12525" xr:uid="{3454D0D5-BB99-4349-91D4-792B1A3600EC}"/>
    <cellStyle name="Comma 15 9" xfId="3122" xr:uid="{67378A81-4FA4-4A57-922A-597AD68D5E6F}"/>
    <cellStyle name="Comma 15 9 2" xfId="13291" xr:uid="{75D2A9F0-8914-4A11-939F-0BF5552E1DD8}"/>
    <cellStyle name="Comma 16" xfId="95" xr:uid="{00000000-0005-0000-0000-00005E000000}"/>
    <cellStyle name="Comma 16 10" xfId="3123" xr:uid="{1E4A960E-EEFF-45FF-8A66-E10723A8D283}"/>
    <cellStyle name="Comma 16 10 2" xfId="14152" xr:uid="{8053D3F0-3C3A-49F3-B4F9-54A62B8A5A07}"/>
    <cellStyle name="Comma 16 11" xfId="6530" xr:uid="{71FF5CF8-A0AB-49FC-9C2F-27D716CABEA1}"/>
    <cellStyle name="Comma 16 11 2" xfId="14428" xr:uid="{B9F533B8-7046-4D23-AA60-13444F5FDEE5}"/>
    <cellStyle name="Comma 16 12" xfId="6661" xr:uid="{3ADD95D9-D4BA-4042-A838-F441061EF773}"/>
    <cellStyle name="Comma 16 13" xfId="7836" xr:uid="{306981F7-AD17-422F-9A55-76D3D2453B5F}"/>
    <cellStyle name="Comma 16 14" xfId="8954" xr:uid="{BA420A91-0ABF-4D06-87C0-D0CFC9BCEA92}"/>
    <cellStyle name="Comma 16 15" xfId="9155" xr:uid="{41A49E0B-0D2B-408B-B02D-21CBA844A1EC}"/>
    <cellStyle name="Comma 16 2" xfId="96" xr:uid="{00000000-0005-0000-0000-00005F000000}"/>
    <cellStyle name="Comma 16 2 10" xfId="6506" xr:uid="{22815DF4-D79C-496F-93D9-5AC4650E08E5}"/>
    <cellStyle name="Comma 16 2 10 2" xfId="14429" xr:uid="{09F92CBB-D0AA-4E50-BE25-89F113E3AF87}"/>
    <cellStyle name="Comma 16 2 11" xfId="6636" xr:uid="{5BD11AD2-F837-4479-BEF5-97C4B0A47B73}"/>
    <cellStyle name="Comma 16 2 12" xfId="7811" xr:uid="{B3F61474-9CB2-4AFA-8724-AF785F4FC30B}"/>
    <cellStyle name="Comma 16 2 13" xfId="8931" xr:uid="{A6E8244B-4495-491F-A4BC-218CB7844E08}"/>
    <cellStyle name="Comma 16 2 14" xfId="9213" xr:uid="{E4CABFDC-7389-48E1-AE65-29518060325B}"/>
    <cellStyle name="Comma 16 2 15" xfId="14651" xr:uid="{EAFA5B38-7E6C-43EF-BE98-1C02CCFC0F96}"/>
    <cellStyle name="Comma 16 2 2" xfId="670" xr:uid="{85C0A4AC-7609-4311-9DC2-B815C0D0183A}"/>
    <cellStyle name="Comma 16 2 2 10" xfId="7885" xr:uid="{C483B220-530E-488C-858B-211D862DCA18}"/>
    <cellStyle name="Comma 16 2 2 11" xfId="9003" xr:uid="{4344CC50-578D-41E6-B8A2-619C24F02604}"/>
    <cellStyle name="Comma 16 2 2 12" xfId="9413" xr:uid="{83BA0DF1-1E28-4943-8DEA-6355672D7603}"/>
    <cellStyle name="Comma 16 2 2 13" xfId="12641" xr:uid="{B1966889-8A3D-429F-8005-F1718B597076}"/>
    <cellStyle name="Comma 16 2 2 2" xfId="929" xr:uid="{BCE536F3-2A76-4470-834D-6D52B7EF4731}"/>
    <cellStyle name="Comma 16 2 2 2 2" xfId="1478" xr:uid="{09F1149C-48E7-4B99-88ED-58040C80099B}"/>
    <cellStyle name="Comma 16 2 2 2 2 2" xfId="5733" xr:uid="{8D508729-DDB2-4FA6-9E55-C256F6196DAA}"/>
    <cellStyle name="Comma 16 2 2 2 2 3" xfId="3778" xr:uid="{1F457727-7ADB-46F3-80EA-4D4162086179}"/>
    <cellStyle name="Comma 16 2 2 2 2 4" xfId="10168" xr:uid="{10F27F9C-02F0-4D13-99D8-2CDC6E7F94B7}"/>
    <cellStyle name="Comma 16 2 2 2 2 5" xfId="13588" xr:uid="{036D4B50-9EB0-4FC6-930A-707BEF4FC6D2}"/>
    <cellStyle name="Comma 16 2 2 2 3" xfId="1995" xr:uid="{AC564EC3-AC8F-4446-A9DB-7691EC820AB8}"/>
    <cellStyle name="Comma 16 2 2 2 3 2" xfId="5330" xr:uid="{2671F583-DA73-410D-8FEA-8D801DC3135E}"/>
    <cellStyle name="Comma 16 2 2 2 3 3" xfId="10679" xr:uid="{061E17FB-B4F8-4CE2-B5C2-0FCE0A91A234}"/>
    <cellStyle name="Comma 16 2 2 2 4" xfId="3777" xr:uid="{757E9923-E63B-4A73-8EDD-C5BA8D5A7AC5}"/>
    <cellStyle name="Comma 16 2 2 2 5" xfId="3447" xr:uid="{BA6AFB67-E474-41E7-A6DE-016D330A1891}"/>
    <cellStyle name="Comma 16 2 2 2 6" xfId="7058" xr:uid="{DC8DB54B-6ED4-4460-A84A-6B69E2D6488D}"/>
    <cellStyle name="Comma 16 2 2 2 7" xfId="8184" xr:uid="{E1D91694-D913-436B-8EBA-C79E37732F97}"/>
    <cellStyle name="Comma 16 2 2 2 8" xfId="9632" xr:uid="{D2E40078-89C3-4180-A76B-DD297D2330DA}"/>
    <cellStyle name="Comma 16 2 2 2 9" xfId="12817" xr:uid="{3515E3FD-C08C-4988-9812-6D9A1B0E91BF}"/>
    <cellStyle name="Comma 16 2 2 3" xfId="1276" xr:uid="{08F17BBA-EAEC-4AE5-AE02-A2C1154C074B}"/>
    <cellStyle name="Comma 16 2 2 3 2" xfId="2246" xr:uid="{8D9398B4-9CC5-4CE0-891A-464233595001}"/>
    <cellStyle name="Comma 16 2 2 3 2 2" xfId="10920" xr:uid="{56B55507-0BAE-49B5-B0EE-4E670649912E}"/>
    <cellStyle name="Comma 16 2 2 3 2 3" xfId="13756" xr:uid="{3735BB79-1A52-4678-926D-70E19A57A2EE}"/>
    <cellStyle name="Comma 16 2 2 3 3" xfId="3779" xr:uid="{6823F949-91BB-4D53-AA00-D5EF46848347}"/>
    <cellStyle name="Comma 16 2 2 3 4" xfId="6131" xr:uid="{71648A32-3BC9-47CC-9357-0A142E404175}"/>
    <cellStyle name="Comma 16 2 2 3 5" xfId="7299" xr:uid="{C19EC1A0-4789-4524-B5D8-7C51FC074C9C}"/>
    <cellStyle name="Comma 16 2 2 3 6" xfId="8425" xr:uid="{0406BF4F-8228-4176-8C03-D075518B3DA3}"/>
    <cellStyle name="Comma 16 2 2 3 7" xfId="9966" xr:uid="{91634EAB-541B-494C-B565-D1384C1AD1DC}"/>
    <cellStyle name="Comma 16 2 2 3 8" xfId="12965" xr:uid="{CF6177D8-78C1-493E-9034-987CA76DA47A}"/>
    <cellStyle name="Comma 16 2 2 4" xfId="2422" xr:uid="{806F4146-5665-4C3A-BD5B-00AD2791C22C}"/>
    <cellStyle name="Comma 16 2 2 4 2" xfId="4965" xr:uid="{3E3F904C-814D-4B96-B0CD-FE48A172E073}"/>
    <cellStyle name="Comma 16 2 2 4 2 2" xfId="13885" xr:uid="{B49E570F-6C06-43BF-A4C2-1133AF864C74}"/>
    <cellStyle name="Comma 16 2 2 4 3" xfId="7475" xr:uid="{852619C3-D9A0-4C2C-9E2E-8A75B29DC75C}"/>
    <cellStyle name="Comma 16 2 2 4 4" xfId="8601" xr:uid="{A72F2D89-84D6-4241-811F-927AD3714AAC}"/>
    <cellStyle name="Comma 16 2 2 4 5" xfId="11095" xr:uid="{85E4AEC1-0A3E-4E65-8A98-29AB2D2D572B}"/>
    <cellStyle name="Comma 16 2 2 4 6" xfId="13073" xr:uid="{E8C5516E-2B0F-4E36-BC2C-16E2448B3B95}"/>
    <cellStyle name="Comma 16 2 2 5" xfId="2604" xr:uid="{54B1C090-4F86-47C5-92B9-13244D568B97}"/>
    <cellStyle name="Comma 16 2 2 5 2" xfId="3776" xr:uid="{B46CBAD6-6357-4967-8ABC-95027E1F4626}"/>
    <cellStyle name="Comma 16 2 2 5 2 2" xfId="14024" xr:uid="{E4A8FB55-3665-4A7B-A3F9-470BE556A820}"/>
    <cellStyle name="Comma 16 2 2 5 3" xfId="6189" xr:uid="{E4040E1E-CA5A-49FA-A0DF-F95879D0EE0A}"/>
    <cellStyle name="Comma 16 2 2 5 4" xfId="7655" xr:uid="{128D1079-6131-41A4-AC47-F7C5FB454C4C}"/>
    <cellStyle name="Comma 16 2 2 5 5" xfId="8781" xr:uid="{DB7817FB-62AC-41C5-8B2F-A7AD574F78B1}"/>
    <cellStyle name="Comma 16 2 2 5 6" xfId="11274" xr:uid="{33DF32A1-CEC0-4E41-B443-0B1A29659D48}"/>
    <cellStyle name="Comma 16 2 2 5 7" xfId="13185" xr:uid="{6409941D-627F-4F0F-93B9-D74D8EB467AE}"/>
    <cellStyle name="Comma 16 2 2 6" xfId="1685" xr:uid="{0A5973BB-E655-4771-9B44-C3F2EDAA44E5}"/>
    <cellStyle name="Comma 16 2 2 6 2" xfId="10380" xr:uid="{C4AA803E-6828-4C15-B01D-C6C82F08E610}"/>
    <cellStyle name="Comma 16 2 2 6 3" xfId="13381" xr:uid="{7A9E9057-0B75-4DB4-9188-69E9702A1FB0}"/>
    <cellStyle name="Comma 16 2 2 7" xfId="2831" xr:uid="{A52ED3D8-1D02-486B-8679-C28F31D6D3BE}"/>
    <cellStyle name="Comma 16 2 2 7 2" xfId="11480" xr:uid="{F67EB91D-C15B-49A2-8818-D8937AB357C5}"/>
    <cellStyle name="Comma 16 2 2 8" xfId="3214" xr:uid="{1A99FE23-6152-4F35-81EE-F418C7D179E8}"/>
    <cellStyle name="Comma 16 2 2 9" xfId="6775" xr:uid="{FAFA6250-F17F-4EDD-9DEC-C246D3D66497}"/>
    <cellStyle name="Comma 16 2 3" xfId="846" xr:uid="{B88FE226-802A-41B3-BCF2-668A7362F460}"/>
    <cellStyle name="Comma 16 2 3 2" xfId="1404" xr:uid="{26925478-D446-4450-A090-2ABEE59EA8B5}"/>
    <cellStyle name="Comma 16 2 3 2 2" xfId="5677" xr:uid="{37EB4306-A31C-4F45-9F24-FCC2335E451D}"/>
    <cellStyle name="Comma 16 2 3 2 3" xfId="3781" xr:uid="{57E3038D-DFF5-40A0-8B9E-A59968EE0E89}"/>
    <cellStyle name="Comma 16 2 3 2 4" xfId="10094" xr:uid="{781C7AF0-9B27-4BCA-B3AA-AD4C799E359A}"/>
    <cellStyle name="Comma 16 2 3 2 5" xfId="13523" xr:uid="{5832CED9-5E46-4E0D-8A82-0B5417A84590}"/>
    <cellStyle name="Comma 16 2 3 3" xfId="1897" xr:uid="{37708CAB-0C9D-4DE9-8719-7FF11BB2DAE5}"/>
    <cellStyle name="Comma 16 2 3 3 2" xfId="5291" xr:uid="{F4B743C5-24AE-4525-A4CB-2B02CC9794D5}"/>
    <cellStyle name="Comma 16 2 3 3 3" xfId="10581" xr:uid="{A292BC26-6371-45D8-9F8F-ED3882678A73}"/>
    <cellStyle name="Comma 16 2 3 4" xfId="3780" xr:uid="{22CDED41-0EFE-4662-A38B-3558A2CACB4B}"/>
    <cellStyle name="Comma 16 2 3 5" xfId="3339" xr:uid="{208AD6A7-CEFF-4F3D-A07E-3D3613D0C3B8}"/>
    <cellStyle name="Comma 16 2 3 6" xfId="6960" xr:uid="{513EA22D-F61A-4A35-835B-702D3A5C67F1}"/>
    <cellStyle name="Comma 16 2 3 7" xfId="8086" xr:uid="{8BEF4C0C-C8C6-4671-B391-838083C6E310}"/>
    <cellStyle name="Comma 16 2 3 8" xfId="9558" xr:uid="{8AE9A3DF-7C5A-4F70-9518-64D2EC5768C1}"/>
    <cellStyle name="Comma 16 2 3 9" xfId="12766" xr:uid="{7F691835-EF31-4C98-8256-DDE15CD42103}"/>
    <cellStyle name="Comma 16 2 4" xfId="1098" xr:uid="{448DD520-97F4-41C4-95F3-8879FD96BB2D}"/>
    <cellStyle name="Comma 16 2 4 2" xfId="2172" xr:uid="{F1F474CF-5FA8-4569-8137-E1E94D161C9D}"/>
    <cellStyle name="Comma 16 2 4 2 2" xfId="10846" xr:uid="{6A23647A-6D8C-4EFC-9E3A-C4FC45A3C60F}"/>
    <cellStyle name="Comma 16 2 4 2 3" xfId="13709" xr:uid="{EE8FDF8A-8830-4FA6-BAFC-FED6588750E3}"/>
    <cellStyle name="Comma 16 2 4 3" xfId="3782" xr:uid="{C1829916-E51A-476A-BC63-FF193E1F116B}"/>
    <cellStyle name="Comma 16 2 4 4" xfId="6105" xr:uid="{5F1424BD-77ED-485D-8AD6-21E9CAB931D7}"/>
    <cellStyle name="Comma 16 2 4 5" xfId="7225" xr:uid="{1BF0CAEF-ABA6-4F25-AC85-7B4B5AD1D98D}"/>
    <cellStyle name="Comma 16 2 4 6" xfId="8351" xr:uid="{AF913411-86A2-446D-BC44-FE90F3A84CC0}"/>
    <cellStyle name="Comma 16 2 4 7" xfId="9788" xr:uid="{49B3B48B-C2DE-475E-ABC2-8D23892E1FD4}"/>
    <cellStyle name="Comma 16 2 4 8" xfId="12924" xr:uid="{5131132E-0E3F-4DA0-A07A-A6F6B3C6889E}"/>
    <cellStyle name="Comma 16 2 5" xfId="2348" xr:uid="{E9779304-EFAE-4EFD-98B9-2C9EF2218738}"/>
    <cellStyle name="Comma 16 2 5 2" xfId="4905" xr:uid="{6927DC8E-D118-4B38-B717-6F00DE94F85D}"/>
    <cellStyle name="Comma 16 2 5 2 2" xfId="13833" xr:uid="{39D926AB-6BFC-4089-A520-4F5ADC599D6E}"/>
    <cellStyle name="Comma 16 2 5 3" xfId="7401" xr:uid="{C028E6E8-87FB-4D6F-A2C8-F167BE3D8441}"/>
    <cellStyle name="Comma 16 2 5 4" xfId="8527" xr:uid="{AEFD08B7-9BB5-45FE-B04B-A91A0D2CF648}"/>
    <cellStyle name="Comma 16 2 5 5" xfId="11021" xr:uid="{A9F99DDD-5137-4A65-BE79-5668A291065B}"/>
    <cellStyle name="Comma 16 2 5 6" xfId="13032" xr:uid="{236615A6-9DE8-4E7F-B93F-D20DF05A3ACE}"/>
    <cellStyle name="Comma 16 2 6" xfId="2530" xr:uid="{4CB416F4-886E-4B6D-87A8-D3DD8EAC1F29}"/>
    <cellStyle name="Comma 16 2 6 2" xfId="3775" xr:uid="{F78E5AD7-03A8-4988-B88F-B9F73D6DC4D8}"/>
    <cellStyle name="Comma 16 2 6 2 2" xfId="13970" xr:uid="{6EFB836E-B57E-46D7-8BED-150C2C12D1AE}"/>
    <cellStyle name="Comma 16 2 6 3" xfId="6236" xr:uid="{6DFA9990-54D8-4CE5-9B01-F5A141C7676D}"/>
    <cellStyle name="Comma 16 2 6 4" xfId="7581" xr:uid="{FEA5683B-BB19-4431-9DF4-484EA9701424}"/>
    <cellStyle name="Comma 16 2 6 5" xfId="8707" xr:uid="{E0C1A681-17DA-410D-AA76-B3B736EC3D5B}"/>
    <cellStyle name="Comma 16 2 6 6" xfId="11200" xr:uid="{3AAD0330-5DA6-449E-9CEA-484FC8331A0E}"/>
    <cellStyle name="Comma 16 2 6 7" xfId="13144" xr:uid="{02F03595-FD33-4D8D-89DD-AE110EF6B2B4}"/>
    <cellStyle name="Comma 16 2 7" xfId="1612" xr:uid="{A07260D2-DDD9-4373-BE59-B39029B8C57B}"/>
    <cellStyle name="Comma 16 2 7 2" xfId="10307" xr:uid="{B61F9209-A6EC-4743-A098-A35994D16A19}"/>
    <cellStyle name="Comma 16 2 7 3" xfId="12593" xr:uid="{C7CF5804-D04E-47E9-94D5-4F3B24804F21}"/>
    <cellStyle name="Comma 16 2 8" xfId="2756" xr:uid="{BD120461-5D34-43F7-8726-4C41C904DBD7}"/>
    <cellStyle name="Comma 16 2 8 2" xfId="11407" xr:uid="{34C02B83-97D3-4DBB-8852-39E2C081B869}"/>
    <cellStyle name="Comma 16 2 8 3" xfId="13339" xr:uid="{D646D1CE-C576-4B25-B61D-47BE075AE317}"/>
    <cellStyle name="Comma 16 2 9" xfId="3099" xr:uid="{7CB1C7AE-12EB-4BBF-88F0-A852EE3221DF}"/>
    <cellStyle name="Comma 16 2 9 2" xfId="14153" xr:uid="{E6302D5A-6A88-4AE6-8EA2-34A11ABE1617}"/>
    <cellStyle name="Comma 16 3" xfId="97" xr:uid="{00000000-0005-0000-0000-000060000000}"/>
    <cellStyle name="Comma 16 3 10" xfId="7909" xr:uid="{B7C1FBAB-BEC4-44E7-83F5-D40C197E4CE3}"/>
    <cellStyle name="Comma 16 3 11" xfId="9027" xr:uid="{7BC03482-E359-475C-83E8-E3E7924530F8}"/>
    <cellStyle name="Comma 16 3 12" xfId="9270" xr:uid="{81CDD4B0-AC27-46AF-A621-E087F6D2B160}"/>
    <cellStyle name="Comma 16 3 13" xfId="12402" xr:uid="{A16BB866-13E6-4B39-B1B8-0D43F3952366}"/>
    <cellStyle name="Comma 16 3 14" xfId="14652" xr:uid="{D794E0D2-1373-404F-A228-3FEAB4212A83}"/>
    <cellStyle name="Comma 16 3 2" xfId="727" xr:uid="{4ED06A02-1104-43DB-AF85-40A5FBB866D6}"/>
    <cellStyle name="Comma 16 3 2 2" xfId="1332" xr:uid="{EB0AC592-E48B-4F55-A465-C9874627A31E}"/>
    <cellStyle name="Comma 16 3 2 2 2" xfId="3785" xr:uid="{6F752CCC-8060-4C64-8FC3-59230E65BA0F}"/>
    <cellStyle name="Comma 16 3 2 2 3" xfId="10022" xr:uid="{C9DCF500-DE02-4038-ACB5-33BADBE5D11D}"/>
    <cellStyle name="Comma 16 3 2 2 4" xfId="13603" xr:uid="{8154F96C-2A3A-47F5-A830-C6A152CD7BDD}"/>
    <cellStyle name="Comma 16 3 2 3" xfId="2019" xr:uid="{03F948A3-BDD8-4254-9B17-C524E634F06F}"/>
    <cellStyle name="Comma 16 3 2 3 2" xfId="3784" xr:uid="{743FECDB-66E2-49B1-B84C-4E8FFA628DC9}"/>
    <cellStyle name="Comma 16 3 2 3 3" xfId="10703" xr:uid="{7F096CE3-1DFA-4EC1-8D78-2743A8EED2F2}"/>
    <cellStyle name="Comma 16 3 2 4" xfId="3471" xr:uid="{19A2973A-E44E-4564-BC69-0603CA12F544}"/>
    <cellStyle name="Comma 16 3 2 5" xfId="7082" xr:uid="{B49C89EA-17BF-45DE-86D0-343E3A020959}"/>
    <cellStyle name="Comma 16 3 2 6" xfId="8208" xr:uid="{D2F579B9-A81E-4EF9-BF4D-0A54077B8EAE}"/>
    <cellStyle name="Comma 16 3 2 7" xfId="9469" xr:uid="{3CEA1157-BCDD-4F81-88F0-AEE302251338}"/>
    <cellStyle name="Comma 16 3 3" xfId="953" xr:uid="{E1F6B999-5CD1-4E16-9D28-A47F44F05EE9}"/>
    <cellStyle name="Comma 16 3 3 2" xfId="1502" xr:uid="{E6ED3FB8-81A2-4E71-BBD3-3B139310FF11}"/>
    <cellStyle name="Comma 16 3 3 2 2" xfId="5750" xr:uid="{09315A53-971F-40E5-8568-7D3301F49980}"/>
    <cellStyle name="Comma 16 3 3 2 3" xfId="3787" xr:uid="{F29B340D-53CB-46A8-A310-6C2012431610}"/>
    <cellStyle name="Comma 16 3 3 2 4" xfId="10192" xr:uid="{619868A8-C98E-4EEC-B55F-FD173FFEF1DE}"/>
    <cellStyle name="Comma 16 3 3 3" xfId="2270" xr:uid="{F0C0A89C-4E11-4114-BA1E-7F8674C478AB}"/>
    <cellStyle name="Comma 16 3 3 3 2" xfId="5339" xr:uid="{50C909FA-9A6B-46C2-8CFB-191936665F6B}"/>
    <cellStyle name="Comma 16 3 3 3 3" xfId="10944" xr:uid="{EE5E5CCE-EF17-4942-B7D6-000F77046225}"/>
    <cellStyle name="Comma 16 3 3 4" xfId="3786" xr:uid="{E001423A-5D2C-4995-8407-AAE4916970AC}"/>
    <cellStyle name="Comma 16 3 3 5" xfId="7323" xr:uid="{F83CA75C-4308-4974-9CBB-5CDA10676204}"/>
    <cellStyle name="Comma 16 3 3 6" xfId="8449" xr:uid="{42C9E956-342E-4B56-B138-D1B0B6644FE4}"/>
    <cellStyle name="Comma 16 3 3 7" xfId="9656" xr:uid="{0C70A814-1FD9-4EE3-93F5-21C73DBD43AB}"/>
    <cellStyle name="Comma 16 3 4" xfId="1154" xr:uid="{93C5B0AD-685E-4D5D-86C0-AD8C9F40755F}"/>
    <cellStyle name="Comma 16 3 4 2" xfId="2446" xr:uid="{66DE59C6-DC79-454B-BE4D-A45EF4D6ADF2}"/>
    <cellStyle name="Comma 16 3 4 2 2" xfId="11119" xr:uid="{E4865B7A-83F4-4318-838D-5A8CD624692C}"/>
    <cellStyle name="Comma 16 3 4 3" xfId="3788" xr:uid="{070CFB49-16A0-4C10-8EBE-A750640576B0}"/>
    <cellStyle name="Comma 16 3 4 4" xfId="6147" xr:uid="{F93C3568-B65F-4B81-824D-9A17D5E044ED}"/>
    <cellStyle name="Comma 16 3 4 5" xfId="7499" xr:uid="{E4D9A8F4-92E9-46BF-9BCC-981A1600BEBA}"/>
    <cellStyle name="Comma 16 3 4 6" xfId="8625" xr:uid="{21F848AB-1CB4-4DCF-9DA9-95B78C002BDE}"/>
    <cellStyle name="Comma 16 3 4 7" xfId="9844" xr:uid="{D071F728-D0B6-44AF-88C2-0B58583B70D1}"/>
    <cellStyle name="Comma 16 3 5" xfId="2628" xr:uid="{45DB3499-F086-47DA-A7D1-090D1B68D12A}"/>
    <cellStyle name="Comma 16 3 5 2" xfId="4983" xr:uid="{90CA8952-A20A-43FA-80D8-F19DB34A9BD9}"/>
    <cellStyle name="Comma 16 3 5 3" xfId="7679" xr:uid="{174A6265-CD53-40F6-9201-A99F02E19965}"/>
    <cellStyle name="Comma 16 3 5 4" xfId="8805" xr:uid="{72F50254-3D59-4C9C-9784-EBCB7FD6DA8B}"/>
    <cellStyle name="Comma 16 3 5 5" xfId="11298" xr:uid="{D3518FAB-E8F4-4C91-B445-47CF779902FD}"/>
    <cellStyle name="Comma 16 3 6" xfId="1709" xr:uid="{5AAE82DB-FF5A-4F66-B91B-20A760864E68}"/>
    <cellStyle name="Comma 16 3 6 2" xfId="3783" xr:uid="{399D5F2B-164B-4F26-ABE4-5C487E13C218}"/>
    <cellStyle name="Comma 16 3 6 3" xfId="10404" xr:uid="{FABB17A5-0C3F-4F2F-BA2A-57EAAF7888A3}"/>
    <cellStyle name="Comma 16 3 7" xfId="2855" xr:uid="{764ECB66-0FDF-4CF6-9B75-6EAA331A0117}"/>
    <cellStyle name="Comma 16 3 7 2" xfId="11504" xr:uid="{967B7B38-9E3B-4FBB-AE4C-BCEC3FBFEDF0}"/>
    <cellStyle name="Comma 16 3 8" xfId="3238" xr:uid="{75CBBA11-75A8-46E9-BAB5-C313C836CD52}"/>
    <cellStyle name="Comma 16 3 8 2" xfId="14154" xr:uid="{5489BBD0-6B8A-4752-A90C-C60E3A08F163}"/>
    <cellStyle name="Comma 16 3 9" xfId="6797" xr:uid="{40B3C172-65D2-4B4D-9566-4243FA184A5F}"/>
    <cellStyle name="Comma 16 3 9 2" xfId="14430" xr:uid="{CD3EFC49-18BC-4392-BF37-59C6078568CE}"/>
    <cellStyle name="Comma 16 4" xfId="98" xr:uid="{00000000-0005-0000-0000-000061000000}"/>
    <cellStyle name="Comma 16 4 10" xfId="14653" xr:uid="{274BD96D-C1D3-4389-B6BE-A9D3359DAC5B}"/>
    <cellStyle name="Comma 16 4 2" xfId="1221" xr:uid="{98D89588-3B25-4693-A675-D5646B18306E}"/>
    <cellStyle name="Comma 16 4 2 2" xfId="3790" xr:uid="{0185E5BF-C73F-4B70-96D6-2AF72273F10F}"/>
    <cellStyle name="Comma 16 4 2 3" xfId="9911" xr:uid="{B8679019-B707-4F38-A599-FB0E58966198}"/>
    <cellStyle name="Comma 16 4 2 4" xfId="13533" xr:uid="{6D258F6B-E6F8-4DF6-829F-C3ADE375DEC5}"/>
    <cellStyle name="Comma 16 4 3" xfId="1915" xr:uid="{49A6F355-D650-49AC-B4DE-887A4B16955F}"/>
    <cellStyle name="Comma 16 4 3 2" xfId="3789" xr:uid="{8B7DCBB4-164B-4895-ABC4-30360D7B7C34}"/>
    <cellStyle name="Comma 16 4 3 3" xfId="10599" xr:uid="{6D9FCE62-C336-490C-AC15-5995699E1DF6}"/>
    <cellStyle name="Comma 16 4 4" xfId="2917" xr:uid="{1C6390B5-A0EB-4DD0-8110-408AC923075B}"/>
    <cellStyle name="Comma 16 4 4 2" xfId="11564" xr:uid="{2094EDB8-9F2B-4156-93D9-EEE9712284BE}"/>
    <cellStyle name="Comma 16 4 5" xfId="3362" xr:uid="{BD56F7BD-2BAC-41C2-87CE-92D1F18FBA6C}"/>
    <cellStyle name="Comma 16 4 6" xfId="6978" xr:uid="{D3199D83-DF8E-4330-BCDC-A37C98C04D86}"/>
    <cellStyle name="Comma 16 4 7" xfId="8104" xr:uid="{3C603C3A-44E2-430D-B144-EE27D38F8DA9}"/>
    <cellStyle name="Comma 16 4 8" xfId="9087" xr:uid="{01180A50-9CD3-4EB6-9674-E28901A8E078}"/>
    <cellStyle name="Comma 16 4 9" xfId="9355" xr:uid="{C2639469-EDD4-4D7F-AE8F-DA2982B067A7}"/>
    <cellStyle name="Comma 16 5" xfId="873" xr:uid="{5B9A9E9C-BF11-428E-8E92-FE97123EF173}"/>
    <cellStyle name="Comma 16 5 2" xfId="1428" xr:uid="{F15946D2-D048-4DE8-A7E6-88E60C0B67A0}"/>
    <cellStyle name="Comma 16 5 2 2" xfId="5694" xr:uid="{748D4B2F-14AA-4130-ACAC-DE1ED58CB59A}"/>
    <cellStyle name="Comma 16 5 2 3" xfId="3792" xr:uid="{DB781968-A43A-4FB1-B79A-57C506CBA8C0}"/>
    <cellStyle name="Comma 16 5 2 4" xfId="10118" xr:uid="{C0C846AE-2A58-4436-B76D-2FA5FED91BE9}"/>
    <cellStyle name="Comma 16 5 3" xfId="2196" xr:uid="{4DA2AC59-7975-4817-9305-3550B1094665}"/>
    <cellStyle name="Comma 16 5 3 2" xfId="5306" xr:uid="{E7EA0723-7057-4E6F-9AB1-E4CCE23AEB2D}"/>
    <cellStyle name="Comma 16 5 3 3" xfId="10870" xr:uid="{0BEA4456-CE26-4DDF-98DC-4433027B8F09}"/>
    <cellStyle name="Comma 16 5 4" xfId="2954" xr:uid="{035C0D3E-49C7-4439-8EF3-6FF6D441A8C0}"/>
    <cellStyle name="Comma 16 5 4 2" xfId="11583" xr:uid="{CE495081-657C-49B8-B441-532A489C69ED}"/>
    <cellStyle name="Comma 16 5 5" xfId="3791" xr:uid="{C31105C8-A4CD-4460-B537-88541F2BBA86}"/>
    <cellStyle name="Comma 16 5 6" xfId="7249" xr:uid="{10B683E1-2509-42C9-98FC-7453E1EC20C0}"/>
    <cellStyle name="Comma 16 5 7" xfId="8375" xr:uid="{AECBCF40-B436-4FD9-BA74-ED22B91C648C}"/>
    <cellStyle name="Comma 16 5 8" xfId="9104" xr:uid="{E8C51C74-CC96-42C1-B716-F5435A34B45D}"/>
    <cellStyle name="Comma 16 5 9" xfId="9582" xr:uid="{4789D1A9-694A-4C83-BF01-25047FE1B416}"/>
    <cellStyle name="Comma 16 6" xfId="1043" xr:uid="{4C23DDFE-E498-495C-BBEA-740E22CE9AFA}"/>
    <cellStyle name="Comma 16 6 2" xfId="2372" xr:uid="{5069219F-35AB-4F7C-9F34-F8EC12301178}"/>
    <cellStyle name="Comma 16 6 2 2" xfId="11045" xr:uid="{C56A18B7-7339-451B-9875-8EE60612BFF4}"/>
    <cellStyle name="Comma 16 6 3" xfId="3793" xr:uid="{D876756A-B61B-463B-BDA1-CBA91243E434}"/>
    <cellStyle name="Comma 16 6 4" xfId="6056" xr:uid="{955B7EC3-0AC7-460D-BFC5-A402EA743B89}"/>
    <cellStyle name="Comma 16 6 5" xfId="7425" xr:uid="{68049BAB-DA03-470F-B1CB-0032ACF96FBB}"/>
    <cellStyle name="Comma 16 6 6" xfId="8551" xr:uid="{EDEB2941-2158-4A2D-9AD9-CF9B29114B7E}"/>
    <cellStyle name="Comma 16 6 7" xfId="9733" xr:uid="{DC0829D7-45F8-4266-AEB1-1999BDE3DCBF}"/>
    <cellStyle name="Comma 16 7" xfId="2554" xr:uid="{5A1705AC-A5EC-4E55-8CB9-0AF1CA437A14}"/>
    <cellStyle name="Comma 16 7 2" xfId="4922" xr:uid="{4643C23C-19FB-4561-87D1-ED161C793567}"/>
    <cellStyle name="Comma 16 7 3" xfId="7605" xr:uid="{CF77C7CD-6763-479B-96BF-B3E9BBC18797}"/>
    <cellStyle name="Comma 16 7 4" xfId="8731" xr:uid="{5B2B4695-8388-40B6-91C9-499A4416D19E}"/>
    <cellStyle name="Comma 16 7 5" xfId="11224" xr:uid="{4689EDEB-F202-4F9F-AEBB-003876A506F5}"/>
    <cellStyle name="Comma 16 8" xfId="1636" xr:uid="{AF10605B-5448-49F6-929E-11A18B5504C6}"/>
    <cellStyle name="Comma 16 8 2" xfId="3774" xr:uid="{E2F66BD6-23A9-45BA-8830-3744585DF90A}"/>
    <cellStyle name="Comma 16 8 3" xfId="10331" xr:uid="{57EAA48A-93FB-4F9C-BE51-BE07B7B47A47}"/>
    <cellStyle name="Comma 16 9" xfId="2780" xr:uid="{38BDA144-DEF3-4DC7-ABB3-5C958FE40DDE}"/>
    <cellStyle name="Comma 16 9 2" xfId="11430" xr:uid="{5F52A039-118E-4970-A1EC-79E6C19B7528}"/>
    <cellStyle name="Comma 17" xfId="875" xr:uid="{77840D0E-FF3A-4F73-957A-ABFC496448F8}"/>
    <cellStyle name="Comma 17 10" xfId="6532" xr:uid="{D71FF19F-399D-48A4-A000-9F8C466CF92A}"/>
    <cellStyle name="Comma 17 11" xfId="6663" xr:uid="{8B054F0A-0F62-475A-86B1-4E4E7B851C5E}"/>
    <cellStyle name="Comma 17 12" xfId="7838" xr:uid="{050F1016-6115-47DA-82FE-725D9BD7B37A}"/>
    <cellStyle name="Comma 17 13" xfId="8956" xr:uid="{3D7233DE-27B6-49A8-B260-534B20138C0E}"/>
    <cellStyle name="Comma 17 14" xfId="9584" xr:uid="{9E6C5441-C88C-46E7-AEC5-D07F06F9AC84}"/>
    <cellStyle name="Comma 17 15" xfId="12477" xr:uid="{29115383-6A3B-4033-8C74-F549C0DCC92A}"/>
    <cellStyle name="Comma 17 2" xfId="955" xr:uid="{8AFCED28-6E33-4079-ADA5-259ECA7C6DBD}"/>
    <cellStyle name="Comma 17 2 10" xfId="7911" xr:uid="{3257445C-48C8-46EB-9B9B-5D3EE5D44ED4}"/>
    <cellStyle name="Comma 17 2 11" xfId="9029" xr:uid="{1AA96C86-0F4F-4B5D-8E3D-A98F22491910}"/>
    <cellStyle name="Comma 17 2 12" xfId="9658" xr:uid="{0AA614A2-8CEA-4491-A4C5-9BBE3EBF2DEA}"/>
    <cellStyle name="Comma 17 2 13" xfId="12656" xr:uid="{000D6CDB-8167-4CC3-AC5C-8BFD68AC5487}"/>
    <cellStyle name="Comma 17 2 2" xfId="1504" xr:uid="{4015388E-CDE0-4199-BF5B-AAF8A0433D5B}"/>
    <cellStyle name="Comma 17 2 2 2" xfId="2021" xr:uid="{C7AA4326-D2A3-4D75-8A5A-607AC1E78D94}"/>
    <cellStyle name="Comma 17 2 2 2 2" xfId="5752" xr:uid="{62954BFB-A4ED-48BE-9BFD-FA1825731893}"/>
    <cellStyle name="Comma 17 2 2 2 3" xfId="10705" xr:uid="{9656FF0C-A0D1-42B6-9FBA-B98B2B5C77F2}"/>
    <cellStyle name="Comma 17 2 2 2 4" xfId="13605" xr:uid="{82D4147D-2C1A-4662-9EA3-CBED02B6A6E4}"/>
    <cellStyle name="Comma 17 2 2 3" xfId="3796" xr:uid="{B3609561-C9FA-4233-88A8-127FB26000D2}"/>
    <cellStyle name="Comma 17 2 2 4" xfId="3473" xr:uid="{E3CADDCA-16D2-4F7E-9A4F-2F65A4AE7DD1}"/>
    <cellStyle name="Comma 17 2 2 5" xfId="7084" xr:uid="{7F30767E-08F9-433A-B9C4-756157735B3B}"/>
    <cellStyle name="Comma 17 2 2 6" xfId="8210" xr:uid="{90F9A962-750D-4BA3-8501-B8224D43DE50}"/>
    <cellStyle name="Comma 17 2 2 7" xfId="10194" xr:uid="{D7BC600E-2450-4460-B241-D0866568535A}"/>
    <cellStyle name="Comma 17 2 2 8" xfId="12833" xr:uid="{282060F3-8D78-4F67-B967-CA030A592CBF}"/>
    <cellStyle name="Comma 17 2 3" xfId="2272" xr:uid="{8EFA6E2F-BDC7-495D-A443-65893C90FC81}"/>
    <cellStyle name="Comma 17 2 3 2" xfId="4985" xr:uid="{E6878592-97D7-4164-BC62-98F9F6F03692}"/>
    <cellStyle name="Comma 17 2 3 2 2" xfId="13771" xr:uid="{EEA06555-B31E-4DB8-8AE1-41C6601554DB}"/>
    <cellStyle name="Comma 17 2 3 3" xfId="7325" xr:uid="{A5D0C5DE-7A6B-4199-ACFE-6E7851B955EA}"/>
    <cellStyle name="Comma 17 2 3 4" xfId="8451" xr:uid="{3B04DE10-8AD0-4DC0-988E-0E81BAAD4A69}"/>
    <cellStyle name="Comma 17 2 3 5" xfId="10946" xr:uid="{841FA9BB-09B0-4C16-9DDD-69BF19645D55}"/>
    <cellStyle name="Comma 17 2 3 6" xfId="12980" xr:uid="{E3DC65F8-5202-40D4-80A7-238B01ACD879}"/>
    <cellStyle name="Comma 17 2 4" xfId="2448" xr:uid="{660E123F-E2D4-440A-8441-F887C1FD96D2}"/>
    <cellStyle name="Comma 17 2 4 2" xfId="3795" xr:uid="{4A2B8615-88A4-4B95-A9C7-DDC3AFADEE38}"/>
    <cellStyle name="Comma 17 2 4 2 2" xfId="13903" xr:uid="{763A500D-A373-4A78-B766-A4BBA7159F1A}"/>
    <cellStyle name="Comma 17 2 4 3" xfId="6225" xr:uid="{37A233E0-D8B9-4962-8EA1-FC05E500EDAC}"/>
    <cellStyle name="Comma 17 2 4 4" xfId="7501" xr:uid="{33825F76-B5B3-443A-9068-E5BC3D97A1AE}"/>
    <cellStyle name="Comma 17 2 4 5" xfId="8627" xr:uid="{DF2C4C01-D8A8-48B4-B9B9-DED5481E97C5}"/>
    <cellStyle name="Comma 17 2 4 6" xfId="11121" xr:uid="{26337F26-FFC7-471A-B366-56C6D5841073}"/>
    <cellStyle name="Comma 17 2 4 7" xfId="13088" xr:uid="{CF087205-AE4A-4C26-853C-505618FF3A87}"/>
    <cellStyle name="Comma 17 2 5" xfId="2630" xr:uid="{EEEE18C0-4E99-4E6C-9EFB-03058FF05C11}"/>
    <cellStyle name="Comma 17 2 5 2" xfId="6382" xr:uid="{9E4987FA-CBD5-4926-A3DE-9C0E4B139C7A}"/>
    <cellStyle name="Comma 17 2 5 2 2" xfId="14041" xr:uid="{2F391FF6-A4A2-4158-A512-2C3B18A0F664}"/>
    <cellStyle name="Comma 17 2 5 3" xfId="7681" xr:uid="{9115EE68-F0CD-4749-ABAF-33CE30917310}"/>
    <cellStyle name="Comma 17 2 5 4" xfId="8807" xr:uid="{1A8DD9A0-0EF3-4281-AE38-D7BBE6F227AF}"/>
    <cellStyle name="Comma 17 2 5 5" xfId="11300" xr:uid="{966D9C22-E151-4ACB-8C01-F73AD56393B8}"/>
    <cellStyle name="Comma 17 2 5 6" xfId="13200" xr:uid="{3F5BE28F-D555-4295-99F5-5D462E50C4FB}"/>
    <cellStyle name="Comma 17 2 6" xfId="1711" xr:uid="{B72BE2EA-E9EA-4A18-BF6E-9E84876B5AFA}"/>
    <cellStyle name="Comma 17 2 6 2" xfId="10406" xr:uid="{87A7F136-21B3-4A7C-B68B-EA016B83996E}"/>
    <cellStyle name="Comma 17 2 6 3" xfId="13396" xr:uid="{123259F5-7A0E-4C7D-AF05-8E3AE7392883}"/>
    <cellStyle name="Comma 17 2 7" xfId="2857" xr:uid="{EFD1C1DF-E9F6-42DC-9069-93DA9B706517}"/>
    <cellStyle name="Comma 17 2 7 2" xfId="11506" xr:uid="{DA270556-C41A-4B7F-B6EF-6C6CD60CEC13}"/>
    <cellStyle name="Comma 17 2 8" xfId="3240" xr:uid="{8E485804-9CB6-4723-8A38-BF84C1FA877C}"/>
    <cellStyle name="Comma 17 2 9" xfId="6799" xr:uid="{41941406-9AB3-4BBA-8543-CEB1B8D34EB0}"/>
    <cellStyle name="Comma 17 3" xfId="979" xr:uid="{72110864-9262-4C48-86A0-4B65B04BFAD4}"/>
    <cellStyle name="Comma 17 3 10" xfId="9052" xr:uid="{42740F9A-3272-45EB-B90E-1979C3F83A6C}"/>
    <cellStyle name="Comma 17 3 11" xfId="9681" xr:uid="{1A73752E-1CF8-4BFE-AF64-6A30815C8887}"/>
    <cellStyle name="Comma 17 3 12" xfId="12676" xr:uid="{81F676B7-606D-4472-8679-0A5304C08765}"/>
    <cellStyle name="Comma 17 3 2" xfId="1527" xr:uid="{3B478EB4-2151-4622-8AB3-59460FA48AD3}"/>
    <cellStyle name="Comma 17 3 2 2" xfId="2295" xr:uid="{8AC0C979-1E03-43B0-811C-406937E1B596}"/>
    <cellStyle name="Comma 17 3 2 2 2" xfId="5772" xr:uid="{DD4FBC6A-0E6F-44EF-9E26-61FFF5925340}"/>
    <cellStyle name="Comma 17 3 2 2 3" xfId="10969" xr:uid="{5D9E65F0-D421-4364-B78A-EF252A690140}"/>
    <cellStyle name="Comma 17 3 2 2 4" xfId="13791" xr:uid="{B744423C-F06A-496B-A18E-E8D615F87BA2}"/>
    <cellStyle name="Comma 17 3 2 3" xfId="3798" xr:uid="{315AF3F7-2CD4-4FC7-A664-E154CE08CAEE}"/>
    <cellStyle name="Comma 17 3 2 4" xfId="7348" xr:uid="{1730626D-8FB9-4933-8E58-9C1C0541B51E}"/>
    <cellStyle name="Comma 17 3 2 5" xfId="8474" xr:uid="{9DB04D24-C986-469D-B373-E41F6CE2423B}"/>
    <cellStyle name="Comma 17 3 2 6" xfId="10217" xr:uid="{7693A7FA-97F8-48F0-8B4E-6F9467F020A2}"/>
    <cellStyle name="Comma 17 3 2 7" xfId="13000" xr:uid="{0156E1D7-B948-49F3-BB2E-6C5A023F22C8}"/>
    <cellStyle name="Comma 17 3 3" xfId="2471" xr:uid="{54A0B390-D9C2-48E5-B636-5DBABD7B1A9C}"/>
    <cellStyle name="Comma 17 3 3 2" xfId="5006" xr:uid="{3FEDEB8B-DF54-445E-9EE1-0CE0BCA7DD77}"/>
    <cellStyle name="Comma 17 3 3 2 2" xfId="13925" xr:uid="{9FD3B068-A116-401E-AEA1-E6F4D96F8058}"/>
    <cellStyle name="Comma 17 3 3 3" xfId="7524" xr:uid="{15D31E5F-8336-440E-AFE4-14CB6D609BC4}"/>
    <cellStyle name="Comma 17 3 3 4" xfId="8650" xr:uid="{3D7EDD18-A4B5-4EAA-B4D5-35DE0077C833}"/>
    <cellStyle name="Comma 17 3 3 5" xfId="11144" xr:uid="{F75879E8-5307-44E2-ADCF-99482D357405}"/>
    <cellStyle name="Comma 17 3 3 6" xfId="13108" xr:uid="{49E83366-422E-44F0-95DF-7585FCD68D54}"/>
    <cellStyle name="Comma 17 3 4" xfId="2653" xr:uid="{5C398CB8-DE31-41F4-8D10-D88277F16BDF}"/>
    <cellStyle name="Comma 17 3 4 2" xfId="3797" xr:uid="{2B6B1592-11E7-478B-A25D-D40A31EEB665}"/>
    <cellStyle name="Comma 17 3 4 2 2" xfId="14062" xr:uid="{624EF9A8-F97D-4B60-A7FC-8F616F30D659}"/>
    <cellStyle name="Comma 17 3 4 3" xfId="6350" xr:uid="{330C4779-A4D2-4FA8-A08B-A806C1EBD860}"/>
    <cellStyle name="Comma 17 3 4 4" xfId="7704" xr:uid="{1F85871D-310C-4877-9293-D0F8F56C610F}"/>
    <cellStyle name="Comma 17 3 4 5" xfId="8830" xr:uid="{0D1C5E69-754E-4C91-9605-D4C3F2D61E8C}"/>
    <cellStyle name="Comma 17 3 4 6" xfId="11323" xr:uid="{4C5AFBAE-9DB4-4101-92D7-1EB3670C3681}"/>
    <cellStyle name="Comma 17 3 4 7" xfId="13220" xr:uid="{D69C6511-B00C-4CFE-A46E-BEAA77E46D0A}"/>
    <cellStyle name="Comma 17 3 5" xfId="1734" xr:uid="{74C3D359-3504-47E6-A7D8-67CC908DAC4D}"/>
    <cellStyle name="Comma 17 3 5 2" xfId="10429" xr:uid="{1B6AE26A-4041-42CE-AC8F-98E46AF530EE}"/>
    <cellStyle name="Comma 17 3 5 3" xfId="13416" xr:uid="{F1DC81BC-C731-477B-B510-7CBF0FFF212A}"/>
    <cellStyle name="Comma 17 3 6" xfId="2880" xr:uid="{100B4E78-ABB7-44FA-9B90-AEEA774E39C1}"/>
    <cellStyle name="Comma 17 3 6 2" xfId="11529" xr:uid="{8457C380-4A4E-459D-9FBD-84C9FA6C9E99}"/>
    <cellStyle name="Comma 17 3 7" xfId="3364" xr:uid="{3A6894E2-14EE-45B0-9F33-E0D2D58A5B59}"/>
    <cellStyle name="Comma 17 3 7 2" xfId="9122" xr:uid="{5BCAA7DC-41B4-407C-AAD6-29DF9D5ABBA8}"/>
    <cellStyle name="Comma 17 3 7 3" xfId="11835" xr:uid="{83C1FCDC-4AE8-4EA5-B38E-8845E19AC151}"/>
    <cellStyle name="Comma 17 3 7 4" xfId="11864" xr:uid="{FC56EA9C-DB7B-4C9B-8F2C-DDD7E572BC6D}"/>
    <cellStyle name="Comma 17 3 8" xfId="6820" xr:uid="{A7C87F15-9230-4A14-B7B7-FF87F44E64E4}"/>
    <cellStyle name="Comma 17 3 9" xfId="7934" xr:uid="{BE5B3A4D-5863-4B8B-AE59-60F7FB741D1E}"/>
    <cellStyle name="Comma 17 4" xfId="1430" xr:uid="{00C70AC0-FD38-48E4-A6C1-6DD6706757B2}"/>
    <cellStyle name="Comma 17 4 2" xfId="2198" xr:uid="{5DDA8423-10F8-4C35-9345-E60FB514779A}"/>
    <cellStyle name="Comma 17 4 2 2" xfId="5696" xr:uid="{A06B676E-2610-4C80-967F-2526D00E7420}"/>
    <cellStyle name="Comma 17 4 2 3" xfId="10872" xr:uid="{664AE5AA-A159-4D2A-9C94-579ADBAC50DD}"/>
    <cellStyle name="Comma 17 4 2 4" xfId="13724" xr:uid="{75DF4F4D-B54F-4BA3-8063-F3D54DFC9D8A}"/>
    <cellStyle name="Comma 17 4 3" xfId="3799" xr:uid="{787DC8A0-5956-4087-96F8-CE6538F57779}"/>
    <cellStyle name="Comma 17 4 4" xfId="7251" xr:uid="{F023DE4E-E424-4BCC-A4A9-BB4803DC14A3}"/>
    <cellStyle name="Comma 17 4 5" xfId="8377" xr:uid="{256512BE-B095-4E76-A2F9-9BD3E957A74E}"/>
    <cellStyle name="Comma 17 4 6" xfId="10120" xr:uid="{D4D8B99E-6ADD-4EDA-BA5B-E9124C985ED1}"/>
    <cellStyle name="Comma 17 4 7" xfId="12939" xr:uid="{BCCCEB45-B1CD-49A2-8D24-0484C49B8473}"/>
    <cellStyle name="Comma 17 5" xfId="2374" xr:uid="{D57AC3C4-881E-4043-BEB6-6F4CF8254A6C}"/>
    <cellStyle name="Comma 17 5 2" xfId="4924" xr:uid="{BE3952DF-1968-4768-988E-6854D3994194}"/>
    <cellStyle name="Comma 17 5 2 2" xfId="13850" xr:uid="{8C7D76D9-8304-436E-9203-A949B23552A3}"/>
    <cellStyle name="Comma 17 5 3" xfId="7427" xr:uid="{1CAC23E6-335C-406E-A771-C599407041D8}"/>
    <cellStyle name="Comma 17 5 4" xfId="8553" xr:uid="{518E58C1-22AC-4162-BA55-02CC8651964F}"/>
    <cellStyle name="Comma 17 5 5" xfId="11047" xr:uid="{012D28BE-D8D8-45DE-AD7B-987AB7C78B67}"/>
    <cellStyle name="Comma 17 5 6" xfId="13047" xr:uid="{AE445610-9FE1-43BA-B011-72A1E9483436}"/>
    <cellStyle name="Comma 17 6" xfId="2556" xr:uid="{915A7B95-E731-470C-AD3F-AF9F00FA3AD4}"/>
    <cellStyle name="Comma 17 6 2" xfId="3794" xr:uid="{8DB0A356-632F-4F40-95AB-A14A2AC38A19}"/>
    <cellStyle name="Comma 17 6 2 2" xfId="13991" xr:uid="{935FD957-EFCC-4361-9220-8D33B72FCCAC}"/>
    <cellStyle name="Comma 17 6 3" xfId="6340" xr:uid="{85F83209-0127-4033-A0BE-BBB4C49A1434}"/>
    <cellStyle name="Comma 17 6 4" xfId="7607" xr:uid="{E8E8C70A-57B2-46CB-929D-F0B89F5A93AB}"/>
    <cellStyle name="Comma 17 6 5" xfId="8733" xr:uid="{60A3D916-E282-4F50-B70F-7504185FDF11}"/>
    <cellStyle name="Comma 17 6 6" xfId="11226" xr:uid="{6A64BDF0-997C-4EEF-AAFE-96D18DFC613A}"/>
    <cellStyle name="Comma 17 6 7" xfId="13159" xr:uid="{5345E507-4C92-441E-BFDC-C63EA5A455BD}"/>
    <cellStyle name="Comma 17 7" xfId="1638" xr:uid="{958907F4-28E5-4D99-B736-150CAA19BC86}"/>
    <cellStyle name="Comma 17 7 2" xfId="10333" xr:uid="{A46915D1-0A2F-4212-B4BC-B4D6BA28CF3F}"/>
    <cellStyle name="Comma 17 7 3" xfId="12611" xr:uid="{2FCAF150-8E28-45C8-8A69-87C60323FC00}"/>
    <cellStyle name="Comma 17 8" xfId="2782" xr:uid="{D0134424-AE06-4880-96AE-A02C563BA75E}"/>
    <cellStyle name="Comma 17 8 2" xfId="11432" xr:uid="{C0A50934-548E-4E17-AC01-0BA93232474E}"/>
    <cellStyle name="Comma 17 8 3" xfId="13355" xr:uid="{D6202ECD-B670-44C5-9542-E681DDA8D29D}"/>
    <cellStyle name="Comma 17 9" xfId="3125" xr:uid="{FA289770-FEBF-4AC7-956C-72DA8BBA12F6}"/>
    <cellStyle name="Comma 176" xfId="99" xr:uid="{00000000-0005-0000-0000-000062000000}"/>
    <cellStyle name="Comma 176 10" xfId="2770" xr:uid="{8F56D8A0-99BE-4F61-B90A-734107C1BC34}"/>
    <cellStyle name="Comma 176 10 2" xfId="11421" xr:uid="{4F13FE03-5C8E-4913-8FBB-5DE3C80F6583}"/>
    <cellStyle name="Comma 176 11" xfId="3113" xr:uid="{CD54060A-761E-4944-BD78-926CB4AE27F9}"/>
    <cellStyle name="Comma 176 11 2" xfId="11626" xr:uid="{6EBBEC39-5721-484C-A8F9-926101C59F70}"/>
    <cellStyle name="Comma 176 12" xfId="6520" xr:uid="{666FC86E-40A3-4799-B513-84A947A51548}"/>
    <cellStyle name="Comma 176 13" xfId="6651" xr:uid="{817D6FEA-B84F-4C29-ABD7-14F72BE15AAA}"/>
    <cellStyle name="Comma 176 14" xfId="7825" xr:uid="{31794854-1044-4360-BE29-66DAB845F66A}"/>
    <cellStyle name="Comma 176 15" xfId="8945" xr:uid="{F7F04F0D-79CD-4442-8400-CACAE352D588}"/>
    <cellStyle name="Comma 176 16" xfId="9130" xr:uid="{D88CC9A3-6213-4801-BC2A-FCE73DFC896A}"/>
    <cellStyle name="Comma 176 17" xfId="14654" xr:uid="{1F9D832F-8666-43E6-8D0B-A379ACDD404D}"/>
    <cellStyle name="Comma 176 2" xfId="100" xr:uid="{00000000-0005-0000-0000-000063000000}"/>
    <cellStyle name="Comma 176 2 10" xfId="7899" xr:uid="{E865E040-23EF-4A47-AFC6-0F5DDBEE75EA}"/>
    <cellStyle name="Comma 176 2 11" xfId="9017" xr:uid="{CF747AA5-4955-468B-BE7E-98D51BDF8343}"/>
    <cellStyle name="Comma 176 2 12" xfId="9189" xr:uid="{49252A75-CA9E-4E74-8F11-33AA6D9127A0}"/>
    <cellStyle name="Comma 176 2 13" xfId="14655" xr:uid="{A39B87EB-48E7-488C-8D65-129A6CB6F1B8}"/>
    <cellStyle name="Comma 176 2 2" xfId="646" xr:uid="{616B5B02-31B4-4CFF-A7F3-D196C639E7C2}"/>
    <cellStyle name="Comma 176 2 2 2" xfId="1252" xr:uid="{DA3C25F0-A94F-4C8E-85E4-1D65F52F52D8}"/>
    <cellStyle name="Comma 176 2 2 2 2" xfId="3803" xr:uid="{8E7E98BE-431C-48DD-8E60-A57B770B1A92}"/>
    <cellStyle name="Comma 176 2 2 2 3" xfId="9942" xr:uid="{6EAD876A-5BE0-481A-A9D0-798120B923CC}"/>
    <cellStyle name="Comma 176 2 2 3" xfId="2009" xr:uid="{E7566946-2197-4A5B-9039-92424C2DD5C1}"/>
    <cellStyle name="Comma 176 2 2 3 2" xfId="3802" xr:uid="{19F5FE9C-4D94-42C9-B140-E591513B36A5}"/>
    <cellStyle name="Comma 176 2 2 3 3" xfId="10693" xr:uid="{F8A3727D-21B4-4950-89BD-AA66E92D0318}"/>
    <cellStyle name="Comma 176 2 2 4" xfId="3461" xr:uid="{0A38F453-BFFE-4C65-B2EA-60E4D94C0BBC}"/>
    <cellStyle name="Comma 176 2 2 5" xfId="7072" xr:uid="{E1338B3A-D26D-42C1-966E-349BB4749D2A}"/>
    <cellStyle name="Comma 176 2 2 6" xfId="8198" xr:uid="{358F9E66-B422-408E-A72A-CA1776DF58FA}"/>
    <cellStyle name="Comma 176 2 2 7" xfId="9389" xr:uid="{3E54D63E-E10A-462D-91F5-9A8380704EB9}"/>
    <cellStyle name="Comma 176 2 3" xfId="943" xr:uid="{E4BF0449-C244-4344-B03F-E2C5B9EBEE39}"/>
    <cellStyle name="Comma 176 2 3 2" xfId="1492" xr:uid="{712A5A6F-CCC6-4E6F-AC81-E3C87D45133A}"/>
    <cellStyle name="Comma 176 2 3 2 2" xfId="3805" xr:uid="{F6DE2EF4-49EB-47D8-99DC-31882F190BA4}"/>
    <cellStyle name="Comma 176 2 3 2 3" xfId="10182" xr:uid="{DDC8C0BD-C8A2-4078-8532-E7DFA698C0D4}"/>
    <cellStyle name="Comma 176 2 3 3" xfId="2260" xr:uid="{1AC3D4C6-C339-4047-963A-AB37C2F49436}"/>
    <cellStyle name="Comma 176 2 3 3 2" xfId="10934" xr:uid="{629FCF00-9911-4617-A74F-31A6E2419261}"/>
    <cellStyle name="Comma 176 2 3 4" xfId="3804" xr:uid="{A507473E-AACE-4BF3-880B-CAD1ED489F59}"/>
    <cellStyle name="Comma 176 2 3 5" xfId="7313" xr:uid="{B72C5DA3-7E9F-46ED-A4DB-B6101CBE7849}"/>
    <cellStyle name="Comma 176 2 3 6" xfId="8439" xr:uid="{856DB727-C371-416B-AEE8-E575DEAADC8B}"/>
    <cellStyle name="Comma 176 2 3 7" xfId="9646" xr:uid="{CFF0C6C9-C69D-4941-BE81-6968B8C86AF1}"/>
    <cellStyle name="Comma 176 2 4" xfId="1074" xr:uid="{532DBD18-AD4D-48A4-AA49-B46C00097F79}"/>
    <cellStyle name="Comma 176 2 4 2" xfId="2436" xr:uid="{38013361-2AE4-45F7-A0BD-3336AFC717AF}"/>
    <cellStyle name="Comma 176 2 4 2 2" xfId="11109" xr:uid="{A307EE34-08DC-4B30-B4F8-22C0D60398FA}"/>
    <cellStyle name="Comma 176 2 4 3" xfId="3806" xr:uid="{280E11DE-7D5E-4ECA-96F5-B191D3A3D030}"/>
    <cellStyle name="Comma 176 2 4 4" xfId="7489" xr:uid="{B2BEFA62-D961-4F5A-BAFC-CB5006D802F5}"/>
    <cellStyle name="Comma 176 2 4 5" xfId="8615" xr:uid="{5B5A7CCC-3809-40C1-80CF-1EBD56E39420}"/>
    <cellStyle name="Comma 176 2 4 6" xfId="9764" xr:uid="{593BFA8D-5BCD-498E-A5CC-42060E5BA764}"/>
    <cellStyle name="Comma 176 2 5" xfId="2618" xr:uid="{ABC749E2-2773-4541-A0EF-EB9A42FA31C1}"/>
    <cellStyle name="Comma 176 2 5 2" xfId="3801" xr:uid="{1EF94CED-C359-47C7-B06A-3FD4789C9441}"/>
    <cellStyle name="Comma 176 2 5 3" xfId="7669" xr:uid="{DE4304AC-94C8-4E7A-A724-967C3B848091}"/>
    <cellStyle name="Comma 176 2 5 4" xfId="8795" xr:uid="{ED17BFB7-5439-4684-B546-2ADEE76FC263}"/>
    <cellStyle name="Comma 176 2 5 5" xfId="11288" xr:uid="{3016D093-0CD0-4E49-B2A7-6BE1741D3816}"/>
    <cellStyle name="Comma 176 2 6" xfId="1699" xr:uid="{29E76F13-9D69-4544-BF3D-CD0BC020B7E4}"/>
    <cellStyle name="Comma 176 2 6 2" xfId="10394" xr:uid="{93287BE6-58A1-4C8A-8FA1-337463614458}"/>
    <cellStyle name="Comma 176 2 7" xfId="2845" xr:uid="{A796CB3B-D49A-4970-926F-57C53B3A04ED}"/>
    <cellStyle name="Comma 176 2 7 2" xfId="11494" xr:uid="{7F96AA77-90BC-4618-9340-87DF3A80BC95}"/>
    <cellStyle name="Comma 176 2 8" xfId="3228" xr:uid="{4029C1E9-D0A1-4338-A5D1-55907278BA3F}"/>
    <cellStyle name="Comma 176 2 9" xfId="6787" xr:uid="{515625CE-43D1-4ACA-BA43-94D601DEF33E}"/>
    <cellStyle name="Comma 176 3" xfId="590" xr:uid="{6D1653F8-649F-411F-A5DD-A60B7C95F6B3}"/>
    <cellStyle name="Comma 176 3 10" xfId="9326" xr:uid="{CD8FA6DC-62E1-4F5D-8823-00A6ABF7D6C7}"/>
    <cellStyle name="Comma 176 3 2" xfId="786" xr:uid="{BB455AE3-D047-46F7-8939-E077CF5166BB}"/>
    <cellStyle name="Comma 176 3 2 2" xfId="1371" xr:uid="{5AA3E799-BF1D-474A-A281-E88A4FBAC932}"/>
    <cellStyle name="Comma 176 3 2 2 2" xfId="3809" xr:uid="{9ADE0458-789C-4B15-B020-9C8B29BBE6E5}"/>
    <cellStyle name="Comma 176 3 2 2 3" xfId="10061" xr:uid="{8A47E27A-A951-42A7-B7F1-234F11B8D944}"/>
    <cellStyle name="Comma 176 3 2 3" xfId="3808" xr:uid="{7F3DF1A7-34EC-4A69-8652-1377DDDFAD9F}"/>
    <cellStyle name="Comma 176 3 2 4" xfId="9525" xr:uid="{D19BD409-F6AC-4443-9ECF-958A43A4839A}"/>
    <cellStyle name="Comma 176 3 3" xfId="1193" xr:uid="{8146DF00-D201-4F9D-9EE5-94054C47F4C6}"/>
    <cellStyle name="Comma 176 3 3 2" xfId="3810" xr:uid="{F97663C6-E1D6-441A-898D-805EB61229F3}"/>
    <cellStyle name="Comma 176 3 3 3" xfId="9883" xr:uid="{1199608D-7F44-4E67-91DC-BC789E6AD40C}"/>
    <cellStyle name="Comma 176 3 4" xfId="1909" xr:uid="{D40F4EE0-542D-40B7-9590-6B714EFE76F8}"/>
    <cellStyle name="Comma 176 3 4 2" xfId="3807" xr:uid="{6ED30323-EEF5-45CF-A2D0-F2CDA81DB95E}"/>
    <cellStyle name="Comma 176 3 4 3" xfId="10593" xr:uid="{0DED0B95-7954-48F6-92E3-CCF06E3071C3}"/>
    <cellStyle name="Comma 176 3 5" xfId="2913" xr:uid="{0272CC2F-2AEB-4CF9-A87C-B5253744979F}"/>
    <cellStyle name="Comma 176 3 5 2" xfId="11561" xr:uid="{0DD9676A-8015-4FB2-AE62-9DC4480A24C5}"/>
    <cellStyle name="Comma 176 3 6" xfId="3352" xr:uid="{88765460-D33E-4D67-864B-0F35AF1AE743}"/>
    <cellStyle name="Comma 176 3 7" xfId="6972" xr:uid="{4E373AEB-49B6-48FE-9F90-08FBE6E76117}"/>
    <cellStyle name="Comma 176 3 8" xfId="8098" xr:uid="{DF51EA70-0F6D-4F3E-A353-E46F569CD519}"/>
    <cellStyle name="Comma 176 3 9" xfId="9084" xr:uid="{3DA0DCD2-3AF2-4E5B-BE0F-47222FABF391}"/>
    <cellStyle name="Comma 176 4" xfId="595" xr:uid="{085E199F-B4EE-4CAE-B9C0-5C5E611F26DB}"/>
    <cellStyle name="Comma 176 4 2" xfId="1197" xr:uid="{5B6DD982-84D0-4A3F-B8F2-D21E405F4C1E}"/>
    <cellStyle name="Comma 176 4 2 2" xfId="3812" xr:uid="{3DBFAB87-EB7D-497A-A7A4-230DA4414B67}"/>
    <cellStyle name="Comma 176 4 2 3" xfId="9887" xr:uid="{E7B37F4A-CA7B-4D79-8715-0E766AF41B5E}"/>
    <cellStyle name="Comma 176 4 3" xfId="2186" xr:uid="{57C6A106-1412-4155-B478-412B946C3F21}"/>
    <cellStyle name="Comma 176 4 3 2" xfId="10860" xr:uid="{5F439352-F0AE-4D0D-99C8-1EFA75CD52F0}"/>
    <cellStyle name="Comma 176 4 4" xfId="2955" xr:uid="{0129A863-61F0-4CAE-8B62-3C4D6F5895AA}"/>
    <cellStyle name="Comma 176 4 4 2" xfId="11584" xr:uid="{3AF2F978-1CCB-46C0-906C-75132FAF1D61}"/>
    <cellStyle name="Comma 176 4 5" xfId="3811" xr:uid="{73BFA532-C08E-400F-951C-1087A07B2A91}"/>
    <cellStyle name="Comma 176 4 6" xfId="7239" xr:uid="{16FA90B5-7259-417A-A264-08B797F42A81}"/>
    <cellStyle name="Comma 176 4 7" xfId="8365" xr:uid="{D4CCC396-7348-4D47-B8C1-23E56410BC99}"/>
    <cellStyle name="Comma 176 4 8" xfId="9105" xr:uid="{9F21749A-DF52-471D-BA9C-3B3136E128B0}"/>
    <cellStyle name="Comma 176 4 9" xfId="9330" xr:uid="{ABB58656-9813-466C-9146-96F942D8B512}"/>
    <cellStyle name="Comma 176 5" xfId="861" xr:uid="{0E9140B2-5F5F-43F5-8AA2-64B5B4BDCA1A}"/>
    <cellStyle name="Comma 176 5 2" xfId="1418" xr:uid="{4AA390D2-8B7D-4DDC-B5AE-CB0A78C617C7}"/>
    <cellStyle name="Comma 176 5 2 2" xfId="3814" xr:uid="{94241285-AD3D-4C8B-BDAF-54249953ACB7}"/>
    <cellStyle name="Comma 176 5 2 3" xfId="10108" xr:uid="{A005E93C-2205-4CD4-AD70-9B80A880C03B}"/>
    <cellStyle name="Comma 176 5 3" xfId="2362" xr:uid="{5479675B-0A19-40DF-8EF5-99F751E9922F}"/>
    <cellStyle name="Comma 176 5 3 2" xfId="11035" xr:uid="{DF4687EB-96AE-4DAF-850C-606B5275DEE9}"/>
    <cellStyle name="Comma 176 5 4" xfId="3813" xr:uid="{767B98DB-B042-4BE1-B678-985BB8492462}"/>
    <cellStyle name="Comma 176 5 5" xfId="7415" xr:uid="{1709396C-EBDE-4AF9-BBE9-C5205698772E}"/>
    <cellStyle name="Comma 176 5 6" xfId="8541" xr:uid="{1F787370-E07D-4D3F-8A4C-5C4FDA75A2BF}"/>
    <cellStyle name="Comma 176 5 7" xfId="9572" xr:uid="{79AF512A-84B0-450F-834B-C655DBE7D30A}"/>
    <cellStyle name="Comma 176 6" xfId="1020" xr:uid="{3DE85CF8-4879-44E6-A4DB-F9DB3C4FCD6F}"/>
    <cellStyle name="Comma 176 6 2" xfId="2544" xr:uid="{5EF72657-A382-446A-9AF3-272640B32278}"/>
    <cellStyle name="Comma 176 6 2 2" xfId="11214" xr:uid="{83AB2D69-FEC2-43D8-BDA1-FF5EBBAA00F8}"/>
    <cellStyle name="Comma 176 6 3" xfId="3815" xr:uid="{03F9449B-E557-4CFF-819E-3A4549D278CC}"/>
    <cellStyle name="Comma 176 6 4" xfId="7595" xr:uid="{EC9371F2-DBBC-47E0-87B8-A985CF13196B}"/>
    <cellStyle name="Comma 176 6 5" xfId="8721" xr:uid="{A4F074B7-7249-4370-A424-8DAE363A59E7}"/>
    <cellStyle name="Comma 176 6 6" xfId="9710" xr:uid="{30340296-D3F1-4713-BA8B-149FACC93DD6}"/>
    <cellStyle name="Comma 176 7" xfId="1554" xr:uid="{66858BE3-99D7-47CF-B297-E4488BDD6A3F}"/>
    <cellStyle name="Comma 176 7 2" xfId="3816" xr:uid="{99304DB3-651B-4B4E-AB3D-DF72256BC38E}"/>
    <cellStyle name="Comma 176 7 3" xfId="10242" xr:uid="{A4396E91-91B0-4006-9072-88A0229FF629}"/>
    <cellStyle name="Comma 176 8" xfId="1556" xr:uid="{A71DC981-13BF-44E1-B3A8-28FF2C1A792E}"/>
    <cellStyle name="Comma 176 8 2" xfId="3800" xr:uid="{DFFDF56B-6592-4318-BCF6-BEE58F50F5BD}"/>
    <cellStyle name="Comma 176 8 3" xfId="10244" xr:uid="{5FB61FDA-3F64-4CA5-8665-083D16EA5BCB}"/>
    <cellStyle name="Comma 176 9" xfId="1626" xr:uid="{8F747350-8A35-4C99-B408-620BEC4E6530}"/>
    <cellStyle name="Comma 176 9 2" xfId="10321" xr:uid="{A6351D28-10F4-48A9-9B4A-8A9541D0E1C1}"/>
    <cellStyle name="Comma 177" xfId="12415" xr:uid="{7D9F0C7B-E89A-4617-81D3-1AA1CE447F62}"/>
    <cellStyle name="Comma 18" xfId="877" xr:uid="{CFDCBA86-41F1-4DA5-A3FB-CB2570911FFD}"/>
    <cellStyle name="Comma 18 10" xfId="6534" xr:uid="{92D8D4ED-0EBD-4503-9FF0-FC7F60CA91E9}"/>
    <cellStyle name="Comma 18 11" xfId="6665" xr:uid="{FE976E7E-0343-45DD-8079-28970C911B2D}"/>
    <cellStyle name="Comma 18 12" xfId="7840" xr:uid="{F6A396C3-2FDE-49FB-B001-EE5A3A59A636}"/>
    <cellStyle name="Comma 18 13" xfId="8958" xr:uid="{F24D2422-36D5-4E2D-AB0C-B3FA56264F99}"/>
    <cellStyle name="Comma 18 14" xfId="9586" xr:uid="{BCD2FA23-4E98-44C3-9372-10D78BDB665B}"/>
    <cellStyle name="Comma 18 15" xfId="12531" xr:uid="{05996A1D-565A-4F1A-942B-105CC17F48BB}"/>
    <cellStyle name="Comma 18 2" xfId="957" xr:uid="{4211F4EB-F4A9-4363-985D-A81F898FBAA4}"/>
    <cellStyle name="Comma 18 2 10" xfId="7913" xr:uid="{EF732012-B760-4933-9767-8FC0DE47C3AC}"/>
    <cellStyle name="Comma 18 2 11" xfId="9031" xr:uid="{02FE3958-DFD3-4E87-9F63-DB0D5D98B192}"/>
    <cellStyle name="Comma 18 2 12" xfId="9660" xr:uid="{7AE7944D-38B8-4594-B930-C464F959A376}"/>
    <cellStyle name="Comma 18 2 13" xfId="12658" xr:uid="{460D84D8-BFE7-4AF2-A052-478BE2625960}"/>
    <cellStyle name="Comma 18 2 2" xfId="1506" xr:uid="{5C077031-BF1D-49E0-95E9-C2B8381FBEDC}"/>
    <cellStyle name="Comma 18 2 2 2" xfId="2023" xr:uid="{3B12390E-0C69-4A9C-A12A-A405588B01B5}"/>
    <cellStyle name="Comma 18 2 2 2 2" xfId="5754" xr:uid="{AEF869B0-D265-4AEF-9100-EF49B23459EE}"/>
    <cellStyle name="Comma 18 2 2 2 3" xfId="10707" xr:uid="{3053ED2D-D6A1-4A8B-976B-56A4BE466C45}"/>
    <cellStyle name="Comma 18 2 2 2 4" xfId="13607" xr:uid="{FA3FEF6B-9D36-4D8F-8DA3-BED28E5CD13A}"/>
    <cellStyle name="Comma 18 2 2 3" xfId="3819" xr:uid="{5860AE9F-1609-4C5D-ADFD-41BD6D92461D}"/>
    <cellStyle name="Comma 18 2 2 4" xfId="3475" xr:uid="{86CFEC9B-13A0-425D-B9D9-F77D2CF66A45}"/>
    <cellStyle name="Comma 18 2 2 5" xfId="7086" xr:uid="{6F341418-CC68-4714-B8AE-F1818A77E123}"/>
    <cellStyle name="Comma 18 2 2 6" xfId="8212" xr:uid="{9F13968D-9CF8-413B-BF0F-6A5FB8CEB594}"/>
    <cellStyle name="Comma 18 2 2 7" xfId="10196" xr:uid="{D8D2380D-5D6D-455E-8530-B61630DFB2F0}"/>
    <cellStyle name="Comma 18 2 2 8" xfId="12835" xr:uid="{B15D955C-3466-41AA-A2C5-7A0688DAB15F}"/>
    <cellStyle name="Comma 18 2 3" xfId="2274" xr:uid="{3F902CC0-7724-480D-B1A0-27EC9E126000}"/>
    <cellStyle name="Comma 18 2 3 2" xfId="4987" xr:uid="{D6F45591-79D5-492E-9CAA-43FC00D8DF48}"/>
    <cellStyle name="Comma 18 2 3 2 2" xfId="13773" xr:uid="{7FFA87D6-DF5E-4804-9710-0BA791ACE6F0}"/>
    <cellStyle name="Comma 18 2 3 3" xfId="7327" xr:uid="{175108B0-EB0C-4333-BA6E-084198CDABE3}"/>
    <cellStyle name="Comma 18 2 3 4" xfId="8453" xr:uid="{2BD79085-11BB-43DD-83A3-2C146E4628D6}"/>
    <cellStyle name="Comma 18 2 3 5" xfId="10948" xr:uid="{119712B2-D2A0-4349-8171-BDB69D01A231}"/>
    <cellStyle name="Comma 18 2 3 6" xfId="12982" xr:uid="{E7F21065-BCCC-458F-A77F-1C99CD5E1340}"/>
    <cellStyle name="Comma 18 2 4" xfId="2450" xr:uid="{E5161FCF-0853-4ED6-B55D-AB777DC0D8CC}"/>
    <cellStyle name="Comma 18 2 4 2" xfId="3818" xr:uid="{5A5269C3-5FD4-4CFD-A3B6-001DBF5D31CB}"/>
    <cellStyle name="Comma 18 2 4 2 2" xfId="13905" xr:uid="{17B441A3-90FF-4AEC-A100-585C234DC309}"/>
    <cellStyle name="Comma 18 2 4 3" xfId="6229" xr:uid="{AA18B28F-F9E5-4855-A1EF-1161F6533518}"/>
    <cellStyle name="Comma 18 2 4 4" xfId="7503" xr:uid="{21051A50-5C8B-48A9-84B0-7E94BB00464E}"/>
    <cellStyle name="Comma 18 2 4 5" xfId="8629" xr:uid="{E130E255-695C-4FAC-88B7-242CB89B1933}"/>
    <cellStyle name="Comma 18 2 4 6" xfId="11123" xr:uid="{1CC88209-96C9-42EC-B0FF-2F0823768DFC}"/>
    <cellStyle name="Comma 18 2 4 7" xfId="13090" xr:uid="{EDED6F0C-BE4E-4957-93FA-C778EDA1BAE7}"/>
    <cellStyle name="Comma 18 2 5" xfId="2632" xr:uid="{35DD58C1-A118-4A33-AD12-C645368FB96A}"/>
    <cellStyle name="Comma 18 2 5 2" xfId="6245" xr:uid="{09626857-2176-494D-8F6C-A04D7DB0435C}"/>
    <cellStyle name="Comma 18 2 5 2 2" xfId="14043" xr:uid="{1632FC86-EAF1-4D3B-9D51-7DD46567F0EC}"/>
    <cellStyle name="Comma 18 2 5 3" xfId="7683" xr:uid="{D04CCD00-9CD8-462C-A965-6106218A0FB4}"/>
    <cellStyle name="Comma 18 2 5 4" xfId="8809" xr:uid="{2AB35F7D-D775-418B-A220-3F07472C35DE}"/>
    <cellStyle name="Comma 18 2 5 5" xfId="11302" xr:uid="{B4F530CA-1658-470E-91D8-40198C60BF50}"/>
    <cellStyle name="Comma 18 2 5 6" xfId="13202" xr:uid="{49C856AD-2A36-4936-8E91-2CD027D9081F}"/>
    <cellStyle name="Comma 18 2 6" xfId="1713" xr:uid="{CCA13714-05EC-4538-97CE-49E4BFFFF71F}"/>
    <cellStyle name="Comma 18 2 6 2" xfId="10408" xr:uid="{9A950979-6C7B-401C-9190-A1B6C3598DBF}"/>
    <cellStyle name="Comma 18 2 6 3" xfId="13398" xr:uid="{F245D764-0E69-4D29-9C05-33940940971E}"/>
    <cellStyle name="Comma 18 2 7" xfId="2859" xr:uid="{0257731B-7FA7-4F9E-B7C0-EA7950DF52B2}"/>
    <cellStyle name="Comma 18 2 7 2" xfId="11508" xr:uid="{C38D19D6-6467-49F5-883D-C7FD6DDD5D1F}"/>
    <cellStyle name="Comma 18 2 8" xfId="3242" xr:uid="{524F28CB-EBAA-449F-9FEB-6268AC08E7BB}"/>
    <cellStyle name="Comma 18 2 9" xfId="6801" xr:uid="{B3FFA853-1F87-4A92-B9EB-EAD440F67502}"/>
    <cellStyle name="Comma 18 3" xfId="977" xr:uid="{C05821CB-A677-4B6C-BF53-709ABBA3F4A5}"/>
    <cellStyle name="Comma 18 3 10" xfId="9050" xr:uid="{899BDA1B-7888-4253-8129-983AAC857018}"/>
    <cellStyle name="Comma 18 3 11" xfId="9679" xr:uid="{4687F629-674F-4767-A9BE-DB513F73F7B6}"/>
    <cellStyle name="Comma 18 3 12" xfId="12674" xr:uid="{D51E6AFD-D761-4D03-AD9F-BF68BA742EEB}"/>
    <cellStyle name="Comma 18 3 2" xfId="1525" xr:uid="{0EED5390-DC74-47A1-A969-64BB71B3397E}"/>
    <cellStyle name="Comma 18 3 2 2" xfId="2293" xr:uid="{895D640B-64D5-49BE-8971-6DED9559A5AD}"/>
    <cellStyle name="Comma 18 3 2 2 2" xfId="5770" xr:uid="{5721B6EE-BAD3-4095-9EB5-22E5A3A2DCFE}"/>
    <cellStyle name="Comma 18 3 2 2 3" xfId="10967" xr:uid="{EF9695DB-3BEE-4AFA-B15F-FC066E04ACD8}"/>
    <cellStyle name="Comma 18 3 2 2 4" xfId="13789" xr:uid="{AD614164-48B3-44BB-917C-64A413DB79F3}"/>
    <cellStyle name="Comma 18 3 2 3" xfId="3821" xr:uid="{D234954D-B65A-48A6-957E-9F4B4B6EAAFF}"/>
    <cellStyle name="Comma 18 3 2 4" xfId="7346" xr:uid="{FFC0CA2F-14D0-4454-BBAA-4C2C7E77A3A4}"/>
    <cellStyle name="Comma 18 3 2 5" xfId="8472" xr:uid="{DCFAD480-65B2-45F5-9728-B2F3C9629348}"/>
    <cellStyle name="Comma 18 3 2 6" xfId="10215" xr:uid="{544ED39F-B5BA-4365-88A1-7E24AACE8E6F}"/>
    <cellStyle name="Comma 18 3 2 7" xfId="12998" xr:uid="{633FA702-33EA-4CB5-92A9-52F4A7DE5639}"/>
    <cellStyle name="Comma 18 3 3" xfId="2469" xr:uid="{3D396844-18EF-4FF4-B7B8-8F9BD30ED049}"/>
    <cellStyle name="Comma 18 3 3 2" xfId="5004" xr:uid="{02D4C6B1-6A11-4B7F-95C7-D9DDD0F9146C}"/>
    <cellStyle name="Comma 18 3 3 2 2" xfId="13923" xr:uid="{57598C7F-A6AC-4881-96EB-2356E8DDA5CF}"/>
    <cellStyle name="Comma 18 3 3 3" xfId="7522" xr:uid="{995D13BE-8C85-48F4-8BC8-FE94F798C3A5}"/>
    <cellStyle name="Comma 18 3 3 4" xfId="8648" xr:uid="{0BDF38B9-E7F4-4FB1-94DE-85146E481BE7}"/>
    <cellStyle name="Comma 18 3 3 5" xfId="11142" xr:uid="{773CC20A-561C-4251-B090-87B83BD225C3}"/>
    <cellStyle name="Comma 18 3 3 6" xfId="13106" xr:uid="{519C5F9A-F49D-4E41-9E82-A392AEB5E596}"/>
    <cellStyle name="Comma 18 3 4" xfId="2651" xr:uid="{47BDFE18-4CE4-4015-9C52-BB3705DF31D8}"/>
    <cellStyle name="Comma 18 3 4 2" xfId="3820" xr:uid="{42F3DBAE-44F3-40C3-8A4F-D7241770E91A}"/>
    <cellStyle name="Comma 18 3 4 2 2" xfId="14060" xr:uid="{E221CDFF-23B7-4D0E-9384-FC32815253F3}"/>
    <cellStyle name="Comma 18 3 4 3" xfId="6248" xr:uid="{2618C81B-857A-4EB5-AB1F-37D0D51856AC}"/>
    <cellStyle name="Comma 18 3 4 4" xfId="7702" xr:uid="{12F17D06-00E6-45DC-A7DE-82BEE926E3E7}"/>
    <cellStyle name="Comma 18 3 4 5" xfId="8828" xr:uid="{BD5250E5-32F3-49B5-934D-5D2F73E0A736}"/>
    <cellStyle name="Comma 18 3 4 6" xfId="11321" xr:uid="{944A57C2-BAE7-4E99-8555-FB76F73E9B5B}"/>
    <cellStyle name="Comma 18 3 4 7" xfId="13218" xr:uid="{FB826843-763E-42CA-9E1C-77FC1DB837B3}"/>
    <cellStyle name="Comma 18 3 5" xfId="1732" xr:uid="{B67C95FD-2515-45F1-BBB3-B1B6FA7902E3}"/>
    <cellStyle name="Comma 18 3 5 2" xfId="10427" xr:uid="{6560BB21-0051-478E-9525-276854008BF5}"/>
    <cellStyle name="Comma 18 3 5 3" xfId="13414" xr:uid="{953B68FB-6241-45F9-A4B4-08E3B0A38076}"/>
    <cellStyle name="Comma 18 3 6" xfId="2878" xr:uid="{CAFBE4F3-CC4A-4415-B483-8AE460479EBA}"/>
    <cellStyle name="Comma 18 3 6 2" xfId="11527" xr:uid="{7FA269F0-D7C9-466E-97E6-32B75E3E5087}"/>
    <cellStyle name="Comma 18 3 7" xfId="3366" xr:uid="{2530CE83-7245-426E-A0E2-6A4201635E29}"/>
    <cellStyle name="Comma 18 3 8" xfId="6818" xr:uid="{468FA6AA-155F-4443-942F-6AD2D4260032}"/>
    <cellStyle name="Comma 18 3 9" xfId="7932" xr:uid="{F3F24AE8-E964-45D1-B9C2-D25BC92A3F11}"/>
    <cellStyle name="Comma 18 4" xfId="1432" xr:uid="{395E0014-FEC5-439F-BB97-769B597B616B}"/>
    <cellStyle name="Comma 18 4 2" xfId="2200" xr:uid="{B72B0945-2BBB-42B5-B227-41002C5AACD3}"/>
    <cellStyle name="Comma 18 4 2 2" xfId="5698" xr:uid="{39EF114C-044E-43BC-9516-62E3C59BFCCE}"/>
    <cellStyle name="Comma 18 4 2 3" xfId="10874" xr:uid="{B32717D3-CE97-45D5-9A93-C940607F642E}"/>
    <cellStyle name="Comma 18 4 2 4" xfId="13726" xr:uid="{5AA02B55-EF17-4FE9-9468-EFE4EBE09596}"/>
    <cellStyle name="Comma 18 4 3" xfId="3822" xr:uid="{951E8982-6978-4906-973E-B924BFC18524}"/>
    <cellStyle name="Comma 18 4 4" xfId="7253" xr:uid="{34853AE1-E7F0-403F-9091-58865E8757C1}"/>
    <cellStyle name="Comma 18 4 5" xfId="8379" xr:uid="{67429706-153A-4A0C-A587-F84F5E8E3F48}"/>
    <cellStyle name="Comma 18 4 6" xfId="10122" xr:uid="{68540B9D-A576-4794-BD74-12B2CA2709AB}"/>
    <cellStyle name="Comma 18 4 7" xfId="12941" xr:uid="{AD1FF8F7-E0AA-48D6-9819-72531311609C}"/>
    <cellStyle name="Comma 18 5" xfId="2376" xr:uid="{E217BD04-3122-42AF-9197-9CA8401C6F59}"/>
    <cellStyle name="Comma 18 5 2" xfId="4926" xr:uid="{0CC3C63C-3D60-49A3-97DE-C4E2A1758E71}"/>
    <cellStyle name="Comma 18 5 2 2" xfId="13852" xr:uid="{17AF7409-A8C6-4F11-94DF-340FDC17D015}"/>
    <cellStyle name="Comma 18 5 3" xfId="7429" xr:uid="{9937C551-076D-40F8-998D-F847189D6209}"/>
    <cellStyle name="Comma 18 5 4" xfId="8555" xr:uid="{E981FE3F-0961-4154-A18C-9F3282D90117}"/>
    <cellStyle name="Comma 18 5 5" xfId="11049" xr:uid="{4D6457F9-3505-423B-9518-57915131E12B}"/>
    <cellStyle name="Comma 18 5 6" xfId="13049" xr:uid="{CFC82EA5-D411-426E-A72E-B8DD6AD64481}"/>
    <cellStyle name="Comma 18 6" xfId="2558" xr:uid="{54F00EAD-634F-42D0-AE8B-53CCE83BD78F}"/>
    <cellStyle name="Comma 18 6 2" xfId="3817" xr:uid="{0039F577-AEC8-49EF-99BC-D8A4BBB08338}"/>
    <cellStyle name="Comma 18 6 2 2" xfId="13993" xr:uid="{89F23D30-8BA4-4BEA-9117-7ACFA8B65353}"/>
    <cellStyle name="Comma 18 6 3" xfId="6313" xr:uid="{82966ED5-0AA6-4E58-9A32-F3F6B2C7E5E1}"/>
    <cellStyle name="Comma 18 6 4" xfId="7609" xr:uid="{00FFB41B-CAF1-4452-9A92-EA097DF80E4C}"/>
    <cellStyle name="Comma 18 6 5" xfId="8735" xr:uid="{3F9B3833-F228-42F8-82C5-C5E0BF1BBB34}"/>
    <cellStyle name="Comma 18 6 6" xfId="11228" xr:uid="{EDADF6A1-A15B-45E1-A98F-73684D6637E6}"/>
    <cellStyle name="Comma 18 6 7" xfId="13161" xr:uid="{7C5C18DE-EC45-4EAB-B49E-2E61220BB285}"/>
    <cellStyle name="Comma 18 7" xfId="1640" xr:uid="{E180CD45-3B06-4C64-B25F-CCE9FFBE8BE8}"/>
    <cellStyle name="Comma 18 7 2" xfId="10335" xr:uid="{7335D6F7-5548-454F-A881-D683F2E9C89A}"/>
    <cellStyle name="Comma 18 7 2 2" xfId="13357" xr:uid="{CBB9EFDB-C1B7-4913-B3D2-F9E223829F2D}"/>
    <cellStyle name="Comma 18 7 3" xfId="12613" xr:uid="{6D2522AB-E83D-4669-9BB3-F804F46182DA}"/>
    <cellStyle name="Comma 18 8" xfId="2784" xr:uid="{E4815D31-85EC-4C15-83EE-50FA2FA3BE3A}"/>
    <cellStyle name="Comma 18 8 2" xfId="11434" xr:uid="{CC8BAE23-6B25-44CB-B96A-D34B46683EA6}"/>
    <cellStyle name="Comma 18 8 3" xfId="13295" xr:uid="{AF6B7625-28D3-419D-B344-2D31542AFC0D}"/>
    <cellStyle name="Comma 18 9" xfId="3127" xr:uid="{53E8B983-FA7D-4D44-971E-775E7316D341}"/>
    <cellStyle name="Comma 19" xfId="880" xr:uid="{661AF200-5EAD-4C9F-B8FF-BB6D75C9372D}"/>
    <cellStyle name="Comma 19 10" xfId="6536" xr:uid="{5F5C9605-7D97-4FAE-9DFA-67399C2D5705}"/>
    <cellStyle name="Comma 19 11" xfId="6668" xr:uid="{29F0D9BA-A21C-4772-A8F3-72CC7F79B6A4}"/>
    <cellStyle name="Comma 19 12" xfId="7842" xr:uid="{A85D5645-29B5-4F5F-9C7A-16B297DFC171}"/>
    <cellStyle name="Comma 19 13" xfId="8960" xr:uid="{BDBE7AB8-819B-47DB-8967-E0C261ED6789}"/>
    <cellStyle name="Comma 19 14" xfId="9588" xr:uid="{CE9FE80C-2DB8-4092-A933-43CD358EDF5C}"/>
    <cellStyle name="Comma 19 2" xfId="959" xr:uid="{6F61107E-17C6-4B97-B6A9-3B8406796862}"/>
    <cellStyle name="Comma 19 2 10" xfId="7915" xr:uid="{1676BD3C-6175-496B-8C1B-F9D134834B3A}"/>
    <cellStyle name="Comma 19 2 11" xfId="9033" xr:uid="{F3253421-FFDF-4896-B19F-EB497B555929}"/>
    <cellStyle name="Comma 19 2 12" xfId="9662" xr:uid="{FCF7ED7D-F9CF-49DD-A9AD-3543961FEA33}"/>
    <cellStyle name="Comma 19 2 2" xfId="1508" xr:uid="{11BBCA0A-87DC-4BD4-AE40-F519641249C4}"/>
    <cellStyle name="Comma 19 2 2 2" xfId="2025" xr:uid="{17DFC61C-0AE0-441C-8201-5218D41D0E63}"/>
    <cellStyle name="Comma 19 2 2 2 2" xfId="3825" xr:uid="{8C989E55-07E8-481A-A28F-996B379D91D5}"/>
    <cellStyle name="Comma 19 2 2 2 3" xfId="10709" xr:uid="{8A5F59F6-5B3D-40A1-9F55-BEF18E31CCD3}"/>
    <cellStyle name="Comma 19 2 2 3" xfId="3477" xr:uid="{70E58625-BD84-4A21-B611-09183AAA7F83}"/>
    <cellStyle name="Comma 19 2 2 4" xfId="7088" xr:uid="{A86CE5B7-8333-4107-916F-B609D877D354}"/>
    <cellStyle name="Comma 19 2 2 5" xfId="8214" xr:uid="{81B96F41-FD2F-441B-9238-47A3CC40007F}"/>
    <cellStyle name="Comma 19 2 2 6" xfId="10198" xr:uid="{9DDAD263-34A0-4213-8592-200D99A6FDCC}"/>
    <cellStyle name="Comma 19 2 3" xfId="2276" xr:uid="{C0BDD181-4083-42DC-A4CD-F977C82EFE1D}"/>
    <cellStyle name="Comma 19 2 3 2" xfId="3824" xr:uid="{935B27EF-284A-4348-A4A7-064AEDBE345A}"/>
    <cellStyle name="Comma 19 2 3 3" xfId="7329" xr:uid="{0F6264FA-4CAA-4DB0-B34A-9A4B61F5F381}"/>
    <cellStyle name="Comma 19 2 3 4" xfId="8455" xr:uid="{3218063B-65EF-4BDD-800C-CC15CDA5888B}"/>
    <cellStyle name="Comma 19 2 3 5" xfId="10950" xr:uid="{98A48372-9CC4-41A3-8513-5BD4C41743BF}"/>
    <cellStyle name="Comma 19 2 4" xfId="2452" xr:uid="{9B6E35BD-B61B-4A8F-B188-2FFB7287CA3E}"/>
    <cellStyle name="Comma 19 2 4 2" xfId="6179" xr:uid="{63864F35-7471-4338-960B-5ABBDDDBA107}"/>
    <cellStyle name="Comma 19 2 4 3" xfId="7505" xr:uid="{72227144-5EDE-4577-B0AA-B5F77F299A4E}"/>
    <cellStyle name="Comma 19 2 4 4" xfId="8631" xr:uid="{416513C9-7CF9-4FEC-8374-6618B294EC1E}"/>
    <cellStyle name="Comma 19 2 4 5" xfId="11125" xr:uid="{CB2C51D4-C310-4186-ACCA-E9BD7DFDBECF}"/>
    <cellStyle name="Comma 19 2 5" xfId="2634" xr:uid="{BB4DA741-88F2-49B3-899B-46EB5276D0DD}"/>
    <cellStyle name="Comma 19 2 5 2" xfId="6378" xr:uid="{8E4B0493-D352-45AE-B549-B7D77FA32C4E}"/>
    <cellStyle name="Comma 19 2 5 3" xfId="7685" xr:uid="{B3B5CB30-727E-4AC1-8198-175BA3627AD8}"/>
    <cellStyle name="Comma 19 2 5 4" xfId="8811" xr:uid="{A713DA67-5974-4E45-9221-CA0B8070DA4B}"/>
    <cellStyle name="Comma 19 2 5 5" xfId="11304" xr:uid="{A9B26F64-271C-415C-989D-9C363C9FCB22}"/>
    <cellStyle name="Comma 19 2 6" xfId="1715" xr:uid="{96436380-6DFF-4181-A475-2AA39B0DD6E3}"/>
    <cellStyle name="Comma 19 2 6 2" xfId="10410" xr:uid="{9D5C2780-4A29-41CF-AD7E-9F51317DEB64}"/>
    <cellStyle name="Comma 19 2 7" xfId="2861" xr:uid="{43242F0D-0990-41F1-80E2-D4F4B3BEE9D1}"/>
    <cellStyle name="Comma 19 2 7 2" xfId="11510" xr:uid="{9D6792FB-4335-4561-9011-BFABB120F074}"/>
    <cellStyle name="Comma 19 2 8" xfId="3244" xr:uid="{86620A98-52B2-42B9-9E21-2D6E7838E7EA}"/>
    <cellStyle name="Comma 19 2 9" xfId="6803" xr:uid="{C8E10CBE-2464-4502-AC6D-A31569F86BC2}"/>
    <cellStyle name="Comma 19 3" xfId="1434" xr:uid="{CE56DE2D-CF86-4FAD-B125-62C4ACCD824C}"/>
    <cellStyle name="Comma 19 3 2" xfId="1917" xr:uid="{07F3DB1E-6565-4FA8-930B-AC2879000B7F}"/>
    <cellStyle name="Comma 19 3 2 2" xfId="3826" xr:uid="{54D87CA3-042B-4F99-A11F-520A6C2830D3}"/>
    <cellStyle name="Comma 19 3 2 3" xfId="10601" xr:uid="{98EECC85-6D43-4206-A6F0-D785E3D4EC01}"/>
    <cellStyle name="Comma 19 3 3" xfId="3368" xr:uid="{74632C9A-C58A-4E6C-9B68-3D03C8CF72A0}"/>
    <cellStyle name="Comma 19 3 4" xfId="6980" xr:uid="{BA7944F5-5E0D-41F5-900D-502432000F0B}"/>
    <cellStyle name="Comma 19 3 5" xfId="8106" xr:uid="{7C9E60EC-91A9-4989-AFD6-19E6C1DA9D6B}"/>
    <cellStyle name="Comma 19 3 6" xfId="10124" xr:uid="{B81DB973-B139-40DD-8959-461106F174B8}"/>
    <cellStyle name="Comma 19 4" xfId="2202" xr:uid="{32DF71F2-DF94-4083-9B23-BABA41724361}"/>
    <cellStyle name="Comma 19 4 2" xfId="3823" xr:uid="{A1CC7298-32FA-46C3-ACE1-7771580021CC}"/>
    <cellStyle name="Comma 19 4 3" xfId="7255" xr:uid="{9A01A764-53C2-424A-ACD5-ED05594D89D4}"/>
    <cellStyle name="Comma 19 4 4" xfId="8381" xr:uid="{D48AB540-866C-4A80-95F3-ECE0F99FC7B9}"/>
    <cellStyle name="Comma 19 4 5" xfId="10876" xr:uid="{41E9B21A-4A99-4792-A225-9D2EB89255D7}"/>
    <cellStyle name="Comma 19 5" xfId="2378" xr:uid="{3B9C5EC7-7ABC-47C9-A768-83BE6F892A75}"/>
    <cellStyle name="Comma 19 5 2" xfId="6215" xr:uid="{02224FE5-4653-4217-9DE8-0ADD61E530CC}"/>
    <cellStyle name="Comma 19 5 3" xfId="7431" xr:uid="{E1512AA1-C7A4-4278-B24C-FD34508FEB38}"/>
    <cellStyle name="Comma 19 5 4" xfId="8557" xr:uid="{5684474F-0DA7-4D9C-8333-5113C83BCC14}"/>
    <cellStyle name="Comma 19 5 5" xfId="11051" xr:uid="{CA78595E-1E01-4834-B8BF-FC4E2B006AF4}"/>
    <cellStyle name="Comma 19 6" xfId="2560" xr:uid="{E391F852-8BB0-47DE-8316-B6C5A3B3395E}"/>
    <cellStyle name="Comma 19 6 2" xfId="6362" xr:uid="{A84055A3-2090-47B1-B966-6CDC7E53856C}"/>
    <cellStyle name="Comma 19 6 3" xfId="7611" xr:uid="{79A22391-57E0-426E-984B-E0343B44630A}"/>
    <cellStyle name="Comma 19 6 4" xfId="8737" xr:uid="{37F0A3F6-1078-4B93-9E23-A9753BF4E8B9}"/>
    <cellStyle name="Comma 19 6 5" xfId="11230" xr:uid="{C656D0F7-9137-44C2-A051-0B8B642A8CF3}"/>
    <cellStyle name="Comma 19 7" xfId="1642" xr:uid="{BDD9BDEE-E416-4E57-975A-90852CF286AB}"/>
    <cellStyle name="Comma 19 7 2" xfId="10337" xr:uid="{07E6EE1A-DA89-4699-984E-D428980DA97C}"/>
    <cellStyle name="Comma 19 8" xfId="2787" xr:uid="{1F672A3B-B96F-4714-A1D9-077F45D37AD2}"/>
    <cellStyle name="Comma 19 8 2" xfId="11436" xr:uid="{4A061D70-64DD-4D8C-80D2-9A923425FAA0}"/>
    <cellStyle name="Comma 19 9" xfId="3129" xr:uid="{BD0C5978-5B62-451D-B2A8-87BBE931B2B0}"/>
    <cellStyle name="Comma 2" xfId="101" xr:uid="{00000000-0005-0000-0000-000064000000}"/>
    <cellStyle name="Comma 2 10" xfId="102" xr:uid="{00000000-0005-0000-0000-000065000000}"/>
    <cellStyle name="Comma 2 10 10" xfId="7945" xr:uid="{19CDC4C7-9A27-499A-97A8-AF1C64A5229C}"/>
    <cellStyle name="Comma 2 10 11" xfId="9060" xr:uid="{3D23D660-48EF-4C0F-BDAD-0889A124E441}"/>
    <cellStyle name="Comma 2 10 12" xfId="9331" xr:uid="{AD7A119C-DA55-44C7-BC04-52AAEB5A245B}"/>
    <cellStyle name="Comma 2 10 13" xfId="596" xr:uid="{91852352-68CB-4336-B257-C7380F0F8AF8}"/>
    <cellStyle name="Comma 2 10 14" xfId="14656" xr:uid="{230CC708-68DD-4C0E-8EF8-7FD44A0AD1E3}"/>
    <cellStyle name="Comma 2 10 2" xfId="991" xr:uid="{A790F7D8-7DDA-4822-BBF0-83C5EDDE3FF2}"/>
    <cellStyle name="Comma 2 10 2 2" xfId="1536" xr:uid="{11CB7485-1415-4E7D-B611-849B47850A0B}"/>
    <cellStyle name="Comma 2 10 2 2 2" xfId="3830" xr:uid="{FA958A18-E9F8-42F2-83AD-AAC09A774CE9}"/>
    <cellStyle name="Comma 2 10 2 2 3" xfId="10226" xr:uid="{D4F69C33-653D-4D5A-B3F0-A5AB3411630B}"/>
    <cellStyle name="Comma 2 10 2 2 4" xfId="13656" xr:uid="{82514D34-D717-48FA-AB5D-626D31CECBF9}"/>
    <cellStyle name="Comma 2 10 2 3" xfId="2103" xr:uid="{3D68F98D-43ED-42FF-8D31-DBBB2564C69E}"/>
    <cellStyle name="Comma 2 10 2 3 2" xfId="10779" xr:uid="{5672C255-2C97-4195-A141-5F186DB61737}"/>
    <cellStyle name="Comma 2 10 2 4" xfId="3829" xr:uid="{FD52C252-CFD0-4226-9DEC-E6C12F5F848A}"/>
    <cellStyle name="Comma 2 10 2 5" xfId="6084" xr:uid="{196C9F25-C76D-4C13-A7E7-8A8D9349619C}"/>
    <cellStyle name="Comma 2 10 2 6" xfId="7158" xr:uid="{89B24A7E-5309-43BF-A94C-778F44DFF174}"/>
    <cellStyle name="Comma 2 10 2 7" xfId="8284" xr:uid="{B4493E35-D971-4C50-9474-CF66164707D8}"/>
    <cellStyle name="Comma 2 10 2 8" xfId="9690" xr:uid="{3EA04C84-75A5-4DAD-BFFA-18846DE7C77C}"/>
    <cellStyle name="Comma 2 10 3" xfId="1198" xr:uid="{A31E6074-3141-44BC-A502-67F239B5BDEF}"/>
    <cellStyle name="Comma 2 10 3 2" xfId="2304" xr:uid="{34DF5503-73FD-4D01-BA76-648A08003D6E}"/>
    <cellStyle name="Comma 2 10 3 2 2" xfId="5509" xr:uid="{EBBE238B-4824-46D5-A19A-64F2F00FDB2C}"/>
    <cellStyle name="Comma 2 10 3 2 3" xfId="10978" xr:uid="{EF3018FB-E842-43DC-B1F4-DD3E596B5330}"/>
    <cellStyle name="Comma 2 10 3 3" xfId="3831" xr:uid="{2DC2FB94-E03D-4B2D-B503-9EFFD2CACF0E}"/>
    <cellStyle name="Comma 2 10 3 4" xfId="6146" xr:uid="{12075517-0994-47BC-8980-3B8B22AA1F3E}"/>
    <cellStyle name="Comma 2 10 3 5" xfId="7357" xr:uid="{E729D9A9-9288-40F4-8F09-0BBD4787C698}"/>
    <cellStyle name="Comma 2 10 3 6" xfId="8483" xr:uid="{F91657B8-38E9-48A4-9598-5F101D6A7C18}"/>
    <cellStyle name="Comma 2 10 3 7" xfId="9888" xr:uid="{BB430768-FDF1-416E-A9B9-892FB26AFBB4}"/>
    <cellStyle name="Comma 2 10 4" xfId="2481" xr:uid="{D0F8F76E-BD96-4070-868D-24763E856578}"/>
    <cellStyle name="Comma 2 10 4 2" xfId="5129" xr:uid="{4A872C81-5FD0-4D5C-96ED-F1907F37B88E}"/>
    <cellStyle name="Comma 2 10 4 2 2" xfId="13933" xr:uid="{A217F7AB-896C-4F7B-B0CC-AED4A465F124}"/>
    <cellStyle name="Comma 2 10 4 3" xfId="6054" xr:uid="{54BC0386-A430-4740-8C32-C88F04BA4D60}"/>
    <cellStyle name="Comma 2 10 4 4" xfId="7534" xr:uid="{1149DAB6-A4D1-44AD-AAD0-2FB3E33780CD}"/>
    <cellStyle name="Comma 2 10 4 5" xfId="8660" xr:uid="{AD4FA72E-FE26-4674-A4DE-D562AEBA9F81}"/>
    <cellStyle name="Comma 2 10 4 6" xfId="11153" xr:uid="{76ADE761-E6E6-4DB1-8C7D-2060C79A4C66}"/>
    <cellStyle name="Comma 2 10 5" xfId="2662" xr:uid="{A44FD431-FB83-4B01-B0C7-A5654A491388}"/>
    <cellStyle name="Comma 2 10 5 2" xfId="3828" xr:uid="{065472E3-D755-4887-B204-422DE64BE66D}"/>
    <cellStyle name="Comma 2 10 5 2 2" xfId="14070" xr:uid="{3C7C2E93-B2BD-49F7-ADA9-9D090907A1CA}"/>
    <cellStyle name="Comma 2 10 5 3" xfId="6285" xr:uid="{A2F6DBC7-931A-4D79-B186-54465B6B6CFB}"/>
    <cellStyle name="Comma 2 10 5 4" xfId="7713" xr:uid="{E0B7D4F4-9C66-4373-BF97-39F09EF1AA76}"/>
    <cellStyle name="Comma 2 10 5 5" xfId="8839" xr:uid="{7AF1022C-C1EB-4D33-8066-2AF189E3DEF6}"/>
    <cellStyle name="Comma 2 10 5 6" xfId="11332" xr:uid="{0FD8261B-E37C-44BE-821B-4C4A8DAE10E6}"/>
    <cellStyle name="Comma 2 10 6" xfId="1744" xr:uid="{D5875F64-17CB-43CF-84F0-C7130B1C49FF}"/>
    <cellStyle name="Comma 2 10 6 2" xfId="10439" xr:uid="{3545EA17-71D6-4113-9B52-2E2602DFE562}"/>
    <cellStyle name="Comma 2 10 7" xfId="2888" xr:uid="{1FD7BDCB-1997-41C2-978C-9EE4E8DA751B}"/>
    <cellStyle name="Comma 2 10 7 2" xfId="11537" xr:uid="{CB8CF06F-556D-44AF-9A62-201511E39ECD}"/>
    <cellStyle name="Comma 2 10 7 3" xfId="14156" xr:uid="{A2C7F491-58DF-444A-83E3-61FF0360302D}"/>
    <cellStyle name="Comma 2 10 8" xfId="3563" xr:uid="{3A9A16E0-3EBA-4E45-B09F-DF7ABE10F38A}"/>
    <cellStyle name="Comma 2 10 8 2" xfId="14432" xr:uid="{D76FECFF-337B-4FEA-8F8D-C7F263DDF12A}"/>
    <cellStyle name="Comma 2 10 9" xfId="6829" xr:uid="{CC6F91F3-73A6-4A53-BC96-4A175A852ABD}"/>
    <cellStyle name="Comma 2 11" xfId="1021" xr:uid="{932ED974-4B8F-425E-B50A-5D072647E9D2}"/>
    <cellStyle name="Comma 2 11 2" xfId="2138" xr:uid="{C7BD7D8A-9FE6-4C42-B6F9-E4A77ED44F7A}"/>
    <cellStyle name="Comma 2 11 2 2" xfId="5364" xr:uid="{49D9A2A3-044E-4B6A-A6B4-1DC09B6996AE}"/>
    <cellStyle name="Comma 2 11 2 3" xfId="10812" xr:uid="{06F3CD40-F34E-43B2-97F8-E47F4A47D0EE}"/>
    <cellStyle name="Comma 2 11 3" xfId="3832" xr:uid="{4EFF1CB0-EBB1-421C-940D-EC295392F1A1}"/>
    <cellStyle name="Comma 2 11 4" xfId="6090" xr:uid="{CEB592C4-69BB-458A-AD98-02A82E60AD54}"/>
    <cellStyle name="Comma 2 11 5" xfId="7191" xr:uid="{EC87A4F3-9323-4086-A6ED-098B083ECB65}"/>
    <cellStyle name="Comma 2 11 6" xfId="8317" xr:uid="{BF2058E3-A991-48D2-804B-41069AB7682E}"/>
    <cellStyle name="Comma 2 11 7" xfId="9711" xr:uid="{C68123AF-3A5B-4230-BE7C-B6A3C9AAA291}"/>
    <cellStyle name="Comma 2 12" xfId="3833" xr:uid="{3C329687-02D0-47E6-AABC-4D794A4F3438}"/>
    <cellStyle name="Comma 2 12 2" xfId="6151" xr:uid="{3BB181F3-8072-47B4-86B5-C9481C03FC73}"/>
    <cellStyle name="Comma 2 12 3" xfId="7732" xr:uid="{C04AAA13-1B2F-4E97-A303-C86470BE1B4C}"/>
    <cellStyle name="Comma 2 12 4" xfId="11631" xr:uid="{4005BC07-0670-4BB4-A0E9-182114F50D49}"/>
    <cellStyle name="Comma 2 12 5" xfId="12549" xr:uid="{E251EAA0-6553-40D6-BA5B-C553B32D584C}"/>
    <cellStyle name="Comma 2 13" xfId="3827" xr:uid="{338987AC-F44D-4F10-B1C1-871959BC25C6}"/>
    <cellStyle name="Comma 2 13 2" xfId="12539" xr:uid="{C99B2A43-8E7F-4672-BE7E-F0AEFF7348E6}"/>
    <cellStyle name="Comma 2 14" xfId="3071" xr:uid="{60AAA68E-E83E-4AFA-9D54-AE2CD05010BB}"/>
    <cellStyle name="Comma 2 14 2" xfId="13261" xr:uid="{75664BCD-5C95-4347-ACA3-D35C41B8EEC8}"/>
    <cellStyle name="Comma 2 15" xfId="6480" xr:uid="{A926D689-C4FE-4176-853B-D7A2295A9DB7}"/>
    <cellStyle name="Comma 2 15 2" xfId="13301" xr:uid="{FCA3C809-A764-460C-AE79-57828E188C16}"/>
    <cellStyle name="Comma 2 16" xfId="6589" xr:uid="{94A33F78-F23C-4591-9D18-3F51D7CBBA20}"/>
    <cellStyle name="Comma 2 16 2" xfId="14155" xr:uid="{02B0A79E-73B7-4CB3-BF97-E4F8799782AE}"/>
    <cellStyle name="Comma 2 17" xfId="6598" xr:uid="{8E9FA953-D1E3-455D-9A65-7852BBDEDD48}"/>
    <cellStyle name="Comma 2 17 2" xfId="14431" xr:uid="{4AA6B1CC-B50F-432E-A31F-0F53FE1175A1}"/>
    <cellStyle name="Comma 2 18" xfId="9131" xr:uid="{04609F95-0FB2-4F31-8EDF-7373D6F53974}"/>
    <cellStyle name="Comma 2 18 2" xfId="14622" xr:uid="{F0649636-CCCC-4E2F-B4D2-FC17B54F96B2}"/>
    <cellStyle name="Comma 2 19" xfId="11843" xr:uid="{DB5C013B-C4E8-4FF0-944C-F441E715D8DF}"/>
    <cellStyle name="Comma 2 2" xfId="103" xr:uid="{00000000-0005-0000-0000-000066000000}"/>
    <cellStyle name="Comma 2 2 10" xfId="1044" xr:uid="{F393A20C-19E4-4297-86D8-CCA73CA0782C}"/>
    <cellStyle name="Comma 2 2 10 2" xfId="1877" xr:uid="{A1401743-E100-460D-82CA-5E0D3F75A46A}"/>
    <cellStyle name="Comma 2 2 10 2 2" xfId="3835" xr:uid="{BDE61C57-2AE8-4CEF-ADEC-B8507966D50C}"/>
    <cellStyle name="Comma 2 2 10 2 3" xfId="10561" xr:uid="{CBF1639B-E36C-461E-85DA-2A4342513F98}"/>
    <cellStyle name="Comma 2 2 10 2 4" xfId="13511" xr:uid="{6917944F-A699-4F14-832B-E840B8BD9D30}"/>
    <cellStyle name="Comma 2 2 10 3" xfId="3316" xr:uid="{FFFDA66D-1A04-4AE6-B7A0-5C48AB07C198}"/>
    <cellStyle name="Comma 2 2 10 4" xfId="6940" xr:uid="{67AC55A7-3ED7-4371-B17C-FC88C043C545}"/>
    <cellStyle name="Comma 2 2 10 5" xfId="8066" xr:uid="{21611213-3EEF-452F-B1A9-84845E5E628D}"/>
    <cellStyle name="Comma 2 2 10 6" xfId="9734" xr:uid="{E832BE20-EB9C-4311-8E94-AD075172A730}"/>
    <cellStyle name="Comma 2 2 10 7" xfId="12757" xr:uid="{4216109C-D4CD-467F-8C68-F2050673B5F8}"/>
    <cellStyle name="Comma 2 2 11" xfId="2134" xr:uid="{01EDADD7-F75C-4174-8100-8E300E0510D5}"/>
    <cellStyle name="Comma 2 2 11 2" xfId="3836" xr:uid="{6A77C835-1ACC-4728-A41A-828FE6460106}"/>
    <cellStyle name="Comma 2 2 11 2 2" xfId="13686" xr:uid="{ADF19D50-DDE5-40B3-B181-00ABF9493DDE}"/>
    <cellStyle name="Comma 2 2 11 3" xfId="3593" xr:uid="{A24470D2-5238-4344-857E-369114F3BA09}"/>
    <cellStyle name="Comma 2 2 11 4" xfId="7188" xr:uid="{D870CFF7-BA6A-4ED7-B877-91109546A35D}"/>
    <cellStyle name="Comma 2 2 11 5" xfId="8314" xr:uid="{CB9AD471-AE70-4A9B-9BCE-43750B93B5EF}"/>
    <cellStyle name="Comma 2 2 11 6" xfId="10809" xr:uid="{C576D864-FE90-469D-9A82-4F42672821E8}"/>
    <cellStyle name="Comma 2 2 12" xfId="2149" xr:uid="{729ECAB6-367A-4104-B426-D0DA39D84165}"/>
    <cellStyle name="Comma 2 2 12 2" xfId="4881" xr:uid="{0504161F-8060-4854-A4E8-826FC6EFED9D}"/>
    <cellStyle name="Comma 2 2 12 2 2" xfId="13695" xr:uid="{9B3A9507-98D0-4F27-8DED-FFA32870431B}"/>
    <cellStyle name="Comma 2 2 12 3" xfId="7202" xr:uid="{F1CC6411-ACB5-428C-8AE5-2E56F1443367}"/>
    <cellStyle name="Comma 2 2 12 4" xfId="8328" xr:uid="{65B316BF-4D5C-4EDC-B2DE-6CF222B9A27E}"/>
    <cellStyle name="Comma 2 2 12 5" xfId="10823" xr:uid="{9F89114C-279B-43AF-806F-B0B3776EF844}"/>
    <cellStyle name="Comma 2 2 12 6" xfId="12912" xr:uid="{0D5FA36C-2B27-4C0E-9D9A-BB29744D2D76}"/>
    <cellStyle name="Comma 2 2 13" xfId="2325" xr:uid="{67053A91-02C8-440B-BE6A-7C25D746E849}"/>
    <cellStyle name="Comma 2 2 13 2" xfId="3834" xr:uid="{76310E98-1DAD-4B40-8529-459435E4AFF3}"/>
    <cellStyle name="Comma 2 2 13 2 2" xfId="13816" xr:uid="{D88B8AF9-B1C1-466A-9CFA-391F5CFA9D95}"/>
    <cellStyle name="Comma 2 2 13 3" xfId="3684" xr:uid="{48DD2185-0546-418B-8FA1-9A2ABBF771D7}"/>
    <cellStyle name="Comma 2 2 13 4" xfId="7378" xr:uid="{6E2C4D2D-391A-4C3D-BAE8-B50620F5BC58}"/>
    <cellStyle name="Comma 2 2 13 5" xfId="8504" xr:uid="{3923CFD3-D982-43DD-8F49-285A95157ABF}"/>
    <cellStyle name="Comma 2 2 13 6" xfId="10998" xr:uid="{9DA54786-5642-4EA3-B5B4-E42FC783FC47}"/>
    <cellStyle name="Comma 2 2 13 7" xfId="13020" xr:uid="{237B107C-5A13-43B5-8395-F8F8AA1D9791}"/>
    <cellStyle name="Comma 2 2 14" xfId="2507" xr:uid="{C7188C0B-AE61-4DC6-B7E3-75D38B26EDA8}"/>
    <cellStyle name="Comma 2 2 14 2" xfId="6163" xr:uid="{6FC82DC9-8D1F-42D7-B76C-7B949D5D9B4F}"/>
    <cellStyle name="Comma 2 2 14 2 2" xfId="13951" xr:uid="{B5D3BD14-B167-4AB5-A46A-35A7A886355C}"/>
    <cellStyle name="Comma 2 2 14 3" xfId="7558" xr:uid="{8715319E-31A2-4EBF-8F8D-0B1EA53EC6ED}"/>
    <cellStyle name="Comma 2 2 14 4" xfId="8684" xr:uid="{155615D3-D667-473C-9972-850B3D0B642D}"/>
    <cellStyle name="Comma 2 2 14 5" xfId="11177" xr:uid="{4369E711-0DF6-4A7C-A0EE-28DEA7E37C5B}"/>
    <cellStyle name="Comma 2 2 14 6" xfId="13132" xr:uid="{E212735C-0F49-4C6E-813F-D5758BA3FFE5}"/>
    <cellStyle name="Comma 2 2 15" xfId="1590" xr:uid="{62D63920-7DDF-44EE-A218-751A00C1A4B9}"/>
    <cellStyle name="Comma 2 2 15 2" xfId="6168" xr:uid="{BB437906-53A2-43A1-95CD-E4E68CB29A11}"/>
    <cellStyle name="Comma 2 2 15 3" xfId="7742" xr:uid="{25BB154C-10D6-45C4-BFD0-685FD4CD5247}"/>
    <cellStyle name="Comma 2 2 15 4" xfId="10285" xr:uid="{F52ED803-EF2A-4010-917A-25EBA0AA1C1B}"/>
    <cellStyle name="Comma 2 2 15 5" xfId="12574" xr:uid="{606CD5BB-0CA5-43A4-B3D6-8A7C88A4354A}"/>
    <cellStyle name="Comma 2 2 16" xfId="2727" xr:uid="{DDA575A8-DD14-4CA9-B892-6A70C74A6B97}"/>
    <cellStyle name="Comma 2 2 16 2" xfId="11384" xr:uid="{387D6E43-E367-4B0A-8DA7-FCC6AAC3A74B}"/>
    <cellStyle name="Comma 2 2 16 3" xfId="13327" xr:uid="{BA98AC2B-AD95-4B71-8562-9F87A6ED62EC}"/>
    <cellStyle name="Comma 2 2 17" xfId="3074" xr:uid="{C2840E0E-30AA-46F0-9DDD-E87FA26062E0}"/>
    <cellStyle name="Comma 2 2 17 2" xfId="11632" xr:uid="{E255670E-3E6A-4ECA-B236-C819CA31B6D2}"/>
    <cellStyle name="Comma 2 2 17 3" xfId="14157" xr:uid="{6E4FC3C0-E123-494A-865C-D20B89973117}"/>
    <cellStyle name="Comma 2 2 18" xfId="6483" xr:uid="{66A5B634-8B5F-41BD-B800-0307CCD0F833}"/>
    <cellStyle name="Comma 2 2 18 2" xfId="14433" xr:uid="{BA81CF29-7C46-43DC-8B4F-0DE101A48511}"/>
    <cellStyle name="Comma 2 2 19" xfId="6602" xr:uid="{EA528AFD-5CB5-4C8F-8299-0D9AD7BC9524}"/>
    <cellStyle name="Comma 2 2 19 2" xfId="14630" xr:uid="{03004B3C-C52B-490F-A0C8-BC8CB53A4F19}"/>
    <cellStyle name="Comma 2 2 2" xfId="104" xr:uid="{00000000-0005-0000-0000-000067000000}"/>
    <cellStyle name="Comma 2 2 2 10" xfId="1583" xr:uid="{A7A37F1B-57A4-416F-9D19-BD0E2F78328C}"/>
    <cellStyle name="Comma 2 2 2 10 2" xfId="10279" xr:uid="{42C7DFAD-A0D0-49CE-BB09-189BDCA880E8}"/>
    <cellStyle name="Comma 2 2 2 10 3" xfId="12569" xr:uid="{1046D448-0502-45C0-A546-AAEE42AD3AF9}"/>
    <cellStyle name="Comma 2 2 2 11" xfId="2718" xr:uid="{7E3ECBAF-C795-4555-94EE-E6FF98FFC173}"/>
    <cellStyle name="Comma 2 2 2 11 2" xfId="9125" xr:uid="{01B0F304-723D-4F5F-B48F-E8069C22AC76}"/>
    <cellStyle name="Comma 2 2 2 11 2 2" xfId="11837" xr:uid="{148F7F51-6B3D-42E3-AAAD-C92C7497B695}"/>
    <cellStyle name="Comma 2 2 2 11 2 3" xfId="11867" xr:uid="{B829BFF8-DAFE-45AA-9606-29BEA97A7B34}"/>
    <cellStyle name="Comma 2 2 2 11 3" xfId="11378" xr:uid="{06D66A8A-6DE6-45DC-96DC-D248665F2E0D}"/>
    <cellStyle name="Comma 2 2 2 11 4" xfId="13325" xr:uid="{742ED092-C2DF-434A-8C4B-6BB080BBA9FD}"/>
    <cellStyle name="Comma 2 2 2 12" xfId="3068" xr:uid="{4F0F31E1-25F6-4474-8AAC-35C1D1990733}"/>
    <cellStyle name="Comma 2 2 2 12 2" xfId="11706" xr:uid="{4A9C629C-6421-4CCC-934C-9FF8C2F352B1}"/>
    <cellStyle name="Comma 2 2 2 12 3" xfId="14158" xr:uid="{8C5DA52D-5935-435E-8681-CEC03082C24D}"/>
    <cellStyle name="Comma 2 2 2 13" xfId="6477" xr:uid="{003FEA0F-6E0B-4EC2-A009-3504F111A3C8}"/>
    <cellStyle name="Comma 2 2 2 13 2" xfId="14434" xr:uid="{B4997B2F-DD01-4DD2-8246-4CC1110CE8CB}"/>
    <cellStyle name="Comma 2 2 2 14" xfId="6593" xr:uid="{F18C4938-9606-4455-9858-EDBC8CC6633E}"/>
    <cellStyle name="Comma 2 2 2 14 2" xfId="14634" xr:uid="{AA835D8A-9FDB-4F90-B367-C17801A53755}"/>
    <cellStyle name="Comma 2 2 2 15" xfId="7783" xr:uid="{C5361B71-9D0A-4B34-816A-F04C0FD06F76}"/>
    <cellStyle name="Comma 2 2 2 16" xfId="8903" xr:uid="{260B0277-87C8-41A5-BC1E-EACA9FDBBE5C}"/>
    <cellStyle name="Comma 2 2 2 17" xfId="9143" xr:uid="{4FF19072-3269-4EDE-A4BF-3E522C1CB7F8}"/>
    <cellStyle name="Comma 2 2 2 18" xfId="468" xr:uid="{6A4FDB6F-B414-4B07-9A59-A32CB13E3866}"/>
    <cellStyle name="Comma 2 2 2 19" xfId="12470" xr:uid="{6DBBC0D0-9304-401B-ABAA-2997255B482D}"/>
    <cellStyle name="Comma 2 2 2 2" xfId="105" xr:uid="{00000000-0005-0000-0000-000068000000}"/>
    <cellStyle name="Comma 2 2 2 2 10" xfId="6509" xr:uid="{7E001C35-D732-404F-A142-D409C98B695C}"/>
    <cellStyle name="Comma 2 2 2 2 11" xfId="6639" xr:uid="{57F98259-DA9D-4A50-8DD3-319D7E22DCB5}"/>
    <cellStyle name="Comma 2 2 2 2 12" xfId="7814" xr:uid="{BB97EB7B-24B7-483B-BFDB-8EC44EB29D99}"/>
    <cellStyle name="Comma 2 2 2 2 13" xfId="8934" xr:uid="{1160DCBB-A33C-400E-B3E3-E51B7571DF07}"/>
    <cellStyle name="Comma 2 2 2 2 14" xfId="9202" xr:uid="{9CBACDE8-4F23-41F4-A612-68C20DE2B40F}"/>
    <cellStyle name="Comma 2 2 2 2 15" xfId="506" xr:uid="{455D366C-58AC-42A2-A1D8-3528A4226079}"/>
    <cellStyle name="Comma 2 2 2 2 16" xfId="12595" xr:uid="{793D8634-E4C0-4593-8685-0F20A624D4C9}"/>
    <cellStyle name="Comma 2 2 2 2 17" xfId="14659" xr:uid="{62695569-5D36-4B52-B891-FA7C82641D5E}"/>
    <cellStyle name="Comma 2 2 2 2 2" xfId="659" xr:uid="{EF5C69FA-0C64-4D31-907D-CD9339FB1357}"/>
    <cellStyle name="Comma 2 2 2 2 2 10" xfId="7888" xr:uid="{3DDD9727-754D-4652-9CE0-029ED6ACE5F7}"/>
    <cellStyle name="Comma 2 2 2 2 2 11" xfId="9006" xr:uid="{CEEB5098-42FA-4540-996C-4E6C88988F70}"/>
    <cellStyle name="Comma 2 2 2 2 2 12" xfId="9402" xr:uid="{01B6FCF3-AF16-402A-8BE0-567A59B9E127}"/>
    <cellStyle name="Comma 2 2 2 2 2 13" xfId="12643" xr:uid="{FBEBD027-7727-4F50-BB13-DD5CA8EC5B0F}"/>
    <cellStyle name="Comma 2 2 2 2 2 2" xfId="932" xr:uid="{90974193-5EA6-4FFF-A898-9096CA999664}"/>
    <cellStyle name="Comma 2 2 2 2 2 2 2" xfId="1481" xr:uid="{5FC91417-3F0F-4275-9AC0-B7A1FDC4A8D0}"/>
    <cellStyle name="Comma 2 2 2 2 2 2 2 2" xfId="5735" xr:uid="{11A95DCF-B4DB-4F1F-BF13-941B92350034}"/>
    <cellStyle name="Comma 2 2 2 2 2 2 2 3" xfId="3841" xr:uid="{96B5004D-E2D7-4009-BCF4-C2F64BA327B7}"/>
    <cellStyle name="Comma 2 2 2 2 2 2 2 4" xfId="10171" xr:uid="{AF13E8B5-14FA-4FDB-89E2-BEAFAF0D110D}"/>
    <cellStyle name="Comma 2 2 2 2 2 2 2 5" xfId="13590" xr:uid="{7D709708-EE79-457B-826A-85D254D577C1}"/>
    <cellStyle name="Comma 2 2 2 2 2 2 3" xfId="1998" xr:uid="{3CDC135C-2437-43C4-A022-12AB3A602DF8}"/>
    <cellStyle name="Comma 2 2 2 2 2 2 3 2" xfId="5331" xr:uid="{C27AAA3A-8B90-4A2A-BA47-76BFDCC0F9EE}"/>
    <cellStyle name="Comma 2 2 2 2 2 2 3 3" xfId="10682" xr:uid="{F9F3D595-92C9-4231-88BC-298B94165680}"/>
    <cellStyle name="Comma 2 2 2 2 2 2 4" xfId="3840" xr:uid="{F144EA5D-BF7E-497B-9C39-36282829ADA8}"/>
    <cellStyle name="Comma 2 2 2 2 2 2 5" xfId="3450" xr:uid="{EF69580C-CC97-49C4-812F-EAF0554313E2}"/>
    <cellStyle name="Comma 2 2 2 2 2 2 6" xfId="7061" xr:uid="{D690B233-388A-4E23-A0A5-444AAD7E60B0}"/>
    <cellStyle name="Comma 2 2 2 2 2 2 7" xfId="8187" xr:uid="{B33289FE-DFEF-421E-A932-8FBED3D64E55}"/>
    <cellStyle name="Comma 2 2 2 2 2 2 8" xfId="9635" xr:uid="{B28E480F-831C-4DE1-9987-DB426CD8EF55}"/>
    <cellStyle name="Comma 2 2 2 2 2 2 9" xfId="12819" xr:uid="{EDD833BC-62EC-411D-A2B0-1E6453029D9C}"/>
    <cellStyle name="Comma 2 2 2 2 2 3" xfId="1265" xr:uid="{2A9336D8-F61A-491F-A1F6-A12D4A12C2F3}"/>
    <cellStyle name="Comma 2 2 2 2 2 3 2" xfId="2249" xr:uid="{EAA6C82A-2EB4-465A-A452-776C4B478040}"/>
    <cellStyle name="Comma 2 2 2 2 2 3 2 2" xfId="5565" xr:uid="{9A027486-7B9F-42D2-A56E-A33412662E77}"/>
    <cellStyle name="Comma 2 2 2 2 2 3 2 3" xfId="10923" xr:uid="{B5CFB21C-5A19-458C-818D-12285460A10E}"/>
    <cellStyle name="Comma 2 2 2 2 2 3 2 4" xfId="13758" xr:uid="{E21CBAD6-840D-49F8-A54A-A0920D4AB26F}"/>
    <cellStyle name="Comma 2 2 2 2 2 3 3" xfId="3842" xr:uid="{6CBFEDC3-9046-440D-B5C7-0ADE76107D72}"/>
    <cellStyle name="Comma 2 2 2 2 2 3 4" xfId="7302" xr:uid="{FB6A1F78-333B-43F7-9FB5-73BE93B55FA3}"/>
    <cellStyle name="Comma 2 2 2 2 2 3 5" xfId="8428" xr:uid="{00761DCD-3277-4F7A-BE5E-9B2C43F0108A}"/>
    <cellStyle name="Comma 2 2 2 2 2 3 6" xfId="9955" xr:uid="{1EF8D4C3-30EE-4C5F-A0AA-175B626D57C4}"/>
    <cellStyle name="Comma 2 2 2 2 2 3 7" xfId="12967" xr:uid="{E23D3E83-FE31-49FB-87C8-2094CECD1441}"/>
    <cellStyle name="Comma 2 2 2 2 2 4" xfId="2425" xr:uid="{264BF190-3045-4E68-B820-F1D49424C656}"/>
    <cellStyle name="Comma 2 2 2 2 2 4 2" xfId="4967" xr:uid="{2D2B9D10-700A-40C0-A664-50EA5059E935}"/>
    <cellStyle name="Comma 2 2 2 2 2 4 2 2" xfId="13887" xr:uid="{802770B0-1F63-4B04-B164-3B6C4EDF68AA}"/>
    <cellStyle name="Comma 2 2 2 2 2 4 3" xfId="7478" xr:uid="{9C30C48C-390A-4977-A6B6-5DE022CB0AB4}"/>
    <cellStyle name="Comma 2 2 2 2 2 4 4" xfId="8604" xr:uid="{CEB39B87-B952-4997-892A-869178B78762}"/>
    <cellStyle name="Comma 2 2 2 2 2 4 5" xfId="11098" xr:uid="{A41023A3-B948-4B04-939E-E759E65F22EF}"/>
    <cellStyle name="Comma 2 2 2 2 2 4 6" xfId="13075" xr:uid="{D52AF04A-A3FF-4A7B-8708-6274032FE1D8}"/>
    <cellStyle name="Comma 2 2 2 2 2 5" xfId="2607" xr:uid="{0F2A8273-30F6-43A1-9313-8921DE936C53}"/>
    <cellStyle name="Comma 2 2 2 2 2 5 2" xfId="3839" xr:uid="{C9A85CC9-E9BA-4F6B-8CEB-106E04D30642}"/>
    <cellStyle name="Comma 2 2 2 2 2 5 2 2" xfId="14026" xr:uid="{5ADCB180-72C6-41EC-8CD3-B097503C943D}"/>
    <cellStyle name="Comma 2 2 2 2 2 5 3" xfId="6348" xr:uid="{A8B72C66-05FD-46B2-89AF-E726DDDE7D46}"/>
    <cellStyle name="Comma 2 2 2 2 2 5 4" xfId="7658" xr:uid="{7D5343E3-13F3-4D35-ABAD-B42EF0EAB333}"/>
    <cellStyle name="Comma 2 2 2 2 2 5 5" xfId="8784" xr:uid="{43D79D83-C843-48DC-AC2B-B309CF1E7797}"/>
    <cellStyle name="Comma 2 2 2 2 2 5 6" xfId="11277" xr:uid="{FA3C9B07-F2CC-4015-96A5-8C70F11889D6}"/>
    <cellStyle name="Comma 2 2 2 2 2 5 7" xfId="13187" xr:uid="{9D627E44-9413-4FCA-986A-6F971A714886}"/>
    <cellStyle name="Comma 2 2 2 2 2 6" xfId="1688" xr:uid="{5A96E693-62B1-409E-A435-7C165F41AF18}"/>
    <cellStyle name="Comma 2 2 2 2 2 6 2" xfId="10383" xr:uid="{494F6C7C-F303-46EB-963F-53CA010BCD10}"/>
    <cellStyle name="Comma 2 2 2 2 2 6 3" xfId="13383" xr:uid="{8CA6B0F9-B44D-4497-BFEC-8F3A41E5C785}"/>
    <cellStyle name="Comma 2 2 2 2 2 7" xfId="2834" xr:uid="{BE910D30-F347-48CD-86E1-98B049B38CE6}"/>
    <cellStyle name="Comma 2 2 2 2 2 7 2" xfId="11483" xr:uid="{756A407F-8F9D-455E-9927-DAE152BB84E5}"/>
    <cellStyle name="Comma 2 2 2 2 2 8" xfId="3217" xr:uid="{49BDC7D1-9670-46F8-8B26-B97BFD796FB7}"/>
    <cellStyle name="Comma 2 2 2 2 2 9" xfId="6778" xr:uid="{E8935447-9B39-4263-9916-01C897602046}"/>
    <cellStyle name="Comma 2 2 2 2 3" xfId="849" xr:uid="{414351D2-DD9A-4D8A-9F94-8C89349344DF}"/>
    <cellStyle name="Comma 2 2 2 2 3 2" xfId="1407" xr:uid="{F82F98A6-E775-4448-9898-BE2DA2910BAF}"/>
    <cellStyle name="Comma 2 2 2 2 3 2 2" xfId="5679" xr:uid="{426E174D-3B60-482F-B639-CF01B82649BC}"/>
    <cellStyle name="Comma 2 2 2 2 3 2 3" xfId="3844" xr:uid="{13AD9D06-EAB3-4762-91A7-2F29F50A3DF6}"/>
    <cellStyle name="Comma 2 2 2 2 3 2 4" xfId="10097" xr:uid="{74E31D05-0D4F-4BDA-90DE-BEEF92EF5E62}"/>
    <cellStyle name="Comma 2 2 2 2 3 2 5" xfId="13525" xr:uid="{E943230F-C8DB-42CE-AC37-6FA9B3291B2B}"/>
    <cellStyle name="Comma 2 2 2 2 3 3" xfId="1900" xr:uid="{9C13A86A-2A55-4074-A8B1-3B9C9D11E772}"/>
    <cellStyle name="Comma 2 2 2 2 3 3 2" xfId="5293" xr:uid="{781C5483-2427-419A-9631-AFBA4D2A44BC}"/>
    <cellStyle name="Comma 2 2 2 2 3 3 3" xfId="10584" xr:uid="{43846910-20E6-4AF8-B609-FA15AACBC5F3}"/>
    <cellStyle name="Comma 2 2 2 2 3 4" xfId="3843" xr:uid="{25CC99D6-E058-445E-9381-3D481F2DF678}"/>
    <cellStyle name="Comma 2 2 2 2 3 5" xfId="3342" xr:uid="{376673C6-3031-446C-921E-C9EECA3DAADD}"/>
    <cellStyle name="Comma 2 2 2 2 3 6" xfId="6963" xr:uid="{0E858ED4-F5F1-475B-85E8-93CEBE9D8610}"/>
    <cellStyle name="Comma 2 2 2 2 3 7" xfId="8089" xr:uid="{A9D91600-987C-44C3-B271-F1E90E059366}"/>
    <cellStyle name="Comma 2 2 2 2 3 8" xfId="9561" xr:uid="{8A4B709D-7E37-49A1-9723-E82FEAAA5EEB}"/>
    <cellStyle name="Comma 2 2 2 2 3 9" xfId="12768" xr:uid="{5E6AA4E1-BA63-49E2-BF8C-CCA6E3EFD5B9}"/>
    <cellStyle name="Comma 2 2 2 2 4" xfId="1087" xr:uid="{F68568C8-2F1E-4402-AABB-027A9BDFD9CB}"/>
    <cellStyle name="Comma 2 2 2 2 4 2" xfId="2175" xr:uid="{CDE9745C-9820-456C-8B9F-3DC563F83454}"/>
    <cellStyle name="Comma 2 2 2 2 4 2 2" xfId="5419" xr:uid="{FF8BE130-C1F0-458F-B832-AF0927E2CE54}"/>
    <cellStyle name="Comma 2 2 2 2 4 2 3" xfId="10849" xr:uid="{E10EE182-3A04-4EA5-9F37-953798C8FFFC}"/>
    <cellStyle name="Comma 2 2 2 2 4 2 4" xfId="13711" xr:uid="{9203F3A4-AEAC-44FD-AD05-D6BBB8397B3A}"/>
    <cellStyle name="Comma 2 2 2 2 4 3" xfId="3845" xr:uid="{4AD13816-AA58-4950-8668-71DFF64FF0DC}"/>
    <cellStyle name="Comma 2 2 2 2 4 4" xfId="7228" xr:uid="{0762F822-02F5-4CBA-A83F-5C08B6874130}"/>
    <cellStyle name="Comma 2 2 2 2 4 5" xfId="8354" xr:uid="{26B4B160-4C8D-43CE-A128-AED133F7F6D5}"/>
    <cellStyle name="Comma 2 2 2 2 4 6" xfId="9777" xr:uid="{516AC081-8402-4A82-8287-F05AFCD50718}"/>
    <cellStyle name="Comma 2 2 2 2 4 7" xfId="12926" xr:uid="{3E041F6E-CE2C-4B12-A75D-F02E5FFC835E}"/>
    <cellStyle name="Comma 2 2 2 2 5" xfId="2351" xr:uid="{C9663161-D40A-4F34-AC68-E419A32F18C0}"/>
    <cellStyle name="Comma 2 2 2 2 5 2" xfId="4907" xr:uid="{CC66B761-265E-4C77-B65B-AE362E50CBC2}"/>
    <cellStyle name="Comma 2 2 2 2 5 2 2" xfId="13835" xr:uid="{DBC1E839-A7F6-4826-8B7A-52F15C9145F0}"/>
    <cellStyle name="Comma 2 2 2 2 5 3" xfId="7404" xr:uid="{C77FC755-998B-411A-B70E-C2B10BCD6AFB}"/>
    <cellStyle name="Comma 2 2 2 2 5 4" xfId="8530" xr:uid="{C3E982B4-A506-4538-8075-C706C0ADE352}"/>
    <cellStyle name="Comma 2 2 2 2 5 5" xfId="11024" xr:uid="{44661AF8-3623-4E9A-836B-5ED356C4CE9F}"/>
    <cellStyle name="Comma 2 2 2 2 5 6" xfId="13034" xr:uid="{02AFF46B-6312-4ECD-82F4-FC19634A4BD6}"/>
    <cellStyle name="Comma 2 2 2 2 6" xfId="2533" xr:uid="{1DD0A23A-786A-43EB-A7E9-FEA3FFB9A0FF}"/>
    <cellStyle name="Comma 2 2 2 2 6 2" xfId="3838" xr:uid="{9E72325C-5A82-4E29-A3F1-94D38FB2D753}"/>
    <cellStyle name="Comma 2 2 2 2 6 2 2" xfId="13972" xr:uid="{EA722AEF-695B-4ED3-B0C4-01A1598D5649}"/>
    <cellStyle name="Comma 2 2 2 2 6 3" xfId="6199" xr:uid="{E7563466-397D-4467-B35C-D94191BF6673}"/>
    <cellStyle name="Comma 2 2 2 2 6 4" xfId="7584" xr:uid="{434B256B-BF9E-49EE-B2BE-3BFF94F22237}"/>
    <cellStyle name="Comma 2 2 2 2 6 5" xfId="8710" xr:uid="{F827FFA6-0C98-427C-870E-53364675B0F6}"/>
    <cellStyle name="Comma 2 2 2 2 6 6" xfId="11203" xr:uid="{F6521D7D-22A3-4AD4-937D-94AAFE4A5AB0}"/>
    <cellStyle name="Comma 2 2 2 2 6 7" xfId="13146" xr:uid="{9220F5FD-1DA4-4EC2-8A85-FAB243D7EFD1}"/>
    <cellStyle name="Comma 2 2 2 2 7" xfId="1615" xr:uid="{331E4AB5-7FB9-43F2-AF8D-1646D09C8AD9}"/>
    <cellStyle name="Comma 2 2 2 2 7 2" xfId="10310" xr:uid="{1B013931-0132-4DC3-8796-58E803111299}"/>
    <cellStyle name="Comma 2 2 2 2 7 3" xfId="13341" xr:uid="{97AA1580-80C8-4E9B-B00E-6DC914FA4E60}"/>
    <cellStyle name="Comma 2 2 2 2 8" xfId="2759" xr:uid="{1A26915C-C4F8-44B6-BDBE-C7354BA0D7A2}"/>
    <cellStyle name="Comma 2 2 2 2 8 2" xfId="11410" xr:uid="{6562BEA5-739C-4748-AEF4-B29D6EEE1EDE}"/>
    <cellStyle name="Comma 2 2 2 2 8 3" xfId="14159" xr:uid="{17318031-8CBD-46C8-9BE6-73088C851A67}"/>
    <cellStyle name="Comma 2 2 2 2 9" xfId="3102" xr:uid="{C5987975-13BF-4B3B-AF23-4DAD4D31E8E5}"/>
    <cellStyle name="Comma 2 2 2 2 9 2" xfId="14435" xr:uid="{547F6C95-D616-49AF-BEED-DBFA41DA55C5}"/>
    <cellStyle name="Comma 2 2 2 20" xfId="14658" xr:uid="{A2D84F0A-58C7-4077-A5BF-17A8FD1CB14A}"/>
    <cellStyle name="Comma 2 2 2 3" xfId="606" xr:uid="{6794DB18-5D2D-46B7-B8AC-1BAF196CF249}"/>
    <cellStyle name="Comma 2 2 2 3 10" xfId="6486" xr:uid="{897C576C-7389-4FA7-BFAC-E92EDDF9B476}"/>
    <cellStyle name="Comma 2 2 2 3 11" xfId="6605" xr:uid="{9D6B5C5D-350A-42DE-800F-63ECAC9EA264}"/>
    <cellStyle name="Comma 2 2 2 3 12" xfId="7792" xr:uid="{87B9EF05-97D9-4B14-AD85-88F560310AA3}"/>
    <cellStyle name="Comma 2 2 2 3 13" xfId="8912" xr:uid="{2B312051-A6E9-4AB9-A3FA-6582E3EF2400}"/>
    <cellStyle name="Comma 2 2 2 3 14" xfId="9343" xr:uid="{47F55AF7-BC8F-4AF3-BF03-24EA92CE433B}"/>
    <cellStyle name="Comma 2 2 2 3 15" xfId="12577" xr:uid="{C13F08AC-2D40-4337-AEF3-EFE680C67C31}"/>
    <cellStyle name="Comma 2 2 2 3 2" xfId="909" xr:uid="{F6CCAA03-FD08-4369-8A9E-8196CE8305DA}"/>
    <cellStyle name="Comma 2 2 2 3 2 10" xfId="7865" xr:uid="{0E1ED140-1A33-414B-813B-59DB54D4C2DD}"/>
    <cellStyle name="Comma 2 2 2 3 2 11" xfId="8983" xr:uid="{972790D8-D50E-4477-B968-621EAD88235E}"/>
    <cellStyle name="Comma 2 2 2 3 2 12" xfId="9612" xr:uid="{565CC274-C9DD-4BB8-B64B-1F1EAACBD768}"/>
    <cellStyle name="Comma 2 2 2 3 2 13" xfId="12632" xr:uid="{488E71F0-DDA9-4A04-A9C1-6DC589CD5D20}"/>
    <cellStyle name="Comma 2 2 2 3 2 2" xfId="1458" xr:uid="{0FDCC88B-62BC-4A15-826D-A37B3C9543A8}"/>
    <cellStyle name="Comma 2 2 2 3 2 2 2" xfId="1975" xr:uid="{1595DF48-E9A8-4328-98D8-C839AF9BDA87}"/>
    <cellStyle name="Comma 2 2 2 3 2 2 2 2" xfId="5718" xr:uid="{5094291B-31C0-4B64-BDC4-DDD60DF3D3CC}"/>
    <cellStyle name="Comma 2 2 2 3 2 2 2 3" xfId="10659" xr:uid="{735A618A-B2B5-4917-9937-9AB519E3A873}"/>
    <cellStyle name="Comma 2 2 2 3 2 2 2 4" xfId="13576" xr:uid="{FEC81DB7-35E7-4E4B-9F50-6B052B778517}"/>
    <cellStyle name="Comma 2 2 2 3 2 2 3" xfId="3848" xr:uid="{17E86C54-380A-4301-9DCC-69504B8F5D30}"/>
    <cellStyle name="Comma 2 2 2 3 2 2 4" xfId="3427" xr:uid="{BCB8F7F1-EC62-4220-B3C5-3C86A6E2C513}"/>
    <cellStyle name="Comma 2 2 2 3 2 2 5" xfId="7038" xr:uid="{95247470-73AD-427B-B48E-33CBA998FBE1}"/>
    <cellStyle name="Comma 2 2 2 3 2 2 6" xfId="8164" xr:uid="{547B0074-239F-4975-9FD7-E82E6A742F53}"/>
    <cellStyle name="Comma 2 2 2 3 2 2 7" xfId="10148" xr:uid="{25B67288-B7B7-46BF-A7FA-BAC598557658}"/>
    <cellStyle name="Comma 2 2 2 3 2 2 8" xfId="12808" xr:uid="{814656F0-5DC3-46BC-8FA5-AD4307DF2B57}"/>
    <cellStyle name="Comma 2 2 2 3 2 3" xfId="2226" xr:uid="{3BD683D4-CBAA-45FB-A3B3-A65DDE132344}"/>
    <cellStyle name="Comma 2 2 2 3 2 3 2" xfId="4950" xr:uid="{48E24FF1-BC7C-47F6-B53F-FD4CF298DEE7}"/>
    <cellStyle name="Comma 2 2 2 3 2 3 2 2" xfId="13745" xr:uid="{2F5678D7-7D94-4CA6-9A30-7E1941901E0A}"/>
    <cellStyle name="Comma 2 2 2 3 2 3 3" xfId="7279" xr:uid="{60463FC9-85A9-4F95-A10E-9CC45B2832AE}"/>
    <cellStyle name="Comma 2 2 2 3 2 3 4" xfId="8405" xr:uid="{BA232F7E-F940-4A8D-ACD1-8B91C90413E1}"/>
    <cellStyle name="Comma 2 2 2 3 2 3 5" xfId="10900" xr:uid="{3FD834C8-72AA-4042-80F2-ADAA40480E20}"/>
    <cellStyle name="Comma 2 2 2 3 2 3 6" xfId="12956" xr:uid="{A8712C26-ED32-4647-98F6-47E9017F646D}"/>
    <cellStyle name="Comma 2 2 2 3 2 4" xfId="2402" xr:uid="{0601D976-F45E-4402-9D8E-FC0C5CDABA5C}"/>
    <cellStyle name="Comma 2 2 2 3 2 4 2" xfId="3847" xr:uid="{B033F2AD-331B-4F0F-BCC8-7DC004AF016D}"/>
    <cellStyle name="Comma 2 2 2 3 2 4 2 2" xfId="13873" xr:uid="{CEDE6373-00F6-44A3-8234-19C10452ABDC}"/>
    <cellStyle name="Comma 2 2 2 3 2 4 3" xfId="6220" xr:uid="{9C41BC70-0388-41F4-8236-2FB65636B25D}"/>
    <cellStyle name="Comma 2 2 2 3 2 4 4" xfId="7455" xr:uid="{65BCC57F-EF50-476F-8C04-407EB22AF63D}"/>
    <cellStyle name="Comma 2 2 2 3 2 4 5" xfId="8581" xr:uid="{E2E3B0FB-432C-4F3D-9B88-D9305A966716}"/>
    <cellStyle name="Comma 2 2 2 3 2 4 6" xfId="11075" xr:uid="{8BF7F767-7B61-42EB-9A26-6D5E6C54E014}"/>
    <cellStyle name="Comma 2 2 2 3 2 4 7" xfId="13064" xr:uid="{8B1082B1-9C39-47CF-9893-CFE113D9112D}"/>
    <cellStyle name="Comma 2 2 2 3 2 5" xfId="2584" xr:uid="{8F2AE8EC-8186-4264-A952-4C691158666C}"/>
    <cellStyle name="Comma 2 2 2 3 2 5 2" xfId="6335" xr:uid="{5E691FC4-DC05-426A-B233-273E931B60FF}"/>
    <cellStyle name="Comma 2 2 2 3 2 5 2 2" xfId="14011" xr:uid="{9823F843-0C51-4713-855F-523E263C26D6}"/>
    <cellStyle name="Comma 2 2 2 3 2 5 3" xfId="7635" xr:uid="{09C02FF4-258E-4E95-ADDF-E85CF801D803}"/>
    <cellStyle name="Comma 2 2 2 3 2 5 4" xfId="8761" xr:uid="{E16096BB-D5C6-4759-B392-9C337B10A3F0}"/>
    <cellStyle name="Comma 2 2 2 3 2 5 5" xfId="11254" xr:uid="{B7C9B5D4-F158-448D-83E6-C92AE278ED62}"/>
    <cellStyle name="Comma 2 2 2 3 2 5 6" xfId="13176" xr:uid="{58AB0F89-A194-468A-85A4-B2886591D446}"/>
    <cellStyle name="Comma 2 2 2 3 2 6" xfId="1665" xr:uid="{8C365BB4-17B7-43EF-B672-D770BA896CA0}"/>
    <cellStyle name="Comma 2 2 2 3 2 6 2" xfId="10360" xr:uid="{4BF2DADD-9F21-47AD-BCB3-DF580F1863F9}"/>
    <cellStyle name="Comma 2 2 2 3 2 6 3" xfId="13372" xr:uid="{309DA9C4-A43F-41BF-8AE4-DD7B359E0492}"/>
    <cellStyle name="Comma 2 2 2 3 2 7" xfId="2811" xr:uid="{62E69B71-ABAE-43D6-B192-20B68AEDE616}"/>
    <cellStyle name="Comma 2 2 2 3 2 7 2" xfId="11460" xr:uid="{4C39F175-F4B2-4A7A-9792-F321FCB4A41D}"/>
    <cellStyle name="Comma 2 2 2 3 2 8" xfId="3194" xr:uid="{45853803-423C-467E-ADEE-FC4F9DE7DD5A}"/>
    <cellStyle name="Comma 2 2 2 3 2 9" xfId="6756" xr:uid="{619CB311-EA6B-40ED-B8B7-65827147C5B6}"/>
    <cellStyle name="Comma 2 2 2 3 3" xfId="812" xr:uid="{E24F6BAB-A8A5-4952-98F4-01D331B6FD37}"/>
    <cellStyle name="Comma 2 2 2 3 3 2" xfId="1384" xr:uid="{8C2DC97A-6D61-47F4-82F3-1959DC989967}"/>
    <cellStyle name="Comma 2 2 2 3 3 2 2" xfId="5662" xr:uid="{2C82363C-EDE0-4C8A-8A65-9A0D5C981CEC}"/>
    <cellStyle name="Comma 2 2 2 3 3 2 3" xfId="3850" xr:uid="{945264E4-E9BE-4883-A5F5-FEB650F27EDB}"/>
    <cellStyle name="Comma 2 2 2 3 3 2 4" xfId="10074" xr:uid="{2D9D45E9-94DB-4E7F-A303-DF0BB40A800B}"/>
    <cellStyle name="Comma 2 2 2 3 3 2 5" xfId="13513" xr:uid="{136BEFEF-3D1E-46FD-B698-F1AFE72C2A68}"/>
    <cellStyle name="Comma 2 2 2 3 3 3" xfId="1879" xr:uid="{D5F5147C-58E6-49DA-9205-4CF3C086287C}"/>
    <cellStyle name="Comma 2 2 2 3 3 3 2" xfId="5277" xr:uid="{BE1B7537-BFC5-458A-A151-9897EFD4092F}"/>
    <cellStyle name="Comma 2 2 2 3 3 3 3" xfId="10563" xr:uid="{D551F882-1737-4E21-8D1D-950BE37F62A9}"/>
    <cellStyle name="Comma 2 2 2 3 3 4" xfId="3849" xr:uid="{D422CADE-4691-4BD5-AC26-D2A78159B0FF}"/>
    <cellStyle name="Comma 2 2 2 3 3 5" xfId="3319" xr:uid="{45B351A3-7878-4578-82A9-09DCC5E88A4F}"/>
    <cellStyle name="Comma 2 2 2 3 3 6" xfId="6942" xr:uid="{6382B30D-034A-4F75-9B31-C0CA5AAFF257}"/>
    <cellStyle name="Comma 2 2 2 3 3 7" xfId="8068" xr:uid="{1FA394FB-76BB-4220-B3FA-1294C7317271}"/>
    <cellStyle name="Comma 2 2 2 3 3 8" xfId="9538" xr:uid="{C86E0200-8152-4707-8333-40EF90F63788}"/>
    <cellStyle name="Comma 2 2 2 3 3 9" xfId="12759" xr:uid="{294EFFAD-FC7F-4D96-ABC3-2F506D22E4CD}"/>
    <cellStyle name="Comma 2 2 2 3 4" xfId="1210" xr:uid="{54C7876D-E163-4E99-B99E-7A0603F8AF33}"/>
    <cellStyle name="Comma 2 2 2 3 4 2" xfId="2152" xr:uid="{6BF0940C-6FF5-4887-8B3C-1FDA80238B30}"/>
    <cellStyle name="Comma 2 2 2 3 4 2 2" xfId="5521" xr:uid="{620E643A-5FC3-4383-8215-B48E90EB0E5F}"/>
    <cellStyle name="Comma 2 2 2 3 4 2 3" xfId="10826" xr:uid="{025E5352-66F4-4497-97CA-0824DAC35F86}"/>
    <cellStyle name="Comma 2 2 2 3 4 2 4" xfId="13698" xr:uid="{E89029AE-AD88-49E9-90ED-84E0B25C81AB}"/>
    <cellStyle name="Comma 2 2 2 3 4 3" xfId="3851" xr:uid="{1B9F832F-FE1A-4710-B0E6-A644C7B29E46}"/>
    <cellStyle name="Comma 2 2 2 3 4 4" xfId="7205" xr:uid="{FBA1F100-FAC9-40FC-8813-F4E08FEBCD29}"/>
    <cellStyle name="Comma 2 2 2 3 4 5" xfId="8331" xr:uid="{1627F16E-B60C-40F6-B542-9B4E0EB75B66}"/>
    <cellStyle name="Comma 2 2 2 3 4 6" xfId="9900" xr:uid="{3CD82907-09D9-497E-BC37-3FC2A9CEBAFB}"/>
    <cellStyle name="Comma 2 2 2 3 4 7" xfId="12915" xr:uid="{86623D81-52AF-4E79-9BB4-D425EDADE39C}"/>
    <cellStyle name="Comma 2 2 2 3 5" xfId="2328" xr:uid="{E1081B5D-F6A2-4531-B3B0-316492ED1BB8}"/>
    <cellStyle name="Comma 2 2 2 3 5 2" xfId="4884" xr:uid="{00C41EE9-793F-48E8-AFA2-05ED91F85FC3}"/>
    <cellStyle name="Comma 2 2 2 3 5 2 2" xfId="13819" xr:uid="{803702BE-C57E-4920-BC4F-093F1F357E4A}"/>
    <cellStyle name="Comma 2 2 2 3 5 3" xfId="7381" xr:uid="{6CF78E83-F93C-4215-A0AC-7B13C6AC04C7}"/>
    <cellStyle name="Comma 2 2 2 3 5 4" xfId="8507" xr:uid="{D5F734AC-BAD1-4606-B8C0-6AAC09EA42AD}"/>
    <cellStyle name="Comma 2 2 2 3 5 5" xfId="11001" xr:uid="{5B1D31FD-4368-44F4-BF5B-A16D9CDA0FB0}"/>
    <cellStyle name="Comma 2 2 2 3 5 6" xfId="13023" xr:uid="{E8B65DA7-C2D4-491F-BC8A-B52125457ECD}"/>
    <cellStyle name="Comma 2 2 2 3 6" xfId="2510" xr:uid="{608D857E-58F7-4F27-AFF9-D78E15239331}"/>
    <cellStyle name="Comma 2 2 2 3 6 2" xfId="3846" xr:uid="{F421D957-363E-48B3-8C6C-1310E64E458B}"/>
    <cellStyle name="Comma 2 2 2 3 6 2 2" xfId="13954" xr:uid="{D0269580-0994-4DB9-980D-DF36921A781C}"/>
    <cellStyle name="Comma 2 2 2 3 6 3" xfId="6325" xr:uid="{39323CA1-4AE9-479D-B332-FDEF5A326BB1}"/>
    <cellStyle name="Comma 2 2 2 3 6 4" xfId="7561" xr:uid="{D26C95EF-55D0-4DB8-A8F1-120C9A09FD2B}"/>
    <cellStyle name="Comma 2 2 2 3 6 5" xfId="8687" xr:uid="{8E2B1FBC-3750-4A0A-81BD-1BA080D6A38A}"/>
    <cellStyle name="Comma 2 2 2 3 6 6" xfId="11180" xr:uid="{A8CF511C-CCB2-43D3-9E7E-E768615F95C5}"/>
    <cellStyle name="Comma 2 2 2 3 6 7" xfId="13135" xr:uid="{96F7B456-9D38-4B9E-BD8A-940C5305FC9B}"/>
    <cellStyle name="Comma 2 2 2 3 7" xfId="1593" xr:uid="{1F48C590-3A83-4B43-95AB-2C637C7DBEA2}"/>
    <cellStyle name="Comma 2 2 2 3 7 2" xfId="10288" xr:uid="{29697ABD-C6C8-4EA5-99D9-EF35341FCD87}"/>
    <cellStyle name="Comma 2 2 2 3 7 3" xfId="13330" xr:uid="{813A11A7-2B48-4F6F-870E-5A11CCC7FDC7}"/>
    <cellStyle name="Comma 2 2 2 3 8" xfId="2731" xr:uid="{03816E20-075E-4934-80EC-46333832F8B2}"/>
    <cellStyle name="Comma 2 2 2 3 8 2" xfId="11387" xr:uid="{244CCBB0-4546-4C86-AFB4-29455A34F8D4}"/>
    <cellStyle name="Comma 2 2 2 3 9" xfId="3077" xr:uid="{9D224B05-E8D0-4E32-928B-0B92B2E6097F}"/>
    <cellStyle name="Comma 2 2 2 4" xfId="866" xr:uid="{52157A52-F311-4671-8FEC-406D8E241FB5}"/>
    <cellStyle name="Comma 2 2 2 4 10" xfId="6524" xr:uid="{B2B3F765-7779-4661-B070-8D4227CC3D05}"/>
    <cellStyle name="Comma 2 2 2 4 11" xfId="6655" xr:uid="{B677BCB2-B2D2-4973-88B7-5E8811D14C05}"/>
    <cellStyle name="Comma 2 2 2 4 12" xfId="7830" xr:uid="{777636E9-5E94-4BA6-8E60-27B311C5186D}"/>
    <cellStyle name="Comma 2 2 2 4 13" xfId="8949" xr:uid="{5C629C31-BD81-49A4-95FA-599A5643AFEE}"/>
    <cellStyle name="Comma 2 2 2 4 14" xfId="9576" xr:uid="{00F82C66-4BAE-498F-B866-070CF28F659F}"/>
    <cellStyle name="Comma 2 2 2 4 15" xfId="12604" xr:uid="{BB5E5157-1844-4EEA-A3AD-0D6AE47A045D}"/>
    <cellStyle name="Comma 2 2 2 4 2" xfId="947" xr:uid="{5BED1A75-48AE-4906-9AF6-821FE457F42C}"/>
    <cellStyle name="Comma 2 2 2 4 2 10" xfId="7903" xr:uid="{055083BC-BE7A-4059-AF42-1AE8910F6357}"/>
    <cellStyle name="Comma 2 2 2 4 2 11" xfId="9021" xr:uid="{0C29E3DD-3EAF-4225-9315-F24B0A071D71}"/>
    <cellStyle name="Comma 2 2 2 4 2 12" xfId="9650" xr:uid="{F40EC8D9-77DC-4148-AE67-E1E576DE1355}"/>
    <cellStyle name="Comma 2 2 2 4 2 13" xfId="12651" xr:uid="{C0F668B7-AFBC-4590-A4C1-86EC1AA430E0}"/>
    <cellStyle name="Comma 2 2 2 4 2 2" xfId="1496" xr:uid="{81A260AC-2194-4934-95C8-32A0F0C84585}"/>
    <cellStyle name="Comma 2 2 2 4 2 2 2" xfId="2013" xr:uid="{DACC0F08-5B8F-42C6-A0EF-B46E48E8E3BC}"/>
    <cellStyle name="Comma 2 2 2 4 2 2 2 2" xfId="5745" xr:uid="{3808D2FA-84E3-4E02-A4DB-38ACA002FE43}"/>
    <cellStyle name="Comma 2 2 2 4 2 2 2 3" xfId="10697" xr:uid="{06BA1BDC-2F3D-4B89-A184-E63CBB03559F}"/>
    <cellStyle name="Comma 2 2 2 4 2 2 2 4" xfId="13598" xr:uid="{9A4F7287-13A6-4CA3-A02D-743764D83A9C}"/>
    <cellStyle name="Comma 2 2 2 4 2 2 3" xfId="3854" xr:uid="{FB6CE717-A38A-4A55-8304-BC05C2C485C0}"/>
    <cellStyle name="Comma 2 2 2 4 2 2 4" xfId="3465" xr:uid="{AA58D46D-EF79-4548-9A71-02CE4B217DA5}"/>
    <cellStyle name="Comma 2 2 2 4 2 2 5" xfId="7076" xr:uid="{49941C23-2ECD-43E9-926E-63A017B3A81B}"/>
    <cellStyle name="Comma 2 2 2 4 2 2 6" xfId="8202" xr:uid="{0737882B-27A4-4F48-ACCF-E34B82FC373A}"/>
    <cellStyle name="Comma 2 2 2 4 2 2 7" xfId="10186" xr:uid="{7C4C2A27-8A7D-43B2-A411-00BE3EC87F15}"/>
    <cellStyle name="Comma 2 2 2 4 2 2 8" xfId="12828" xr:uid="{641EC41D-33ED-48BB-885D-B17BAE9B4125}"/>
    <cellStyle name="Comma 2 2 2 4 2 3" xfId="2264" xr:uid="{217AF9FC-FD18-45F2-B3F8-3A13367DCBBB}"/>
    <cellStyle name="Comma 2 2 2 4 2 3 2" xfId="4977" xr:uid="{9E43CE21-45A6-4447-AAAB-E7A15F0E3A64}"/>
    <cellStyle name="Comma 2 2 2 4 2 3 2 2" xfId="13766" xr:uid="{B70BB66F-E0A9-4AA1-AFFE-013795902463}"/>
    <cellStyle name="Comma 2 2 2 4 2 3 3" xfId="7317" xr:uid="{CFB1AC68-058C-4543-91ED-E1BE33317F8D}"/>
    <cellStyle name="Comma 2 2 2 4 2 3 4" xfId="8443" xr:uid="{408A7341-49D0-42A7-8CF9-77F87F5DEE17}"/>
    <cellStyle name="Comma 2 2 2 4 2 3 5" xfId="10938" xr:uid="{C1C9DA57-2EE4-420F-B2A1-C5481270EEF4}"/>
    <cellStyle name="Comma 2 2 2 4 2 3 6" xfId="12975" xr:uid="{1CAAB706-5A34-4871-9140-F661BABB95BD}"/>
    <cellStyle name="Comma 2 2 2 4 2 4" xfId="2440" xr:uid="{030D74E3-C109-4D1A-96B2-D8432D753207}"/>
    <cellStyle name="Comma 2 2 2 4 2 4 2" xfId="3853" xr:uid="{26F82EAD-DD3B-4046-B676-528F8057872C}"/>
    <cellStyle name="Comma 2 2 2 4 2 4 2 2" xfId="13897" xr:uid="{3C7C07E1-C53F-4D38-84F0-24B62C93FE86}"/>
    <cellStyle name="Comma 2 2 2 4 2 4 3" xfId="6334" xr:uid="{0EBF9415-BF63-4A31-B161-52E67DF27D05}"/>
    <cellStyle name="Comma 2 2 2 4 2 4 4" xfId="7493" xr:uid="{BF772E18-73E4-489A-95AE-C8F6705EB6A5}"/>
    <cellStyle name="Comma 2 2 2 4 2 4 5" xfId="8619" xr:uid="{E8820BB3-8843-4B06-88FE-D0BDD201ADA3}"/>
    <cellStyle name="Comma 2 2 2 4 2 4 6" xfId="11113" xr:uid="{F7ED6BC8-9871-4530-B294-D38656CA0572}"/>
    <cellStyle name="Comma 2 2 2 4 2 4 7" xfId="13083" xr:uid="{6100CC1D-3E1F-4D2F-8F33-B9201BD61203}"/>
    <cellStyle name="Comma 2 2 2 4 2 5" xfId="2622" xr:uid="{515DE08E-8D80-4B3E-8107-D61698B0C612}"/>
    <cellStyle name="Comma 2 2 2 4 2 5 2" xfId="6082" xr:uid="{4726CF0E-CC2D-40BC-AA47-313BB34F131A}"/>
    <cellStyle name="Comma 2 2 2 4 2 5 2 2" xfId="14035" xr:uid="{209AF85F-EC3F-468C-A2DA-2DD43FE4A797}"/>
    <cellStyle name="Comma 2 2 2 4 2 5 3" xfId="7673" xr:uid="{FC7B1585-C352-45C7-9880-08787459338B}"/>
    <cellStyle name="Comma 2 2 2 4 2 5 4" xfId="8799" xr:uid="{ABC8E6DB-37AD-4B59-8AEC-B0C8CA77D062}"/>
    <cellStyle name="Comma 2 2 2 4 2 5 5" xfId="11292" xr:uid="{A80633F9-BFAF-434A-A6D0-FBE55FD71C2B}"/>
    <cellStyle name="Comma 2 2 2 4 2 5 6" xfId="13195" xr:uid="{12B58D75-D16F-48F2-AE10-0154A5D992CC}"/>
    <cellStyle name="Comma 2 2 2 4 2 6" xfId="1703" xr:uid="{F823C9C4-D7CB-436A-8BA7-F9E914394297}"/>
    <cellStyle name="Comma 2 2 2 4 2 6 2" xfId="10398" xr:uid="{D5FA767D-085B-4B55-B940-B203D3935D62}"/>
    <cellStyle name="Comma 2 2 2 4 2 6 3" xfId="13391" xr:uid="{1AC11890-7283-4EB3-93DC-BAA7EE847EBA}"/>
    <cellStyle name="Comma 2 2 2 4 2 7" xfId="2849" xr:uid="{D1D9E8B3-5584-450E-9542-CE90D047ED89}"/>
    <cellStyle name="Comma 2 2 2 4 2 7 2" xfId="11498" xr:uid="{CB480137-F33B-446C-BCB9-151C0BADFBD6}"/>
    <cellStyle name="Comma 2 2 2 4 2 8" xfId="3232" xr:uid="{14761567-1E4A-4635-A79A-4E96C37937D0}"/>
    <cellStyle name="Comma 2 2 2 4 2 9" xfId="6791" xr:uid="{AEFC9B3D-C284-4431-B221-BA2E9E47FE07}"/>
    <cellStyle name="Comma 2 2 2 4 3" xfId="1422" xr:uid="{46550E46-2FB5-4415-A3F4-DCDC37F6E216}"/>
    <cellStyle name="Comma 2 2 2 4 3 2" xfId="1912" xr:uid="{B0BAF1EA-8590-4202-9B21-2F67D7781C78}"/>
    <cellStyle name="Comma 2 2 2 4 3 2 2" xfId="5689" xr:uid="{385EED94-035F-4980-8C6D-6DFCD8E9F438}"/>
    <cellStyle name="Comma 2 2 2 4 3 2 3" xfId="10596" xr:uid="{A429F01B-C667-42A8-BA02-37DE19616A36}"/>
    <cellStyle name="Comma 2 2 2 4 3 2 4" xfId="13531" xr:uid="{855474AB-79BE-47E2-B559-EC0200E3A574}"/>
    <cellStyle name="Comma 2 2 2 4 3 3" xfId="3855" xr:uid="{FF3BA780-E9A7-46AC-BFE2-04832613C6FE}"/>
    <cellStyle name="Comma 2 2 2 4 3 4" xfId="3356" xr:uid="{E5A68325-8F51-4B1A-A118-4D999033B3C7}"/>
    <cellStyle name="Comma 2 2 2 4 3 5" xfId="6975" xr:uid="{0656FA6E-2AA2-4BF3-BB33-102ECCC61D52}"/>
    <cellStyle name="Comma 2 2 2 4 3 6" xfId="8101" xr:uid="{86323B35-6980-4254-BE18-F3D9E834FE23}"/>
    <cellStyle name="Comma 2 2 2 4 3 7" xfId="10112" xr:uid="{C0CB61D0-F913-44BA-BA4C-B207B04BB698}"/>
    <cellStyle name="Comma 2 2 2 4 3 8" xfId="12775" xr:uid="{62D5A59C-8B9D-4644-80DF-9561B850E79F}"/>
    <cellStyle name="Comma 2 2 2 4 4" xfId="2190" xr:uid="{F0467E20-80DD-4F5F-A281-374B4B0D9925}"/>
    <cellStyle name="Comma 2 2 2 4 4 2" xfId="4917" xr:uid="{49FB43FC-7E7E-4992-8FE2-B2F2134256BD}"/>
    <cellStyle name="Comma 2 2 2 4 4 2 2" xfId="13719" xr:uid="{37092A09-162C-4B09-B99A-F55807101223}"/>
    <cellStyle name="Comma 2 2 2 4 4 3" xfId="7243" xr:uid="{25A5A2F6-D8FF-41C1-A73D-BAECF859039D}"/>
    <cellStyle name="Comma 2 2 2 4 4 4" xfId="8369" xr:uid="{B616499A-2CB3-461F-8C62-93D7745C5692}"/>
    <cellStyle name="Comma 2 2 2 4 4 5" xfId="10864" xr:uid="{E5A25A1E-A57E-473C-9AED-A6620DD2FA6B}"/>
    <cellStyle name="Comma 2 2 2 4 4 6" xfId="12934" xr:uid="{3952036D-5A69-4F36-9A29-3A5D52EACA62}"/>
    <cellStyle name="Comma 2 2 2 4 5" xfId="2366" xr:uid="{A8FEF488-A524-48F1-A672-EC9E766E9330}"/>
    <cellStyle name="Comma 2 2 2 4 5 2" xfId="3852" xr:uid="{CCA60B07-8C27-4F19-ACEE-AB96ADF29E0C}"/>
    <cellStyle name="Comma 2 2 2 4 5 2 2" xfId="13844" xr:uid="{77D63720-748F-495D-A22C-7D3135131ABA}"/>
    <cellStyle name="Comma 2 2 2 4 5 3" xfId="6385" xr:uid="{1B663416-CD8B-440F-A57A-E2855C833756}"/>
    <cellStyle name="Comma 2 2 2 4 5 4" xfId="7419" xr:uid="{16176CAD-AE19-4C1C-AF0E-37FD058CACD6}"/>
    <cellStyle name="Comma 2 2 2 4 5 5" xfId="8545" xr:uid="{8679BC72-0314-4F3D-813F-E3CA184E863C}"/>
    <cellStyle name="Comma 2 2 2 4 5 6" xfId="11039" xr:uid="{226137E6-9467-4D6C-8348-E375835E89EB}"/>
    <cellStyle name="Comma 2 2 2 4 5 7" xfId="13042" xr:uid="{97ABB60D-D201-4456-B90E-2B596549D3A8}"/>
    <cellStyle name="Comma 2 2 2 4 6" xfId="2548" xr:uid="{9C549AE1-70B4-4AB3-97FB-0B3DC10E9CBB}"/>
    <cellStyle name="Comma 2 2 2 4 6 2" xfId="6341" xr:uid="{C484077D-E6D9-4D31-8DA5-C721BE948988}"/>
    <cellStyle name="Comma 2 2 2 4 6 2 2" xfId="13985" xr:uid="{E8DE6D65-1B92-4B7A-801A-B5BE3715B231}"/>
    <cellStyle name="Comma 2 2 2 4 6 3" xfId="7599" xr:uid="{58F8E17C-EBF5-481F-9251-19CBC8B113B2}"/>
    <cellStyle name="Comma 2 2 2 4 6 4" xfId="8725" xr:uid="{9F0EAC54-2DA6-4FDD-96C4-81991598A632}"/>
    <cellStyle name="Comma 2 2 2 4 6 5" xfId="11218" xr:uid="{B6ED39B7-C338-436B-B757-08FE59820A52}"/>
    <cellStyle name="Comma 2 2 2 4 6 6" xfId="13154" xr:uid="{F7E4CB1E-08B8-4D38-9C16-38930805CC21}"/>
    <cellStyle name="Comma 2 2 2 4 7" xfId="1630" xr:uid="{B8AE56A0-7DF9-4874-8748-176F114E4ADA}"/>
    <cellStyle name="Comma 2 2 2 4 7 2" xfId="10325" xr:uid="{EDD322E9-4279-4E21-8EFE-C329038BE964}"/>
    <cellStyle name="Comma 2 2 2 4 7 3" xfId="13350" xr:uid="{207572FF-AEEE-4F1C-8056-62027E54669F}"/>
    <cellStyle name="Comma 2 2 2 4 8" xfId="2775" xr:uid="{FE727106-B774-4DDC-B70B-8058E76B4305}"/>
    <cellStyle name="Comma 2 2 2 4 8 2" xfId="11425" xr:uid="{A4A732D6-6AA3-4741-9D82-B6A263423802}"/>
    <cellStyle name="Comma 2 2 2 4 9" xfId="3117" xr:uid="{42311D0F-B0A7-4573-9C00-101885211ABF}"/>
    <cellStyle name="Comma 2 2 2 5" xfId="900" xr:uid="{5BD63B37-793B-4808-8FF4-3729F1510A33}"/>
    <cellStyle name="Comma 2 2 2 5 10" xfId="7856" xr:uid="{0C5612DD-F4A9-42A1-9D57-DBB0F1F05249}"/>
    <cellStyle name="Comma 2 2 2 5 11" xfId="8974" xr:uid="{C95786E0-1976-414F-B1FF-BA260DBEF2AE}"/>
    <cellStyle name="Comma 2 2 2 5 12" xfId="9603" xr:uid="{313B5791-0253-4B3E-8310-05FE183B6920}"/>
    <cellStyle name="Comma 2 2 2 5 13" xfId="12626" xr:uid="{32DDDE8C-3223-4A88-9FBA-C85C1ED84051}"/>
    <cellStyle name="Comma 2 2 2 5 2" xfId="1449" xr:uid="{163FB08F-5369-4090-91F7-13C44C317604}"/>
    <cellStyle name="Comma 2 2 2 5 2 2" xfId="1966" xr:uid="{0D50135C-3752-48D5-A393-5770C085186E}"/>
    <cellStyle name="Comma 2 2 2 5 2 2 2" xfId="5710" xr:uid="{E2340572-A0C8-45E6-BEB2-B7B44813F650}"/>
    <cellStyle name="Comma 2 2 2 5 2 2 3" xfId="10650" xr:uid="{7955747A-014C-48D8-A4AD-CFCDAE793AC7}"/>
    <cellStyle name="Comma 2 2 2 5 2 2 4" xfId="13568" xr:uid="{491F1D75-26AD-4323-B826-38FA962F540D}"/>
    <cellStyle name="Comma 2 2 2 5 2 3" xfId="3857" xr:uid="{142C1B07-DEDB-4CFD-9BEF-3FB65B1B2BB1}"/>
    <cellStyle name="Comma 2 2 2 5 2 4" xfId="3418" xr:uid="{D914A11B-2A79-4F22-873F-93B1FFF88254}"/>
    <cellStyle name="Comma 2 2 2 5 2 5" xfId="7029" xr:uid="{C1C09D7D-0CEE-4D3C-A229-4DBA7E80394C}"/>
    <cellStyle name="Comma 2 2 2 5 2 6" xfId="8155" xr:uid="{977A7707-8519-42B0-AF29-5A4CF4110B9B}"/>
    <cellStyle name="Comma 2 2 2 5 2 7" xfId="10139" xr:uid="{F4D60FA3-B2C2-4167-99E4-7A7D45B30D2C}"/>
    <cellStyle name="Comma 2 2 2 5 2 8" xfId="12802" xr:uid="{A0E03C57-E421-4B86-B859-6EDB07D66D68}"/>
    <cellStyle name="Comma 2 2 2 5 3" xfId="2217" xr:uid="{DF9C982A-383F-4574-8E4B-E4C242AF469D}"/>
    <cellStyle name="Comma 2 2 2 5 3 2" xfId="4942" xr:uid="{C5447401-5F9D-41B6-BF5E-FFCC71208531}"/>
    <cellStyle name="Comma 2 2 2 5 3 2 2" xfId="13738" xr:uid="{73BD0D34-63A8-45E8-9AE1-ABAB3052F519}"/>
    <cellStyle name="Comma 2 2 2 5 3 3" xfId="7270" xr:uid="{DF3816F3-AB2C-429E-BDDC-566B9CFD00DF}"/>
    <cellStyle name="Comma 2 2 2 5 3 4" xfId="8396" xr:uid="{4876F59A-D626-4FD1-B478-6D2CA6A70935}"/>
    <cellStyle name="Comma 2 2 2 5 3 5" xfId="10891" xr:uid="{0B8FF3E6-1CC0-477E-A001-582BA7C77968}"/>
    <cellStyle name="Comma 2 2 2 5 3 6" xfId="12950" xr:uid="{1A1A7714-EE97-47B8-A49C-61073EB8C468}"/>
    <cellStyle name="Comma 2 2 2 5 4" xfId="2393" xr:uid="{65E220FC-BCF0-42D0-B109-385BE78C8BDC}"/>
    <cellStyle name="Comma 2 2 2 5 4 2" xfId="3856" xr:uid="{C15DBACE-19DA-4E9B-BDFB-2C5D30684E4F}"/>
    <cellStyle name="Comma 2 2 2 5 4 2 2" xfId="13865" xr:uid="{96572A5C-E3F8-4FC8-A2F7-430B00066E5D}"/>
    <cellStyle name="Comma 2 2 2 5 4 3" xfId="6336" xr:uid="{F926D374-684B-4584-AE8D-2518DFE821AA}"/>
    <cellStyle name="Comma 2 2 2 5 4 4" xfId="7446" xr:uid="{94635CB7-AFE8-438D-BB41-D4EC7138C105}"/>
    <cellStyle name="Comma 2 2 2 5 4 5" xfId="8572" xr:uid="{54D27689-D324-464C-A550-0A50A3B94099}"/>
    <cellStyle name="Comma 2 2 2 5 4 6" xfId="11066" xr:uid="{59F6B97C-7076-4D10-89EA-AB5CBA23D6D9}"/>
    <cellStyle name="Comma 2 2 2 5 4 7" xfId="13058" xr:uid="{78E76D99-F0F1-435C-BB7E-F9E45610382B}"/>
    <cellStyle name="Comma 2 2 2 5 5" xfId="2575" xr:uid="{1C33267A-9BC2-4014-8A99-C350DAB2D9E9}"/>
    <cellStyle name="Comma 2 2 2 5 5 2" xfId="6180" xr:uid="{B8321AE2-0030-4E98-9760-364CE6CBB082}"/>
    <cellStyle name="Comma 2 2 2 5 5 2 2" xfId="14004" xr:uid="{EC76E9F1-B4CC-438F-A5D4-C00E8BD75A19}"/>
    <cellStyle name="Comma 2 2 2 5 5 3" xfId="7626" xr:uid="{40EC3110-8516-430E-A36B-FC61BE881BE8}"/>
    <cellStyle name="Comma 2 2 2 5 5 4" xfId="8752" xr:uid="{00278810-95B7-40B0-97AC-CD9B31CA2DC5}"/>
    <cellStyle name="Comma 2 2 2 5 5 5" xfId="11245" xr:uid="{44787C03-EB99-4B3B-8956-5D9A15948F30}"/>
    <cellStyle name="Comma 2 2 2 5 5 6" xfId="13170" xr:uid="{C39A11A2-8447-4A8A-BD99-9FA8D7975841}"/>
    <cellStyle name="Comma 2 2 2 5 6" xfId="1656" xr:uid="{AC504145-4FE8-4C6E-B309-F3FBC03E9E8D}"/>
    <cellStyle name="Comma 2 2 2 5 6 2" xfId="10351" xr:uid="{45537E58-DB7F-42B2-BE54-C16DFF822F0E}"/>
    <cellStyle name="Comma 2 2 2 5 6 3" xfId="13366" xr:uid="{65599179-7283-416E-B88B-6288BA45B9E1}"/>
    <cellStyle name="Comma 2 2 2 5 7" xfId="2802" xr:uid="{D58093F9-FD0D-4B8F-871F-E0CEB6B16007}"/>
    <cellStyle name="Comma 2 2 2 5 7 2" xfId="11451" xr:uid="{B9ABE08C-AE25-4F75-98EC-CB7466D5B038}"/>
    <cellStyle name="Comma 2 2 2 5 8" xfId="3185" xr:uid="{B70824E6-356B-4380-A70F-688E77E925A4}"/>
    <cellStyle name="Comma 2 2 2 5 9" xfId="6748" xr:uid="{B8F65B17-30C4-4A32-8DF5-ACFACADF00AC}"/>
    <cellStyle name="Comma 2 2 2 6" xfId="796" xr:uid="{4A582211-1578-4C3A-85FE-23CF3C8E3AED}"/>
    <cellStyle name="Comma 2 2 2 6 2" xfId="1375" xr:uid="{C4ACA6E2-233E-441C-BA5A-865C4AD97CFB}"/>
    <cellStyle name="Comma 2 2 2 6 2 2" xfId="5654" xr:uid="{EC73EA16-B4FC-4DD8-9342-11E9743FE46D}"/>
    <cellStyle name="Comma 2 2 2 6 2 3" xfId="3859" xr:uid="{2C32E302-ABAE-4B76-8919-207933801667}"/>
    <cellStyle name="Comma 2 2 2 6 2 4" xfId="10065" xr:uid="{BB767842-D4FF-45FA-94A1-E12C4402C0E4}"/>
    <cellStyle name="Comma 2 2 2 6 2 5" xfId="13506" xr:uid="{7CCD1F0C-AA1F-496D-85F3-2370E67675B3}"/>
    <cellStyle name="Comma 2 2 2 6 3" xfId="1872" xr:uid="{99F10F93-8620-4966-BE96-BD8F28A1CF30}"/>
    <cellStyle name="Comma 2 2 2 6 3 2" xfId="5269" xr:uid="{7571171F-E8F8-4A76-B5FC-C3F957EBB7EC}"/>
    <cellStyle name="Comma 2 2 2 6 3 3" xfId="10556" xr:uid="{9B3FF427-AA8D-4987-8C51-90CF1F2A2DD9}"/>
    <cellStyle name="Comma 2 2 2 6 4" xfId="3858" xr:uid="{3055DEC2-2FB7-428E-AE21-A4A086470375}"/>
    <cellStyle name="Comma 2 2 2 6 5" xfId="3310" xr:uid="{19B762B5-C6B1-405A-9055-30941C2E517B}"/>
    <cellStyle name="Comma 2 2 2 6 6" xfId="6935" xr:uid="{912CB590-D04A-46CD-A43D-7F5B74C62A72}"/>
    <cellStyle name="Comma 2 2 2 6 7" xfId="8061" xr:uid="{AFC91442-3FF8-4DBF-9EEC-715A311D72CD}"/>
    <cellStyle name="Comma 2 2 2 6 8" xfId="9529" xr:uid="{D816D441-4BA1-47A7-B8DD-432632F6CACE}"/>
    <cellStyle name="Comma 2 2 2 6 9" xfId="12754" xr:uid="{00BF27B8-9ED2-4C9B-AE73-85E4D9B8CCBB}"/>
    <cellStyle name="Comma 2 2 2 7" xfId="1033" xr:uid="{FA47369A-2F27-4102-A3E1-1BFC2964571F}"/>
    <cellStyle name="Comma 2 2 2 7 2" xfId="2143" xr:uid="{2B0630D0-9657-442A-9BEF-21AEC9C6B189}"/>
    <cellStyle name="Comma 2 2 2 7 2 2" xfId="5376" xr:uid="{709892A8-760A-4569-AF22-079D357C23B5}"/>
    <cellStyle name="Comma 2 2 2 7 2 3" xfId="10817" xr:uid="{C2C503EA-FEA1-4396-B2CB-0C25024B5D78}"/>
    <cellStyle name="Comma 2 2 2 7 2 4" xfId="13691" xr:uid="{A12F2909-4188-46F3-BDC0-65A6362036B7}"/>
    <cellStyle name="Comma 2 2 2 7 3" xfId="3860" xr:uid="{FEDBEE39-57E1-40C4-A348-636EE2E03446}"/>
    <cellStyle name="Comma 2 2 2 7 4" xfId="7196" xr:uid="{95858FD2-8F1E-45E8-BA30-38D9B6A77245}"/>
    <cellStyle name="Comma 2 2 2 7 5" xfId="8322" xr:uid="{CD871ADD-F46C-4903-9595-A23781D2EFA3}"/>
    <cellStyle name="Comma 2 2 2 7 6" xfId="9723" xr:uid="{910D5C7B-DB86-466D-88DC-ACEAF4EC6B97}"/>
    <cellStyle name="Comma 2 2 2 7 7" xfId="12909" xr:uid="{1D3785BB-CAFC-4E47-9D3E-DB7DD8754031}"/>
    <cellStyle name="Comma 2 2 2 8" xfId="2319" xr:uid="{C759EF46-AE96-4969-8604-A2A08D2FA2AA}"/>
    <cellStyle name="Comma 2 2 2 8 2" xfId="4874" xr:uid="{8CA90D68-7D6A-4E90-A87E-3ED27794EBCF}"/>
    <cellStyle name="Comma 2 2 2 8 2 2" xfId="13811" xr:uid="{A50AE44A-B96E-4088-B762-17B7F49402D6}"/>
    <cellStyle name="Comma 2 2 2 8 3" xfId="7372" xr:uid="{D87AC950-1302-41E5-9054-D52F40FFE6AA}"/>
    <cellStyle name="Comma 2 2 2 8 4" xfId="8498" xr:uid="{81DCFF49-3B44-420D-9AFE-1030C091A60B}"/>
    <cellStyle name="Comma 2 2 2 8 5" xfId="10992" xr:uid="{4F853B34-5499-4978-894D-951DEF0C6892}"/>
    <cellStyle name="Comma 2 2 2 8 6" xfId="13017" xr:uid="{D93FAE75-4744-433A-A213-71EB762DB9B5}"/>
    <cellStyle name="Comma 2 2 2 9" xfId="2501" xr:uid="{AA6A6F3D-48CF-45B6-BE15-7D592931CEA5}"/>
    <cellStyle name="Comma 2 2 2 9 2" xfId="3837" xr:uid="{F6712BD6-E172-48F9-A20B-8CF5B699421D}"/>
    <cellStyle name="Comma 2 2 2 9 2 2" xfId="13948" xr:uid="{1A1DCED6-4A34-46E1-9586-E184595D87A1}"/>
    <cellStyle name="Comma 2 2 2 9 3" xfId="6233" xr:uid="{F2A7B348-64FD-4C16-A4B0-344FECDF324E}"/>
    <cellStyle name="Comma 2 2 2 9 4" xfId="7552" xr:uid="{D0556F25-0247-4C5C-82DF-ED768ABAFFD5}"/>
    <cellStyle name="Comma 2 2 2 9 5" xfId="8678" xr:uid="{799BB885-5484-4B40-B8AE-C0994AA4FF6C}"/>
    <cellStyle name="Comma 2 2 2 9 6" xfId="11171" xr:uid="{9B3CF9D3-D186-4E3F-AFCF-4D338262ADDF}"/>
    <cellStyle name="Comma 2 2 2 9 7" xfId="13129" xr:uid="{6ACCCDEE-ABA1-42FC-9D34-56351B389946}"/>
    <cellStyle name="Comma 2 2 20" xfId="7789" xr:uid="{39FB900B-E028-4D23-8F23-919EED800B9B}"/>
    <cellStyle name="Comma 2 2 21" xfId="8909" xr:uid="{892BB5ED-D330-4A8E-9F51-41782CBA63A7}"/>
    <cellStyle name="Comma 2 2 22" xfId="9156" xr:uid="{B89D35EB-DC08-4E38-B1E0-759BE3BE14B1}"/>
    <cellStyle name="Comma 2 2 23" xfId="11861" xr:uid="{F2DCFC5F-0614-4DDF-8A67-9DC264E1D2A9}"/>
    <cellStyle name="Comma 2 2 24" xfId="11882" xr:uid="{77653854-3788-480F-8B83-F831B9AA4BA9}"/>
    <cellStyle name="Comma 2 2 25" xfId="12342" xr:uid="{77171AA7-CE17-4F2D-9244-2399B71576E5}"/>
    <cellStyle name="Comma 2 2 26" xfId="14657" xr:uid="{62064436-FEDF-478C-99D4-B60F1EE56883}"/>
    <cellStyle name="Comma 2 2 3" xfId="106" xr:uid="{00000000-0005-0000-0000-000069000000}"/>
    <cellStyle name="Comma 2 2 3 10" xfId="5984" xr:uid="{130D6F85-0832-4670-B3EF-3027E4C7D124}"/>
    <cellStyle name="Comma 2 2 3 10 2" xfId="14436" xr:uid="{5D52EEB0-35E0-41DC-B433-75D95AD37E6D}"/>
    <cellStyle name="Comma 2 2 3 11" xfId="6511" xr:uid="{B16D46CD-6C8B-42D7-A275-A70CC0A060F9}"/>
    <cellStyle name="Comma 2 2 3 12" xfId="6641" xr:uid="{BDC0EE71-6713-4707-8DA2-202C853626DF}"/>
    <cellStyle name="Comma 2 2 3 13" xfId="6742" xr:uid="{06830B0C-3DDE-4EDD-909C-23E098D861AD}"/>
    <cellStyle name="Comma 2 2 3 14" xfId="7816" xr:uid="{B2881010-A55A-4638-BCC7-F86436E48E7C}"/>
    <cellStyle name="Comma 2 2 3 15" xfId="8936" xr:uid="{64D4835E-784A-44DA-8F05-8A37274B451A}"/>
    <cellStyle name="Comma 2 2 3 16" xfId="9214" xr:uid="{5A3E688C-3A33-44A5-802F-BEB1C5462BE6}"/>
    <cellStyle name="Comma 2 2 3 17" xfId="12424" xr:uid="{D6DEB6AD-7F24-4612-90BD-8B3E1CCAE01B}"/>
    <cellStyle name="Comma 2 2 3 18" xfId="14660" xr:uid="{010595B4-6940-4942-9748-DDED9BA07852}"/>
    <cellStyle name="Comma 2 2 3 2" xfId="671" xr:uid="{C35C0281-8F77-472C-B7E7-4BEA25AB69CF}"/>
    <cellStyle name="Comma 2 2 3 2 10" xfId="7890" xr:uid="{ACE1443C-03F0-4740-B7FF-A681EC05D369}"/>
    <cellStyle name="Comma 2 2 3 2 11" xfId="9008" xr:uid="{A6ED6218-1580-4816-A63B-8ABB5FF58054}"/>
    <cellStyle name="Comma 2 2 3 2 12" xfId="9414" xr:uid="{A9A969EE-C4BF-4F55-9601-C8C26E992F87}"/>
    <cellStyle name="Comma 2 2 3 2 13" xfId="12645" xr:uid="{B2E9F72D-85EB-490D-9E1A-C6DD3988B019}"/>
    <cellStyle name="Comma 2 2 3 2 2" xfId="934" xr:uid="{E5699018-5726-4137-BD1A-FA971E28C4EB}"/>
    <cellStyle name="Comma 2 2 3 2 2 2" xfId="1483" xr:uid="{82DE2944-82BD-45C9-98FB-DB1546BC746E}"/>
    <cellStyle name="Comma 2 2 3 2 2 2 2" xfId="5737" xr:uid="{7F7803A7-5FA2-4C52-A172-E7D47C193CB0}"/>
    <cellStyle name="Comma 2 2 3 2 2 2 3" xfId="3864" xr:uid="{5DF84A6E-0106-427C-9848-DBE7C8B80AF3}"/>
    <cellStyle name="Comma 2 2 3 2 2 2 4" xfId="10173" xr:uid="{D7187DDF-883A-4C86-9725-9A51C55DB8E0}"/>
    <cellStyle name="Comma 2 2 3 2 2 2 5" xfId="13592" xr:uid="{ED29A861-87EE-4AA6-8CD2-2A518296E2FF}"/>
    <cellStyle name="Comma 2 2 3 2 2 3" xfId="2000" xr:uid="{DFF9C20D-AFAC-4B1F-8597-E61C22029337}"/>
    <cellStyle name="Comma 2 2 3 2 2 3 2" xfId="5332" xr:uid="{4B41062A-6CBF-49BF-B772-8E69282564B1}"/>
    <cellStyle name="Comma 2 2 3 2 2 3 3" xfId="10684" xr:uid="{728CC6CD-5C3E-4798-8909-CA2306ABD00E}"/>
    <cellStyle name="Comma 2 2 3 2 2 4" xfId="3863" xr:uid="{6385AF0E-928E-4A42-9B32-FD44714860A9}"/>
    <cellStyle name="Comma 2 2 3 2 2 5" xfId="3452" xr:uid="{B40671FD-13C3-4FE6-92B8-3F3C165A3E3B}"/>
    <cellStyle name="Comma 2 2 3 2 2 6" xfId="7063" xr:uid="{C76D5E27-5FC2-49A7-8F5A-FD3EFAD16489}"/>
    <cellStyle name="Comma 2 2 3 2 2 7" xfId="8189" xr:uid="{754ABB38-39E2-4A29-939B-87CCB0033798}"/>
    <cellStyle name="Comma 2 2 3 2 2 8" xfId="9637" xr:uid="{4C6366CE-BA11-43AE-9B46-3E2EA7C8342E}"/>
    <cellStyle name="Comma 2 2 3 2 2 9" xfId="12821" xr:uid="{9266BCD4-314C-4009-AB13-B158CDAF09DF}"/>
    <cellStyle name="Comma 2 2 3 2 3" xfId="1277" xr:uid="{CCEBA2DE-11B1-4E92-B44C-2559AADA3B9B}"/>
    <cellStyle name="Comma 2 2 3 2 3 2" xfId="2251" xr:uid="{78A34945-104C-41B9-8A6A-5703ACDB840D}"/>
    <cellStyle name="Comma 2 2 3 2 3 2 2" xfId="10925" xr:uid="{6A422F30-8CF5-44C3-B1B7-6514A09EB51E}"/>
    <cellStyle name="Comma 2 2 3 2 3 2 3" xfId="13760" xr:uid="{356F25C2-1341-4342-A65E-E6A818C9629A}"/>
    <cellStyle name="Comma 2 2 3 2 3 3" xfId="3865" xr:uid="{35A7457B-8BCC-4227-9CBF-D10110714FB0}"/>
    <cellStyle name="Comma 2 2 3 2 3 4" xfId="6132" xr:uid="{02E18952-325C-4219-89B0-C670F7D73F09}"/>
    <cellStyle name="Comma 2 2 3 2 3 5" xfId="7304" xr:uid="{C7387525-7B31-48A8-BAF0-4000C67A22E1}"/>
    <cellStyle name="Comma 2 2 3 2 3 6" xfId="8430" xr:uid="{9ED00BF0-E42E-495E-A7C1-CCB2B1F10F04}"/>
    <cellStyle name="Comma 2 2 3 2 3 7" xfId="9967" xr:uid="{506AFBEB-5B67-4CB4-B7FB-C73F9DD765B1}"/>
    <cellStyle name="Comma 2 2 3 2 3 8" xfId="12969" xr:uid="{472496B7-D145-46B3-A0FD-981C36102601}"/>
    <cellStyle name="Comma 2 2 3 2 4" xfId="2427" xr:uid="{B4192431-F62D-4A35-9D94-2FC3B4C10596}"/>
    <cellStyle name="Comma 2 2 3 2 4 2" xfId="4969" xr:uid="{2804B64D-7D35-4FB4-A439-49BB7FF1AF31}"/>
    <cellStyle name="Comma 2 2 3 2 4 2 2" xfId="13889" xr:uid="{D72601FB-DCA8-43BB-9852-D21A98AB13D0}"/>
    <cellStyle name="Comma 2 2 3 2 4 3" xfId="7480" xr:uid="{E2DD06DA-25D4-450E-AF6B-226BFC409AC3}"/>
    <cellStyle name="Comma 2 2 3 2 4 4" xfId="8606" xr:uid="{08E8B992-A1E4-414E-BF44-6A171A413178}"/>
    <cellStyle name="Comma 2 2 3 2 4 5" xfId="11100" xr:uid="{F3A1A6DC-A2A2-4D41-9A79-1A8619E739E8}"/>
    <cellStyle name="Comma 2 2 3 2 4 6" xfId="13077" xr:uid="{F01045FB-B2F4-4A7D-A421-C59CD3DF6800}"/>
    <cellStyle name="Comma 2 2 3 2 5" xfId="2609" xr:uid="{5855AFD1-8445-4389-9298-C95FCAB5CA06}"/>
    <cellStyle name="Comma 2 2 3 2 5 2" xfId="3862" xr:uid="{D2D2504F-64B7-4EFB-9870-2249199F26C6}"/>
    <cellStyle name="Comma 2 2 3 2 5 2 2" xfId="14028" xr:uid="{A355066B-3ECD-40EE-8034-FE51DD1F9BBE}"/>
    <cellStyle name="Comma 2 2 3 2 5 3" xfId="6315" xr:uid="{9F43EB1D-1370-41D0-9A54-4F91CDE2491A}"/>
    <cellStyle name="Comma 2 2 3 2 5 4" xfId="7660" xr:uid="{13B5A7FC-BB9A-411E-B20D-7E8981E35FBE}"/>
    <cellStyle name="Comma 2 2 3 2 5 5" xfId="8786" xr:uid="{DF384180-DBE3-49E5-B263-54C39794A69A}"/>
    <cellStyle name="Comma 2 2 3 2 5 6" xfId="11279" xr:uid="{D299FFFD-D796-479C-9ECB-F2C0D6640C93}"/>
    <cellStyle name="Comma 2 2 3 2 5 7" xfId="13189" xr:uid="{8D6F3A9C-D1F8-42D1-8898-38F747CC3CB3}"/>
    <cellStyle name="Comma 2 2 3 2 6" xfId="1690" xr:uid="{C4A40E75-08C1-40D9-8813-60A4F0AC541B}"/>
    <cellStyle name="Comma 2 2 3 2 6 2" xfId="10385" xr:uid="{23867395-13A1-4292-9A77-455577DE27F0}"/>
    <cellStyle name="Comma 2 2 3 2 6 3" xfId="13385" xr:uid="{8F71FD2E-5893-4C67-BEF7-F510899B6DE9}"/>
    <cellStyle name="Comma 2 2 3 2 7" xfId="2836" xr:uid="{BB371C67-978E-4FF3-BF7C-FA1BCC9E56D3}"/>
    <cellStyle name="Comma 2 2 3 2 7 2" xfId="11485" xr:uid="{7379F94A-54E8-4D2F-8BF1-3588684D7219}"/>
    <cellStyle name="Comma 2 2 3 2 8" xfId="3219" xr:uid="{9D86D22E-5D4C-46EE-B1D9-30BD6604D84E}"/>
    <cellStyle name="Comma 2 2 3 2 9" xfId="6780" xr:uid="{B336D326-56BF-4825-91B7-426A1022168E}"/>
    <cellStyle name="Comma 2 2 3 3" xfId="851" xr:uid="{82EC16E8-0A50-4203-97DF-30D66F1FA956}"/>
    <cellStyle name="Comma 2 2 3 3 2" xfId="1409" xr:uid="{78252BE9-4388-4FA1-A8AE-809A2A19E588}"/>
    <cellStyle name="Comma 2 2 3 3 2 2" xfId="5681" xr:uid="{30F29891-A2F1-4884-A449-C54AF77A037A}"/>
    <cellStyle name="Comma 2 2 3 3 2 3" xfId="3867" xr:uid="{29417F80-CA02-4CD6-B8F7-DACEE62D4FB4}"/>
    <cellStyle name="Comma 2 2 3 3 2 4" xfId="10099" xr:uid="{15DDE016-0ED9-4F70-B3B7-8E7206413007}"/>
    <cellStyle name="Comma 2 2 3 3 2 5" xfId="13527" xr:uid="{753029E6-C9D6-44DB-B0B3-A7E9035CB0ED}"/>
    <cellStyle name="Comma 2 2 3 3 3" xfId="1902" xr:uid="{1AE3F897-48E8-471C-AC89-9BFA7162E657}"/>
    <cellStyle name="Comma 2 2 3 3 3 2" xfId="5295" xr:uid="{4FF9A514-8244-4678-B600-4625DA541EE5}"/>
    <cellStyle name="Comma 2 2 3 3 3 3" xfId="10586" xr:uid="{5BD847DB-6E53-449E-97B5-9F45928E083B}"/>
    <cellStyle name="Comma 2 2 3 3 4" xfId="3866" xr:uid="{91DE33CF-7CEB-448C-8CD0-18C73BD57CDD}"/>
    <cellStyle name="Comma 2 2 3 3 5" xfId="3344" xr:uid="{366EE986-0056-439D-B251-457FB5EE5566}"/>
    <cellStyle name="Comma 2 2 3 3 6" xfId="6965" xr:uid="{5F882C63-110F-40DA-A7BE-8D2B6CB149BD}"/>
    <cellStyle name="Comma 2 2 3 3 7" xfId="8091" xr:uid="{562A8449-CE8D-4A0E-A7D2-C280F8D7A5CA}"/>
    <cellStyle name="Comma 2 2 3 3 8" xfId="9563" xr:uid="{55BD5344-E298-4683-9B16-902704178FDE}"/>
    <cellStyle name="Comma 2 2 3 3 9" xfId="12770" xr:uid="{0B23D7C4-4075-43A6-A661-E2B3AE1CF352}"/>
    <cellStyle name="Comma 2 2 3 4" xfId="1099" xr:uid="{CC4EADB2-6C3A-4741-AD2D-806D6C7C4AC0}"/>
    <cellStyle name="Comma 2 2 3 4 2" xfId="2177" xr:uid="{F25A215E-872E-49AE-81F4-A9AE159690D9}"/>
    <cellStyle name="Comma 2 2 3 4 2 2" xfId="10851" xr:uid="{292DF364-0F3C-4738-94CA-CE2998AD57D2}"/>
    <cellStyle name="Comma 2 2 3 4 2 3" xfId="13713" xr:uid="{F238016D-5E7A-4289-9582-65241E9B8913}"/>
    <cellStyle name="Comma 2 2 3 4 3" xfId="3868" xr:uid="{0D31A26E-71BB-4AB9-B439-E252A9597129}"/>
    <cellStyle name="Comma 2 2 3 4 4" xfId="6106" xr:uid="{FA2E5AB7-7D22-4F2B-815C-9C892A676A99}"/>
    <cellStyle name="Comma 2 2 3 4 5" xfId="7230" xr:uid="{CF70D7FE-9C21-4C98-8C65-BEC6344CC1E8}"/>
    <cellStyle name="Comma 2 2 3 4 6" xfId="8356" xr:uid="{D4F8900A-57E9-4B2C-87F5-2781ACF4BF77}"/>
    <cellStyle name="Comma 2 2 3 4 7" xfId="9789" xr:uid="{412CF45E-DF59-4382-A6D6-BACA60578372}"/>
    <cellStyle name="Comma 2 2 3 4 8" xfId="12928" xr:uid="{77CC7A0D-BB7D-4E6F-A1F7-C3FEECB088FB}"/>
    <cellStyle name="Comma 2 2 3 5" xfId="2353" xr:uid="{59BCC30C-E5D5-43EB-87A8-F962D71E2832}"/>
    <cellStyle name="Comma 2 2 3 5 2" xfId="4909" xr:uid="{2F8C3EB5-DF88-43DA-8292-6E37E6335D1C}"/>
    <cellStyle name="Comma 2 2 3 5 2 2" xfId="13837" xr:uid="{15B67BD0-54B5-4C8B-BEED-D1F9BC2D45F1}"/>
    <cellStyle name="Comma 2 2 3 5 3" xfId="7406" xr:uid="{D2FA57BC-4A18-4316-90D2-B5B8920B366D}"/>
    <cellStyle name="Comma 2 2 3 5 4" xfId="8532" xr:uid="{0A82B462-C097-40D1-B185-9E93294BED37}"/>
    <cellStyle name="Comma 2 2 3 5 5" xfId="11026" xr:uid="{CFD3A577-E08A-469E-A0AD-77D025791E35}"/>
    <cellStyle name="Comma 2 2 3 5 6" xfId="13036" xr:uid="{1CC303EE-3E0D-4E63-9809-F27F938A5F5A}"/>
    <cellStyle name="Comma 2 2 3 6" xfId="2535" xr:uid="{D6D41CBB-F05D-4EA1-A6C4-D5E9429FAD44}"/>
    <cellStyle name="Comma 2 2 3 6 2" xfId="3861" xr:uid="{1D533E78-7735-423E-A41D-AB99452A594B}"/>
    <cellStyle name="Comma 2 2 3 6 2 2" xfId="13974" xr:uid="{CEFCF814-ABB7-42F2-9616-3AB467A29AFA}"/>
    <cellStyle name="Comma 2 2 3 6 3" xfId="6177" xr:uid="{50DD01AE-5A22-48D6-A66F-E6E27504C854}"/>
    <cellStyle name="Comma 2 2 3 6 4" xfId="7586" xr:uid="{58ACF2A0-8BC5-4C53-909C-3FE33E9E4F03}"/>
    <cellStyle name="Comma 2 2 3 6 5" xfId="8712" xr:uid="{2829BF2A-0CC8-45A8-BEC4-C3893980D086}"/>
    <cellStyle name="Comma 2 2 3 6 6" xfId="11205" xr:uid="{04AD1B7E-3D13-46AA-8F96-38A30735DD28}"/>
    <cellStyle name="Comma 2 2 3 6 7" xfId="13148" xr:uid="{01F7546D-C678-4D92-A74A-6CF8D1BAE3C9}"/>
    <cellStyle name="Comma 2 2 3 7" xfId="1617" xr:uid="{656C97FD-3680-4E37-838E-4838A5F722EE}"/>
    <cellStyle name="Comma 2 2 3 7 2" xfId="10312" xr:uid="{68394454-9465-4CF7-B6AA-E2575D18D8B7}"/>
    <cellStyle name="Comma 2 2 3 7 3" xfId="12597" xr:uid="{94DAC020-7DAB-444F-BA2C-E1D737739E62}"/>
    <cellStyle name="Comma 2 2 3 8" xfId="2761" xr:uid="{2DFCA829-F306-44ED-91C0-05B9F51C2ED2}"/>
    <cellStyle name="Comma 2 2 3 8 2" xfId="11412" xr:uid="{2ABB3F33-E998-4C2F-82A0-F073E0481553}"/>
    <cellStyle name="Comma 2 2 3 8 3" xfId="13343" xr:uid="{89A2CB4C-0D00-4324-8852-D8A78FD7E2FD}"/>
    <cellStyle name="Comma 2 2 3 9" xfId="3104" xr:uid="{6CA77672-B4F9-454F-AE02-0F07203A3077}"/>
    <cellStyle name="Comma 2 2 3 9 2" xfId="11707" xr:uid="{92A5E1D9-B3C9-40CB-B227-A1390EF48386}"/>
    <cellStyle name="Comma 2 2 3 9 3" xfId="14160" xr:uid="{47BB0E53-1086-4A86-8B3D-B5C9F5BCAC47}"/>
    <cellStyle name="Comma 2 2 4" xfId="107" xr:uid="{00000000-0005-0000-0000-00006A000000}"/>
    <cellStyle name="Comma 2 2 4 10" xfId="5833" xr:uid="{44F459D0-A89C-4D2E-AD22-6E1971C169D5}"/>
    <cellStyle name="Comma 2 2 4 11" xfId="6503" xr:uid="{4EF672D5-B1D6-478E-8282-D64099E8CF48}"/>
    <cellStyle name="Comma 2 2 4 12" xfId="6629" xr:uid="{F7502849-FAD8-4E65-83A0-70D5F05C6DCB}"/>
    <cellStyle name="Comma 2 2 4 13" xfId="6741" xr:uid="{50362914-475B-461B-8195-F0C3F1991C2E}"/>
    <cellStyle name="Comma 2 2 4 14" xfId="7808" xr:uid="{A37DD1D3-5B2B-4012-9D03-EC9CB2FB59AE}"/>
    <cellStyle name="Comma 2 2 4 15" xfId="8928" xr:uid="{57D0B45B-417C-4EB5-B30F-2CA91C9709D6}"/>
    <cellStyle name="Comma 2 2 4 16" xfId="9262" xr:uid="{3849CEB2-B663-4F93-909E-F283D03C5D19}"/>
    <cellStyle name="Comma 2 2 4 17" xfId="14661" xr:uid="{F9D7E0CF-62C4-49CC-8849-B29767E80B2D}"/>
    <cellStyle name="Comma 2 2 4 2" xfId="718" xr:uid="{5C367404-7CD5-4A4E-97F2-D9F862DF5F99}"/>
    <cellStyle name="Comma 2 2 4 2 10" xfId="7882" xr:uid="{E6D790EA-B211-4F75-B174-AED68CDACEBA}"/>
    <cellStyle name="Comma 2 2 4 2 11" xfId="9000" xr:uid="{EBEEBE12-BC85-49FA-8958-E7524BD378B6}"/>
    <cellStyle name="Comma 2 2 4 2 12" xfId="9461" xr:uid="{6D92D0DF-E92A-4D0B-BE43-519672A8677B}"/>
    <cellStyle name="Comma 2 2 4 2 2" xfId="926" xr:uid="{138F74E5-D2F7-4F21-A8C1-0F181E8A710C}"/>
    <cellStyle name="Comma 2 2 4 2 2 2" xfId="1475" xr:uid="{1C88172C-F36B-4C0C-87F5-C827E1A719AE}"/>
    <cellStyle name="Comma 2 2 4 2 2 2 2" xfId="5731" xr:uid="{80724BAB-A78F-4C74-BCEE-F98ECA086B44}"/>
    <cellStyle name="Comma 2 2 4 2 2 2 3" xfId="3872" xr:uid="{1590C9A8-3C1D-43EF-ABF2-9C2355FFDA00}"/>
    <cellStyle name="Comma 2 2 4 2 2 2 4" xfId="10165" xr:uid="{5C7323AB-E3C6-4119-BB5A-2DEEFB9A29C6}"/>
    <cellStyle name="Comma 2 2 4 2 2 3" xfId="1992" xr:uid="{1BE482FD-5D39-48FA-99DD-A929FCF26094}"/>
    <cellStyle name="Comma 2 2 4 2 2 3 2" xfId="5328" xr:uid="{CD5722A3-A474-41F5-916B-C4EB9EA35F22}"/>
    <cellStyle name="Comma 2 2 4 2 2 3 3" xfId="10676" xr:uid="{7B6706E4-8A8A-4C26-B707-BF956097F12E}"/>
    <cellStyle name="Comma 2 2 4 2 2 4" xfId="3871" xr:uid="{9356F7FD-B751-4FFE-889C-1873F21BD679}"/>
    <cellStyle name="Comma 2 2 4 2 2 5" xfId="3444" xr:uid="{9994D4FA-2F7A-4BBC-BF82-24B86FB7C1BA}"/>
    <cellStyle name="Comma 2 2 4 2 2 6" xfId="7055" xr:uid="{153E83E5-900E-4897-82E5-AAF46D03B1B1}"/>
    <cellStyle name="Comma 2 2 4 2 2 7" xfId="8181" xr:uid="{57C51927-4214-4E05-8AFA-E49CD75BB2CE}"/>
    <cellStyle name="Comma 2 2 4 2 2 8" xfId="9629" xr:uid="{0D8B1AFC-BCAC-46FA-AE8C-D3D02452AD50}"/>
    <cellStyle name="Comma 2 2 4 2 3" xfId="1324" xr:uid="{D823545B-7C9B-4F24-8B60-A9422638D824}"/>
    <cellStyle name="Comma 2 2 4 2 3 2" xfId="2243" xr:uid="{6723C1DE-47DE-44F7-BA1C-E42749B514E8}"/>
    <cellStyle name="Comma 2 2 4 2 3 2 2" xfId="10917" xr:uid="{6D890C75-C94A-4D99-9B1C-835FE3615A5A}"/>
    <cellStyle name="Comma 2 2 4 2 3 3" xfId="3873" xr:uid="{15D97801-DE4F-40B6-A18E-FC0BB0CA4B3F}"/>
    <cellStyle name="Comma 2 2 4 2 3 4" xfId="6129" xr:uid="{63FABD2B-85FD-4AD8-81C3-A0316F09F32B}"/>
    <cellStyle name="Comma 2 2 4 2 3 5" xfId="7296" xr:uid="{7F625405-C33B-4D0F-85C9-BC000BBB13C9}"/>
    <cellStyle name="Comma 2 2 4 2 3 6" xfId="8422" xr:uid="{B57704C3-8130-49B3-B45D-69870603160F}"/>
    <cellStyle name="Comma 2 2 4 2 3 7" xfId="10014" xr:uid="{F9B2D9AA-75C9-4F2B-92C2-E8DDEA5EDCF5}"/>
    <cellStyle name="Comma 2 2 4 2 4" xfId="2419" xr:uid="{D1298C08-AD01-499B-ACAA-35C16753B109}"/>
    <cellStyle name="Comma 2 2 4 2 4 2" xfId="4963" xr:uid="{68C0A679-DDCF-4E83-A153-D37E2D4E8409}"/>
    <cellStyle name="Comma 2 2 4 2 4 3" xfId="7472" xr:uid="{40E0F474-77C2-4AFA-ACF7-F496AAD69873}"/>
    <cellStyle name="Comma 2 2 4 2 4 4" xfId="8598" xr:uid="{6D9A4E21-2DF1-44DD-9C28-5410682F9467}"/>
    <cellStyle name="Comma 2 2 4 2 4 5" xfId="11092" xr:uid="{C7798498-7607-49A7-93A0-9742D311920B}"/>
    <cellStyle name="Comma 2 2 4 2 5" xfId="2601" xr:uid="{BE76676F-B884-4209-A16C-0042F13A4168}"/>
    <cellStyle name="Comma 2 2 4 2 5 2" xfId="3870" xr:uid="{208364D2-B656-4E19-A5A2-B99330A6CFF0}"/>
    <cellStyle name="Comma 2 2 4 2 5 2 2" xfId="14022" xr:uid="{6FB708DE-73B0-4F47-BE2E-B1D419CF1BE7}"/>
    <cellStyle name="Comma 2 2 4 2 5 3" xfId="6380" xr:uid="{375BE754-A124-4A5C-9FA3-7C77801EDDA7}"/>
    <cellStyle name="Comma 2 2 4 2 5 4" xfId="7652" xr:uid="{D079B3E6-8EA6-4984-9B88-7A58E37624B8}"/>
    <cellStyle name="Comma 2 2 4 2 5 5" xfId="8778" xr:uid="{1C9CB7A4-1091-4C49-B671-AF96468FEE43}"/>
    <cellStyle name="Comma 2 2 4 2 5 6" xfId="11271" xr:uid="{FDCC0474-F833-4E83-A421-65DEE6C620FE}"/>
    <cellStyle name="Comma 2 2 4 2 6" xfId="1682" xr:uid="{BD34197F-4AF0-4EED-A660-14987A5E1673}"/>
    <cellStyle name="Comma 2 2 4 2 6 2" xfId="10377" xr:uid="{755BFA11-1585-41E2-909E-6D87ED0E9A0D}"/>
    <cellStyle name="Comma 2 2 4 2 7" xfId="2828" xr:uid="{E06AA738-49FA-41E7-AA06-5BE693890484}"/>
    <cellStyle name="Comma 2 2 4 2 7 2" xfId="11477" xr:uid="{1E1BF092-CCE9-41A4-BC35-E5B6F5960DCA}"/>
    <cellStyle name="Comma 2 2 4 2 8" xfId="3211" xr:uid="{C8EFAC82-812B-4C47-83DE-B953D370F9BF}"/>
    <cellStyle name="Comma 2 2 4 2 9" xfId="6772" xr:uid="{D55616B7-EE45-4FE4-9AFD-BA2755BCFE3A}"/>
    <cellStyle name="Comma 2 2 4 3" xfId="838" xr:uid="{00A92F57-3D61-4FF5-9F94-FC9CE7735302}"/>
    <cellStyle name="Comma 2 2 4 3 2" xfId="1401" xr:uid="{5B57B27B-DAF5-458A-89D1-2573479FFAE7}"/>
    <cellStyle name="Comma 2 2 4 3 2 2" xfId="5675" xr:uid="{2F6E4DDC-94E1-420F-B772-F2EA47350F48}"/>
    <cellStyle name="Comma 2 2 4 3 2 3" xfId="3875" xr:uid="{24309F5C-23C8-4387-98CD-17CE062C3AA0}"/>
    <cellStyle name="Comma 2 2 4 3 2 4" xfId="10091" xr:uid="{4D4285D4-76C0-41D1-B5C6-AB2A23867E70}"/>
    <cellStyle name="Comma 2 2 4 3 3" xfId="1894" xr:uid="{C637C5C1-E734-4BB2-903D-8F71E5E0C9A4}"/>
    <cellStyle name="Comma 2 2 4 3 3 2" xfId="5289" xr:uid="{94D5C64E-F5D9-4C6F-A2A3-0DEF7472F355}"/>
    <cellStyle name="Comma 2 2 4 3 3 3" xfId="10578" xr:uid="{D89239BC-55B5-410D-8FC7-FC804631B00B}"/>
    <cellStyle name="Comma 2 2 4 3 4" xfId="3874" xr:uid="{2E8EAEE7-7DBB-435F-B8A8-F12437F1F3D0}"/>
    <cellStyle name="Comma 2 2 4 3 5" xfId="3336" xr:uid="{7D3D77CB-3FBE-419A-8951-8A9A49CED5C9}"/>
    <cellStyle name="Comma 2 2 4 3 6" xfId="6957" xr:uid="{68B55ED6-3318-4D9D-A091-48EAA2255A83}"/>
    <cellStyle name="Comma 2 2 4 3 7" xfId="8083" xr:uid="{D0381165-5042-4ED0-85C8-9CFDC7CFB960}"/>
    <cellStyle name="Comma 2 2 4 3 8" xfId="9555" xr:uid="{72577001-E115-48A4-8999-27A91B6C0B1C}"/>
    <cellStyle name="Comma 2 2 4 4" xfId="1146" xr:uid="{908B4CD4-4F98-483B-A4D6-A9BB7C2248F5}"/>
    <cellStyle name="Comma 2 2 4 4 2" xfId="2169" xr:uid="{85F70365-0D66-4834-AEDE-5B794818C06F}"/>
    <cellStyle name="Comma 2 2 4 4 2 2" xfId="10843" xr:uid="{8357A870-2F38-413E-A905-54B19984CECD}"/>
    <cellStyle name="Comma 2 2 4 4 3" xfId="3876" xr:uid="{3A2F633B-044B-44CB-923E-9E7BF87B0C40}"/>
    <cellStyle name="Comma 2 2 4 4 4" xfId="6102" xr:uid="{BB8A0C99-1681-48DD-8684-A1D8CCDC6FBA}"/>
    <cellStyle name="Comma 2 2 4 4 5" xfId="7222" xr:uid="{226BBC2F-A5DD-40C4-9893-43AE1F4A668B}"/>
    <cellStyle name="Comma 2 2 4 4 6" xfId="8348" xr:uid="{BDBFA61F-2990-498C-95AB-83761234970A}"/>
    <cellStyle name="Comma 2 2 4 4 7" xfId="9836" xr:uid="{4A0C4F1D-3C05-4400-B515-1CAA07D1C873}"/>
    <cellStyle name="Comma 2 2 4 5" xfId="2345" xr:uid="{BB464E4C-E7FB-4ED8-9655-A97DFB392DC3}"/>
    <cellStyle name="Comma 2 2 4 5 2" xfId="4901" xr:uid="{3F6D5FD3-53DF-44B0-A853-FA04EBE50F0C}"/>
    <cellStyle name="Comma 2 2 4 5 3" xfId="7398" xr:uid="{2C0C81DF-54EB-412C-81CA-176E2E37C1E3}"/>
    <cellStyle name="Comma 2 2 4 5 4" xfId="8524" xr:uid="{FFF21985-3B9B-4112-A45D-E15CC229A110}"/>
    <cellStyle name="Comma 2 2 4 5 5" xfId="11018" xr:uid="{B5EEEEC4-385A-496C-919A-603AE3E12038}"/>
    <cellStyle name="Comma 2 2 4 6" xfId="2527" xr:uid="{98A80700-2E1B-425E-8551-50C047EDAF7F}"/>
    <cellStyle name="Comma 2 2 4 6 2" xfId="3869" xr:uid="{25FE8834-7A72-48B9-B3B2-ACC2E0CD6818}"/>
    <cellStyle name="Comma 2 2 4 6 2 2" xfId="13968" xr:uid="{E889E550-6650-43BD-8C59-FAF28D9688EB}"/>
    <cellStyle name="Comma 2 2 4 6 3" xfId="6331" xr:uid="{94AD82B3-B5F3-432A-B321-3285D11A4A71}"/>
    <cellStyle name="Comma 2 2 4 6 4" xfId="7578" xr:uid="{8880C548-139C-4757-9BC9-36F2B8C94897}"/>
    <cellStyle name="Comma 2 2 4 6 5" xfId="8704" xr:uid="{EC4DAD93-4BFE-44E9-98EB-D14721F35C54}"/>
    <cellStyle name="Comma 2 2 4 6 6" xfId="11197" xr:uid="{4FD398F6-F4C3-4F83-9B74-7A5008FEF379}"/>
    <cellStyle name="Comma 2 2 4 7" xfId="1609" xr:uid="{7EB2CB17-780B-473A-B987-6468B68F5A47}"/>
    <cellStyle name="Comma 2 2 4 7 2" xfId="10304" xr:uid="{6A791DBC-5169-4B60-9FEF-075D7360CBD3}"/>
    <cellStyle name="Comma 2 2 4 8" xfId="2752" xr:uid="{F5A5D0BE-928E-4109-A342-1677BC95EEF3}"/>
    <cellStyle name="Comma 2 2 4 8 2" xfId="11404" xr:uid="{39A9F3A7-D304-4BC6-A526-B40A4E8E38A1}"/>
    <cellStyle name="Comma 2 2 4 8 3" xfId="14161" xr:uid="{A3A40B86-E6B4-4923-A8E9-91893C85E9B0}"/>
    <cellStyle name="Comma 2 2 4 9" xfId="3095" xr:uid="{E0454BEC-C985-49F6-8212-F7B3844EFE77}"/>
    <cellStyle name="Comma 2 2 4 9 2" xfId="14437" xr:uid="{49ED2346-1251-4303-B995-9337378F4285}"/>
    <cellStyle name="Comma 2 2 5" xfId="108" xr:uid="{00000000-0005-0000-0000-00006B000000}"/>
    <cellStyle name="Comma 2 2 5 10" xfId="6504" xr:uid="{6D36D118-E8A3-40F4-B246-83F091DB7FAD}"/>
    <cellStyle name="Comma 2 2 5 11" xfId="6630" xr:uid="{6EDA02AA-D10E-4F49-9EBC-69DC0D29F963}"/>
    <cellStyle name="Comma 2 2 5 12" xfId="7809" xr:uid="{A720BB20-1FE8-4B73-B609-7288C07C5EAF}"/>
    <cellStyle name="Comma 2 2 5 13" xfId="8929" xr:uid="{49292ACB-4C42-496C-9C12-4E1F174112E4}"/>
    <cellStyle name="Comma 2 2 5 14" xfId="9277" xr:uid="{E2F34C1F-7D3A-4755-A677-001D28B9E237}"/>
    <cellStyle name="Comma 2 2 5 15" xfId="562" xr:uid="{6981D38B-8E50-4218-94BA-216F54E8E057}"/>
    <cellStyle name="Comma 2 2 5 16" xfId="14662" xr:uid="{AC63F570-F805-4B33-8B93-95E7086296CD}"/>
    <cellStyle name="Comma 2 2 5 2" xfId="734" xr:uid="{3A14B605-E43B-4847-99DF-FFC1974FF811}"/>
    <cellStyle name="Comma 2 2 5 2 10" xfId="7883" xr:uid="{5C58DEE5-332F-46B6-BA10-11D53E586A3F}"/>
    <cellStyle name="Comma 2 2 5 2 11" xfId="9001" xr:uid="{99B3E9E6-B8C1-4D36-B38B-34CE832360CA}"/>
    <cellStyle name="Comma 2 2 5 2 12" xfId="9476" xr:uid="{A2BCDA88-36C4-4652-BC5E-E36FD8AB62AF}"/>
    <cellStyle name="Comma 2 2 5 2 2" xfId="927" xr:uid="{1802C0B6-24A4-4987-B975-D9858FBFF1D7}"/>
    <cellStyle name="Comma 2 2 5 2 2 2" xfId="1476" xr:uid="{486E9546-E940-4B0B-8E28-4B69DCC086A1}"/>
    <cellStyle name="Comma 2 2 5 2 2 2 2" xfId="5732" xr:uid="{FF938C31-1199-41AC-B67F-4CF14C23C1DD}"/>
    <cellStyle name="Comma 2 2 5 2 2 2 3" xfId="3880" xr:uid="{23CFA6BC-2473-40AE-BD51-6ADB9D4CA15E}"/>
    <cellStyle name="Comma 2 2 5 2 2 2 4" xfId="10166" xr:uid="{9DFB42FA-A5C1-4229-88E4-ADF48F61E2C4}"/>
    <cellStyle name="Comma 2 2 5 2 2 3" xfId="1993" xr:uid="{00217276-FB8F-46C0-B725-7D672605E835}"/>
    <cellStyle name="Comma 2 2 5 2 2 3 2" xfId="5329" xr:uid="{E62639AE-DA7A-4DBD-8418-E434D66FD521}"/>
    <cellStyle name="Comma 2 2 5 2 2 3 3" xfId="10677" xr:uid="{A6AF3357-DB43-44D0-87E6-538142B81119}"/>
    <cellStyle name="Comma 2 2 5 2 2 4" xfId="3879" xr:uid="{4E31F12E-BA25-4D93-9145-242D4527897C}"/>
    <cellStyle name="Comma 2 2 5 2 2 5" xfId="3445" xr:uid="{936ED043-C289-43ED-8428-47DDBF1C4ABC}"/>
    <cellStyle name="Comma 2 2 5 2 2 6" xfId="7056" xr:uid="{A556B84B-EA76-44BF-81BC-8B359D096B54}"/>
    <cellStyle name="Comma 2 2 5 2 2 7" xfId="8182" xr:uid="{1A112F09-68CB-441B-9599-A83D0A09668D}"/>
    <cellStyle name="Comma 2 2 5 2 2 8" xfId="9630" xr:uid="{67E9D07C-D0C3-43BE-BD43-A13F9FD895AC}"/>
    <cellStyle name="Comma 2 2 5 2 3" xfId="1339" xr:uid="{5B1B1D9D-2C92-4532-8360-FB4DE1D23542}"/>
    <cellStyle name="Comma 2 2 5 2 3 2" xfId="2244" xr:uid="{AE211E27-D7BB-46C0-ACC2-3378AAB0ADAB}"/>
    <cellStyle name="Comma 2 2 5 2 3 2 2" xfId="5624" xr:uid="{A7F32941-F1DA-4B27-A710-8D21A3F64BB5}"/>
    <cellStyle name="Comma 2 2 5 2 3 2 3" xfId="10918" xr:uid="{0D6FDB56-308B-4C0A-86C2-341CA80E4AD5}"/>
    <cellStyle name="Comma 2 2 5 2 3 3" xfId="3881" xr:uid="{262B5F25-F0A1-409B-B4E1-623D7192B5EB}"/>
    <cellStyle name="Comma 2 2 5 2 3 4" xfId="6130" xr:uid="{E76ABE57-7646-456C-9D4A-D91FE2D43108}"/>
    <cellStyle name="Comma 2 2 5 2 3 5" xfId="7297" xr:uid="{EC56130A-1B13-43B2-BA8C-A774AFFFB95A}"/>
    <cellStyle name="Comma 2 2 5 2 3 6" xfId="8423" xr:uid="{39D881BA-BFF4-4205-96E0-7602A08E9D5F}"/>
    <cellStyle name="Comma 2 2 5 2 3 7" xfId="10029" xr:uid="{0A9ED339-7A2A-4756-AC42-AA843F772512}"/>
    <cellStyle name="Comma 2 2 5 2 4" xfId="2420" xr:uid="{AE9C72E4-0560-4428-BD16-80A17735B768}"/>
    <cellStyle name="Comma 2 2 5 2 4 2" xfId="4964" xr:uid="{1395490F-B407-4214-A9D0-91416F42EDBB}"/>
    <cellStyle name="Comma 2 2 5 2 4 3" xfId="7473" xr:uid="{E82F4F07-616A-4547-9DB2-783E4257B9DA}"/>
    <cellStyle name="Comma 2 2 5 2 4 4" xfId="8599" xr:uid="{36FCFBCC-D494-4632-A17D-7D940A111BB9}"/>
    <cellStyle name="Comma 2 2 5 2 4 5" xfId="11093" xr:uid="{B2933BC3-7029-463B-AC1F-50AA904AA13B}"/>
    <cellStyle name="Comma 2 2 5 2 5" xfId="2602" xr:uid="{83ED187F-4C22-45AE-88F5-4795657F4C3D}"/>
    <cellStyle name="Comma 2 2 5 2 5 2" xfId="5240" xr:uid="{15423B40-D28E-44A4-B722-FA100191EDB4}"/>
    <cellStyle name="Comma 2 2 5 2 5 2 2" xfId="14023" xr:uid="{172E84B1-A744-4E02-A295-CA93211E32F3}"/>
    <cellStyle name="Comma 2 2 5 2 5 3" xfId="6384" xr:uid="{11A073E0-1A89-46DE-AA63-98218CFD16CA}"/>
    <cellStyle name="Comma 2 2 5 2 5 4" xfId="7653" xr:uid="{D85E4792-DCDB-487C-B765-C104AC2D34F3}"/>
    <cellStyle name="Comma 2 2 5 2 5 5" xfId="8779" xr:uid="{ACD03737-DBA2-44ED-B98A-34885DFFE5C8}"/>
    <cellStyle name="Comma 2 2 5 2 5 6" xfId="11272" xr:uid="{1604695E-968E-46AE-AFC2-39F33BDE1D19}"/>
    <cellStyle name="Comma 2 2 5 2 6" xfId="1683" xr:uid="{4D308ACF-C267-47EC-98E5-F0D1535345D0}"/>
    <cellStyle name="Comma 2 2 5 2 6 2" xfId="3878" xr:uid="{1CF264F7-4634-44EE-B2BC-E5E17FA62498}"/>
    <cellStyle name="Comma 2 2 5 2 6 3" xfId="10378" xr:uid="{0A8091F5-3501-48FB-BD13-DC1D0872FCC8}"/>
    <cellStyle name="Comma 2 2 5 2 7" xfId="2829" xr:uid="{9E5FE444-01B3-45C7-BFFC-757BA0511DA7}"/>
    <cellStyle name="Comma 2 2 5 2 7 2" xfId="11478" xr:uid="{5300E2C9-5224-4E12-B170-B304B0411FBD}"/>
    <cellStyle name="Comma 2 2 5 2 8" xfId="3212" xr:uid="{1C43D586-1FA5-4134-AF94-C1C3E188CBE3}"/>
    <cellStyle name="Comma 2 2 5 2 9" xfId="6773" xr:uid="{ABB31F44-E082-4951-9288-FD2427F51224}"/>
    <cellStyle name="Comma 2 2 5 3" xfId="839" xr:uid="{AACE3538-F2E1-437A-975A-9C399B1757D1}"/>
    <cellStyle name="Comma 2 2 5 3 2" xfId="1402" xr:uid="{A1AF96A1-63DD-42B1-B0CD-BC11AF4BACD1}"/>
    <cellStyle name="Comma 2 2 5 3 2 2" xfId="5676" xr:uid="{CE2D8F3C-541F-408E-98E3-CE9D182743BD}"/>
    <cellStyle name="Comma 2 2 5 3 2 3" xfId="3883" xr:uid="{D4B5DF2A-3A98-4159-8DA0-340D7A583E13}"/>
    <cellStyle name="Comma 2 2 5 3 2 4" xfId="10092" xr:uid="{7FF346E1-74E1-4D95-B3F9-EFA0A0D69A91}"/>
    <cellStyle name="Comma 2 2 5 3 3" xfId="1895" xr:uid="{F631AAF8-4A8D-4B21-A531-FC901ACA1667}"/>
    <cellStyle name="Comma 2 2 5 3 3 2" xfId="5290" xr:uid="{663DF39B-209E-4705-8496-9E25F3E395B3}"/>
    <cellStyle name="Comma 2 2 5 3 3 3" xfId="10579" xr:uid="{D006BBE4-55A8-4B00-985A-D6B1EA939897}"/>
    <cellStyle name="Comma 2 2 5 3 4" xfId="3882" xr:uid="{3C838589-ADEB-4C52-8CE2-5D518EFBE6F1}"/>
    <cellStyle name="Comma 2 2 5 3 5" xfId="3337" xr:uid="{18C99AA3-EBC7-4941-B412-9A22B08CBD3C}"/>
    <cellStyle name="Comma 2 2 5 3 6" xfId="6958" xr:uid="{CC30F60E-2480-4023-9DBA-FEF795D62D40}"/>
    <cellStyle name="Comma 2 2 5 3 7" xfId="8084" xr:uid="{6872FEDA-1A1A-4832-8A0F-D925A50A6619}"/>
    <cellStyle name="Comma 2 2 5 3 8" xfId="9556" xr:uid="{625EDE05-CC6C-472D-9D52-4D65E9AD6CBF}"/>
    <cellStyle name="Comma 2 2 5 4" xfId="1161" xr:uid="{DFA580CD-A43A-4208-B046-BCA59848BE75}"/>
    <cellStyle name="Comma 2 2 5 4 2" xfId="2170" xr:uid="{B62A65EB-F5C9-4021-8111-AF13FB545BC6}"/>
    <cellStyle name="Comma 2 2 5 4 2 2" xfId="5478" xr:uid="{121F9534-6AF4-43CE-A663-96963DF69FCD}"/>
    <cellStyle name="Comma 2 2 5 4 2 3" xfId="10844" xr:uid="{D3743E99-ABF7-4259-B22C-C21E90C0142B}"/>
    <cellStyle name="Comma 2 2 5 4 3" xfId="3884" xr:uid="{4841A508-DB5F-424D-8D41-811E5C85A536}"/>
    <cellStyle name="Comma 2 2 5 4 4" xfId="6103" xr:uid="{7979B724-FDAD-47CC-A1DB-F2E54168D301}"/>
    <cellStyle name="Comma 2 2 5 4 5" xfId="7223" xr:uid="{4F6BB194-EA0E-4501-97F7-6B663566C375}"/>
    <cellStyle name="Comma 2 2 5 4 6" xfId="8349" xr:uid="{764CF010-F948-4DA7-995B-F18B17DC2C33}"/>
    <cellStyle name="Comma 2 2 5 4 7" xfId="9851" xr:uid="{DF9329B8-3759-4962-8DDB-C4ABA2E5A70E}"/>
    <cellStyle name="Comma 2 2 5 5" xfId="2346" xr:uid="{212482FD-AC6F-4862-8C9E-0645A5456442}"/>
    <cellStyle name="Comma 2 2 5 5 2" xfId="4902" xr:uid="{D9AE10FF-7B2A-4F18-A7CA-D910108A9F38}"/>
    <cellStyle name="Comma 2 2 5 5 3" xfId="7399" xr:uid="{162D28CF-2310-4338-A461-E6840FD5E1A0}"/>
    <cellStyle name="Comma 2 2 5 5 4" xfId="8525" xr:uid="{FE6689C4-84CF-4474-B45B-AB3A8EBA06E8}"/>
    <cellStyle name="Comma 2 2 5 5 5" xfId="11019" xr:uid="{8563828D-28F0-4385-817A-00B1F5892765}"/>
    <cellStyle name="Comma 2 2 5 6" xfId="2528" xr:uid="{C1BE856B-A8EA-4DFF-8946-E751E3C43311}"/>
    <cellStyle name="Comma 2 2 5 6 2" xfId="5099" xr:uid="{E6391721-211B-40C1-88AE-CDD632361943}"/>
    <cellStyle name="Comma 2 2 5 6 2 2" xfId="13969" xr:uid="{A7627139-A733-4B25-9B7D-52A02A247EBD}"/>
    <cellStyle name="Comma 2 2 5 6 3" xfId="6021" xr:uid="{5508C64C-6FBB-4A24-9EB1-EF8FAEB5ED06}"/>
    <cellStyle name="Comma 2 2 5 6 4" xfId="7579" xr:uid="{F50DC3DA-0243-4993-A534-F1BCC0191AEF}"/>
    <cellStyle name="Comma 2 2 5 6 5" xfId="8705" xr:uid="{A2023B0F-2DCF-44E9-849D-A31F90383355}"/>
    <cellStyle name="Comma 2 2 5 6 6" xfId="11198" xr:uid="{41F06B79-8DBE-4687-8697-AA6126AFE69B}"/>
    <cellStyle name="Comma 2 2 5 7" xfId="1610" xr:uid="{0153304A-4B07-4E1D-8C0D-18E45687E044}"/>
    <cellStyle name="Comma 2 2 5 7 2" xfId="3877" xr:uid="{E9CFCBA6-DB7D-458C-AFF5-19724F529FF7}"/>
    <cellStyle name="Comma 2 2 5 7 3" xfId="10305" xr:uid="{47AB3CB1-340A-41FC-8A37-9ACF6F233D4A}"/>
    <cellStyle name="Comma 2 2 5 8" xfId="2753" xr:uid="{ACF6F310-F42E-4256-B3C9-6DC1B684E577}"/>
    <cellStyle name="Comma 2 2 5 8 2" xfId="11405" xr:uid="{DB61EF61-6854-48ED-AE49-31382D071A71}"/>
    <cellStyle name="Comma 2 2 5 8 3" xfId="14162" xr:uid="{E0AA425A-3992-4105-AB55-7FCE88F68B2C}"/>
    <cellStyle name="Comma 2 2 5 9" xfId="3096" xr:uid="{F6D916C2-5834-41C2-9EBA-D12883EF2F0B}"/>
    <cellStyle name="Comma 2 2 5 9 2" xfId="14438" xr:uid="{C91D7C93-B8C4-4231-9DE0-4B4F38847F10}"/>
    <cellStyle name="Comma 2 2 6" xfId="617" xr:uid="{94D5FEEB-C971-4FB1-82B0-9F0B898FAA90}"/>
    <cellStyle name="Comma 2 2 6 10" xfId="6496" xr:uid="{CB2B4E07-FD45-4D32-A850-AA20949ECB70}"/>
    <cellStyle name="Comma 2 2 6 11" xfId="6618" xr:uid="{8FA3DC72-A103-4623-97D6-9B0953D1FDC6}"/>
    <cellStyle name="Comma 2 2 6 12" xfId="7801" xr:uid="{B28FC63A-4775-441C-BC19-427D1164EF88}"/>
    <cellStyle name="Comma 2 2 6 13" xfId="8922" xr:uid="{EB72F220-0891-4773-BB63-20D4B297BCC3}"/>
    <cellStyle name="Comma 2 2 6 14" xfId="9356" xr:uid="{5A3238EC-F237-4CB5-B0DC-057A9FC1165A}"/>
    <cellStyle name="Comma 2 2 6 15" xfId="12586" xr:uid="{A718E350-CF3F-4A97-A6B3-FC5B1E39745A}"/>
    <cellStyle name="Comma 2 2 6 2" xfId="919" xr:uid="{B928BCD0-335C-48E3-A10E-9D56240CEF60}"/>
    <cellStyle name="Comma 2 2 6 2 10" xfId="7875" xr:uid="{DC84E1AA-15F4-44B0-8F13-4E71ACF9D8BB}"/>
    <cellStyle name="Comma 2 2 6 2 11" xfId="8993" xr:uid="{6C13711E-D486-4DBD-B1E6-B09D32444E4E}"/>
    <cellStyle name="Comma 2 2 6 2 12" xfId="9622" xr:uid="{C1781A90-DCB0-48C2-8C49-F13B1AE4AC54}"/>
    <cellStyle name="Comma 2 2 6 2 13" xfId="12637" xr:uid="{EF1BF3E3-2D28-4AA8-80EC-3AF6D5CEDCF1}"/>
    <cellStyle name="Comma 2 2 6 2 2" xfId="1468" xr:uid="{6E3ABF21-93C2-438E-8CE2-BE1DCF8DE8AE}"/>
    <cellStyle name="Comma 2 2 6 2 2 2" xfId="1985" xr:uid="{F2FC96DC-B677-41DB-A8E7-FCB3D4126931}"/>
    <cellStyle name="Comma 2 2 6 2 2 2 2" xfId="5725" xr:uid="{54211156-7A0E-4945-93FE-45F0E6E79E0F}"/>
    <cellStyle name="Comma 2 2 6 2 2 2 3" xfId="10669" xr:uid="{6C1C6F6D-BF0E-47E3-B350-5A177A258BD4}"/>
    <cellStyle name="Comma 2 2 6 2 2 2 4" xfId="13583" xr:uid="{7B0A734E-5C80-44F9-A223-877F0FA6F607}"/>
    <cellStyle name="Comma 2 2 6 2 2 3" xfId="3887" xr:uid="{59FC0104-490B-4A2D-B3C1-81BD43D199B0}"/>
    <cellStyle name="Comma 2 2 6 2 2 4" xfId="3437" xr:uid="{0CA544A6-7FCA-408F-8375-BD6EB86859F4}"/>
    <cellStyle name="Comma 2 2 6 2 2 5" xfId="7048" xr:uid="{32195885-5F3B-4FB1-9241-BAE9B12BF345}"/>
    <cellStyle name="Comma 2 2 6 2 2 6" xfId="8174" xr:uid="{70E96EB9-33ED-4805-9CED-3DBCA2F24EC6}"/>
    <cellStyle name="Comma 2 2 6 2 2 7" xfId="10158" xr:uid="{BF9523A2-16CB-4B43-8366-80AE9D85826B}"/>
    <cellStyle name="Comma 2 2 6 2 2 8" xfId="12813" xr:uid="{3863D90D-1C24-455A-81C1-65F905C9C5EE}"/>
    <cellStyle name="Comma 2 2 6 2 3" xfId="2236" xr:uid="{AE3FBFD2-E206-40D5-8BD6-D96119A4F069}"/>
    <cellStyle name="Comma 2 2 6 2 3 2" xfId="4957" xr:uid="{38E2ADBA-039B-4192-8E3F-37F936597C20}"/>
    <cellStyle name="Comma 2 2 6 2 3 2 2" xfId="13752" xr:uid="{4FC9F5E1-47D6-43DB-B17E-EF2F46DB84DD}"/>
    <cellStyle name="Comma 2 2 6 2 3 3" xfId="7289" xr:uid="{7BB4C733-5836-4FF4-888A-BF77AD0EA952}"/>
    <cellStyle name="Comma 2 2 6 2 3 4" xfId="8415" xr:uid="{CE461DDA-9397-497D-B254-79E226B282F3}"/>
    <cellStyle name="Comma 2 2 6 2 3 5" xfId="10910" xr:uid="{6E1E5000-22EB-4665-9C64-AC173AAE3DA0}"/>
    <cellStyle name="Comma 2 2 6 2 3 6" xfId="12961" xr:uid="{59D246DC-736E-4047-BF52-29FACD6F2DD0}"/>
    <cellStyle name="Comma 2 2 6 2 4" xfId="2412" xr:uid="{237A6C48-757F-4290-A93C-B654161AB3B0}"/>
    <cellStyle name="Comma 2 2 6 2 4 2" xfId="3886" xr:uid="{3610A121-503F-492B-A816-18446FF2C1CE}"/>
    <cellStyle name="Comma 2 2 6 2 4 2 2" xfId="13881" xr:uid="{5F417532-0113-4406-9AD2-C4CB66DA7DFB}"/>
    <cellStyle name="Comma 2 2 6 2 4 3" xfId="6386" xr:uid="{16B7EEA3-B269-4381-B13E-2EA9EB79EF40}"/>
    <cellStyle name="Comma 2 2 6 2 4 4" xfId="7465" xr:uid="{C7D3DA72-AB63-40B8-9C35-F74620503FE5}"/>
    <cellStyle name="Comma 2 2 6 2 4 5" xfId="8591" xr:uid="{1D4597BB-97A5-4A42-A63D-34F679CE7E3E}"/>
    <cellStyle name="Comma 2 2 6 2 4 6" xfId="11085" xr:uid="{91BDB9C8-855A-4819-9529-D5F6D562142C}"/>
    <cellStyle name="Comma 2 2 6 2 4 7" xfId="13069" xr:uid="{FBC1876A-A418-427D-8E82-B3D6C6ED7760}"/>
    <cellStyle name="Comma 2 2 6 2 5" xfId="2594" xr:uid="{975592D9-B33F-4A25-B930-F084AD8BDAE9}"/>
    <cellStyle name="Comma 2 2 6 2 5 2" xfId="6244" xr:uid="{9D1E06D3-E9E2-4C32-AF25-346901EE9E12}"/>
    <cellStyle name="Comma 2 2 6 2 5 2 2" xfId="14017" xr:uid="{AFF91E2A-5122-4CF7-99C2-52463BCD1CD1}"/>
    <cellStyle name="Comma 2 2 6 2 5 3" xfId="7645" xr:uid="{B6EABC8A-96B9-412A-8B6E-B9221D8C02F0}"/>
    <cellStyle name="Comma 2 2 6 2 5 4" xfId="8771" xr:uid="{7BD85A41-56B4-4F8D-8C19-4A276C74608A}"/>
    <cellStyle name="Comma 2 2 6 2 5 5" xfId="11264" xr:uid="{0826F7ED-9770-4CBC-A520-DDC14F8B94F0}"/>
    <cellStyle name="Comma 2 2 6 2 5 6" xfId="13181" xr:uid="{4E120812-0A30-4EB7-9B6F-0E50809678AF}"/>
    <cellStyle name="Comma 2 2 6 2 6" xfId="1675" xr:uid="{4382950F-B937-4E53-AE86-0022C0259792}"/>
    <cellStyle name="Comma 2 2 6 2 6 2" xfId="10370" xr:uid="{14A55027-2C3A-42A4-A163-03AEAC576E05}"/>
    <cellStyle name="Comma 2 2 6 2 6 3" xfId="13377" xr:uid="{6A122653-DD1E-46D8-A51F-55543192E139}"/>
    <cellStyle name="Comma 2 2 6 2 7" xfId="2821" xr:uid="{523F7BF0-6EB2-484E-A438-552CA01359CE}"/>
    <cellStyle name="Comma 2 2 6 2 7 2" xfId="11470" xr:uid="{19BFFD13-748F-4A45-812F-12E029EE33D3}"/>
    <cellStyle name="Comma 2 2 6 2 8" xfId="3204" xr:uid="{09EB8CD1-441B-483F-8679-1068D59A7744}"/>
    <cellStyle name="Comma 2 2 6 2 9" xfId="6765" xr:uid="{D6E77E84-9834-49A8-B59F-C9F0D3DAE5B8}"/>
    <cellStyle name="Comma 2 2 6 3" xfId="829" xr:uid="{DD6877A8-D870-4765-ACC8-788E4E9EBD64}"/>
    <cellStyle name="Comma 2 2 6 3 2" xfId="1394" xr:uid="{B137634B-C562-4FE6-904E-4B747383ADE2}"/>
    <cellStyle name="Comma 2 2 6 3 2 2" xfId="5669" xr:uid="{938973C6-DF89-4AAD-B19F-9EE8D8D5D1E1}"/>
    <cellStyle name="Comma 2 2 6 3 2 3" xfId="3889" xr:uid="{50273EA2-D1A4-431D-B2B7-73C590137DB9}"/>
    <cellStyle name="Comma 2 2 6 3 2 4" xfId="10084" xr:uid="{EDB6D6F4-951A-4D6E-A6A3-21B2884E8EB9}"/>
    <cellStyle name="Comma 2 2 6 3 2 5" xfId="13519" xr:uid="{9E6354AA-63AA-4D51-A396-E0D6C99D614A}"/>
    <cellStyle name="Comma 2 2 6 3 3" xfId="1888" xr:uid="{AD466D60-B1B1-4C9A-AE27-092A2A7C1CE2}"/>
    <cellStyle name="Comma 2 2 6 3 3 2" xfId="5284" xr:uid="{814AC9A9-C4A6-4459-AF3C-367218D6D4FE}"/>
    <cellStyle name="Comma 2 2 6 3 3 3" xfId="10572" xr:uid="{322CC2D6-8228-455A-A12D-A710636615B9}"/>
    <cellStyle name="Comma 2 2 6 3 4" xfId="3888" xr:uid="{CF925219-6931-45FC-A20B-914119FB8237}"/>
    <cellStyle name="Comma 2 2 6 3 5" xfId="3329" xr:uid="{B9AA4492-051C-4F02-B305-0573A917F567}"/>
    <cellStyle name="Comma 2 2 6 3 6" xfId="6951" xr:uid="{566143E7-FD5F-4623-81D1-314F7983AFD5}"/>
    <cellStyle name="Comma 2 2 6 3 7" xfId="8077" xr:uid="{EA542235-8481-4756-8CC6-0F57F450AF65}"/>
    <cellStyle name="Comma 2 2 6 3 8" xfId="9548" xr:uid="{36406076-A812-4810-988D-84B8C18A9544}"/>
    <cellStyle name="Comma 2 2 6 3 9" xfId="12763" xr:uid="{5E14C8CB-6E47-4CAF-8533-744FEB30CABB}"/>
    <cellStyle name="Comma 2 2 6 4" xfId="1222" xr:uid="{D431A069-3035-448B-AF42-05AA474CE373}"/>
    <cellStyle name="Comma 2 2 6 4 2" xfId="2162" xr:uid="{598A67E8-B570-479E-8556-F20F30AA8876}"/>
    <cellStyle name="Comma 2 2 6 4 2 2" xfId="10836" xr:uid="{22628FC7-E88B-4E6C-AB97-D77FEDEC8B32}"/>
    <cellStyle name="Comma 2 2 6 4 2 3" xfId="13705" xr:uid="{0DB78D52-18EC-47F3-B4BE-97CD79948857}"/>
    <cellStyle name="Comma 2 2 6 4 3" xfId="3890" xr:uid="{D0A01D27-0F2A-494B-BC79-023DDDCA6325}"/>
    <cellStyle name="Comma 2 2 6 4 4" xfId="6099" xr:uid="{008A1D30-D6E6-42B2-8600-CB4505A9515E}"/>
    <cellStyle name="Comma 2 2 6 4 5" xfId="7215" xr:uid="{6A352190-2EA2-4D77-B46C-4842100BC938}"/>
    <cellStyle name="Comma 2 2 6 4 6" xfId="8341" xr:uid="{8F53344B-84C2-4A2C-8F90-08FECDB05902}"/>
    <cellStyle name="Comma 2 2 6 4 7" xfId="9912" xr:uid="{4A6F40A2-2E84-49F6-8CC8-609A1F409B0D}"/>
    <cellStyle name="Comma 2 2 6 4 8" xfId="12920" xr:uid="{FDD80B16-1366-43C7-ABA9-1676332537FB}"/>
    <cellStyle name="Comma 2 2 6 5" xfId="2338" xr:uid="{0096C499-41D5-4142-912C-72B07B52F874}"/>
    <cellStyle name="Comma 2 2 6 5 2" xfId="4893" xr:uid="{194CEFD8-1DEA-4D9A-B666-D2FDFBE30A73}"/>
    <cellStyle name="Comma 2 2 6 5 2 2" xfId="13827" xr:uid="{EF2033F5-1357-4AAA-99E6-EE44F30B134A}"/>
    <cellStyle name="Comma 2 2 6 5 3" xfId="7391" xr:uid="{A4E3820D-BF1E-44D8-9B44-61F5062327AE}"/>
    <cellStyle name="Comma 2 2 6 5 4" xfId="8517" xr:uid="{9A15C965-AE82-4779-882A-FB7ECFD8289A}"/>
    <cellStyle name="Comma 2 2 6 5 5" xfId="11011" xr:uid="{A2A21D68-5C44-4449-B835-B5D7DD412028}"/>
    <cellStyle name="Comma 2 2 6 5 6" xfId="13028" xr:uid="{8122C6B7-D61F-4AC4-A072-8F2FCCA2DC95}"/>
    <cellStyle name="Comma 2 2 6 6" xfId="2520" xr:uid="{880796B6-CCF2-4783-9135-7167E4EFAF07}"/>
    <cellStyle name="Comma 2 2 6 6 2" xfId="3885" xr:uid="{DFC4FCB8-6042-4B48-87DB-316E69AFA651}"/>
    <cellStyle name="Comma 2 2 6 6 2 2" xfId="13963" xr:uid="{1073D93F-171B-4CFE-9A10-4919804C3571}"/>
    <cellStyle name="Comma 2 2 6 6 3" xfId="6304" xr:uid="{3F292718-5BF3-4BF2-8ACB-6EB4D9D42AEA}"/>
    <cellStyle name="Comma 2 2 6 6 4" xfId="7571" xr:uid="{EB4947C0-1A0B-4740-B551-4099C171201C}"/>
    <cellStyle name="Comma 2 2 6 6 5" xfId="8697" xr:uid="{E8D00BCC-5949-4603-AC87-2B7393B12C38}"/>
    <cellStyle name="Comma 2 2 6 6 6" xfId="11190" xr:uid="{5D02A876-84EC-4476-9B3B-EF1FC67309A1}"/>
    <cellStyle name="Comma 2 2 6 6 7" xfId="13140" xr:uid="{13E93186-EADC-459C-9BDD-2384CFF82FC6}"/>
    <cellStyle name="Comma 2 2 6 7" xfId="1602" xr:uid="{93F32437-F908-4C78-8ED8-B3F72F3092D7}"/>
    <cellStyle name="Comma 2 2 6 7 2" xfId="10297" xr:uid="{3938ED54-65E7-4D3F-AE90-022F0B5D63A8}"/>
    <cellStyle name="Comma 2 2 6 7 3" xfId="13334" xr:uid="{10A8BFD3-4044-4C17-A73A-31A8D0347BB7}"/>
    <cellStyle name="Comma 2 2 6 8" xfId="2744" xr:uid="{2247C52E-8C98-4FE7-BC04-A612FA6B9BA6}"/>
    <cellStyle name="Comma 2 2 6 8 2" xfId="11397" xr:uid="{9735D6C1-32DE-48FD-BD96-BBC59C91F3ED}"/>
    <cellStyle name="Comma 2 2 6 9" xfId="3087" xr:uid="{2F41EBB6-2D0B-420A-A971-8FB63EE2DF21}"/>
    <cellStyle name="Comma 2 2 7" xfId="895" xr:uid="{B9A87EA6-B01E-4972-9273-DCE6CB3701C1}"/>
    <cellStyle name="Comma 2 2 7 10" xfId="6546" xr:uid="{5EF922C7-0320-4D20-AB41-8286587164D7}"/>
    <cellStyle name="Comma 2 2 7 11" xfId="6682" xr:uid="{1871BAA6-A098-46EF-9D92-D70CEC232DFD}"/>
    <cellStyle name="Comma 2 2 7 12" xfId="7853" xr:uid="{D2B54124-AD65-42EE-B8B0-6FF6E4616EA9}"/>
    <cellStyle name="Comma 2 2 7 13" xfId="8971" xr:uid="{ABA433BC-0332-4003-A281-286C492F8BE7}"/>
    <cellStyle name="Comma 2 2 7 14" xfId="9599" xr:uid="{46C56C61-8045-4C64-904C-55DA3DE5EF4F}"/>
    <cellStyle name="Comma 2 2 7 2" xfId="1445" xr:uid="{C468E28F-D5B7-492F-B9AE-F7F49B70E8B4}"/>
    <cellStyle name="Comma 2 2 7 2 2" xfId="2035" xr:uid="{73833158-5DEB-4421-8A68-8C52415FCEB6}"/>
    <cellStyle name="Comma 2 2 7 2 2 2" xfId="3487" xr:uid="{78886B9B-F5DB-4AE6-915F-95FF4A743E1E}"/>
    <cellStyle name="Comma 2 2 7 2 2 3" xfId="7098" xr:uid="{48FEB2C2-DA10-4222-BE03-B556AE8CEA07}"/>
    <cellStyle name="Comma 2 2 7 2 2 4" xfId="8224" xr:uid="{A11B9BFA-5935-44AA-84DC-47A9CE405699}"/>
    <cellStyle name="Comma 2 2 7 2 2 5" xfId="10719" xr:uid="{BB0798F7-727D-4E42-940D-0BE9775581D3}"/>
    <cellStyle name="Comma 2 2 7 2 3" xfId="1819" xr:uid="{44B4BEB2-5957-41D4-B1C4-AF0024CCF385}"/>
    <cellStyle name="Comma 2 2 7 2 3 2" xfId="3892" xr:uid="{E1A29451-C326-4756-93DF-1014CF5017B3}"/>
    <cellStyle name="Comma 2 2 7 2 3 3" xfId="10503" xr:uid="{9962541B-6C40-48A2-9A93-F97D2C4572CD}"/>
    <cellStyle name="Comma 2 2 7 2 4" xfId="3254" xr:uid="{1AC59A7E-A9AF-4AAA-972C-294501B22C4A}"/>
    <cellStyle name="Comma 2 2 7 2 5" xfId="6882" xr:uid="{BF5BBCC1-8DB3-414F-A520-23A409570843}"/>
    <cellStyle name="Comma 2 2 7 2 6" xfId="8008" xr:uid="{D4DD707C-F562-4B1A-A953-4DE93E51386A}"/>
    <cellStyle name="Comma 2 2 7 2 7" xfId="10135" xr:uid="{9EA397AF-E658-4A55-BBB2-F18C881E3535}"/>
    <cellStyle name="Comma 2 2 7 3" xfId="1927" xr:uid="{67CCD7E8-6BF6-4CC8-9B93-D55AA6A74DE1}"/>
    <cellStyle name="Comma 2 2 7 3 2" xfId="3378" xr:uid="{DEB2DE93-5EFC-4B6E-8B44-DD2DEED33D43}"/>
    <cellStyle name="Comma 2 2 7 3 3" xfId="6990" xr:uid="{49AC1AA3-B355-44DB-BEBF-9BE9A384D563}"/>
    <cellStyle name="Comma 2 2 7 3 4" xfId="8116" xr:uid="{4CAD9248-4E44-498E-AFFD-549F247AD608}"/>
    <cellStyle name="Comma 2 2 7 3 5" xfId="10611" xr:uid="{44DBEB8E-4B7A-4B5C-B03C-9CE5D7B13CB0}"/>
    <cellStyle name="Comma 2 2 7 4" xfId="2213" xr:uid="{AE68A6CE-ACBC-446E-9BB2-2D0A111556C6}"/>
    <cellStyle name="Comma 2 2 7 4 2" xfId="3891" xr:uid="{B2C60820-1023-4E68-AA11-0DCB5A032A10}"/>
    <cellStyle name="Comma 2 2 7 4 3" xfId="7266" xr:uid="{0D1A75B2-C059-4B29-A9D5-12D160FEEA19}"/>
    <cellStyle name="Comma 2 2 7 4 4" xfId="8392" xr:uid="{52AAA1D3-60AA-4664-8E43-581ACC814351}"/>
    <cellStyle name="Comma 2 2 7 4 5" xfId="10887" xr:uid="{04046585-18D7-4DE8-BA59-12FF3B8AACB7}"/>
    <cellStyle name="Comma 2 2 7 5" xfId="2389" xr:uid="{9835678D-12A3-46B1-91D3-550CD13A1AF4}"/>
    <cellStyle name="Comma 2 2 7 5 2" xfId="6191" xr:uid="{B65FADC1-2CA9-4334-9CBE-E6DA2A3FEA28}"/>
    <cellStyle name="Comma 2 2 7 5 3" xfId="7442" xr:uid="{02893413-5BCC-40CC-A576-8F26E7592A27}"/>
    <cellStyle name="Comma 2 2 7 5 4" xfId="8568" xr:uid="{963230D0-1979-488B-83AC-B626BCBE1003}"/>
    <cellStyle name="Comma 2 2 7 5 5" xfId="11062" xr:uid="{C541823B-332A-430D-B266-ACC4F0D7DB6B}"/>
    <cellStyle name="Comma 2 2 7 6" xfId="2571" xr:uid="{F009A6B1-5FCC-4676-931F-9B7E377CDB9C}"/>
    <cellStyle name="Comma 2 2 7 6 2" xfId="6282" xr:uid="{53A2E10F-AF76-4BB0-A23F-D84C85922D0D}"/>
    <cellStyle name="Comma 2 2 7 6 3" xfId="7622" xr:uid="{1E9FB95E-17EC-4F34-836A-50F76376FB9E}"/>
    <cellStyle name="Comma 2 2 7 6 4" xfId="8748" xr:uid="{E9D13FA4-A52C-49A2-998A-5010B488741B}"/>
    <cellStyle name="Comma 2 2 7 6 5" xfId="11241" xr:uid="{B0E3FA29-1C7C-413D-A8CD-07D1A0600C01}"/>
    <cellStyle name="Comma 2 2 7 7" xfId="1653" xr:uid="{24ABE295-3C5D-4AAC-862E-186C8C21934B}"/>
    <cellStyle name="Comma 2 2 7 7 2" xfId="10348" xr:uid="{0729B388-16C8-4F68-81D7-D0DA6F487502}"/>
    <cellStyle name="Comma 2 2 7 8" xfId="2799" xr:uid="{51C3EA31-B2B1-4016-894D-6735F11CF497}"/>
    <cellStyle name="Comma 2 2 7 8 2" xfId="11448" xr:uid="{B0FCF6F4-8C48-445A-B692-096BC56FAE83}"/>
    <cellStyle name="Comma 2 2 7 9" xfId="3143" xr:uid="{B8AEC15A-B47F-4DA0-B783-F8C779246A22}"/>
    <cellStyle name="Comma 2 2 8" xfId="906" xr:uid="{A4AD8886-4B86-41E5-87B8-4A3434616408}"/>
    <cellStyle name="Comma 2 2 8 10" xfId="3175" xr:uid="{B05FF037-7966-4FD1-9121-F2E9CB75C660}"/>
    <cellStyle name="Comma 2 2 8 11" xfId="6577" xr:uid="{69993D36-3EC0-448A-A7C3-90D2E093E6CD}"/>
    <cellStyle name="Comma 2 2 8 12" xfId="6717" xr:uid="{07F0CA9E-F0DC-4402-B019-E853577EDAA1}"/>
    <cellStyle name="Comma 2 2 8 13" xfId="6753" xr:uid="{52D35CCE-160E-4EFA-808B-1240996FDA97}"/>
    <cellStyle name="Comma 2 2 8 14" xfId="7862" xr:uid="{AA04E5F3-5EF7-474B-9B5C-80905826E5E7}"/>
    <cellStyle name="Comma 2 2 8 15" xfId="8980" xr:uid="{F26993BF-0320-4F2F-BCE4-9887CA046F44}"/>
    <cellStyle name="Comma 2 2 8 16" xfId="9609" xr:uid="{BE21A7F4-451A-4907-9066-B8B9A409F1D2}"/>
    <cellStyle name="Comma 2 2 8 17" xfId="12629" xr:uid="{D5E85F6C-12F8-4A6E-8A9C-AB5195F55759}"/>
    <cellStyle name="Comma 2 2 8 2" xfId="1455" xr:uid="{E8451CC9-D294-40B8-B193-4201C14DA847}"/>
    <cellStyle name="Comma 2 2 8 2 2" xfId="2066" xr:uid="{5CAA6E45-A21A-4E98-8C76-EDF5FC20330A}"/>
    <cellStyle name="Comma 2 2 8 2 2 2" xfId="5715" xr:uid="{032E1F57-1130-442B-908F-21D5FCEBA7A1}"/>
    <cellStyle name="Comma 2 2 8 2 2 2 2" xfId="13635" xr:uid="{E77AE883-A00D-48E9-BB50-A66812DF43CF}"/>
    <cellStyle name="Comma 2 2 8 2 2 3" xfId="3518" xr:uid="{A25246A6-165C-4253-9139-DC8051B7AE64}"/>
    <cellStyle name="Comma 2 2 8 2 2 4" xfId="7129" xr:uid="{083FFC3A-B4DF-4698-A65E-5F1AE323249A}"/>
    <cellStyle name="Comma 2 2 8 2 2 5" xfId="8255" xr:uid="{DBF05160-636D-4717-91D0-BD64F4599248}"/>
    <cellStyle name="Comma 2 2 8 2 2 6" xfId="10750" xr:uid="{9EEDD0E6-8B2D-4CA0-BC60-E85E7D570043}"/>
    <cellStyle name="Comma 2 2 8 2 3" xfId="1850" xr:uid="{91159C48-A1FB-44A6-A016-9661D80C593E}"/>
    <cellStyle name="Comma 2 2 8 2 3 2" xfId="3894" xr:uid="{9ED2D873-21FB-401D-842E-17769BF008C7}"/>
    <cellStyle name="Comma 2 2 8 2 3 3" xfId="10534" xr:uid="{F3601353-2BCB-4A0D-859F-BD71DE5C47AC}"/>
    <cellStyle name="Comma 2 2 8 2 4" xfId="3285" xr:uid="{F2CADCAE-89A9-4F46-8960-5F822DBC0184}"/>
    <cellStyle name="Comma 2 2 8 2 5" xfId="6913" xr:uid="{E7A1BC8B-ED4E-4342-8266-E66BCF0CB1AA}"/>
    <cellStyle name="Comma 2 2 8 2 6" xfId="8039" xr:uid="{3D479E4A-FAC0-4456-A5D2-99E5E5AE7752}"/>
    <cellStyle name="Comma 2 2 8 2 7" xfId="10145" xr:uid="{AF07D996-FEA2-40F4-B0E2-347BA7437ECA}"/>
    <cellStyle name="Comma 2 2 8 3" xfId="1956" xr:uid="{F4BB9D18-4181-4491-A127-0858335170C4}"/>
    <cellStyle name="Comma 2 2 8 3 2" xfId="4947" xr:uid="{0F582620-B410-4999-B028-7F6166AD9BAC}"/>
    <cellStyle name="Comma 2 2 8 3 2 2" xfId="13563" xr:uid="{4905381C-AAE0-4004-8887-5CDC2F33A3FB}"/>
    <cellStyle name="Comma 2 2 8 3 3" xfId="3408" xr:uid="{45B14F03-A697-439D-885C-CD776CF95E6A}"/>
    <cellStyle name="Comma 2 2 8 3 4" xfId="7019" xr:uid="{38D40BCE-CEFC-49B0-B721-C73B3C7DE387}"/>
    <cellStyle name="Comma 2 2 8 3 5" xfId="8145" xr:uid="{52D4E059-B514-4B86-83BD-0F80990CCD51}"/>
    <cellStyle name="Comma 2 2 8 3 6" xfId="10640" xr:uid="{089C29F2-D1F3-414B-9ECB-6D5EBC800A4F}"/>
    <cellStyle name="Comma 2 2 8 4" xfId="1809" xr:uid="{61F9B0B4-9721-4618-A6F8-42080C82A97A}"/>
    <cellStyle name="Comma 2 2 8 4 2" xfId="3893" xr:uid="{5933CC15-FEE8-4973-84A5-4767702A31CF}"/>
    <cellStyle name="Comma 2 2 8 4 2 2" xfId="13465" xr:uid="{5874257D-B146-494C-969B-7B7EBB736429}"/>
    <cellStyle name="Comma 2 2 8 4 3" xfId="6049" xr:uid="{9AE14F33-3300-4A09-AF85-3DEB0D60D3AB}"/>
    <cellStyle name="Comma 2 2 8 4 4" xfId="6875" xr:uid="{4411BDDC-5110-47F4-B7CB-F6B42B7128A8}"/>
    <cellStyle name="Comma 2 2 8 4 5" xfId="8000" xr:uid="{BC79E062-F091-49C4-80C9-BBF78A2A4DEC}"/>
    <cellStyle name="Comma 2 2 8 4 6" xfId="10495" xr:uid="{B40BFB69-19B3-4C5B-B227-A830D6E0BC67}"/>
    <cellStyle name="Comma 2 2 8 5" xfId="2223" xr:uid="{156DD0F6-723D-4546-8B40-0D3EED286F05}"/>
    <cellStyle name="Comma 2 2 8 5 2" xfId="6123" xr:uid="{2489CB4A-0240-4EE7-9FDB-0451663DF004}"/>
    <cellStyle name="Comma 2 2 8 5 2 2" xfId="13742" xr:uid="{954D7FEF-DFB5-40DB-BF81-5E1AE861CEB5}"/>
    <cellStyle name="Comma 2 2 8 5 3" xfId="7276" xr:uid="{C2D7634A-9974-4BBB-A210-03E226173EBE}"/>
    <cellStyle name="Comma 2 2 8 5 4" xfId="8402" xr:uid="{7B86B62F-C86C-4F2D-8E53-82E6A728FC4D}"/>
    <cellStyle name="Comma 2 2 8 5 5" xfId="10897" xr:uid="{7B7F9904-F35E-45A9-97F3-5AC373414B3F}"/>
    <cellStyle name="Comma 2 2 8 5 6" xfId="12953" xr:uid="{98241003-EC27-4FA7-A813-6A21F68EE97A}"/>
    <cellStyle name="Comma 2 2 8 6" xfId="2399" xr:uid="{A2C4F571-BC8E-43C4-9089-D8BE4591D0E1}"/>
    <cellStyle name="Comma 2 2 8 6 2" xfId="6017" xr:uid="{885EB388-134B-4475-9177-770421A270B7}"/>
    <cellStyle name="Comma 2 2 8 6 2 2" xfId="13870" xr:uid="{9DCE7DB7-ABB8-46BD-A36E-E0652364AD72}"/>
    <cellStyle name="Comma 2 2 8 6 3" xfId="7452" xr:uid="{8B8DAA60-E19A-45B4-921F-BD91A8B0F990}"/>
    <cellStyle name="Comma 2 2 8 6 4" xfId="8578" xr:uid="{CE44A51D-9038-4BFB-A526-47196D01F66E}"/>
    <cellStyle name="Comma 2 2 8 6 5" xfId="11072" xr:uid="{6099F359-C9F5-41A4-836C-D042C475C020}"/>
    <cellStyle name="Comma 2 2 8 6 6" xfId="13061" xr:uid="{9DE2CDDD-13AB-4F07-9E54-54632BCEF1CA}"/>
    <cellStyle name="Comma 2 2 8 7" xfId="2581" xr:uid="{AB5C5CD3-2BD8-4AAC-AC55-1CE8D8BD4F73}"/>
    <cellStyle name="Comma 2 2 8 7 2" xfId="6196" xr:uid="{C40E01BC-CFBE-466F-8805-7BBE19254253}"/>
    <cellStyle name="Comma 2 2 8 7 2 2" xfId="14008" xr:uid="{44B7A121-00F1-4818-BC9D-7CA766EAB56F}"/>
    <cellStyle name="Comma 2 2 8 7 3" xfId="7632" xr:uid="{42A9437E-0324-4993-A0DE-5F8C7CD95B85}"/>
    <cellStyle name="Comma 2 2 8 7 4" xfId="8758" xr:uid="{E63FB139-24C9-416A-9284-E926C897587E}"/>
    <cellStyle name="Comma 2 2 8 7 5" xfId="11251" xr:uid="{6275D44B-A429-4AFC-87F9-DFF1030C0955}"/>
    <cellStyle name="Comma 2 2 8 7 6" xfId="13173" xr:uid="{37663FC8-BCBF-4505-A149-E4B0DB848C1B}"/>
    <cellStyle name="Comma 2 2 8 8" xfId="1662" xr:uid="{7F8E7C3D-F7E8-4193-8E35-EC764D01FD86}"/>
    <cellStyle name="Comma 2 2 8 8 2" xfId="10357" xr:uid="{47200838-BB6F-4F62-8F25-DF07CFAE944D}"/>
    <cellStyle name="Comma 2 2 8 8 3" xfId="13369" xr:uid="{3D24B539-CD80-49B8-ACFD-ADF929F6875D}"/>
    <cellStyle name="Comma 2 2 8 9" xfId="2808" xr:uid="{7980C264-203C-4C34-B48D-8CC963E68D24}"/>
    <cellStyle name="Comma 2 2 8 9 2" xfId="11457" xr:uid="{9E6E7AAE-5601-47DB-8039-0A8ECD510BE2}"/>
    <cellStyle name="Comma 2 2 9" xfId="808" xr:uid="{44764A74-BF74-4C0D-BFE8-8DD0E3081FBE}"/>
    <cellStyle name="Comma 2 2 9 2" xfId="1381" xr:uid="{4B3F78D1-FCFF-43F7-B240-D775742CF320}"/>
    <cellStyle name="Comma 2 2 9 2 2" xfId="1972" xr:uid="{091383FE-308B-4D60-8B9D-842811AD223C}"/>
    <cellStyle name="Comma 2 2 9 2 2 2" xfId="5659" xr:uid="{074786EC-A7A2-4F24-AAB6-E975F6CD157E}"/>
    <cellStyle name="Comma 2 2 9 2 2 3" xfId="10656" xr:uid="{DADD27EC-8CF1-484E-A0FB-495E0AADD7EA}"/>
    <cellStyle name="Comma 2 2 9 2 2 4" xfId="13573" xr:uid="{51ED92B4-0CE3-40C0-ABEC-43547D191E0B}"/>
    <cellStyle name="Comma 2 2 9 2 3" xfId="3896" xr:uid="{A3F3BE34-1950-44CE-A58C-30B9AE8FA138}"/>
    <cellStyle name="Comma 2 2 9 2 4" xfId="3424" xr:uid="{CC1D152F-2DF8-4F37-8EC7-9E7E39BAB0DE}"/>
    <cellStyle name="Comma 2 2 9 2 5" xfId="7035" xr:uid="{B39B9D99-9F25-4519-90F7-0851BB411F0D}"/>
    <cellStyle name="Comma 2 2 9 2 6" xfId="8161" xr:uid="{856937D6-FC6A-4B35-84E1-C33A2FADE45D}"/>
    <cellStyle name="Comma 2 2 9 2 7" xfId="10071" xr:uid="{8E38DE03-2EAD-4889-ADDC-EDD9DB567627}"/>
    <cellStyle name="Comma 2 2 9 2 8" xfId="12805" xr:uid="{7EF3B303-EE23-4D99-A2DB-0020D7FD887A}"/>
    <cellStyle name="Comma 2 2 9 3" xfId="1800" xr:uid="{E95CCD0F-9A12-4996-A6D4-53F9655814E0}"/>
    <cellStyle name="Comma 2 2 9 3 2" xfId="5274" xr:uid="{94FD3870-2AF7-4DF6-ABFA-543AC2FCE978}"/>
    <cellStyle name="Comma 2 2 9 3 3" xfId="10487" xr:uid="{8625F1BC-D8EB-4A91-8A17-532AD23CA5A5}"/>
    <cellStyle name="Comma 2 2 9 3 4" xfId="13458" xr:uid="{1139DC2C-A27E-464B-8063-006693F79B15}"/>
    <cellStyle name="Comma 2 2 9 4" xfId="2919" xr:uid="{0101EC90-7113-4C75-B02A-B21A3459D786}"/>
    <cellStyle name="Comma 2 2 9 4 2" xfId="3895" xr:uid="{85072D10-3E52-461E-9C59-404494C6BC96}"/>
    <cellStyle name="Comma 2 2 9 5" xfId="3191" xr:uid="{4534B16A-EAB4-4A1F-A0E9-5C6498DC04C5}"/>
    <cellStyle name="Comma 2 2 9 6" xfId="6870" xr:uid="{4AE1C38C-E755-41AD-B7EA-6AB2C0A29C70}"/>
    <cellStyle name="Comma 2 2 9 7" xfId="7992" xr:uid="{FEA55E82-DC1E-4B4A-95B7-9E26936F2864}"/>
    <cellStyle name="Comma 2 2 9 8" xfId="9535" xr:uid="{CA09C152-1359-44E0-9E8A-F72FC144883A}"/>
    <cellStyle name="Comma 2 2 9 9" xfId="12712" xr:uid="{EC553897-151B-4578-9363-14E0EBDE7844}"/>
    <cellStyle name="Comma 2 20" xfId="11856" xr:uid="{83B71F64-1D4F-4A95-B357-355D861DEF58}"/>
    <cellStyle name="Comma 2 21" xfId="460" xr:uid="{E93A05A2-9060-45F1-86D2-731B286B0EBE}"/>
    <cellStyle name="Comma 2 3" xfId="109" xr:uid="{00000000-0005-0000-0000-00006C000000}"/>
    <cellStyle name="Comma 2 3 10" xfId="6484" xr:uid="{C050CB8B-136C-44FE-AB73-A352057741B5}"/>
    <cellStyle name="Comma 2 3 11" xfId="6603" xr:uid="{668672C0-48D2-4A60-BC0F-ED8920579762}"/>
    <cellStyle name="Comma 2 3 12" xfId="7790" xr:uid="{DEBECFFF-7DE0-4FEE-8B2F-624E6AC91DD1}"/>
    <cellStyle name="Comma 2 3 13" xfId="8910" xr:uid="{969DC0E4-C8DD-468C-B5FF-D3D958371990}"/>
    <cellStyle name="Comma 2 3 2" xfId="907" xr:uid="{4FB48C3C-C2F2-456B-A5F8-B3E515CFC855}"/>
    <cellStyle name="Comma 2 3 2 10" xfId="7863" xr:uid="{62714E3E-066D-48FE-B3B5-2CA01E385A1B}"/>
    <cellStyle name="Comma 2 3 2 11" xfId="8981" xr:uid="{9CB6C11E-C137-4BE2-AE08-D16373CE6A75}"/>
    <cellStyle name="Comma 2 3 2 12" xfId="9610" xr:uid="{E5E05020-D29D-4DBF-8B26-67E8835BA187}"/>
    <cellStyle name="Comma 2 3 2 13" xfId="12494" xr:uid="{6E4E1D56-EA65-4895-B8CD-63885138718D}"/>
    <cellStyle name="Comma 2 3 2 2" xfId="1456" xr:uid="{8E85E45B-5C00-4C2E-914F-E06386D7B2A4}"/>
    <cellStyle name="Comma 2 3 2 2 2" xfId="1973" xr:uid="{21476D75-4168-495C-BADA-16A9907C6B7B}"/>
    <cellStyle name="Comma 2 3 2 2 2 2" xfId="5716" xr:uid="{47DEB7BE-0910-4B04-9B9D-22A8C8B84B05}"/>
    <cellStyle name="Comma 2 3 2 2 2 3" xfId="10657" xr:uid="{BC731C68-D4D8-4081-930D-71D778167DFC}"/>
    <cellStyle name="Comma 2 3 2 2 2 4" xfId="13574" xr:uid="{D449ED31-7C5C-4BD7-889A-B685A897CFA8}"/>
    <cellStyle name="Comma 2 3 2 2 3" xfId="3899" xr:uid="{0CF8FE91-6EB6-4E07-83C3-9E36583018DF}"/>
    <cellStyle name="Comma 2 3 2 2 4" xfId="3425" xr:uid="{AECAFA31-244E-4A04-8935-5E7E4F05854D}"/>
    <cellStyle name="Comma 2 3 2 2 5" xfId="7036" xr:uid="{0C8B963D-975E-495A-86F0-70132F6D118D}"/>
    <cellStyle name="Comma 2 3 2 2 6" xfId="8162" xr:uid="{168D9B75-B449-44F0-887A-E49D31F0C3CD}"/>
    <cellStyle name="Comma 2 3 2 2 7" xfId="10146" xr:uid="{70F42336-1B87-44DE-A583-D11CA47B576F}"/>
    <cellStyle name="Comma 2 3 2 2 8" xfId="12806" xr:uid="{4EFA3A70-3966-4C83-A288-D9FEDC2849F9}"/>
    <cellStyle name="Comma 2 3 2 3" xfId="2224" xr:uid="{E78513B5-5734-44FB-BF41-91FFE89AECDC}"/>
    <cellStyle name="Comma 2 3 2 3 2" xfId="4948" xr:uid="{8A8FD8A1-3089-48B6-94A8-E8CD41E812E9}"/>
    <cellStyle name="Comma 2 3 2 3 2 2" xfId="13743" xr:uid="{D04C8442-E836-4E07-9DA8-2ADCB84BD4A4}"/>
    <cellStyle name="Comma 2 3 2 3 3" xfId="7277" xr:uid="{DABDE3D0-BBC2-4E38-991F-D878FFC643A9}"/>
    <cellStyle name="Comma 2 3 2 3 4" xfId="8403" xr:uid="{EAC641E7-A3E8-425F-B41F-668F20F3A5D5}"/>
    <cellStyle name="Comma 2 3 2 3 5" xfId="10898" xr:uid="{607AB8D4-1D57-4EF1-9148-A63B68425FA0}"/>
    <cellStyle name="Comma 2 3 2 3 6" xfId="12954" xr:uid="{EB2D1E31-5288-4C6D-A124-1DD89DBB9AFD}"/>
    <cellStyle name="Comma 2 3 2 4" xfId="2400" xr:uid="{50901D9C-6EF3-42DF-87BF-A2C5F8209763}"/>
    <cellStyle name="Comma 2 3 2 4 2" xfId="3898" xr:uid="{5CD47CE8-EDE6-4038-9FF8-AE658C857D8C}"/>
    <cellStyle name="Comma 2 3 2 4 2 2" xfId="13871" xr:uid="{724B53BA-9456-483D-B16D-8F3D37127B1E}"/>
    <cellStyle name="Comma 2 3 2 4 3" xfId="6355" xr:uid="{7D419F10-EB26-4252-A374-036109FE5C4D}"/>
    <cellStyle name="Comma 2 3 2 4 4" xfId="7453" xr:uid="{435CE6D0-FE0D-4294-B120-50329E79425C}"/>
    <cellStyle name="Comma 2 3 2 4 5" xfId="8579" xr:uid="{A7CCD6A0-0BCA-4555-82E2-2EB3F303FF10}"/>
    <cellStyle name="Comma 2 3 2 4 6" xfId="11073" xr:uid="{88B1B2BF-817B-4022-814B-31B240CE8D36}"/>
    <cellStyle name="Comma 2 3 2 4 7" xfId="13062" xr:uid="{D48E2718-3D0C-477D-8F51-7895DDF32AF3}"/>
    <cellStyle name="Comma 2 3 2 5" xfId="2582" xr:uid="{EEE68F9D-47EF-4BD8-89B7-A4C409616751}"/>
    <cellStyle name="Comma 2 3 2 5 2" xfId="6096" xr:uid="{936DA057-7685-44BB-AC90-0430F43A0D35}"/>
    <cellStyle name="Comma 2 3 2 5 2 2" xfId="14009" xr:uid="{B5B92944-B903-443A-8FD1-C4BE06B15129}"/>
    <cellStyle name="Comma 2 3 2 5 3" xfId="7633" xr:uid="{3EE1281A-CFE5-4BF6-B69E-5266F05F0F1E}"/>
    <cellStyle name="Comma 2 3 2 5 4" xfId="8759" xr:uid="{B12F6C03-FDBE-4C65-9D3A-0F5AD7E3B0CF}"/>
    <cellStyle name="Comma 2 3 2 5 5" xfId="11252" xr:uid="{FE554B50-5BFF-4E2C-81F5-02FB22B73924}"/>
    <cellStyle name="Comma 2 3 2 5 6" xfId="13174" xr:uid="{8437CE14-8E5A-4C9A-BEBB-7F2EB908157F}"/>
    <cellStyle name="Comma 2 3 2 6" xfId="1663" xr:uid="{E0A2C103-3455-4794-B1F9-AE180AE901A1}"/>
    <cellStyle name="Comma 2 3 2 6 2" xfId="10358" xr:uid="{8A9D0510-6510-4358-B325-D6E0420D516C}"/>
    <cellStyle name="Comma 2 3 2 6 3" xfId="12630" xr:uid="{B59FD659-28FA-4C5B-9688-08140FFBE173}"/>
    <cellStyle name="Comma 2 3 2 7" xfId="2809" xr:uid="{4BA0FC5B-FD0B-4359-8367-A548C0C79AA1}"/>
    <cellStyle name="Comma 2 3 2 7 2" xfId="11458" xr:uid="{2BD6971E-1013-40DE-9212-9754BE4FA989}"/>
    <cellStyle name="Comma 2 3 2 7 3" xfId="13370" xr:uid="{F9F6E3B0-9450-45C9-ACED-4A2EB5A6768C}"/>
    <cellStyle name="Comma 2 3 2 8" xfId="3192" xr:uid="{D9ADA3D3-9321-4DFD-84E3-23AEEE805D05}"/>
    <cellStyle name="Comma 2 3 2 9" xfId="6754" xr:uid="{2314B596-2C18-4D9D-8218-AC93DC2D28DF}"/>
    <cellStyle name="Comma 2 3 3" xfId="809" xr:uid="{72611CB0-927B-48AD-B016-402F70AE03C2}"/>
    <cellStyle name="Comma 2 3 3 10" xfId="12443" xr:uid="{2FE16FC1-1374-42E0-8F6F-068DC6183FF2}"/>
    <cellStyle name="Comma 2 3 3 2" xfId="1382" xr:uid="{347ECE55-2D81-48DC-9B60-98CDCAA19F25}"/>
    <cellStyle name="Comma 2 3 3 2 2" xfId="5660" xr:uid="{3A1CB51D-F5EF-4B4C-983D-7E3D07352DEC}"/>
    <cellStyle name="Comma 2 3 3 2 3" xfId="3901" xr:uid="{EAA417F7-055F-4F88-9186-DCE9F3AE021E}"/>
    <cellStyle name="Comma 2 3 3 2 4" xfId="10072" xr:uid="{0490AD10-B7FF-4F28-BF22-FF86EEE73CAB}"/>
    <cellStyle name="Comma 2 3 3 2 5" xfId="12758" xr:uid="{F9E9EFD6-187C-4F89-BAF4-89BFBE52D017}"/>
    <cellStyle name="Comma 2 3 3 3" xfId="1878" xr:uid="{9D0A56DF-7A2E-4B69-B6B1-6ACD468D7481}"/>
    <cellStyle name="Comma 2 3 3 3 2" xfId="5275" xr:uid="{0801D0AC-90EA-4E2C-AF02-77469C9D57BD}"/>
    <cellStyle name="Comma 2 3 3 3 3" xfId="10562" xr:uid="{BB408744-EDA0-4605-829A-8A459A0D6178}"/>
    <cellStyle name="Comma 2 3 3 3 4" xfId="13512" xr:uid="{F3870BB9-982D-4B4C-9BDE-9EAB3D4DB402}"/>
    <cellStyle name="Comma 2 3 3 4" xfId="2918" xr:uid="{7D21D9EE-720C-464D-AD33-943E79998A3A}"/>
    <cellStyle name="Comma 2 3 3 4 2" xfId="3900" xr:uid="{B7CFE7F8-29B4-41C8-BE36-21F3080AF462}"/>
    <cellStyle name="Comma 2 3 3 4 3" xfId="11565" xr:uid="{543270E5-5331-43C6-A92F-BF6B5E335A44}"/>
    <cellStyle name="Comma 2 3 3 5" xfId="3317" xr:uid="{04A1A19C-EFDB-4FDE-B985-EF7B0DFE0E50}"/>
    <cellStyle name="Comma 2 3 3 6" xfId="6941" xr:uid="{FE63424F-7D31-49DA-82E1-CE0300CCFAEC}"/>
    <cellStyle name="Comma 2 3 3 7" xfId="8067" xr:uid="{159D8B0D-DDC4-421C-B2B0-32EA3D4C7DD8}"/>
    <cellStyle name="Comma 2 3 3 8" xfId="9088" xr:uid="{1D9D8B52-467C-40B6-8323-6933994D881D}"/>
    <cellStyle name="Comma 2 3 3 9" xfId="9536" xr:uid="{1F27D3F3-90C9-48B4-AD55-9BC433AFD6CD}"/>
    <cellStyle name="Comma 2 3 4" xfId="2150" xr:uid="{E1BAF354-FADF-4B4A-8CDF-D8305EA59690}"/>
    <cellStyle name="Comma 2 3 4 2" xfId="2956" xr:uid="{2AF25392-9519-411D-B5D3-9106EA53A453}"/>
    <cellStyle name="Comma 2 3 4 2 2" xfId="11585" xr:uid="{2D34D806-0270-4978-B798-CE41F9602162}"/>
    <cellStyle name="Comma 2 3 4 2 3" xfId="13696" xr:uid="{E39844D3-4B4F-4559-8045-7A8D2418F338}"/>
    <cellStyle name="Comma 2 3 4 3" xfId="4882" xr:uid="{18526442-67F9-400C-B92F-4D41295C046A}"/>
    <cellStyle name="Comma 2 3 4 4" xfId="7203" xr:uid="{AFBA7653-2642-4243-B0B5-20A454B91D7C}"/>
    <cellStyle name="Comma 2 3 4 5" xfId="8329" xr:uid="{5DD33311-8355-46C8-8E61-D29FC9133B85}"/>
    <cellStyle name="Comma 2 3 4 6" xfId="9106" xr:uid="{EF857E89-BF77-4E1E-98C3-2D2A6B5868EB}"/>
    <cellStyle name="Comma 2 3 4 7" xfId="10824" xr:uid="{A2F71243-CDB0-4440-A159-B9B597A1EAC1}"/>
    <cellStyle name="Comma 2 3 4 8" xfId="12913" xr:uid="{84805BE4-62F9-4060-A2DA-E2BC76200C8E}"/>
    <cellStyle name="Comma 2 3 5" xfId="2326" xr:uid="{C2EAA8C3-B266-4163-8530-7A77B1175193}"/>
    <cellStyle name="Comma 2 3 5 2" xfId="3897" xr:uid="{BFEF2BB7-5D4C-4127-A4A1-E23A4DCEE468}"/>
    <cellStyle name="Comma 2 3 5 2 2" xfId="13817" xr:uid="{18E658E8-5BDC-4B91-AAE4-3165FD908D47}"/>
    <cellStyle name="Comma 2 3 5 3" xfId="6061" xr:uid="{8048FF72-D04D-4C0F-8CB3-A2C587640A76}"/>
    <cellStyle name="Comma 2 3 5 4" xfId="7379" xr:uid="{8DABD368-2671-463D-9F35-E8D2257EEE69}"/>
    <cellStyle name="Comma 2 3 5 5" xfId="8505" xr:uid="{A7F5059D-94C7-4B9F-B5CA-E2897288FF17}"/>
    <cellStyle name="Comma 2 3 5 6" xfId="10999" xr:uid="{F9EC40A0-65DF-4228-AC8B-06F9BD1D358A}"/>
    <cellStyle name="Comma 2 3 5 7" xfId="13021" xr:uid="{147AD496-312E-43E2-B5B1-0923833D8E9C}"/>
    <cellStyle name="Comma 2 3 6" xfId="2508" xr:uid="{8F73C03D-67E3-45FB-B9F5-B9032B73728B}"/>
    <cellStyle name="Comma 2 3 6 2" xfId="6306" xr:uid="{79F26243-AFED-459B-8C28-4C49AA63277C}"/>
    <cellStyle name="Comma 2 3 6 2 2" xfId="13952" xr:uid="{0D4E035C-7735-4167-824A-B2E1166D050A}"/>
    <cellStyle name="Comma 2 3 6 3" xfId="7559" xr:uid="{CA0B4886-CF28-4299-8991-264807B6D678}"/>
    <cellStyle name="Comma 2 3 6 4" xfId="8685" xr:uid="{1028AE7B-B7FD-4D1D-B7FA-25C081DB44C8}"/>
    <cellStyle name="Comma 2 3 6 5" xfId="11178" xr:uid="{2A90366D-39DE-4DE7-8AD2-FBD2DC91DB56}"/>
    <cellStyle name="Comma 2 3 6 6" xfId="13133" xr:uid="{044E2238-C0EE-4816-A818-EB9DD86CC2B6}"/>
    <cellStyle name="Comma 2 3 7" xfId="1591" xr:uid="{95D6BCAB-1BCB-40A4-90E0-17ECD2B97971}"/>
    <cellStyle name="Comma 2 3 7 2" xfId="10286" xr:uid="{F0FF2AC9-B5BC-4F96-8A39-AF5243207632}"/>
    <cellStyle name="Comma 2 3 7 3" xfId="12575" xr:uid="{3AD6C39E-E7FC-4B6C-BC51-E46498F0A4C4}"/>
    <cellStyle name="Comma 2 3 8" xfId="2728" xr:uid="{6F827771-F306-4D36-B1F0-6446F54646A5}"/>
    <cellStyle name="Comma 2 3 8 2" xfId="11385" xr:uid="{7A1655DE-B19D-4401-A906-BB20C19B85DA}"/>
    <cellStyle name="Comma 2 3 8 3" xfId="13328" xr:uid="{F4C10811-52F0-4034-B6CB-AB1E03C81B63}"/>
    <cellStyle name="Comma 2 3 9" xfId="3075" xr:uid="{0148D88B-48EF-46EC-97D4-2359F33D45E2}"/>
    <cellStyle name="Comma 2 3 9 2" xfId="11633" xr:uid="{218FA212-4E66-4013-8532-D0AEE775D4C6}"/>
    <cellStyle name="Comma 2 3 9 3" xfId="14163" xr:uid="{BCB50B10-31A1-4439-B18C-BC2FCEF8C125}"/>
    <cellStyle name="Comma 2 4" xfId="110" xr:uid="{00000000-0005-0000-0000-00006D000000}"/>
    <cellStyle name="Comma 2 4 10" xfId="9140" xr:uid="{540F19B7-0A9B-4705-8429-299478456BC6}"/>
    <cellStyle name="Comma 2 4 11" xfId="12430" xr:uid="{D3DB0210-7ADC-4EE1-AE4B-7C9F75BC72B2}"/>
    <cellStyle name="Comma 2 4 12" xfId="14663" xr:uid="{483F2935-8B01-4178-A978-2B8714EBCE4E}"/>
    <cellStyle name="Comma 2 4 2" xfId="111" xr:uid="{00000000-0005-0000-0000-00006E000000}"/>
    <cellStyle name="Comma 2 4 2 10" xfId="9199" xr:uid="{E0C522E1-5499-4E8B-9113-DAA267709C7D}"/>
    <cellStyle name="Comma 2 4 2 11" xfId="14664" xr:uid="{7D403E7D-EF4E-48C7-9A52-7501FEA99D56}"/>
    <cellStyle name="Comma 2 4 2 2" xfId="656" xr:uid="{C31C1C56-2C99-4627-A0AF-DC74C4BE74C8}"/>
    <cellStyle name="Comma 2 4 2 2 2" xfId="1262" xr:uid="{7EB9FD5A-03BB-4E3A-BBFC-7078416AAC95}"/>
    <cellStyle name="Comma 2 4 2 2 2 2" xfId="2045" xr:uid="{D2086B65-B6D4-4174-8A8B-CC725964C4FB}"/>
    <cellStyle name="Comma 2 4 2 2 2 2 2" xfId="5562" xr:uid="{FDA3F920-7D2C-48A9-B793-E2E06FAA55D1}"/>
    <cellStyle name="Comma 2 4 2 2 2 2 3" xfId="10729" xr:uid="{9AFEBB2C-C1CF-43AD-8A95-D8D2350BA851}"/>
    <cellStyle name="Comma 2 4 2 2 2 3" xfId="3905" xr:uid="{D58C0849-0B23-4926-ACB7-57E3D0DD19C3}"/>
    <cellStyle name="Comma 2 4 2 2 2 4" xfId="3497" xr:uid="{E4CCEA06-45B6-4067-A1B7-12587056331A}"/>
    <cellStyle name="Comma 2 4 2 2 2 5" xfId="7108" xr:uid="{4F71678E-E55D-4E16-984B-08FB8987645A}"/>
    <cellStyle name="Comma 2 4 2 2 2 6" xfId="8234" xr:uid="{80713BF3-BDB1-485D-926A-A78D395B8446}"/>
    <cellStyle name="Comma 2 4 2 2 2 7" xfId="9952" xr:uid="{27640C65-136A-4922-B0D0-EB14DDC32A82}"/>
    <cellStyle name="Comma 2 4 2 2 3" xfId="1829" xr:uid="{224E022A-21E4-41FD-AFB7-D483B96E810B}"/>
    <cellStyle name="Comma 2 4 2 2 3 2" xfId="5181" xr:uid="{D6EC89C4-8E1A-4E2E-9A02-E7DBE0888807}"/>
    <cellStyle name="Comma 2 4 2 2 3 3" xfId="10513" xr:uid="{3EF7D478-F037-4E37-9479-5966649D0D00}"/>
    <cellStyle name="Comma 2 4 2 2 4" xfId="3904" xr:uid="{18EAE517-6594-4776-B351-5E70369D0AE4}"/>
    <cellStyle name="Comma 2 4 2 2 5" xfId="3264" xr:uid="{41E25036-2B1B-4E15-B4BD-FB9032EFA929}"/>
    <cellStyle name="Comma 2 4 2 2 6" xfId="6892" xr:uid="{5AA2B20B-B125-4A96-AFB7-7AD7EE753720}"/>
    <cellStyle name="Comma 2 4 2 2 7" xfId="8018" xr:uid="{CC238449-A8DD-4E74-B7A0-3DDEC652AE16}"/>
    <cellStyle name="Comma 2 4 2 2 8" xfId="9399" xr:uid="{F7FC694E-A6CD-499E-8380-C66BD8E34BC0}"/>
    <cellStyle name="Comma 2 4 2 3" xfId="1084" xr:uid="{E232BAB1-2208-4103-BAFA-B1BE3B1BBB3E}"/>
    <cellStyle name="Comma 2 4 2 3 2" xfId="1937" xr:uid="{57ADD8A5-843F-4842-B09F-91A30C65A40C}"/>
    <cellStyle name="Comma 2 4 2 3 2 2" xfId="5416" xr:uid="{698D7CF4-E777-4EA0-A293-8E549D8405D7}"/>
    <cellStyle name="Comma 2 4 2 3 2 3" xfId="10621" xr:uid="{01B8A2AC-3F70-4653-8479-2A8B12A093A6}"/>
    <cellStyle name="Comma 2 4 2 3 3" xfId="3906" xr:uid="{F6119137-505C-4652-88C9-401776DDBD3C}"/>
    <cellStyle name="Comma 2 4 2 3 4" xfId="3388" xr:uid="{47B5D2B7-7A95-422E-9690-8E34B31B8F21}"/>
    <cellStyle name="Comma 2 4 2 3 5" xfId="7000" xr:uid="{A60B44FF-5A5C-45D3-8103-48B3D298244E}"/>
    <cellStyle name="Comma 2 4 2 3 6" xfId="8126" xr:uid="{1DA0D0BC-11B1-44C4-87AE-7C34187F2284}"/>
    <cellStyle name="Comma 2 4 2 3 7" xfId="9774" xr:uid="{F15F225F-12D1-4CC3-860C-D980ED220D1E}"/>
    <cellStyle name="Comma 2 4 2 4" xfId="1766" xr:uid="{577D6DB9-3BDF-4D34-BB2C-5E63EA859B24}"/>
    <cellStyle name="Comma 2 4 2 4 2" xfId="5043" xr:uid="{C707E586-34E7-462B-ACC6-E0CDA904126F}"/>
    <cellStyle name="Comma 2 4 2 4 3" xfId="10458" xr:uid="{C48DBAE4-56B1-4CF2-A487-F797E8623F83}"/>
    <cellStyle name="Comma 2 4 2 5" xfId="2737" xr:uid="{051E32DA-0DB7-4C24-AD4B-27ADB463924D}"/>
    <cellStyle name="Comma 2 4 2 5 2" xfId="3903" xr:uid="{87F97C52-AD24-4684-B8AA-BC4F092EFA6A}"/>
    <cellStyle name="Comma 2 4 2 5 3" xfId="14164" xr:uid="{D21AE402-DAF1-4000-96FE-D8491EF541CD}"/>
    <cellStyle name="Comma 2 4 2 6" xfId="3154" xr:uid="{CC0FB2F7-D4CE-463A-BAB0-AB98DF35586E}"/>
    <cellStyle name="Comma 2 4 2 7" xfId="6556" xr:uid="{46333993-7F48-4DE1-B6B7-FA87ACA75AF8}"/>
    <cellStyle name="Comma 2 4 2 8" xfId="6695" xr:uid="{46019256-1F25-480B-8FBA-479C487DEBDF}"/>
    <cellStyle name="Comma 2 4 2 9" xfId="7963" xr:uid="{F7464B99-A00C-4C75-A11D-7B81D13FAD0C}"/>
    <cellStyle name="Comma 2 4 3" xfId="112" xr:uid="{00000000-0005-0000-0000-00006F000000}"/>
    <cellStyle name="Comma 2 4 3 2" xfId="742" xr:uid="{F6EAB805-3E73-4788-AE3F-D66088AF9F14}"/>
    <cellStyle name="Comma 2 4 3 2 2" xfId="1347" xr:uid="{270B9867-87E6-41E2-9761-721230809FC1}"/>
    <cellStyle name="Comma 2 4 3 2 2 2" xfId="5631" xr:uid="{97D469F1-E040-405C-8D64-8E51488D6B02}"/>
    <cellStyle name="Comma 2 4 3 2 2 3" xfId="3909" xr:uid="{37BDAED3-E4B9-4E1A-8DF2-1012EA2B56E5}"/>
    <cellStyle name="Comma 2 4 3 2 2 4" xfId="10037" xr:uid="{AFFBB485-F9BC-4558-A3FB-50515ACFAA3F}"/>
    <cellStyle name="Comma 2 4 3 2 3" xfId="5247" xr:uid="{443C1184-F90B-436B-B1AF-C55D2B4C0D3F}"/>
    <cellStyle name="Comma 2 4 3 2 4" xfId="3908" xr:uid="{89AB2F31-F751-4F21-9781-DA675360B37B}"/>
    <cellStyle name="Comma 2 4 3 2 5" xfId="9484" xr:uid="{863568B7-D761-4100-BCC6-5AC3FB05010A}"/>
    <cellStyle name="Comma 2 4 3 3" xfId="1169" xr:uid="{348694A9-B691-4916-A8BD-7A0DAFB66ED9}"/>
    <cellStyle name="Comma 2 4 3 3 2" xfId="5485" xr:uid="{9A6894B9-336D-4D5C-AF3E-2F681877853C}"/>
    <cellStyle name="Comma 2 4 3 3 3" xfId="3910" xr:uid="{79D63E86-D79C-4392-9FD5-EB9BA9C20BE2}"/>
    <cellStyle name="Comma 2 4 3 3 4" xfId="9859" xr:uid="{36EBB53B-7F3C-4770-B844-46B137810D2A}"/>
    <cellStyle name="Comma 2 4 3 4" xfId="5105" xr:uid="{D0877E69-74B1-4F68-9978-A113BE9B46F6}"/>
    <cellStyle name="Comma 2 4 3 5" xfId="3907" xr:uid="{5B287E1C-9000-408A-BC56-D0302F6CB7A9}"/>
    <cellStyle name="Comma 2 4 3 6" xfId="9285" xr:uid="{FA46B5EF-BAC4-4D2B-9B45-0F7886FDF9AF}"/>
    <cellStyle name="Comma 2 4 3 7" xfId="12581" xr:uid="{71CD21C3-2320-4A77-9564-BE494D0CBE62}"/>
    <cellStyle name="Comma 2 4 3 8" xfId="14665" xr:uid="{7213E3B4-C45D-47B2-8D8A-2F43720B073A}"/>
    <cellStyle name="Comma 2 4 4" xfId="603" xr:uid="{5EE41948-A897-41C3-9BE6-869E9366026E}"/>
    <cellStyle name="Comma 2 4 4 2" xfId="1207" xr:uid="{1753D999-BE35-4BCD-A0DE-0EC5B4361736}"/>
    <cellStyle name="Comma 2 4 4 2 2" xfId="5518" xr:uid="{3527054C-BDC1-4A8A-91A1-DB889D480B49}"/>
    <cellStyle name="Comma 2 4 4 2 3" xfId="3912" xr:uid="{F8D7F359-1446-4E10-A4F0-D723C2ECA7E0}"/>
    <cellStyle name="Comma 2 4 4 2 4" xfId="9897" xr:uid="{2C0FACCF-AA4F-4CDE-8C82-D249C1B7CFCD}"/>
    <cellStyle name="Comma 2 4 4 3" xfId="5137" xr:uid="{27DC4384-5047-4FC1-ADDF-46280133CF45}"/>
    <cellStyle name="Comma 2 4 4 4" xfId="3911" xr:uid="{756F5E23-7D80-4C9A-A1EE-D8ACC1C5439C}"/>
    <cellStyle name="Comma 2 4 4 5" xfId="9340" xr:uid="{5DCE19D6-5949-4BD5-85DF-A0B1F7992798}"/>
    <cellStyle name="Comma 2 4 4 6" xfId="12546" xr:uid="{82B93C0B-2B4E-4E95-831E-57DEE4E706BE}"/>
    <cellStyle name="Comma 2 4 5" xfId="820" xr:uid="{5D3D4BEE-1640-4518-B44D-1A1F1A5C7BDC}"/>
    <cellStyle name="Comma 2 4 5 2" xfId="13307" xr:uid="{40B8BB44-7626-4F51-B9AF-047C672CBECC}"/>
    <cellStyle name="Comma 2 4 6" xfId="1030" xr:uid="{39EBC543-DC72-46EA-85E4-ABE9F4033555}"/>
    <cellStyle name="Comma 2 4 6 2" xfId="5373" xr:uid="{399F5528-935E-4823-8466-35B8EEE05FAC}"/>
    <cellStyle name="Comma 2 4 6 3" xfId="3914" xr:uid="{957BFC2E-987B-4842-B4A9-AE087DED2887}"/>
    <cellStyle name="Comma 2 4 6 4" xfId="9720" xr:uid="{363929F3-6DBD-4BF9-BE6A-A7C5194392FC}"/>
    <cellStyle name="Comma 2 4 7" xfId="2703" xr:uid="{897D2EE2-8F1D-4B00-9EF0-F53AEBFB5462}"/>
    <cellStyle name="Comma 2 4 7 2" xfId="4929" xr:uid="{C035DAF8-C4FD-4966-BFB8-A1F23F70C6F4}"/>
    <cellStyle name="Comma 2 4 7 3" xfId="11365" xr:uid="{A7B226C5-5C33-4BE7-AE8C-476EDDB44E90}"/>
    <cellStyle name="Comma 2 4 8" xfId="3902" xr:uid="{CCEA49D5-E816-4ED9-B1C9-85DCE3BC35C8}"/>
    <cellStyle name="Comma 2 4 8 2" xfId="11708" xr:uid="{B4745CBA-3FDF-4D7E-BE66-12FB0DD3DC16}"/>
    <cellStyle name="Comma 2 4 9" xfId="8889" xr:uid="{0D57A7B5-3A40-44CC-8D12-83E49EE63209}"/>
    <cellStyle name="Comma 2 5" xfId="113" xr:uid="{00000000-0005-0000-0000-000070000000}"/>
    <cellStyle name="Comma 2 5 10" xfId="3111" xr:uid="{2CD1DF02-D489-42B7-BE0F-1A07F87230A3}"/>
    <cellStyle name="Comma 2 5 10 2" xfId="14165" xr:uid="{B182AC80-C295-4830-B91C-06FA0B1F8762}"/>
    <cellStyle name="Comma 2 5 11" xfId="6518" xr:uid="{F061166F-8231-4D82-944A-91179119FC0B}"/>
    <cellStyle name="Comma 2 5 11 2" xfId="14439" xr:uid="{9778063E-F3AE-473B-A0CA-624457A0099A}"/>
    <cellStyle name="Comma 2 5 12" xfId="6649" xr:uid="{9D862C7F-9E95-49E0-BAB6-37443C01130D}"/>
    <cellStyle name="Comma 2 5 13" xfId="7823" xr:uid="{23447F69-F2E7-406C-BF54-294ABA1F967C}"/>
    <cellStyle name="Comma 2 5 14" xfId="8943" xr:uid="{FAB189B9-0DA9-48B4-A340-718B574DD74E}"/>
    <cellStyle name="Comma 2 5 15" xfId="9190" xr:uid="{527308A2-9E73-4B92-B12B-8429ED190270}"/>
    <cellStyle name="Comma 2 5 16" xfId="498" xr:uid="{8C6C6BC8-A3D8-45DD-B39E-9C2E1C8B2B4D}"/>
    <cellStyle name="Comma 2 5 17" xfId="12451" xr:uid="{26F2BC7B-2073-4AAE-8B83-022BFEF485A3}"/>
    <cellStyle name="Comma 2 5 18" xfId="14666" xr:uid="{590CE5B5-989A-4B03-B9FF-F64B2CB8BF35}"/>
    <cellStyle name="Comma 2 5 2" xfId="647" xr:uid="{23A349CA-65F3-4D37-9D7F-44227E95B673}"/>
    <cellStyle name="Comma 2 5 2 10" xfId="6523" xr:uid="{03AF56EA-452B-42B7-BB0A-7B8C0F0B2691}"/>
    <cellStyle name="Comma 2 5 2 11" xfId="6654" xr:uid="{C1BFD37E-A617-45FC-A398-1E196A3B5FDD}"/>
    <cellStyle name="Comma 2 5 2 12" xfId="7829" xr:uid="{2C67CE09-4E8D-40A3-B84A-7ADEFD9B374F}"/>
    <cellStyle name="Comma 2 5 2 13" xfId="8948" xr:uid="{06E2CEC4-3881-475E-9738-71680DB3B708}"/>
    <cellStyle name="Comma 2 5 2 14" xfId="9390" xr:uid="{89F6C219-DA3A-422C-BB7C-53ADD2E83E6D}"/>
    <cellStyle name="Comma 2 5 2 2" xfId="946" xr:uid="{C823FD41-79E0-4F08-BD15-FA7754363CF0}"/>
    <cellStyle name="Comma 2 5 2 2 10" xfId="7902" xr:uid="{6A2F178A-66CD-4CFA-9518-FD72F615FB85}"/>
    <cellStyle name="Comma 2 5 2 2 11" xfId="9020" xr:uid="{565485E7-57D0-4466-BFF4-D74CA8E39DE5}"/>
    <cellStyle name="Comma 2 5 2 2 12" xfId="9649" xr:uid="{D8BD7FCA-EFEB-492B-9BBD-E10C884660D9}"/>
    <cellStyle name="Comma 2 5 2 2 2" xfId="1495" xr:uid="{341954CD-F53F-4661-8710-B9DB0FA59F4F}"/>
    <cellStyle name="Comma 2 5 2 2 2 2" xfId="2012" xr:uid="{B77E17F0-6A86-459D-9A04-BE411E397517}"/>
    <cellStyle name="Comma 2 5 2 2 2 2 2" xfId="3918" xr:uid="{241DE9BF-2A37-460B-8142-C8A72A3D877F}"/>
    <cellStyle name="Comma 2 5 2 2 2 2 3" xfId="10696" xr:uid="{CDF5A192-ED6D-4F44-A773-EB241E1F5A5E}"/>
    <cellStyle name="Comma 2 5 2 2 2 3" xfId="3464" xr:uid="{BC3FD326-8CDD-48D8-95C8-3B93AD0CC84C}"/>
    <cellStyle name="Comma 2 5 2 2 2 4" xfId="7075" xr:uid="{6F6D2AF4-5EE5-4B60-881E-ADFF57011614}"/>
    <cellStyle name="Comma 2 5 2 2 2 5" xfId="8201" xr:uid="{B2383FF1-5483-4BF7-9511-DF7994CB23DC}"/>
    <cellStyle name="Comma 2 5 2 2 2 6" xfId="10185" xr:uid="{269B8326-12D7-4C47-AB94-FA20B419F3FC}"/>
    <cellStyle name="Comma 2 5 2 2 3" xfId="2263" xr:uid="{C0558381-6987-441A-9434-245AC1742355}"/>
    <cellStyle name="Comma 2 5 2 2 3 2" xfId="3917" xr:uid="{33BCF052-1C94-41E0-9BAE-8096C7E6DB54}"/>
    <cellStyle name="Comma 2 5 2 2 3 3" xfId="7316" xr:uid="{2317DD82-8548-43B1-B9E4-548718DC4D80}"/>
    <cellStyle name="Comma 2 5 2 2 3 4" xfId="8442" xr:uid="{B52594B2-9E5A-4B11-A8BB-0253270FB13B}"/>
    <cellStyle name="Comma 2 5 2 2 3 5" xfId="10937" xr:uid="{F03E0A4C-8048-415B-A794-D702426717FE}"/>
    <cellStyle name="Comma 2 5 2 2 4" xfId="2439" xr:uid="{C2705257-B989-42AB-9FF4-D0690702E3AB}"/>
    <cellStyle name="Comma 2 5 2 2 4 2" xfId="6368" xr:uid="{FEBE434F-A77F-452F-8B21-5E9A92F9FCEF}"/>
    <cellStyle name="Comma 2 5 2 2 4 3" xfId="7492" xr:uid="{86499F1E-60CF-4DFD-B40B-4498B681E5BC}"/>
    <cellStyle name="Comma 2 5 2 2 4 4" xfId="8618" xr:uid="{F0DD006F-9038-4FEF-A314-EC4A76FED211}"/>
    <cellStyle name="Comma 2 5 2 2 4 5" xfId="11112" xr:uid="{C39B2C97-BAB2-4810-B0B0-E9C78598552E}"/>
    <cellStyle name="Comma 2 5 2 2 5" xfId="2621" xr:uid="{5A6DE9C6-4773-4A90-9A18-A0CA971853BF}"/>
    <cellStyle name="Comma 2 5 2 2 5 2" xfId="6246" xr:uid="{81C0BDDD-55D1-4715-9C38-8FF7468DE315}"/>
    <cellStyle name="Comma 2 5 2 2 5 3" xfId="7672" xr:uid="{3DFF890F-A904-4E6F-91D7-60EF35563CFF}"/>
    <cellStyle name="Comma 2 5 2 2 5 4" xfId="8798" xr:uid="{ED3AB5BB-E137-42D9-9629-B0CECA7100F2}"/>
    <cellStyle name="Comma 2 5 2 2 5 5" xfId="11291" xr:uid="{AB09F029-13FD-4353-BFB7-B9AEA77CD2B5}"/>
    <cellStyle name="Comma 2 5 2 2 6" xfId="1702" xr:uid="{EFECBA9B-88B1-4458-92A0-05FBBA246555}"/>
    <cellStyle name="Comma 2 5 2 2 6 2" xfId="10397" xr:uid="{B7145E9B-031B-445F-B3D1-C4134F9CD277}"/>
    <cellStyle name="Comma 2 5 2 2 7" xfId="2848" xr:uid="{3328FCC9-AA30-4E42-ADE9-7E94093E6B50}"/>
    <cellStyle name="Comma 2 5 2 2 7 2" xfId="11497" xr:uid="{F5A9A62A-6800-4319-A0E9-0CD715CEE5E0}"/>
    <cellStyle name="Comma 2 5 2 2 8" xfId="3231" xr:uid="{9E1B0142-38B2-453F-973D-3A6077E52FC3}"/>
    <cellStyle name="Comma 2 5 2 2 9" xfId="6790" xr:uid="{59FACD26-12A4-40D9-B0EF-010F72AAFF85}"/>
    <cellStyle name="Comma 2 5 2 3" xfId="865" xr:uid="{D47C2CB4-7E85-4D2A-BECC-6793DCD048B9}"/>
    <cellStyle name="Comma 2 5 2 3 2" xfId="1421" xr:uid="{7000372F-4DC9-439B-B810-664A3ED9969C}"/>
    <cellStyle name="Comma 2 5 2 3 2 2" xfId="3920" xr:uid="{66DCAC20-0E13-42A9-B531-B26EADDB39BD}"/>
    <cellStyle name="Comma 2 5 2 3 2 3" xfId="10111" xr:uid="{286736A3-0154-4538-B2E1-F763ADD0CDAB}"/>
    <cellStyle name="Comma 2 5 2 3 3" xfId="1911" xr:uid="{96439C75-BD6D-4810-BA2C-C731DD9757B9}"/>
    <cellStyle name="Comma 2 5 2 3 3 2" xfId="3919" xr:uid="{FA57E8F8-2D97-4044-912F-47EEB36F9839}"/>
    <cellStyle name="Comma 2 5 2 3 3 3" xfId="10595" xr:uid="{48147E08-B9A7-43AF-8D89-3D55EF5B937E}"/>
    <cellStyle name="Comma 2 5 2 3 4" xfId="3355" xr:uid="{803888AA-4DE8-44FE-9416-A94B43BE2360}"/>
    <cellStyle name="Comma 2 5 2 3 5" xfId="6974" xr:uid="{435DE21E-E792-4928-85EE-936C451B2BFE}"/>
    <cellStyle name="Comma 2 5 2 3 6" xfId="8100" xr:uid="{33970A7C-1613-4A14-93B1-355891C6AA28}"/>
    <cellStyle name="Comma 2 5 2 3 7" xfId="9575" xr:uid="{3E1D0B5B-EB88-4513-97B1-25A3C1ADC588}"/>
    <cellStyle name="Comma 2 5 2 4" xfId="1253" xr:uid="{AF493BD6-A32C-4BC0-A5B8-02680AD260A8}"/>
    <cellStyle name="Comma 2 5 2 4 2" xfId="2189" xr:uid="{BBDC2E9C-7A62-4E54-A0A9-73A3777C2595}"/>
    <cellStyle name="Comma 2 5 2 4 2 2" xfId="5553" xr:uid="{A82458EB-8770-4247-BAAE-921FBFF78062}"/>
    <cellStyle name="Comma 2 5 2 4 2 3" xfId="10863" xr:uid="{1E1338DB-A7F4-416B-A5D0-08645E16C03F}"/>
    <cellStyle name="Comma 2 5 2 4 3" xfId="3921" xr:uid="{B98EAB0B-91A7-44A2-8FD7-3B9103443635}"/>
    <cellStyle name="Comma 2 5 2 4 4" xfId="6112" xr:uid="{1E5E8641-9988-47D1-B446-A860A6D1E345}"/>
    <cellStyle name="Comma 2 5 2 4 5" xfId="7242" xr:uid="{2B6957CF-3496-451A-A3E1-2A08BD7553C8}"/>
    <cellStyle name="Comma 2 5 2 4 6" xfId="8368" xr:uid="{C3F1C7EF-1DEA-4B5E-8823-4B7C9DA1B5BF}"/>
    <cellStyle name="Comma 2 5 2 4 7" xfId="9943" xr:uid="{5FE631F8-7643-4E8E-BBDD-72ED28D7F82B}"/>
    <cellStyle name="Comma 2 5 2 5" xfId="2365" xr:uid="{83CD15F0-26C1-412E-B411-AEA26B4EEE8E}"/>
    <cellStyle name="Comma 2 5 2 5 2" xfId="5172" xr:uid="{E9714AB6-874D-4A1A-B29B-4D45CD7FA999}"/>
    <cellStyle name="Comma 2 5 2 5 2 2" xfId="13843" xr:uid="{6314EFF9-5C98-48B8-8BA7-72938B102825}"/>
    <cellStyle name="Comma 2 5 2 5 3" xfId="6372" xr:uid="{F39E41CC-940D-4594-9828-98D326E8143C}"/>
    <cellStyle name="Comma 2 5 2 5 4" xfId="7418" xr:uid="{3955D33F-C563-40DC-848E-5B52A43C8580}"/>
    <cellStyle name="Comma 2 5 2 5 5" xfId="8544" xr:uid="{9A976BFA-20FB-49D8-A00B-6B2D38623555}"/>
    <cellStyle name="Comma 2 5 2 5 6" xfId="11038" xr:uid="{27F49E19-5B25-4501-AD8D-FDB9AC002523}"/>
    <cellStyle name="Comma 2 5 2 6" xfId="2547" xr:uid="{E8DB909B-C961-4F5F-B728-341AD34E9BCD}"/>
    <cellStyle name="Comma 2 5 2 6 2" xfId="3916" xr:uid="{BA100121-A0DD-4934-B80A-CEA10EFD7F91}"/>
    <cellStyle name="Comma 2 5 2 6 2 2" xfId="13984" xr:uid="{7F93DFC2-B910-4C7B-B2BE-59CC415D8C35}"/>
    <cellStyle name="Comma 2 5 2 6 3" xfId="6053" xr:uid="{AB24DBC8-9986-4130-A34A-7840543BD89E}"/>
    <cellStyle name="Comma 2 5 2 6 4" xfId="7598" xr:uid="{F310A298-E349-42E2-92B6-59A5E9DE2610}"/>
    <cellStyle name="Comma 2 5 2 6 5" xfId="8724" xr:uid="{C9D515E7-C685-485B-8C71-E171D9891BB8}"/>
    <cellStyle name="Comma 2 5 2 6 6" xfId="11217" xr:uid="{AEDC9F33-7CF8-4035-99C6-BBD6CD02D3FC}"/>
    <cellStyle name="Comma 2 5 2 7" xfId="1629" xr:uid="{FD8464AD-6148-40BE-9F43-A49305D2D225}"/>
    <cellStyle name="Comma 2 5 2 7 2" xfId="10324" xr:uid="{4A3ECB5F-D70D-4D2C-96DB-F66AC4177831}"/>
    <cellStyle name="Comma 2 5 2 8" xfId="2774" xr:uid="{8A35BE6C-F671-4307-A875-529A13E60B02}"/>
    <cellStyle name="Comma 2 5 2 8 2" xfId="11424" xr:uid="{5382A97E-DBFB-46D3-BCAB-F7A4DC897AA5}"/>
    <cellStyle name="Comma 2 5 2 9" xfId="3116" xr:uid="{8ADAE788-677F-4EC2-97AA-F403959B4642}"/>
    <cellStyle name="Comma 2 5 3" xfId="889" xr:uid="{08595BEA-030F-44BF-BBCB-82FE20F46DE5}"/>
    <cellStyle name="Comma 2 5 3 10" xfId="6745" xr:uid="{64FB00C2-6E01-4A46-82AD-907CF54A98F8}"/>
    <cellStyle name="Comma 2 5 3 11" xfId="7849" xr:uid="{C44F6B4C-792D-4F88-AB53-9E92CB7DBDB4}"/>
    <cellStyle name="Comma 2 5 3 12" xfId="8967" xr:uid="{28270D1C-4A3F-4E69-AFA3-AEE8783B37AD}"/>
    <cellStyle name="Comma 2 5 3 13" xfId="9595" xr:uid="{2F957F16-4496-43EC-BE02-E863409EF2AA}"/>
    <cellStyle name="Comma 2 5 3 2" xfId="1441" xr:uid="{99E79520-D757-4D9C-A879-3833C2E4F3B5}"/>
    <cellStyle name="Comma 2 5 3 2 2" xfId="2007" xr:uid="{758D74F3-BD27-46DF-8FBB-E023F50CF103}"/>
    <cellStyle name="Comma 2 5 3 2 2 2" xfId="5705" xr:uid="{66221833-E9C3-488D-A601-0260BDE95C8A}"/>
    <cellStyle name="Comma 2 5 3 2 2 3" xfId="10691" xr:uid="{626D79D5-17B2-45EE-9C5A-483778B44DAA}"/>
    <cellStyle name="Comma 2 5 3 2 3" xfId="3923" xr:uid="{200D9ACD-8F6F-427A-BB9E-5973FC5C4324}"/>
    <cellStyle name="Comma 2 5 3 2 4" xfId="3459" xr:uid="{ADFC2D80-18A9-418E-972B-994DB1F23BC9}"/>
    <cellStyle name="Comma 2 5 3 2 5" xfId="7070" xr:uid="{D2B768BA-E620-4739-9857-5346033E4F55}"/>
    <cellStyle name="Comma 2 5 3 2 6" xfId="8196" xr:uid="{A8C96542-197D-4696-84B3-D8CB37FB8BA6}"/>
    <cellStyle name="Comma 2 5 3 2 7" xfId="10131" xr:uid="{58F85834-E641-4EFD-9A4A-374A67CF918C}"/>
    <cellStyle name="Comma 2 5 3 3" xfId="1777" xr:uid="{FCD83395-F386-4DAA-A9E8-C2E8DCBB559E}"/>
    <cellStyle name="Comma 2 5 3 3 2" xfId="4936" xr:uid="{19309DB1-A5D8-4BAE-98C1-8BCD8B753CC6}"/>
    <cellStyle name="Comma 2 5 3 3 2 2" xfId="13442" xr:uid="{1008167F-D4E3-4963-825F-9AAE9BC8AD5B}"/>
    <cellStyle name="Comma 2 5 3 3 3" xfId="6038" xr:uid="{5B0B9D08-CCF6-4B4A-B03E-028BD5A151BD}"/>
    <cellStyle name="Comma 2 5 3 3 4" xfId="6853" xr:uid="{51BFC9E1-F039-4A42-93CA-8CFA9DF04CDE}"/>
    <cellStyle name="Comma 2 5 3 3 5" xfId="7971" xr:uid="{C6A3081C-8C81-4485-9BC8-CC0DC371CBC5}"/>
    <cellStyle name="Comma 2 5 3 3 6" xfId="10466" xr:uid="{6C49203F-1B79-47D4-AB5B-C2BF3E024B89}"/>
    <cellStyle name="Comma 2 5 3 4" xfId="2209" xr:uid="{506B16A2-B082-4971-994F-82DE2F834C31}"/>
    <cellStyle name="Comma 2 5 3 4 2" xfId="3922" xr:uid="{128BF0F6-7B98-4BCC-A701-D45DA0BF7B6F}"/>
    <cellStyle name="Comma 2 5 3 4 2 2" xfId="13733" xr:uid="{7B8E512B-96E0-4D06-BE22-A3D532065C3D}"/>
    <cellStyle name="Comma 2 5 3 4 3" xfId="6116" xr:uid="{21496F08-63D3-4FD4-8C3C-0B452C901C0C}"/>
    <cellStyle name="Comma 2 5 3 4 4" xfId="7262" xr:uid="{F88327DD-41D3-4A1F-A001-FDCADEE65321}"/>
    <cellStyle name="Comma 2 5 3 4 5" xfId="8388" xr:uid="{7D9DDB51-9528-49D7-A42F-D9A3FAD3746C}"/>
    <cellStyle name="Comma 2 5 3 4 6" xfId="10883" xr:uid="{F360401D-B50D-4E44-B581-49C13E6CB7AB}"/>
    <cellStyle name="Comma 2 5 3 5" xfId="2385" xr:uid="{5E3AB287-6C40-4B56-B242-B6EFBE713C9A}"/>
    <cellStyle name="Comma 2 5 3 5 2" xfId="6195" xr:uid="{57B64164-07C7-4688-8E30-1900FFD8764A}"/>
    <cellStyle name="Comma 2 5 3 5 3" xfId="7438" xr:uid="{D2E42BA6-1E04-465B-AA0E-600E72672240}"/>
    <cellStyle name="Comma 2 5 3 5 4" xfId="8564" xr:uid="{598F740B-F6BB-4475-8656-33B87A25D5EE}"/>
    <cellStyle name="Comma 2 5 3 5 5" xfId="11058" xr:uid="{C09C2001-5B38-47EE-BE2D-6507A102F34D}"/>
    <cellStyle name="Comma 2 5 3 6" xfId="2567" xr:uid="{276B5038-30CA-4C39-819A-A73D6AD06F75}"/>
    <cellStyle name="Comma 2 5 3 6 2" xfId="6318" xr:uid="{416DC6F3-6015-4484-B9C2-91D9AE0ED066}"/>
    <cellStyle name="Comma 2 5 3 6 3" xfId="7618" xr:uid="{5C76F0B2-7F32-4521-A21F-B435571C3387}"/>
    <cellStyle name="Comma 2 5 3 6 4" xfId="8744" xr:uid="{52C0E471-B506-44C5-A888-303BE303F2CE}"/>
    <cellStyle name="Comma 2 5 3 6 5" xfId="11237" xr:uid="{A7070EC4-322A-4D15-B435-91ED265606BF}"/>
    <cellStyle name="Comma 2 5 3 7" xfId="1649" xr:uid="{AA1FA740-CE28-4FCC-BBEE-8F7827F70BD6}"/>
    <cellStyle name="Comma 2 5 3 7 2" xfId="10344" xr:uid="{C5B013AF-58C0-41C4-A0EE-F4C98F450C3C}"/>
    <cellStyle name="Comma 2 5 3 8" xfId="2795" xr:uid="{E1228DC3-017B-402F-878E-A287C228C834}"/>
    <cellStyle name="Comma 2 5 3 8 2" xfId="11444" xr:uid="{3F907D3D-80B5-4CC2-82CB-8B19F4680CCF}"/>
    <cellStyle name="Comma 2 5 3 9" xfId="3226" xr:uid="{EBCA0469-0329-478D-A5DA-FAE25C541301}"/>
    <cellStyle name="Comma 2 5 4" xfId="941" xr:uid="{F8A5EA4A-C15D-4311-BE9A-886D012727E5}"/>
    <cellStyle name="Comma 2 5 4 10" xfId="9015" xr:uid="{1860CB0E-1628-447E-81DA-3A1C114AE284}"/>
    <cellStyle name="Comma 2 5 4 11" xfId="9644" xr:uid="{24531614-8FE8-45C5-8DD6-AF81E982E893}"/>
    <cellStyle name="Comma 2 5 4 2" xfId="1490" xr:uid="{35F3EF52-A97B-4466-BAC7-D98AA84F2BE8}"/>
    <cellStyle name="Comma 2 5 4 2 2" xfId="2258" xr:uid="{7B80FA87-F635-4F51-9C45-5E918D37E7A2}"/>
    <cellStyle name="Comma 2 5 4 2 2 2" xfId="10932" xr:uid="{FE1338A6-3D03-4125-8496-04AFE42637C1}"/>
    <cellStyle name="Comma 2 5 4 2 3" xfId="3925" xr:uid="{246E9E4D-CF31-4DA7-B51D-FA9BAE2B5353}"/>
    <cellStyle name="Comma 2 5 4 2 4" xfId="7311" xr:uid="{5CBC4326-5660-4BFF-9DBD-A75AAA039FE0}"/>
    <cellStyle name="Comma 2 5 4 2 5" xfId="8437" xr:uid="{5402744C-B811-423D-8BCF-ED2415981694}"/>
    <cellStyle name="Comma 2 5 4 2 6" xfId="10180" xr:uid="{4B88473E-E7B0-4DAB-ADDF-73FF9BAF59A9}"/>
    <cellStyle name="Comma 2 5 4 3" xfId="2434" xr:uid="{98BFBC68-5265-4967-B097-764C39113D4E}"/>
    <cellStyle name="Comma 2 5 4 3 2" xfId="3924" xr:uid="{AE6773F1-B5D7-473B-87FA-6B7A955981F9}"/>
    <cellStyle name="Comma 2 5 4 3 3" xfId="7487" xr:uid="{67B04B69-2595-47C8-A5E1-D6741E47C6FA}"/>
    <cellStyle name="Comma 2 5 4 3 4" xfId="8613" xr:uid="{529CCDAE-3D78-464E-A24C-5D4E8ABBDB47}"/>
    <cellStyle name="Comma 2 5 4 3 5" xfId="11107" xr:uid="{290D540B-3FBD-4416-8AE6-C68FFFDF70AB}"/>
    <cellStyle name="Comma 2 5 4 4" xfId="2616" xr:uid="{FAC6B1CC-C56F-4EAD-A068-90AE8F4C6102}"/>
    <cellStyle name="Comma 2 5 4 4 2" xfId="6033" xr:uid="{A353C126-D7AA-4218-AA08-15D2CA6CD6EC}"/>
    <cellStyle name="Comma 2 5 4 4 3" xfId="7667" xr:uid="{33F78311-6C92-428C-B472-F47756008FCD}"/>
    <cellStyle name="Comma 2 5 4 4 4" xfId="8793" xr:uid="{81596091-8223-4F91-B2FE-E098EA6DE70B}"/>
    <cellStyle name="Comma 2 5 4 4 5" xfId="11286" xr:uid="{741752E0-7BE9-4A2A-BDA5-6C8CF6587960}"/>
    <cellStyle name="Comma 2 5 4 5" xfId="1697" xr:uid="{B35327FD-A840-4462-A7FF-344CCBF9998D}"/>
    <cellStyle name="Comma 2 5 4 5 2" xfId="10392" xr:uid="{E3EF6F61-513D-4415-A936-E57091B2F5B8}"/>
    <cellStyle name="Comma 2 5 4 6" xfId="2843" xr:uid="{0F0F7C5B-5D41-4488-8735-C12431BA0292}"/>
    <cellStyle name="Comma 2 5 4 6 2" xfId="11492" xr:uid="{EAD7983B-FE84-44B5-A7B5-B85D3E86D6A4}"/>
    <cellStyle name="Comma 2 5 4 7" xfId="3351" xr:uid="{7B06407B-BFFB-469A-AB96-784772293F7C}"/>
    <cellStyle name="Comma 2 5 4 8" xfId="6786" xr:uid="{9041D296-9220-4DED-9B11-644D5E99E4A3}"/>
    <cellStyle name="Comma 2 5 4 9" xfId="7897" xr:uid="{D5E17658-DC79-4CED-B5C6-D76AA33B7057}"/>
    <cellStyle name="Comma 2 5 5" xfId="859" xr:uid="{944E3806-3B5F-4098-BBB9-DED1AF3C3684}"/>
    <cellStyle name="Comma 2 5 5 2" xfId="1416" xr:uid="{39E0A538-E075-419B-97E7-DD7682ACE720}"/>
    <cellStyle name="Comma 2 5 5 2 2" xfId="3927" xr:uid="{E798A5BC-5326-4BE9-813E-CBA875681BA9}"/>
    <cellStyle name="Comma 2 5 5 2 3" xfId="10106" xr:uid="{0E600B21-0C8E-4736-95EB-1BEFBEA01BD8}"/>
    <cellStyle name="Comma 2 5 5 3" xfId="2184" xr:uid="{27F81224-23AE-4C2C-9376-7096D1E8EDF2}"/>
    <cellStyle name="Comma 2 5 5 3 2" xfId="10858" xr:uid="{1AD1F01F-FA05-45BF-9687-6AE21987C3AE}"/>
    <cellStyle name="Comma 2 5 5 4" xfId="3926" xr:uid="{D165724B-CA3D-4378-BA67-D662661C7C19}"/>
    <cellStyle name="Comma 2 5 5 5" xfId="7237" xr:uid="{0025FFF4-CE00-44D3-8BF6-40D184615729}"/>
    <cellStyle name="Comma 2 5 5 6" xfId="8363" xr:uid="{EAF4852D-BE32-400C-8666-93C8BE6A4834}"/>
    <cellStyle name="Comma 2 5 5 7" xfId="9570" xr:uid="{4EBE8EBE-13DF-4081-B50E-92C4A087755C}"/>
    <cellStyle name="Comma 2 5 6" xfId="1075" xr:uid="{3FA7B440-9B7E-4D3F-8F48-9384B2978A71}"/>
    <cellStyle name="Comma 2 5 6 2" xfId="2360" xr:uid="{7F457F9A-09C0-403F-B651-67B1AFD9178B}"/>
    <cellStyle name="Comma 2 5 6 2 2" xfId="5407" xr:uid="{9FA1BCBA-1730-49D1-9B74-3DA7EABF3D8A}"/>
    <cellStyle name="Comma 2 5 6 2 3" xfId="11033" xr:uid="{3D8B855E-F770-4B55-AAEA-D613096E51B5}"/>
    <cellStyle name="Comma 2 5 6 3" xfId="3928" xr:uid="{9D3C668C-AC83-4B78-B1A8-7A08270BF22C}"/>
    <cellStyle name="Comma 2 5 6 4" xfId="5915" xr:uid="{E0344A72-9A5B-4C84-85E1-F47E994A5661}"/>
    <cellStyle name="Comma 2 5 6 5" xfId="7413" xr:uid="{3E8F78C8-AD17-4224-8D9E-1CD35AD2A6D4}"/>
    <cellStyle name="Comma 2 5 6 6" xfId="8539" xr:uid="{E6B49529-402A-48FE-B04C-C1FFA2B6CD74}"/>
    <cellStyle name="Comma 2 5 6 7" xfId="9765" xr:uid="{4B75BAD8-06AE-4352-9401-0FBC63024AEE}"/>
    <cellStyle name="Comma 2 5 7" xfId="2542" xr:uid="{ADC387F4-0440-41A1-BAF3-6931B8D87B32}"/>
    <cellStyle name="Comma 2 5 7 2" xfId="5036" xr:uid="{B48AA083-19C8-4D3A-93F0-702DC6E989EE}"/>
    <cellStyle name="Comma 2 5 7 2 2" xfId="13980" xr:uid="{4FDE3DF3-7982-4A07-A56B-9B8CFD8528E7}"/>
    <cellStyle name="Comma 2 5 7 3" xfId="6183" xr:uid="{376B0BD5-0445-4097-81B7-C00A7C454691}"/>
    <cellStyle name="Comma 2 5 7 4" xfId="7593" xr:uid="{3844BA84-074B-4039-99B2-679418E433C6}"/>
    <cellStyle name="Comma 2 5 7 5" xfId="8719" xr:uid="{150BA068-B5D8-4B3C-9B56-C507C3AB4C81}"/>
    <cellStyle name="Comma 2 5 7 6" xfId="11212" xr:uid="{56E18622-05AB-44A6-89B9-69E82973590D}"/>
    <cellStyle name="Comma 2 5 8" xfId="1624" xr:uid="{8526474F-1DF1-4C01-B8C7-F4C20D0DB038}"/>
    <cellStyle name="Comma 2 5 8 2" xfId="3915" xr:uid="{85BD0D38-FADC-4DB8-A656-3C82425F87CC}"/>
    <cellStyle name="Comma 2 5 8 3" xfId="10319" xr:uid="{565719D4-4FD8-4AA1-85EA-DF8C393093B4}"/>
    <cellStyle name="Comma 2 5 9" xfId="2768" xr:uid="{4FCF994F-0655-461A-9B85-50E58A93A0F4}"/>
    <cellStyle name="Comma 2 5 9 2" xfId="11419" xr:uid="{76F2EBE1-FF6F-4C11-8DD9-6A87D67A28B4}"/>
    <cellStyle name="Comma 2 6" xfId="114" xr:uid="{00000000-0005-0000-0000-000071000000}"/>
    <cellStyle name="Comma 2 6 10" xfId="6535" xr:uid="{672A6369-94DF-4C24-B4C9-C5F6B7146693}"/>
    <cellStyle name="Comma 2 6 10 2" xfId="14440" xr:uid="{D20BD0F5-8453-497E-AFE0-46F637C244DB}"/>
    <cellStyle name="Comma 2 6 11" xfId="6666" xr:uid="{CD08015B-043F-480E-ADE9-7B6B9D05CD9F}"/>
    <cellStyle name="Comma 2 6 12" xfId="7841" xr:uid="{B983EBAA-858D-4006-BF17-A7D723FBF1F6}"/>
    <cellStyle name="Comma 2 6 13" xfId="8959" xr:uid="{1EADE334-F93B-4B55-B9BF-9F801B95B904}"/>
    <cellStyle name="Comma 2 6 14" xfId="9266" xr:uid="{7A84AA80-7FB8-4E1D-A077-BD5D80DC359F}"/>
    <cellStyle name="Comma 2 6 15" xfId="12458" xr:uid="{BD7884D3-69E6-46F0-A983-8260FB35DAE9}"/>
    <cellStyle name="Comma 2 6 16" xfId="14667" xr:uid="{8F546998-983E-49B0-8C84-D2E34A846A0D}"/>
    <cellStyle name="Comma 2 6 2" xfId="723" xr:uid="{4568CA2F-571A-4F7B-BB46-74EBC10E9BAF}"/>
    <cellStyle name="Comma 2 6 2 10" xfId="7914" xr:uid="{8F3B1B4D-5EF5-4F6D-B382-D64C542DDDE2}"/>
    <cellStyle name="Comma 2 6 2 11" xfId="9032" xr:uid="{C05BB580-EC64-46E6-A7D9-3D934EF0F35B}"/>
    <cellStyle name="Comma 2 6 2 12" xfId="9465" xr:uid="{00866E8E-0F71-4BA2-9E85-BA7574F2C7DC}"/>
    <cellStyle name="Comma 2 6 2 2" xfId="958" xr:uid="{3F78AE84-E0A5-46D7-9C85-4833D18858B5}"/>
    <cellStyle name="Comma 2 6 2 2 2" xfId="1507" xr:uid="{1FB23B30-FA1A-416C-8FE7-E3F77D759638}"/>
    <cellStyle name="Comma 2 6 2 2 2 2" xfId="3932" xr:uid="{4C976147-43C4-42AD-9098-110F9008D4A7}"/>
    <cellStyle name="Comma 2 6 2 2 2 3" xfId="10197" xr:uid="{8F988595-4107-4807-A59C-BEF989AE7FA5}"/>
    <cellStyle name="Comma 2 6 2 2 3" xfId="2024" xr:uid="{019D7A68-56DB-4845-B744-98A820E06A73}"/>
    <cellStyle name="Comma 2 6 2 2 3 2" xfId="3931" xr:uid="{94B91C1E-DE6A-4C3A-8C9F-772794733E93}"/>
    <cellStyle name="Comma 2 6 2 2 3 3" xfId="10708" xr:uid="{2C63CF86-CD4B-4BC8-8C40-D9CCF31BABC6}"/>
    <cellStyle name="Comma 2 6 2 2 4" xfId="3476" xr:uid="{D1A9900E-7FAD-4BA9-9E05-523C66FFBFD2}"/>
    <cellStyle name="Comma 2 6 2 2 5" xfId="7087" xr:uid="{06D04C5C-4ABE-4305-9B20-BE5AA40B357F}"/>
    <cellStyle name="Comma 2 6 2 2 6" xfId="8213" xr:uid="{E69B1DCF-7039-493F-A460-FEB366774C6E}"/>
    <cellStyle name="Comma 2 6 2 2 7" xfId="9661" xr:uid="{9A05D6AE-0F11-419D-9C08-EAAC485B7075}"/>
    <cellStyle name="Comma 2 6 2 3" xfId="1328" xr:uid="{B1C3DC43-DEF1-4397-9B1B-577C73A2FB07}"/>
    <cellStyle name="Comma 2 6 2 3 2" xfId="2275" xr:uid="{337D4D62-50E6-43B8-B75B-D78E76A0BAA1}"/>
    <cellStyle name="Comma 2 6 2 3 2 2" xfId="5615" xr:uid="{33D7FC7E-7D48-46FD-988F-AB01FDFF4192}"/>
    <cellStyle name="Comma 2 6 2 3 2 3" xfId="10949" xr:uid="{4D5894F0-DAE7-4805-ADC3-7C2C40FBBD51}"/>
    <cellStyle name="Comma 2 6 2 3 3" xfId="3933" xr:uid="{B4520402-587B-43F0-AEF4-BAAC36433BC9}"/>
    <cellStyle name="Comma 2 6 2 3 4" xfId="6139" xr:uid="{76EF1C9B-4CA5-4784-AE43-6C664FECC426}"/>
    <cellStyle name="Comma 2 6 2 3 5" xfId="7328" xr:uid="{E73BFCED-662E-4939-A915-B55492D879A7}"/>
    <cellStyle name="Comma 2 6 2 3 6" xfId="8454" xr:uid="{B65150D3-2D95-48AE-AB74-5CA75BCA35A8}"/>
    <cellStyle name="Comma 2 6 2 3 7" xfId="10018" xr:uid="{BED00F53-3C4C-469D-8FD4-1A0ABDCE578A}"/>
    <cellStyle name="Comma 2 6 2 4" xfId="2451" xr:uid="{FB68F847-5C2C-40A4-81F7-41D6F2F08A65}"/>
    <cellStyle name="Comma 2 6 2 4 2" xfId="5231" xr:uid="{43DDE94B-CA57-4330-BB5F-15A3BF51251D}"/>
    <cellStyle name="Comma 2 6 2 4 2 2" xfId="13906" xr:uid="{0ED836F9-6347-46B3-B2CF-8BF04AE8C44D}"/>
    <cellStyle name="Comma 2 6 2 4 3" xfId="6345" xr:uid="{4D901BA4-BE4B-495C-88A1-D4045AB75BAE}"/>
    <cellStyle name="Comma 2 6 2 4 4" xfId="7504" xr:uid="{1AE21762-FB9E-4A22-B75F-B28B661FB1CB}"/>
    <cellStyle name="Comma 2 6 2 4 5" xfId="8630" xr:uid="{EC29CCA5-FCBE-4B9D-B703-79681964E742}"/>
    <cellStyle name="Comma 2 6 2 4 6" xfId="11124" xr:uid="{F9515154-AE68-4E63-AF74-2257AD09B930}"/>
    <cellStyle name="Comma 2 6 2 5" xfId="2633" xr:uid="{33E6C88F-91BD-4515-A339-E6561780AD5C}"/>
    <cellStyle name="Comma 2 6 2 5 2" xfId="3930" xr:uid="{14029990-E0B7-4DF7-BCB0-6F63864F2E0F}"/>
    <cellStyle name="Comma 2 6 2 5 2 2" xfId="14044" xr:uid="{CD2F7782-215C-4474-9D53-2DCDBD88027C}"/>
    <cellStyle name="Comma 2 6 2 5 3" xfId="6124" xr:uid="{98A301A3-BB3D-4849-8DD2-4C242F704C2D}"/>
    <cellStyle name="Comma 2 6 2 5 4" xfId="7684" xr:uid="{2B457255-F83B-442F-BE39-182FF6F88426}"/>
    <cellStyle name="Comma 2 6 2 5 5" xfId="8810" xr:uid="{B972FE68-B804-40EC-A47A-E7259EC90CF4}"/>
    <cellStyle name="Comma 2 6 2 5 6" xfId="11303" xr:uid="{29967E28-94B3-4C21-AD01-5F06D0F47BF4}"/>
    <cellStyle name="Comma 2 6 2 6" xfId="1714" xr:uid="{0C123506-E3F0-4975-83BE-4DED14A90743}"/>
    <cellStyle name="Comma 2 6 2 6 2" xfId="10409" xr:uid="{7B3F39ED-8632-4FBF-B20B-AF2B1B58AA13}"/>
    <cellStyle name="Comma 2 6 2 7" xfId="2860" xr:uid="{E495B6AE-C980-47F7-9394-B6E570A46A3B}"/>
    <cellStyle name="Comma 2 6 2 7 2" xfId="11509" xr:uid="{73238B62-A9E7-419B-BCE0-C56107F2E62E}"/>
    <cellStyle name="Comma 2 6 2 8" xfId="3243" xr:uid="{D9D994CD-3F9D-4EBA-B168-F0BA02716EC1}"/>
    <cellStyle name="Comma 2 6 2 9" xfId="6802" xr:uid="{9B2BE03D-1DD7-4B96-BC5D-D3FA6BDD6BAB}"/>
    <cellStyle name="Comma 2 6 3" xfId="878" xr:uid="{040DAF24-0285-49A0-B5A4-6336F78E23E6}"/>
    <cellStyle name="Comma 2 6 3 2" xfId="1433" xr:uid="{4807889E-E495-4059-80FE-CF3BEA276CE7}"/>
    <cellStyle name="Comma 2 6 3 2 2" xfId="3935" xr:uid="{CC4F1315-247A-445C-B89B-2E05EC4EF503}"/>
    <cellStyle name="Comma 2 6 3 2 3" xfId="10123" xr:uid="{EBE1F26A-C4F5-4807-A532-997A2062B6B5}"/>
    <cellStyle name="Comma 2 6 3 3" xfId="1916" xr:uid="{69327662-1C0D-4930-BA47-383B4C1A490B}"/>
    <cellStyle name="Comma 2 6 3 3 2" xfId="3934" xr:uid="{C6848B68-C378-4BA6-A421-CF897203A50C}"/>
    <cellStyle name="Comma 2 6 3 3 3" xfId="10600" xr:uid="{083AC320-F4C3-45DB-B1A0-DF5890EBD036}"/>
    <cellStyle name="Comma 2 6 3 4" xfId="3367" xr:uid="{EE31E39D-C11C-4985-AC2E-D8E629A461F8}"/>
    <cellStyle name="Comma 2 6 3 5" xfId="6979" xr:uid="{3CB2D537-5FD0-4C65-9D9C-F97D7722FB70}"/>
    <cellStyle name="Comma 2 6 3 6" xfId="8105" xr:uid="{F74A7B10-4931-4057-97CA-4DFBCCD82ECE}"/>
    <cellStyle name="Comma 2 6 3 7" xfId="9587" xr:uid="{FFD803B2-B5D7-489A-B38E-6D7AEB8E8B9D}"/>
    <cellStyle name="Comma 2 6 4" xfId="1150" xr:uid="{33C401C8-D7A2-427F-B6B7-C451F5BF022F}"/>
    <cellStyle name="Comma 2 6 4 2" xfId="2201" xr:uid="{C93721D3-267E-40AD-9A38-69C3095768D3}"/>
    <cellStyle name="Comma 2 6 4 2 2" xfId="5469" xr:uid="{D53FE90C-86C5-413A-B3AF-93CD977D3E36}"/>
    <cellStyle name="Comma 2 6 4 2 3" xfId="10875" xr:uid="{2B41F69A-0CDB-4BAA-A3D7-EB87C1F93D15}"/>
    <cellStyle name="Comma 2 6 4 3" xfId="3936" xr:uid="{031AFFC7-1E9D-45B3-BE5D-764E90403920}"/>
    <cellStyle name="Comma 2 6 4 4" xfId="6115" xr:uid="{91547E6B-CBE4-4731-AFA7-7804CE1D8BE5}"/>
    <cellStyle name="Comma 2 6 4 5" xfId="7254" xr:uid="{73A5CEB7-0822-4078-8138-010684578CD4}"/>
    <cellStyle name="Comma 2 6 4 6" xfId="8380" xr:uid="{D51B6504-F3EC-471B-A14F-3770F5C1DCE5}"/>
    <cellStyle name="Comma 2 6 4 7" xfId="9840" xr:uid="{F036ADA3-05EA-4C45-8F5A-A40B4A35536D}"/>
    <cellStyle name="Comma 2 6 5" xfId="2377" xr:uid="{B3F83658-E48B-4084-BE63-82A01E9F679E}"/>
    <cellStyle name="Comma 2 6 5 2" xfId="5090" xr:uid="{7AFA37FF-8BF0-4B1D-B924-54DF39A6EDDB}"/>
    <cellStyle name="Comma 2 6 5 2 2" xfId="13853" xr:uid="{2B5530F6-5ECF-4BE8-AD22-991C6C4EB6C4}"/>
    <cellStyle name="Comma 2 6 5 3" xfId="6324" xr:uid="{5C8EFAB6-9DCB-44CD-A8ED-E9438875DE7E}"/>
    <cellStyle name="Comma 2 6 5 4" xfId="7430" xr:uid="{E6964D3A-6257-49C0-B089-1BB2A3E67B47}"/>
    <cellStyle name="Comma 2 6 5 5" xfId="8556" xr:uid="{487316B6-AAE0-45F1-8017-4519247C355D}"/>
    <cellStyle name="Comma 2 6 5 6" xfId="11050" xr:uid="{54CFD977-A842-4416-BDD2-C5D2E46EE114}"/>
    <cellStyle name="Comma 2 6 6" xfId="2559" xr:uid="{8EFE0177-B028-4256-A377-D595A420A1B5}"/>
    <cellStyle name="Comma 2 6 6 2" xfId="3929" xr:uid="{0EB43214-413A-4AD6-B6FC-376A5862AC93}"/>
    <cellStyle name="Comma 2 6 6 2 2" xfId="13994" xr:uid="{4FC19642-6F2B-4A63-9F7E-4F8869674372}"/>
    <cellStyle name="Comma 2 6 6 3" xfId="6361" xr:uid="{59EBFA85-B0F6-4E7D-B2C8-0B691294A6A3}"/>
    <cellStyle name="Comma 2 6 6 4" xfId="7610" xr:uid="{035EE81F-39BE-41E8-A618-A22B39BE4955}"/>
    <cellStyle name="Comma 2 6 6 5" xfId="8736" xr:uid="{3AF28213-3162-4931-ACAB-B4EA179BDA22}"/>
    <cellStyle name="Comma 2 6 6 6" xfId="11229" xr:uid="{B6B672EE-815D-4311-8CDD-6D471709CDCF}"/>
    <cellStyle name="Comma 2 6 7" xfId="1641" xr:uid="{4A6059A7-AD74-4311-AB15-BAE524465C64}"/>
    <cellStyle name="Comma 2 6 7 2" xfId="10336" xr:uid="{5B5DB272-9F33-416F-9A45-FE63C832E3EA}"/>
    <cellStyle name="Comma 2 6 8" xfId="2785" xr:uid="{F868B1CA-8A85-46E0-90B5-0B778C45E6A7}"/>
    <cellStyle name="Comma 2 6 8 2" xfId="11435" xr:uid="{906A80BC-22BE-4CEF-B84A-F923C326375C}"/>
    <cellStyle name="Comma 2 6 9" xfId="3128" xr:uid="{B464DF9A-39E3-44B9-B712-DB5B548ABA27}"/>
    <cellStyle name="Comma 2 6 9 2" xfId="14166" xr:uid="{0A97366E-C974-45AE-B230-8FF3FBB10419}"/>
    <cellStyle name="Comma 2 7" xfId="115" xr:uid="{00000000-0005-0000-0000-000072000000}"/>
    <cellStyle name="Comma 2 7 10" xfId="6731" xr:uid="{534421C7-8D9A-4967-A0EF-12C9C9CF24C7}"/>
    <cellStyle name="Comma 2 7 11" xfId="7786" xr:uid="{20C5C022-7A20-4591-96B2-7F1F5AB3A9AA}"/>
    <cellStyle name="Comma 2 7 12" xfId="8906" xr:uid="{2321F87E-A352-4A4A-AD7A-896E4E1F551D}"/>
    <cellStyle name="Comma 2 7 13" xfId="9157" xr:uid="{3C210D80-5DCD-4A9F-8AA7-3C0A36002A0C}"/>
    <cellStyle name="Comma 2 7 2" xfId="116" xr:uid="{00000000-0005-0000-0000-000073000000}"/>
    <cellStyle name="Comma 2 7 2 10" xfId="7946" xr:uid="{FC829D03-4D25-4436-BD54-AA4FE684FE49}"/>
    <cellStyle name="Comma 2 7 2 11" xfId="9061" xr:uid="{AB073895-A582-42A0-A710-45D4E48E1F2F}"/>
    <cellStyle name="Comma 2 7 2 12" xfId="9215" xr:uid="{AAAE1795-552A-400C-8D11-6E6A16A5551B}"/>
    <cellStyle name="Comma 2 7 2 13" xfId="14668" xr:uid="{13A25035-E7CE-4A16-8712-14B7E5121C90}"/>
    <cellStyle name="Comma 2 7 2 2" xfId="672" xr:uid="{1ABCB9BA-ECAA-4090-A03B-8AF24BDD50B2}"/>
    <cellStyle name="Comma 2 7 2 2 2" xfId="1278" xr:uid="{BF2B0615-80AE-4C3D-974A-B1D7426CD2A8}"/>
    <cellStyle name="Comma 2 7 2 2 2 2" xfId="3940" xr:uid="{BABFD0A6-D5C6-40DE-A275-5DF97359AE50}"/>
    <cellStyle name="Comma 2 7 2 2 2 3" xfId="9968" xr:uid="{FA3A1BA7-2DB5-416D-8287-7F06EB2153F7}"/>
    <cellStyle name="Comma 2 7 2 2 2 4" xfId="13571" xr:uid="{7A9BA5C1-CB98-4914-9C4C-974354FC6C37}"/>
    <cellStyle name="Comma 2 7 2 2 3" xfId="1969" xr:uid="{B2F88E38-6F2A-4302-8998-098DDE2AAB77}"/>
    <cellStyle name="Comma 2 7 2 2 3 2" xfId="10653" xr:uid="{47F05002-03CE-4474-99C7-A7D67B3A796A}"/>
    <cellStyle name="Comma 2 7 2 2 4" xfId="3939" xr:uid="{FF9E327F-952B-4C10-85CC-8CB78FFA00CB}"/>
    <cellStyle name="Comma 2 7 2 2 5" xfId="6064" xr:uid="{259504FC-46C8-4BD0-B17A-E250EDA6CC35}"/>
    <cellStyle name="Comma 2 7 2 2 6" xfId="7032" xr:uid="{03C1AA62-3215-433B-A4D9-FDDFB4071F8F}"/>
    <cellStyle name="Comma 2 7 2 2 7" xfId="8158" xr:uid="{D6E3AF1D-D484-4FCD-98FF-B806B0EBB6C6}"/>
    <cellStyle name="Comma 2 7 2 2 8" xfId="9415" xr:uid="{FEC43AAF-CB96-445C-AA6C-3AC8EE467533}"/>
    <cellStyle name="Comma 2 7 2 3" xfId="994" xr:uid="{EC5E1C9F-C1C2-46EC-82AE-8F24B87ED36D}"/>
    <cellStyle name="Comma 2 7 2 3 2" xfId="1537" xr:uid="{02F0CF98-1752-4629-94C5-8BDCF3A1B749}"/>
    <cellStyle name="Comma 2 7 2 3 2 2" xfId="3942" xr:uid="{A0034604-F050-4B36-A3DD-75C3F6611841}"/>
    <cellStyle name="Comma 2 7 2 3 2 3" xfId="10227" xr:uid="{89013B81-A43A-4A45-A5CA-E2FB591D7356}"/>
    <cellStyle name="Comma 2 7 2 3 3" xfId="2305" xr:uid="{821FB571-CBFD-41D6-8887-FB1028FC166A}"/>
    <cellStyle name="Comma 2 7 2 3 3 2" xfId="10979" xr:uid="{DC2C2816-F6AB-4665-A359-65D0F19EB879}"/>
    <cellStyle name="Comma 2 7 2 3 4" xfId="3941" xr:uid="{18A8CDD2-3217-4B4F-87B6-313B377FC1C6}"/>
    <cellStyle name="Comma 2 7 2 3 5" xfId="7358" xr:uid="{FB48D2A4-49A4-4306-BF41-D7DE0241F354}"/>
    <cellStyle name="Comma 2 7 2 3 6" xfId="8484" xr:uid="{DB88ED37-372B-4A67-910E-9ED06B7E57EA}"/>
    <cellStyle name="Comma 2 7 2 3 7" xfId="9691" xr:uid="{809C7B10-0912-44B9-B2E1-17867A2BBD1E}"/>
    <cellStyle name="Comma 2 7 2 4" xfId="1100" xr:uid="{711F31AE-6BD9-4126-AB80-26F1F4268C74}"/>
    <cellStyle name="Comma 2 7 2 4 2" xfId="2482" xr:uid="{1266FD5A-0A0A-4CC5-BDAA-01A8C0DC1564}"/>
    <cellStyle name="Comma 2 7 2 4 2 2" xfId="11154" xr:uid="{28019D6C-680A-47C5-9844-35574B735466}"/>
    <cellStyle name="Comma 2 7 2 4 3" xfId="3943" xr:uid="{6EBFC3FB-1C96-47A0-A735-86B3560A4D55}"/>
    <cellStyle name="Comma 2 7 2 4 4" xfId="7535" xr:uid="{4B8AEACA-1001-4F2E-819F-8534C86A7999}"/>
    <cellStyle name="Comma 2 7 2 4 5" xfId="8661" xr:uid="{88290CC8-8267-4DF6-B1E0-4DD167B6943D}"/>
    <cellStyle name="Comma 2 7 2 4 6" xfId="9790" xr:uid="{4E8FB0F0-7F18-4E7D-B47E-16D3C662A240}"/>
    <cellStyle name="Comma 2 7 2 5" xfId="2663" xr:uid="{F09F5A2F-185F-4F72-95E7-3606B191DDAE}"/>
    <cellStyle name="Comma 2 7 2 5 2" xfId="3938" xr:uid="{1303BA31-82EC-4DC3-B557-A584D75C85C9}"/>
    <cellStyle name="Comma 2 7 2 5 3" xfId="7714" xr:uid="{F1151A64-53D7-496B-B8C8-B4FB720758A0}"/>
    <cellStyle name="Comma 2 7 2 5 4" xfId="8840" xr:uid="{B8959A77-5D36-4DA7-8744-774D6C750C29}"/>
    <cellStyle name="Comma 2 7 2 5 5" xfId="11333" xr:uid="{72CF6B5A-8678-4CAD-A8C7-AB36846B7E2C}"/>
    <cellStyle name="Comma 2 7 2 6" xfId="1745" xr:uid="{F4463531-F333-48FE-80EC-B742C28C97DB}"/>
    <cellStyle name="Comma 2 7 2 6 2" xfId="10440" xr:uid="{6A8F1442-406D-4C2B-B391-33EF78F5A0DB}"/>
    <cellStyle name="Comma 2 7 2 7" xfId="2889" xr:uid="{13B1D363-D46D-47C4-9B5A-A728011249F9}"/>
    <cellStyle name="Comma 2 7 2 7 2" xfId="11538" xr:uid="{0CD6AE3F-8600-4134-BE2F-F6B065888F66}"/>
    <cellStyle name="Comma 2 7 2 8" xfId="3421" xr:uid="{88CD5631-B11E-48D8-96D9-2198A323EFA1}"/>
    <cellStyle name="Comma 2 7 2 8 2" xfId="14168" xr:uid="{F76095E6-E482-47D1-A16F-97BF8B69B8E6}"/>
    <cellStyle name="Comma 2 7 2 9" xfId="6831" xr:uid="{6691E92E-1406-40C5-B94E-9A4831983F75}"/>
    <cellStyle name="Comma 2 7 3" xfId="117" xr:uid="{00000000-0005-0000-0000-000074000000}"/>
    <cellStyle name="Comma 2 7 3 10" xfId="9089" xr:uid="{858B5A38-E60E-45B1-836C-7BB61F59FECE}"/>
    <cellStyle name="Comma 2 7 3 11" xfId="9269" xr:uid="{30E68CA5-BD89-4D71-99A9-BA2AC474EDFF}"/>
    <cellStyle name="Comma 2 7 3 12" xfId="14669" xr:uid="{B8C38B3F-A48C-4016-BBCC-D26C8F6CF091}"/>
    <cellStyle name="Comma 2 7 3 2" xfId="726" xr:uid="{D62290DB-3B02-472E-B1D4-623B9B8977BA}"/>
    <cellStyle name="Comma 2 7 3 2 2" xfId="1331" xr:uid="{02EB9BEB-7D10-4503-894F-F744709EC4B5}"/>
    <cellStyle name="Comma 2 7 3 2 2 2" xfId="3946" xr:uid="{2F731A05-AD57-4E88-9222-DBA5DFDAE0CD}"/>
    <cellStyle name="Comma 2 7 3 2 2 3" xfId="10021" xr:uid="{57A088D4-F2F7-47DB-9F82-D937DDBCE379}"/>
    <cellStyle name="Comma 2 7 3 2 3" xfId="3945" xr:uid="{598905E8-BC59-4AD1-B4C6-414A3508BDCE}"/>
    <cellStyle name="Comma 2 7 3 2 4" xfId="9468" xr:uid="{ADC9F0E8-82FF-419A-B4EF-BEAC10F6EB81}"/>
    <cellStyle name="Comma 2 7 3 2 5" xfId="13693" xr:uid="{3133F7A3-F2A1-4C2D-9543-85C29F2B7DB2}"/>
    <cellStyle name="Comma 2 7 3 3" xfId="1153" xr:uid="{544DCA13-2B73-48E6-8FCC-D175206A72DC}"/>
    <cellStyle name="Comma 2 7 3 3 2" xfId="3947" xr:uid="{6C99991E-CE69-49DF-85F4-41D7FD754B59}"/>
    <cellStyle name="Comma 2 7 3 3 3" xfId="9843" xr:uid="{C0834733-C7CF-4B8F-A123-A9CDA6878506}"/>
    <cellStyle name="Comma 2 7 3 4" xfId="2146" xr:uid="{33CC5C49-1047-48FE-8C7F-08F6359C7530}"/>
    <cellStyle name="Comma 2 7 3 4 2" xfId="10820" xr:uid="{0CB6B00F-DE87-4596-AA8F-5D392FD0EF86}"/>
    <cellStyle name="Comma 2 7 3 4 3" xfId="14442" xr:uid="{A0AF0EA9-4033-43EC-B2FD-AC9458A8C4C2}"/>
    <cellStyle name="Comma 2 7 3 5" xfId="2920" xr:uid="{24BFE149-2F44-4C16-A507-5D4480937935}"/>
    <cellStyle name="Comma 2 7 3 5 2" xfId="11566" xr:uid="{14A7C524-DC07-4048-BE34-0C8614205537}"/>
    <cellStyle name="Comma 2 7 3 6" xfId="3944" xr:uid="{0063694E-A828-43F9-9223-265D4FE7807A}"/>
    <cellStyle name="Comma 2 7 3 7" xfId="6095" xr:uid="{C2FE353F-8EB4-4765-B746-CD71F8FE3FDD}"/>
    <cellStyle name="Comma 2 7 3 8" xfId="7199" xr:uid="{DAE3B41F-D36C-4F95-8668-7B679A7AA9EB}"/>
    <cellStyle name="Comma 2 7 3 9" xfId="8325" xr:uid="{96B759BE-6A4F-4FB9-A0EF-F21EBAC4BC3B}"/>
    <cellStyle name="Comma 2 7 4" xfId="118" xr:uid="{00000000-0005-0000-0000-000075000000}"/>
    <cellStyle name="Comma 2 7 4 10" xfId="9357" xr:uid="{94A56D39-DEA5-4C38-ADEF-7FA5BD3BAC78}"/>
    <cellStyle name="Comma 2 7 4 11" xfId="14670" xr:uid="{69AD6EBB-0227-4A3D-9AD3-5044B941C639}"/>
    <cellStyle name="Comma 2 7 4 2" xfId="1223" xr:uid="{F244C653-33BA-4549-A7BA-5180B0473B85}"/>
    <cellStyle name="Comma 2 7 4 2 2" xfId="3949" xr:uid="{9C3982E3-EC57-4C98-B1C0-B82B8B9F56BE}"/>
    <cellStyle name="Comma 2 7 4 2 3" xfId="9913" xr:uid="{3337366F-3EC5-4173-85C7-DEF53AA2EFD5}"/>
    <cellStyle name="Comma 2 7 4 2 4" xfId="13813" xr:uid="{EAEFC371-4BA6-439B-8FE0-4B283BEB421A}"/>
    <cellStyle name="Comma 2 7 4 3" xfId="2322" xr:uid="{20D071A2-D8B7-4E93-9069-7A139103C85F}"/>
    <cellStyle name="Comma 2 7 4 3 2" xfId="10995" xr:uid="{454C58DF-5DA7-478D-B3F8-2D9CD7D84BD0}"/>
    <cellStyle name="Comma 2 7 4 3 3" xfId="14169" xr:uid="{15465C48-3B81-4783-867C-13E90DBAA7CF}"/>
    <cellStyle name="Comma 2 7 4 4" xfId="2957" xr:uid="{25D3AA28-BC6D-44BF-A8D2-55CC11F1F10A}"/>
    <cellStyle name="Comma 2 7 4 4 2" xfId="11586" xr:uid="{FF37762A-5E39-46BB-952B-8E9D39112481}"/>
    <cellStyle name="Comma 2 7 4 5" xfId="3948" xr:uid="{4EB41523-6168-4A0E-99EB-EAB969DEFAD5}"/>
    <cellStyle name="Comma 2 7 4 6" xfId="6101" xr:uid="{54A4D97F-9D57-422E-B554-352FD4540AD2}"/>
    <cellStyle name="Comma 2 7 4 7" xfId="7375" xr:uid="{BC9ACFB5-B3BC-45E2-BBBC-93D27A9B7A59}"/>
    <cellStyle name="Comma 2 7 4 8" xfId="8501" xr:uid="{B48360E8-744C-4C39-983E-784426C35D76}"/>
    <cellStyle name="Comma 2 7 4 9" xfId="9107" xr:uid="{EEDFB85B-FCE0-4F75-9780-AFCB6773F688}"/>
    <cellStyle name="Comma 2 7 5" xfId="803" xr:uid="{288EFEC4-B366-4575-9CE3-7BF3B13BD756}"/>
    <cellStyle name="Comma 2 7 5 2" xfId="1378" xr:uid="{7EAD5EF2-E19C-4607-8788-FFBE542CA966}"/>
    <cellStyle name="Comma 2 7 5 2 2" xfId="3951" xr:uid="{E86BA3C2-AE75-4FBC-A216-771225AF3075}"/>
    <cellStyle name="Comma 2 7 5 2 3" xfId="10068" xr:uid="{588753E3-0FDA-400B-B1FF-D0EE95B17F72}"/>
    <cellStyle name="Comma 2 7 5 3" xfId="2504" xr:uid="{068AD210-1751-484E-A7FA-2226CE892C60}"/>
    <cellStyle name="Comma 2 7 5 3 2" xfId="11174" xr:uid="{5EA0671F-25DE-4F2B-BD47-9CC4223DA8B4}"/>
    <cellStyle name="Comma 2 7 5 4" xfId="3950" xr:uid="{3EE58E09-A2A6-4902-8C0C-E2364C888FCA}"/>
    <cellStyle name="Comma 2 7 5 5" xfId="7555" xr:uid="{B07C4A0C-62E3-4CFF-A0DF-06D85E805529}"/>
    <cellStyle name="Comma 2 7 5 6" xfId="8681" xr:uid="{C43E68FA-5F78-45D3-AAA0-53DD746A1444}"/>
    <cellStyle name="Comma 2 7 5 7" xfId="9532" xr:uid="{3B5CEC2A-3BF7-4036-A296-1B64F118441B}"/>
    <cellStyle name="Comma 2 7 6" xfId="1045" xr:uid="{FA1375F8-CFBC-408D-B3B1-DEC46908AF30}"/>
    <cellStyle name="Comma 2 7 6 2" xfId="3952" xr:uid="{D7AC2D13-43C7-41B9-BEA5-89A8603A127A}"/>
    <cellStyle name="Comma 2 7 6 3" xfId="9735" xr:uid="{4FEA4B41-F61E-4755-81FD-5E87269C2B4E}"/>
    <cellStyle name="Comma 2 7 6 4" xfId="12573" xr:uid="{6E5D8549-6982-4E22-ACBA-FB7FC3238EE1}"/>
    <cellStyle name="Comma 2 7 7" xfId="1586" xr:uid="{A7030497-5F82-461A-81E7-CA7A5BFA5BFA}"/>
    <cellStyle name="Comma 2 7 7 2" xfId="3937" xr:uid="{AB2BF8B0-05BE-4BCD-9109-C65ABB1C3BC3}"/>
    <cellStyle name="Comma 2 7 7 3" xfId="10282" xr:uid="{4C5B824D-0A7F-4193-9BF2-86FEE93EED7A}"/>
    <cellStyle name="Comma 2 7 8" xfId="2721" xr:uid="{DE7246A0-1647-4C1A-9FC6-F748594C5C3A}"/>
    <cellStyle name="Comma 2 7 8 2" xfId="11381" xr:uid="{29BDCC17-95C7-44AC-ACCF-95075A3D57BA}"/>
    <cellStyle name="Comma 2 7 8 3" xfId="14167" xr:uid="{0384F36B-27AE-4746-84D0-904D8893B144}"/>
    <cellStyle name="Comma 2 7 9" xfId="3188" xr:uid="{2EABC614-495A-417A-8C29-AD23D6CF90E0}"/>
    <cellStyle name="Comma 2 7 9 2" xfId="14441" xr:uid="{C369E6BD-41EE-4809-8C9A-3D707404377F}"/>
    <cellStyle name="Comma 2 8" xfId="119" xr:uid="{00000000-0005-0000-0000-000076000000}"/>
    <cellStyle name="Comma 2 8 10" xfId="8977" xr:uid="{59DE8124-65A7-43C4-B42D-447E43BABAC1}"/>
    <cellStyle name="Comma 2 8 11" xfId="9268" xr:uid="{E083A312-8F0E-4A2E-A807-C818E285C7BE}"/>
    <cellStyle name="Comma 2 8 12" xfId="12404" xr:uid="{D5BCB216-E9B5-40CA-B95A-9DCFE5700139}"/>
    <cellStyle name="Comma 2 8 13" xfId="14671" xr:uid="{EB0B339A-9DE9-442D-9074-1ADE138E7F19}"/>
    <cellStyle name="Comma 2 8 2" xfId="725" xr:uid="{520CB0FF-8180-4906-B3CC-2D3B82264104}"/>
    <cellStyle name="Comma 2 8 2 2" xfId="1330" xr:uid="{62D387C9-BEDC-4287-8004-9D01B49860E6}"/>
    <cellStyle name="Comma 2 8 2 2 2" xfId="5617" xr:uid="{54E9B4FA-4AD4-44C5-A075-E3606AAA6DBA}"/>
    <cellStyle name="Comma 2 8 2 2 3" xfId="3955" xr:uid="{7117AA37-7A91-4B6F-8D97-AFEC1FA8BCE0}"/>
    <cellStyle name="Comma 2 8 2 2 4" xfId="10020" xr:uid="{CC3A0E82-3856-469E-8467-8173ABDBDDE0}"/>
    <cellStyle name="Comma 2 8 2 2 5" xfId="13740" xr:uid="{4F04089A-3747-4D7E-BCCB-5CD186DC91B5}"/>
    <cellStyle name="Comma 2 8 2 3" xfId="2220" xr:uid="{52D2A565-A51B-473D-A9CA-6F28ED086F33}"/>
    <cellStyle name="Comma 2 8 2 3 2" xfId="5233" xr:uid="{E31E6B30-E8E5-4B72-A063-86A259FE87DC}"/>
    <cellStyle name="Comma 2 8 2 3 3" xfId="10894" xr:uid="{CFAC1E1A-E2AD-4D13-A566-A6FF39912E8E}"/>
    <cellStyle name="Comma 2 8 2 4" xfId="3954" xr:uid="{04AA66A4-DE05-40BA-A745-EAFBCB81A046}"/>
    <cellStyle name="Comma 2 8 2 5" xfId="6122" xr:uid="{FD0F54C5-3069-4D05-B0B9-EEC2AEDDA14D}"/>
    <cellStyle name="Comma 2 8 2 6" xfId="7273" xr:uid="{958F376C-9628-4757-B39E-EF4054EAC02D}"/>
    <cellStyle name="Comma 2 8 2 7" xfId="8399" xr:uid="{91B0E639-17B0-4B45-ADEF-CEA4D85D4B56}"/>
    <cellStyle name="Comma 2 8 2 8" xfId="9467" xr:uid="{D93EC8C8-871F-471B-ACF3-751930D881D3}"/>
    <cellStyle name="Comma 2 8 3" xfId="903" xr:uid="{B79141DA-E264-42A8-83E5-E918B3C7FBA3}"/>
    <cellStyle name="Comma 2 8 3 2" xfId="1452" xr:uid="{B00BDEA0-049C-46AE-9EEE-99F7E8519CA1}"/>
    <cellStyle name="Comma 2 8 3 2 2" xfId="3957" xr:uid="{54032377-EFC4-4E3F-9B32-D691B53D40A3}"/>
    <cellStyle name="Comma 2 8 3 2 3" xfId="10142" xr:uid="{8DB8ED77-BE7E-4DC6-B16F-CF5A6927858E}"/>
    <cellStyle name="Comma 2 8 3 3" xfId="2396" xr:uid="{73B03D5C-1D63-46D7-BBB5-6C7BAA2CF272}"/>
    <cellStyle name="Comma 2 8 3 3 2" xfId="11069" xr:uid="{D7B22BA9-A45A-4CF1-9030-90C520F53A39}"/>
    <cellStyle name="Comma 2 8 3 4" xfId="3956" xr:uid="{AFFB6D4B-2705-45FD-B6D1-F4833B262629}"/>
    <cellStyle name="Comma 2 8 3 5" xfId="7449" xr:uid="{8A23053B-B798-4237-A1C3-E78FCC6D1B87}"/>
    <cellStyle name="Comma 2 8 3 6" xfId="8575" xr:uid="{AFE7FF43-E7F5-46C3-9EA7-2799229E50B6}"/>
    <cellStyle name="Comma 2 8 3 7" xfId="9606" xr:uid="{490E1E1F-B537-425C-B9C4-610C3C821807}"/>
    <cellStyle name="Comma 2 8 4" xfId="1152" xr:uid="{5C9EEAF4-23B1-41A8-A772-2658E979D645}"/>
    <cellStyle name="Comma 2 8 4 2" xfId="2578" xr:uid="{C7080004-4B54-403F-911E-380888F02EEF}"/>
    <cellStyle name="Comma 2 8 4 2 2" xfId="5471" xr:uid="{EB0F7431-8060-4A31-BBCA-B28013D399D5}"/>
    <cellStyle name="Comma 2 8 4 2 3" xfId="11248" xr:uid="{A26CA56D-5404-4384-A506-87E6F87BB091}"/>
    <cellStyle name="Comma 2 8 4 3" xfId="3958" xr:uid="{744D7200-36E5-40F9-9943-B98806019949}"/>
    <cellStyle name="Comma 2 8 4 4" xfId="6221" xr:uid="{CF4C9100-7BB9-4AD2-A1BC-0C3542108EAF}"/>
    <cellStyle name="Comma 2 8 4 5" xfId="7629" xr:uid="{DAC53DC4-1F3F-4993-90DC-7A43EE31D7A9}"/>
    <cellStyle name="Comma 2 8 4 6" xfId="8755" xr:uid="{C626EF73-E4D4-4FB5-9E8F-BFEA859EE775}"/>
    <cellStyle name="Comma 2 8 4 7" xfId="9842" xr:uid="{078E7690-D1D8-41DA-811C-760F45EEFB44}"/>
    <cellStyle name="Comma 2 8 5" xfId="1659" xr:uid="{95CE20AE-FF23-41EC-BD2E-6ADBE3F92565}"/>
    <cellStyle name="Comma 2 8 5 2" xfId="5093" xr:uid="{6F442E21-D84B-4D72-8E6F-1BF12FDC982E}"/>
    <cellStyle name="Comma 2 8 5 3" xfId="10354" xr:uid="{2816E833-5950-49B9-990E-01210B6E1939}"/>
    <cellStyle name="Comma 2 8 6" xfId="2805" xr:uid="{9B68F8E2-21F3-4F96-A1FA-01516172E4FC}"/>
    <cellStyle name="Comma 2 8 6 2" xfId="3953" xr:uid="{446AEA3F-85A5-4127-9095-08BFA82270B7}"/>
    <cellStyle name="Comma 2 8 6 3" xfId="11454" xr:uid="{57768430-DB1D-4C58-8E82-1B629C2DA00E}"/>
    <cellStyle name="Comma 2 8 7" xfId="3313" xr:uid="{F06FE4B3-E720-4E97-9DDB-CFCCB52B0129}"/>
    <cellStyle name="Comma 2 8 7 2" xfId="14170" xr:uid="{83C6A0BF-528F-423F-B966-C75487225EE0}"/>
    <cellStyle name="Comma 2 8 8" xfId="6750" xr:uid="{43D69DFB-2159-4605-A836-87E91198C98E}"/>
    <cellStyle name="Comma 2 8 8 2" xfId="14443" xr:uid="{5FD03EFB-95C9-46A7-A0AE-6CEEF7059DED}"/>
    <cellStyle name="Comma 2 8 9" xfId="7859" xr:uid="{EBCCFF92-F04B-4415-BD8D-A4A09FC7451F}"/>
    <cellStyle name="Comma 2 9" xfId="120" xr:uid="{00000000-0005-0000-0000-000077000000}"/>
    <cellStyle name="Comma 2 9 10" xfId="6553" xr:uid="{60C4F44E-BAB8-4C7D-A23B-052EC8B91910}"/>
    <cellStyle name="Comma 2 9 11" xfId="6691" xr:uid="{346804C9-0089-438D-98E0-109847B138E8}"/>
    <cellStyle name="Comma 2 9 12" xfId="7920" xr:uid="{EAB7500B-7B95-48E9-B9AC-EF4F353B51FC}"/>
    <cellStyle name="Comma 2 9 13" xfId="9038" xr:uid="{189D7DDB-6D8A-49C1-8E02-0E0F6D0B30DF}"/>
    <cellStyle name="Comma 2 9 14" xfId="9313" xr:uid="{86BD89D4-538C-4FBB-BC45-32894C5022F2}"/>
    <cellStyle name="Comma 2 9 15" xfId="14672" xr:uid="{9FB95B6D-8C02-4B53-BAE7-2A39A66BD775}"/>
    <cellStyle name="Comma 2 9 2" xfId="762" xr:uid="{BD56AC6D-06B2-4AD3-8D44-412D54A8ADA2}"/>
    <cellStyle name="Comma 2 9 2 2" xfId="1365" xr:uid="{A7B2EC2D-D656-413D-9385-BE4AFB701493}"/>
    <cellStyle name="Comma 2 9 2 2 2" xfId="2042" xr:uid="{056CA13C-C7C9-4796-A41C-788D20A4E818}"/>
    <cellStyle name="Comma 2 9 2 2 2 2" xfId="3961" xr:uid="{70C08ACE-E15F-4812-B706-D3DD7FEFF0F8}"/>
    <cellStyle name="Comma 2 9 2 2 2 3" xfId="10726" xr:uid="{3085D9F5-CD4F-4D3E-8EE7-FBFCE3B47BBA}"/>
    <cellStyle name="Comma 2 9 2 2 3" xfId="3494" xr:uid="{58CF14D0-AD13-4682-8482-FB7024620220}"/>
    <cellStyle name="Comma 2 9 2 2 4" xfId="7105" xr:uid="{803EFC00-E052-445C-B262-4C43C5419E59}"/>
    <cellStyle name="Comma 2 9 2 2 5" xfId="8231" xr:uid="{954AE207-B812-41E1-B69F-E2CC8E36D57E}"/>
    <cellStyle name="Comma 2 9 2 2 6" xfId="10055" xr:uid="{5642FE5F-C471-4627-9C84-D756C980BDAC}"/>
    <cellStyle name="Comma 2 9 2 3" xfId="1826" xr:uid="{CD07216C-7BB7-411A-BB9C-3555ACD7CBD1}"/>
    <cellStyle name="Comma 2 9 2 3 2" xfId="3960" xr:uid="{87766E67-B882-4942-870B-D9A6F0A9E0B4}"/>
    <cellStyle name="Comma 2 9 2 3 3" xfId="10510" xr:uid="{E2031406-2B7F-4791-AFCE-D2EB7178AEF2}"/>
    <cellStyle name="Comma 2 9 2 4" xfId="3261" xr:uid="{3F5BEF07-A700-4216-AB84-0E4ED0154ECA}"/>
    <cellStyle name="Comma 2 9 2 5" xfId="6889" xr:uid="{4452AE9E-FB66-4243-88E4-20A9262601C5}"/>
    <cellStyle name="Comma 2 9 2 6" xfId="8015" xr:uid="{A4D58320-576E-41B2-B8AE-7F0B7865D9CD}"/>
    <cellStyle name="Comma 2 9 2 7" xfId="9502" xr:uid="{FC1FC78E-B227-400A-9909-714892EEE00B}"/>
    <cellStyle name="Comma 2 9 3" xfId="964" xr:uid="{A607CE9D-F23A-4AE2-AF4A-A49D152D7A97}"/>
    <cellStyle name="Comma 2 9 3 2" xfId="1513" xr:uid="{4BFA7045-786C-48EC-8D81-CF04508DC526}"/>
    <cellStyle name="Comma 2 9 3 2 2" xfId="3963" xr:uid="{C766D4BB-44F2-4119-9443-B40270BB8FC6}"/>
    <cellStyle name="Comma 2 9 3 2 3" xfId="10203" xr:uid="{4EBC7A4B-36C8-4127-B461-A8F632B65D65}"/>
    <cellStyle name="Comma 2 9 3 3" xfId="1934" xr:uid="{E953D9AA-375D-4BE1-8E09-EBA1A10A67CC}"/>
    <cellStyle name="Comma 2 9 3 3 2" xfId="3962" xr:uid="{E6EE7235-916C-4694-B90F-F95BB425D88C}"/>
    <cellStyle name="Comma 2 9 3 3 3" xfId="10618" xr:uid="{F3C5A05D-031D-4EBD-9C6D-844AFAAC65AE}"/>
    <cellStyle name="Comma 2 9 3 4" xfId="3385" xr:uid="{9D026B50-5319-47C7-A9EF-808760DE3DBD}"/>
    <cellStyle name="Comma 2 9 3 5" xfId="6997" xr:uid="{74A36BC8-5EE6-4AF3-834A-FEA8E057720F}"/>
    <cellStyle name="Comma 2 9 3 6" xfId="8123" xr:uid="{CACCD41A-89A3-4E52-AE57-6BBECAC07697}"/>
    <cellStyle name="Comma 2 9 3 7" xfId="9667" xr:uid="{06A83FEA-D9CF-446E-9D0A-0DF5D66ECAB6}"/>
    <cellStyle name="Comma 2 9 4" xfId="1187" xr:uid="{5A42668C-5962-4C52-A5BB-175C5B62FC7B}"/>
    <cellStyle name="Comma 2 9 4 2" xfId="2281" xr:uid="{0016E58F-2B1C-479B-A463-CB44D9DD8B4F}"/>
    <cellStyle name="Comma 2 9 4 2 2" xfId="10955" xr:uid="{D2985F56-3F06-4693-9A6B-F1B29722F828}"/>
    <cellStyle name="Comma 2 9 4 3" xfId="3964" xr:uid="{30FD450D-135F-4DCE-80D5-35E5C19C8BCE}"/>
    <cellStyle name="Comma 2 9 4 4" xfId="6142" xr:uid="{BF634472-6D1B-4BA2-BCBC-D3912ADB309F}"/>
    <cellStyle name="Comma 2 9 4 5" xfId="7334" xr:uid="{1BD4FD38-A37D-41D0-A676-3BADEB0C43DC}"/>
    <cellStyle name="Comma 2 9 4 6" xfId="8460" xr:uid="{0E24E1DD-D86E-4590-93C4-BD457D0A48B3}"/>
    <cellStyle name="Comma 2 9 4 7" xfId="9877" xr:uid="{427365FB-11FF-4189-81F3-6145EAE36E56}"/>
    <cellStyle name="Comma 2 9 5" xfId="2457" xr:uid="{FB421526-9C0B-45AA-A8A3-77B235E541E6}"/>
    <cellStyle name="Comma 2 9 5 2" xfId="3959" xr:uid="{73CF8484-FDDF-4D61-B584-F11C426D37A0}"/>
    <cellStyle name="Comma 2 9 5 2 2" xfId="13911" xr:uid="{888DC4B1-8AA8-49A0-85F3-10EFE2487432}"/>
    <cellStyle name="Comma 2 9 5 3" xfId="6227" xr:uid="{9DC54015-CD24-459B-9EAB-6FB978F2B17D}"/>
    <cellStyle name="Comma 2 9 5 4" xfId="7510" xr:uid="{D756400B-B8FB-4B40-AD6B-787755E987C3}"/>
    <cellStyle name="Comma 2 9 5 5" xfId="8636" xr:uid="{968FD342-7E39-431E-B593-12062D7B92CF}"/>
    <cellStyle name="Comma 2 9 5 6" xfId="11130" xr:uid="{8A358AA5-B919-4642-A136-CA4162D4E4B9}"/>
    <cellStyle name="Comma 2 9 6" xfId="2639" xr:uid="{0EBE312A-3F10-4885-B97B-34E821B0FA0F}"/>
    <cellStyle name="Comma 2 9 6 2" xfId="6354" xr:uid="{DEBA961A-2803-4F96-8C79-17ECCE93CA71}"/>
    <cellStyle name="Comma 2 9 6 3" xfId="7690" xr:uid="{E40650C7-8A73-4635-A4A6-269FF63F7AD0}"/>
    <cellStyle name="Comma 2 9 6 4" xfId="8816" xr:uid="{1AE46D71-3008-4469-A2B8-BDBF692DC843}"/>
    <cellStyle name="Comma 2 9 6 5" xfId="11309" xr:uid="{70058A73-2F05-4733-81B5-81A983105849}"/>
    <cellStyle name="Comma 2 9 7" xfId="1720" xr:uid="{7F3F2EE3-657C-4DE8-8F7D-953F943D983D}"/>
    <cellStyle name="Comma 2 9 7 2" xfId="10415" xr:uid="{98300F0C-92CE-41B0-8895-0E18535D2665}"/>
    <cellStyle name="Comma 2 9 8" xfId="2866" xr:uid="{20334D6C-40A8-4197-B897-C7895369DCB8}"/>
    <cellStyle name="Comma 2 9 8 2" xfId="11515" xr:uid="{60BDDDDD-6F03-4F33-99CA-DF4385DD6982}"/>
    <cellStyle name="Comma 2 9 8 3" xfId="14171" xr:uid="{596C856A-B2ED-4346-8C50-D57697188EDD}"/>
    <cellStyle name="Comma 2 9 9" xfId="3151" xr:uid="{F6328F0C-B6E0-49EB-98B2-CBCE2569E468}"/>
    <cellStyle name="Comma 2 9 9 2" xfId="14444" xr:uid="{E70934F4-2860-4B14-B408-37B468193B0E}"/>
    <cellStyle name="Comma 2_WR_TB2012-04(1)" xfId="2921" xr:uid="{6B8E431A-EA86-4F3D-B073-DF87789632ED}"/>
    <cellStyle name="Comma 20" xfId="884" xr:uid="{8D2C7B9E-06DF-4251-A7A4-2DC23AC17318}"/>
    <cellStyle name="Comma 20 10" xfId="3131" xr:uid="{514C392E-1401-4D12-8A89-75877810C7BC}"/>
    <cellStyle name="Comma 20 11" xfId="6538" xr:uid="{FCF30EDE-BCD9-42FE-A894-A90178F147C4}"/>
    <cellStyle name="Comma 20 12" xfId="6672" xr:uid="{36681CB6-4BE4-40F5-9DA0-715BCC2B0B65}"/>
    <cellStyle name="Comma 20 13" xfId="7844" xr:uid="{D1A28137-7E50-4C7A-86A9-564D7602E012}"/>
    <cellStyle name="Comma 20 14" xfId="8962" xr:uid="{2BB8F38A-0223-4D69-AD4F-709580E436C5}"/>
    <cellStyle name="Comma 20 15" xfId="9590" xr:uid="{C06E177B-9ED2-4779-9A6D-F519D18EEEF8}"/>
    <cellStyle name="Comma 20 16" xfId="12617" xr:uid="{E66777DA-07CA-4E28-B611-0C7CC337C73D}"/>
    <cellStyle name="Comma 20 2" xfId="121" xr:uid="{00000000-0005-0000-0000-000078000000}"/>
    <cellStyle name="Comma 20 2 10" xfId="6541" xr:uid="{E31C483C-D5FA-4D07-83AC-302E815311CA}"/>
    <cellStyle name="Comma 20 2 11" xfId="6675" xr:uid="{91EADDAA-0946-4795-BC45-217A5A8C493C}"/>
    <cellStyle name="Comma 20 2 12" xfId="7847" xr:uid="{5F1415C0-77DF-4690-92A1-82760414BFEE}"/>
    <cellStyle name="Comma 20 2 13" xfId="8965" xr:uid="{BB92FD30-DCF0-4FAC-B6B1-D020B169A19E}"/>
    <cellStyle name="Comma 20 2 14" xfId="9160" xr:uid="{3D153E44-116F-43F2-B015-FF4E25795828}"/>
    <cellStyle name="Comma 20 2 15" xfId="476" xr:uid="{927ED138-5C25-4758-9A7D-F28184B0D679}"/>
    <cellStyle name="Comma 20 2 16" xfId="12620" xr:uid="{19CCD8A2-5E53-4188-9DC5-564D987B8D07}"/>
    <cellStyle name="Comma 20 2 17" xfId="14673" xr:uid="{BAF0730F-C6A7-41DE-9162-460F2A63B72C}"/>
    <cellStyle name="Comma 20 2 2" xfId="122" xr:uid="{00000000-0005-0000-0000-000079000000}"/>
    <cellStyle name="Comma 20 2 2 10" xfId="515" xr:uid="{5E42A157-72CD-4FB8-9C1D-69326E658BFA}"/>
    <cellStyle name="Comma 20 2 2 11" xfId="12706" xr:uid="{C938D48D-3FB5-4D5F-99C0-932B24340DD8}"/>
    <cellStyle name="Comma 20 2 2 12" xfId="14674" xr:uid="{01AF2582-3667-4A01-BB5B-60BBD1374AE9}"/>
    <cellStyle name="Comma 20 2 2 2" xfId="674" xr:uid="{9C322F3C-6627-4EF5-BB50-3C58884DC6D6}"/>
    <cellStyle name="Comma 20 2 2 2 2" xfId="1280" xr:uid="{A7FEE380-00CD-4834-B646-4478B3F00EAD}"/>
    <cellStyle name="Comma 20 2 2 2 2 2" xfId="5574" xr:uid="{23DFA2B3-03A4-437F-A7AC-2769D5D29409}"/>
    <cellStyle name="Comma 20 2 2 2 2 3" xfId="3969" xr:uid="{4426897F-505B-4329-A604-0C9B37336938}"/>
    <cellStyle name="Comma 20 2 2 2 2 4" xfId="9970" xr:uid="{8A58BF7F-78AF-46BF-8119-760D7BD246CF}"/>
    <cellStyle name="Comma 20 2 2 2 2 5" xfId="13612" xr:uid="{80187CA0-C2C6-4840-AB01-AFDBB9F5D471}"/>
    <cellStyle name="Comma 20 2 2 2 3" xfId="2030" xr:uid="{D6FCE889-261F-47B0-8893-DDD7F575CCA8}"/>
    <cellStyle name="Comma 20 2 2 2 3 2" xfId="5192" xr:uid="{26352BC8-E3D3-4C1D-8D3F-AEB49FBE6ED1}"/>
    <cellStyle name="Comma 20 2 2 2 3 3" xfId="10714" xr:uid="{F27D91DF-3944-4375-9266-96E9D58FDA0A}"/>
    <cellStyle name="Comma 20 2 2 2 4" xfId="3968" xr:uid="{2A0FC9AA-357B-4938-AD62-64CDBB10648C}"/>
    <cellStyle name="Comma 20 2 2 2 5" xfId="3482" xr:uid="{BC207BA3-102B-4F37-B3EE-0EA5686949A5}"/>
    <cellStyle name="Comma 20 2 2 2 6" xfId="7093" xr:uid="{85B74826-42FF-48E5-BA3A-A289AB3CFFBD}"/>
    <cellStyle name="Comma 20 2 2 2 7" xfId="8219" xr:uid="{63ECFAF1-C159-4F1A-8777-1860CBA92A53}"/>
    <cellStyle name="Comma 20 2 2 2 8" xfId="9417" xr:uid="{DA627559-06E2-4056-9DD4-F75E02EC6A82}"/>
    <cellStyle name="Comma 20 2 2 2 9" xfId="12840" xr:uid="{17940CEF-F526-4F3E-9858-3FFEF4D47B24}"/>
    <cellStyle name="Comma 20 2 2 3" xfId="1102" xr:uid="{472B72B0-5124-4D67-8440-2A6F3449E634}"/>
    <cellStyle name="Comma 20 2 2 3 2" xfId="5428" xr:uid="{AC23C84D-3D15-4AC1-80FD-902D447919E1}"/>
    <cellStyle name="Comma 20 2 2 3 3" xfId="3970" xr:uid="{448D5A86-59E0-42C6-802B-9C691989C07E}"/>
    <cellStyle name="Comma 20 2 2 3 4" xfId="9792" xr:uid="{F155B235-A6BD-4849-BB6A-BF571155CC30}"/>
    <cellStyle name="Comma 20 2 2 3 5" xfId="13447" xr:uid="{02AFC26E-EEA2-4E18-BEC3-88B81EEC7E8A}"/>
    <cellStyle name="Comma 20 2 2 4" xfId="1784" xr:uid="{7BAC05CC-46EE-4719-B131-F7C9F2F34C77}"/>
    <cellStyle name="Comma 20 2 2 4 2" xfId="5054" xr:uid="{F4694979-7924-4D4D-A83E-CCC4DB9484B1}"/>
    <cellStyle name="Comma 20 2 2 4 3" xfId="10472" xr:uid="{A889D2BC-157B-4F7A-89EA-2132A9731E87}"/>
    <cellStyle name="Comma 20 2 2 4 4" xfId="14173" xr:uid="{F1D9D1FE-9833-47D7-9550-8E2A079A38D4}"/>
    <cellStyle name="Comma 20 2 2 5" xfId="3967" xr:uid="{E8B1762A-6B93-4F33-AD80-E2A48F6E83F9}"/>
    <cellStyle name="Comma 20 2 2 5 2" xfId="14446" xr:uid="{730F9E70-FED5-4520-AA99-0B832B41320C}"/>
    <cellStyle name="Comma 20 2 2 6" xfId="3249" xr:uid="{86E27EEF-B98D-4D5D-91E1-17FE84298CF9}"/>
    <cellStyle name="Comma 20 2 2 7" xfId="6857" xr:uid="{7844AF9A-FC25-4F71-85CC-4BAEB68B9A63}"/>
    <cellStyle name="Comma 20 2 2 8" xfId="7977" xr:uid="{235A46D5-F07C-4F6B-843F-CAB30E4C9CDC}"/>
    <cellStyle name="Comma 20 2 2 9" xfId="9218" xr:uid="{B4ED4C48-331F-4252-B092-26F474803D37}"/>
    <cellStyle name="Comma 20 2 3" xfId="618" xr:uid="{D50987ED-6A63-472F-AC36-EBD3C4B694C8}"/>
    <cellStyle name="Comma 20 2 3 2" xfId="1225" xr:uid="{196DD7D0-46DC-46DE-A390-242D22DF405D}"/>
    <cellStyle name="Comma 20 2 3 2 2" xfId="5530" xr:uid="{683C9BBE-A5F2-4131-89F6-08757BEAE4EF}"/>
    <cellStyle name="Comma 20 2 3 2 3" xfId="3972" xr:uid="{0EFC1F13-5501-4935-BDC6-1686786A00FF}"/>
    <cellStyle name="Comma 20 2 3 2 4" xfId="9915" xr:uid="{0C8D5E1B-F003-421C-B7EF-1661FD19C1B4}"/>
    <cellStyle name="Comma 20 2 3 2 5" xfId="13538" xr:uid="{A7D80398-AD8B-4E21-92ED-6F51EE1AACF8}"/>
    <cellStyle name="Comma 20 2 3 3" xfId="1922" xr:uid="{A280703A-6FBB-483B-A414-136B46661AAA}"/>
    <cellStyle name="Comma 20 2 3 3 2" xfId="5148" xr:uid="{EE728E29-4FBD-4062-8570-FC96F0B74590}"/>
    <cellStyle name="Comma 20 2 3 3 3" xfId="10606" xr:uid="{C72FB801-9716-44AF-B71C-B3D63238AD50}"/>
    <cellStyle name="Comma 20 2 3 4" xfId="3971" xr:uid="{BBF7559A-75FE-4608-9003-E5559EB75558}"/>
    <cellStyle name="Comma 20 2 3 5" xfId="3373" xr:uid="{9FDAEBB9-5E62-4C71-A484-8984ED572729}"/>
    <cellStyle name="Comma 20 2 3 6" xfId="6985" xr:uid="{2C030EAE-EF58-48C5-B759-FEC098604D14}"/>
    <cellStyle name="Comma 20 2 3 7" xfId="8111" xr:uid="{73F9F5A5-FF74-4680-B595-4FBC18E1E363}"/>
    <cellStyle name="Comma 20 2 3 8" xfId="9359" xr:uid="{AE2C75DA-1266-4517-AAF5-12FC9CA142E6}"/>
    <cellStyle name="Comma 20 2 3 9" xfId="12780" xr:uid="{4AFFBCA8-9E00-4BC0-AA01-89B3D2A9AD2B}"/>
    <cellStyle name="Comma 20 2 4" xfId="887" xr:uid="{8FD5879C-27EC-48B9-B8CE-B4838C00268B}"/>
    <cellStyle name="Comma 20 2 4 2" xfId="1439" xr:uid="{FF8E1C78-FAED-4E87-9648-2706971E4AB8}"/>
    <cellStyle name="Comma 20 2 4 2 2" xfId="5703" xr:uid="{8B8AF134-6480-48B1-9E6F-ACAA760DC53C}"/>
    <cellStyle name="Comma 20 2 4 2 3" xfId="3974" xr:uid="{D2A9B857-38FD-4DBF-A33C-A1303E110A44}"/>
    <cellStyle name="Comma 20 2 4 2 4" xfId="10129" xr:uid="{4D67850D-CF65-42EE-9394-C28742378DB3}"/>
    <cellStyle name="Comma 20 2 4 2 5" xfId="13731" xr:uid="{14A77349-913F-4D8F-A09F-83F3DEEAAE16}"/>
    <cellStyle name="Comma 20 2 4 3" xfId="2207" xr:uid="{A6BC14A8-2041-4BD7-8189-8685C9C6E9BB}"/>
    <cellStyle name="Comma 20 2 4 3 2" xfId="5312" xr:uid="{D04D7DF9-9A5A-4EE6-B90A-DDECEB601E51}"/>
    <cellStyle name="Comma 20 2 4 3 3" xfId="10881" xr:uid="{8F44D091-330B-4B9F-A06C-B3716DE01BF6}"/>
    <cellStyle name="Comma 20 2 4 4" xfId="3973" xr:uid="{7FB4662C-AE35-46F1-BE53-F8CF1DEEE4BB}"/>
    <cellStyle name="Comma 20 2 4 5" xfId="7260" xr:uid="{EA42CB42-3056-44EB-A15C-0B81572F86D5}"/>
    <cellStyle name="Comma 20 2 4 6" xfId="8386" xr:uid="{924411CF-48E3-422C-B0AC-EAD1412671AB}"/>
    <cellStyle name="Comma 20 2 4 7" xfId="9593" xr:uid="{301C1CB4-E0E1-4468-B81E-C61AE10BA0E7}"/>
    <cellStyle name="Comma 20 2 4 8" xfId="12946" xr:uid="{8FC14AA6-1426-4C57-A2DF-519ED93B424D}"/>
    <cellStyle name="Comma 20 2 5" xfId="1047" xr:uid="{81C98A3A-5EA9-4889-A466-F5D2B3A7143B}"/>
    <cellStyle name="Comma 20 2 5 2" xfId="2383" xr:uid="{26A1DB14-9A7C-476F-B08E-F20DD35E6AF2}"/>
    <cellStyle name="Comma 20 2 5 2 2" xfId="5384" xr:uid="{2EA86DD6-876D-4691-AEB8-1A648AE2A4B9}"/>
    <cellStyle name="Comma 20 2 5 2 3" xfId="11056" xr:uid="{D4171990-9265-45A0-9846-349FF9036824}"/>
    <cellStyle name="Comma 20 2 5 2 4" xfId="13858" xr:uid="{52A74B7F-25DD-4182-B44A-4CC33B51CED5}"/>
    <cellStyle name="Comma 20 2 5 3" xfId="3975" xr:uid="{DC80B17D-DAEB-4A93-AB00-9C7ADE54F870}"/>
    <cellStyle name="Comma 20 2 5 4" xfId="7436" xr:uid="{D8A38EAB-6732-487E-A50D-E1C2F948BECA}"/>
    <cellStyle name="Comma 20 2 5 5" xfId="8562" xr:uid="{38E6A32E-6B56-4215-AEEB-19015BDF815D}"/>
    <cellStyle name="Comma 20 2 5 6" xfId="9737" xr:uid="{E8BA636D-CAEA-45E0-A64B-573A800335E1}"/>
    <cellStyle name="Comma 20 2 5 7" xfId="13054" xr:uid="{442BD683-B121-47D6-9710-0944A1135FD9}"/>
    <cellStyle name="Comma 20 2 6" xfId="2565" xr:uid="{03321A9E-7791-491A-959D-C890BFFAD084}"/>
    <cellStyle name="Comma 20 2 6 2" xfId="4934" xr:uid="{4D64B0CD-6A6D-47FE-9F1D-EC1E7D60A582}"/>
    <cellStyle name="Comma 20 2 6 2 2" xfId="13999" xr:uid="{654A37CA-9AD4-43FD-8593-8BE15E964F3C}"/>
    <cellStyle name="Comma 20 2 6 3" xfId="7616" xr:uid="{A8068C2C-3795-4504-8179-65F3979EB192}"/>
    <cellStyle name="Comma 20 2 6 4" xfId="8742" xr:uid="{E212CC8A-92C9-46C4-AE5D-FC9A7F9ECD84}"/>
    <cellStyle name="Comma 20 2 6 5" xfId="11235" xr:uid="{56E947E1-24A9-436C-A226-FA0F7F861FB1}"/>
    <cellStyle name="Comma 20 2 6 6" xfId="13166" xr:uid="{748360C8-7006-49F7-951C-9E3D2E2D50C6}"/>
    <cellStyle name="Comma 20 2 7" xfId="1647" xr:uid="{AB0C496A-562A-42F2-8DEF-0A480DE95619}"/>
    <cellStyle name="Comma 20 2 7 2" xfId="3966" xr:uid="{B66BCBF8-CEDE-4F06-9672-827FE0DAA940}"/>
    <cellStyle name="Comma 20 2 7 3" xfId="10342" xr:uid="{47C2A7E4-0391-466E-9F2F-033255100AFA}"/>
    <cellStyle name="Comma 20 2 7 4" xfId="13362" xr:uid="{C21D3F31-A329-484A-8285-F5CAE7ADF8DC}"/>
    <cellStyle name="Comma 20 2 8" xfId="2793" xr:uid="{DA9A460C-8817-4306-A619-DAEB5E6A588D}"/>
    <cellStyle name="Comma 20 2 8 2" xfId="11442" xr:uid="{F38943F3-73AD-430A-A7AF-E20387950A79}"/>
    <cellStyle name="Comma 20 2 8 3" xfId="14172" xr:uid="{DDD207D6-3D54-4224-8C91-F6EC055F7BA7}"/>
    <cellStyle name="Comma 20 2 9" xfId="3134" xr:uid="{3A080B43-8BCE-454B-B228-172FDC5A5A4A}"/>
    <cellStyle name="Comma 20 2 9 2" xfId="14445" xr:uid="{23D5E5AF-9735-408A-BB20-46F2125C93FE}"/>
    <cellStyle name="Comma 20 3" xfId="961" xr:uid="{0E6438F7-3C0B-45D9-AED5-51A6B2DE9CB1}"/>
    <cellStyle name="Comma 20 3 10" xfId="7917" xr:uid="{CA6C4FF4-E080-43E3-9013-45E4A36FAAA4}"/>
    <cellStyle name="Comma 20 3 11" xfId="9035" xr:uid="{3C33E144-2C69-4333-8BC7-3E08A8B00670}"/>
    <cellStyle name="Comma 20 3 12" xfId="9664" xr:uid="{A1933033-F4C1-48C4-83F2-27CC5C61771F}"/>
    <cellStyle name="Comma 20 3 13" xfId="12660" xr:uid="{A15BDA5B-EC3C-45CB-BBCE-F025D33CAD1C}"/>
    <cellStyle name="Comma 20 3 2" xfId="1510" xr:uid="{1D82D2E8-52E0-47BB-936D-532B6B9ACC8E}"/>
    <cellStyle name="Comma 20 3 2 2" xfId="2027" xr:uid="{27F4A22E-055D-43DE-BD7E-06BE68011DCB}"/>
    <cellStyle name="Comma 20 3 2 2 2" xfId="5756" xr:uid="{4025F5EE-21B9-4997-AF05-625A6ACECE32}"/>
    <cellStyle name="Comma 20 3 2 2 3" xfId="10711" xr:uid="{8EEA3BBD-8082-481C-AE3A-7BD55837DCEE}"/>
    <cellStyle name="Comma 20 3 2 2 4" xfId="13609" xr:uid="{54215EED-DE33-4213-94D5-55E134356C57}"/>
    <cellStyle name="Comma 20 3 2 3" xfId="3977" xr:uid="{2E539A6B-F3CF-4C8F-BA57-8503BB97E963}"/>
    <cellStyle name="Comma 20 3 2 4" xfId="3479" xr:uid="{8841098B-4636-4F82-8735-B768F3ADE405}"/>
    <cellStyle name="Comma 20 3 2 5" xfId="7090" xr:uid="{5EAB9889-A6A2-4810-BAE0-9E59B4345634}"/>
    <cellStyle name="Comma 20 3 2 6" xfId="8216" xr:uid="{338D4A1D-7225-4679-8704-291EC7E87CBE}"/>
    <cellStyle name="Comma 20 3 2 7" xfId="10200" xr:uid="{ED7BED83-E15B-4218-B2D8-D06425C68E0B}"/>
    <cellStyle name="Comma 20 3 2 8" xfId="12837" xr:uid="{11AC9F87-9659-4655-8822-5A122B6ECEDE}"/>
    <cellStyle name="Comma 20 3 3" xfId="2278" xr:uid="{6B0ABBBC-9EE3-4CFA-B163-ED7D72EBDCE6}"/>
    <cellStyle name="Comma 20 3 3 2" xfId="4989" xr:uid="{FA7DF6A3-BA58-4F4D-92AF-63139B3A5C7D}"/>
    <cellStyle name="Comma 20 3 3 2 2" xfId="13775" xr:uid="{EF92C5DF-D075-4385-A5F4-1F4FCCFA2E50}"/>
    <cellStyle name="Comma 20 3 3 3" xfId="7331" xr:uid="{133F515C-7122-4DE0-B2F7-E4AA344B1EC8}"/>
    <cellStyle name="Comma 20 3 3 4" xfId="8457" xr:uid="{1942C95A-ED4D-4BF0-8F2C-42B980FB764F}"/>
    <cellStyle name="Comma 20 3 3 5" xfId="10952" xr:uid="{2BD41434-C682-49ED-B40F-EF0BED27345B}"/>
    <cellStyle name="Comma 20 3 3 6" xfId="12984" xr:uid="{72E5FF33-F3AE-4674-9CC4-8F8E431C5CE4}"/>
    <cellStyle name="Comma 20 3 4" xfId="2454" xr:uid="{574365D3-FD24-4095-BF02-98361A1AD04B}"/>
    <cellStyle name="Comma 20 3 4 2" xfId="3976" xr:uid="{DFCC027C-ECFC-473E-B7DC-118B9BEEDA4C}"/>
    <cellStyle name="Comma 20 3 4 2 2" xfId="13908" xr:uid="{0CC5113E-8897-4BB3-94BB-D964619C8FA9}"/>
    <cellStyle name="Comma 20 3 4 3" xfId="6136" xr:uid="{A4E0EC33-EDF1-4137-89A0-47AAEAD01E5A}"/>
    <cellStyle name="Comma 20 3 4 4" xfId="7507" xr:uid="{92EFAC33-079E-4FC6-A3A1-E64EE3916A3A}"/>
    <cellStyle name="Comma 20 3 4 5" xfId="8633" xr:uid="{1B657FC9-1372-4B11-8F8F-2BC68867288D}"/>
    <cellStyle name="Comma 20 3 4 6" xfId="11127" xr:uid="{827F3D65-FC1A-4D40-9319-F3992A746BA1}"/>
    <cellStyle name="Comma 20 3 4 7" xfId="13092" xr:uid="{D827C2F5-2A85-4329-B556-51793664719F}"/>
    <cellStyle name="Comma 20 3 5" xfId="2636" xr:uid="{CF83C5E7-FFD2-4CB3-8899-859FA5CF35B7}"/>
    <cellStyle name="Comma 20 3 5 2" xfId="6390" xr:uid="{6C525F4A-AA08-4C8D-9AA2-3D5FF643C550}"/>
    <cellStyle name="Comma 20 3 5 2 2" xfId="14046" xr:uid="{5F754FF4-0151-4688-ACF4-7AF2D25251C7}"/>
    <cellStyle name="Comma 20 3 5 3" xfId="7687" xr:uid="{D63048D5-A451-46D0-8386-3D0485EC86CB}"/>
    <cellStyle name="Comma 20 3 5 4" xfId="8813" xr:uid="{21FC6B27-ACF8-4939-9B82-F2DA820A463B}"/>
    <cellStyle name="Comma 20 3 5 5" xfId="11306" xr:uid="{DC84BB0B-47AD-4A47-A046-1F6C3C684016}"/>
    <cellStyle name="Comma 20 3 5 6" xfId="13204" xr:uid="{7F1F2B48-F0F4-4B86-87F4-BCCB1AF87541}"/>
    <cellStyle name="Comma 20 3 6" xfId="1717" xr:uid="{1C830DB5-57C4-4BCF-92B4-E795DB31C90D}"/>
    <cellStyle name="Comma 20 3 6 2" xfId="10412" xr:uid="{9027D48E-C5D9-4B4C-BB1B-61AFA64ADA23}"/>
    <cellStyle name="Comma 20 3 6 3" xfId="13400" xr:uid="{4BD374A0-AF5D-4B77-BD8F-D3DE28E1CE2D}"/>
    <cellStyle name="Comma 20 3 7" xfId="2863" xr:uid="{EC72EBC1-4CAA-4EDC-8757-EC4E4D46AA25}"/>
    <cellStyle name="Comma 20 3 7 2" xfId="11512" xr:uid="{2A718E90-7D85-438F-AAEE-331567025D36}"/>
    <cellStyle name="Comma 20 3 8" xfId="3246" xr:uid="{853B0FA2-7A37-4E10-9B1D-E6ABB4FC77E9}"/>
    <cellStyle name="Comma 20 3 9" xfId="6805" xr:uid="{E556DAAC-6957-4F86-9E89-88A9D3980457}"/>
    <cellStyle name="Comma 20 4" xfId="1436" xr:uid="{CA702D55-FA25-4BAF-976B-175EEC27276F}"/>
    <cellStyle name="Comma 20 4 2" xfId="1919" xr:uid="{E57E36A6-1A1E-4506-8FB1-C594879D5279}"/>
    <cellStyle name="Comma 20 4 2 2" xfId="5700" xr:uid="{9C8A6E8D-5460-4D38-BBED-FF14856CC84D}"/>
    <cellStyle name="Comma 20 4 2 3" xfId="10603" xr:uid="{C9BCB377-019C-42F6-93BC-0963FAEB362B}"/>
    <cellStyle name="Comma 20 4 2 4" xfId="13535" xr:uid="{0084289F-3BAF-4C0E-AEF3-A49CB4CDF23B}"/>
    <cellStyle name="Comma 20 4 3" xfId="3978" xr:uid="{7008DD2F-FF52-4EDE-827E-3FA948DB1D31}"/>
    <cellStyle name="Comma 20 4 4" xfId="3370" xr:uid="{53D1C6B7-D7AC-4974-8D28-C310B0B99C6B}"/>
    <cellStyle name="Comma 20 4 5" xfId="6982" xr:uid="{2F248893-D4AD-4F80-8611-34D8C2E551B4}"/>
    <cellStyle name="Comma 20 4 6" xfId="8108" xr:uid="{F8771E32-1117-4994-88F8-C3908ABEBC4D}"/>
    <cellStyle name="Comma 20 4 7" xfId="10126" xr:uid="{7E50E81B-706C-4159-8BBA-C643BE304977}"/>
    <cellStyle name="Comma 20 4 8" xfId="12777" xr:uid="{5BBD6993-C75D-4CA1-AB85-4A277595C3DD}"/>
    <cellStyle name="Comma 20 5" xfId="2204" xr:uid="{79587AF1-6C1C-4750-917A-982B6D7450A7}"/>
    <cellStyle name="Comma 20 5 2" xfId="4931" xr:uid="{84B8BB7B-1811-4DED-AE59-27EB73CAAB37}"/>
    <cellStyle name="Comma 20 5 2 2" xfId="13728" xr:uid="{9ADA8C06-9E58-4863-93BE-4EBD8FCF1D85}"/>
    <cellStyle name="Comma 20 5 3" xfId="7257" xr:uid="{408BFE63-B783-4CCE-BC64-05BFD2E1403C}"/>
    <cellStyle name="Comma 20 5 4" xfId="8383" xr:uid="{25BEA935-996D-4159-AAE6-64AD86461D09}"/>
    <cellStyle name="Comma 20 5 5" xfId="10878" xr:uid="{95A5E6C9-2CAE-457E-8A92-EFCC2AB5D921}"/>
    <cellStyle name="Comma 20 5 6" xfId="12943" xr:uid="{5614C14B-F908-45DD-8C25-3ED0BE5808A1}"/>
    <cellStyle name="Comma 20 6" xfId="2380" xr:uid="{0EA10AB5-FC86-45FE-8891-E26CB43ABEEA}"/>
    <cellStyle name="Comma 20 6 2" xfId="3965" xr:uid="{C57BAB2E-9C0F-4101-BB77-4360BDC4E42B}"/>
    <cellStyle name="Comma 20 6 2 2" xfId="13855" xr:uid="{5EB7EDF4-E942-493C-A116-D0F077ABFF65}"/>
    <cellStyle name="Comma 20 6 3" xfId="6218" xr:uid="{EDAA9313-1D0A-4377-821E-09D16D870BF8}"/>
    <cellStyle name="Comma 20 6 4" xfId="7433" xr:uid="{CB87A097-9782-408B-A8C2-6AFEF8DB80E3}"/>
    <cellStyle name="Comma 20 6 5" xfId="8559" xr:uid="{67A48B2E-7044-469F-A19E-96FF2C8E93FF}"/>
    <cellStyle name="Comma 20 6 6" xfId="11053" xr:uid="{FC0230FF-03C1-4FCB-B32A-8514AA947C62}"/>
    <cellStyle name="Comma 20 6 7" xfId="13051" xr:uid="{3CE0CB81-FDFC-4C4F-B688-29DAE532B27A}"/>
    <cellStyle name="Comma 20 7" xfId="2562" xr:uid="{9FD35B02-C517-45D3-AA64-E1020F59F58C}"/>
    <cellStyle name="Comma 20 7 2" xfId="6071" xr:uid="{17360B8F-0DFB-431F-A4E1-9EB027A0203A}"/>
    <cellStyle name="Comma 20 7 2 2" xfId="13996" xr:uid="{2C19CB66-D9DA-4C40-BEDF-82EEA5291E5C}"/>
    <cellStyle name="Comma 20 7 3" xfId="7613" xr:uid="{69FE452E-2241-419F-95A0-D65034442A1D}"/>
    <cellStyle name="Comma 20 7 4" xfId="8739" xr:uid="{487C7480-3390-4F67-BC4A-1E02C9D3384B}"/>
    <cellStyle name="Comma 20 7 5" xfId="11232" xr:uid="{78DCA524-2FB8-4C51-AC23-1FBD1116E768}"/>
    <cellStyle name="Comma 20 7 6" xfId="13163" xr:uid="{33BD5432-9BF0-4FB3-A77E-B60B5FE8EEE0}"/>
    <cellStyle name="Comma 20 8" xfId="1644" xr:uid="{37F09842-3579-4EFC-AA12-E5F44E972816}"/>
    <cellStyle name="Comma 20 8 2" xfId="10339" xr:uid="{19ECDDF0-58A1-4A92-A9AD-A0493140F59E}"/>
    <cellStyle name="Comma 20 8 3" xfId="13359" xr:uid="{0FAC82C4-F0C7-48BD-8697-B3A7F98CFD4D}"/>
    <cellStyle name="Comma 20 9" xfId="2790" xr:uid="{1049D9A5-9DBE-4AAB-B5F0-94BB983BDA60}"/>
    <cellStyle name="Comma 20 9 2" xfId="11439" xr:uid="{DB1BC410-F662-4515-819C-988780758F45}"/>
    <cellStyle name="Comma 21" xfId="792" xr:uid="{21EC9B12-7853-4C2C-8A77-42B927EAC332}"/>
    <cellStyle name="Comma 21 10" xfId="3169" xr:uid="{A2E6B2DC-3310-444F-B070-A9E4FF667D7D}"/>
    <cellStyle name="Comma 21 11" xfId="6571" xr:uid="{D98FA64D-BA5D-43BE-AE3F-7AFB138FFD9B}"/>
    <cellStyle name="Comma 21 12" xfId="6711" xr:uid="{45042B99-1DBA-464D-8B0C-60AE6722D194}"/>
    <cellStyle name="Comma 21 13" xfId="6729" xr:uid="{52DA8AAB-0683-4153-A0A8-B1BAEC020C31}"/>
    <cellStyle name="Comma 21 14" xfId="7780" xr:uid="{479CB965-0E5E-45CC-B1AF-E7DD3D0639D5}"/>
    <cellStyle name="Comma 21 15" xfId="8901" xr:uid="{BE662D97-D301-432C-AC59-2ED9614C8AB1}"/>
    <cellStyle name="Comma 21 16" xfId="9527" xr:uid="{B1882260-3B65-4606-BB09-8107CBFF86E4}"/>
    <cellStyle name="Comma 21 2" xfId="1373" xr:uid="{7921C418-A2FC-481F-96F6-2BD1A289BA39}"/>
    <cellStyle name="Comma 21 2 2" xfId="2060" xr:uid="{466F141D-2ED1-44C3-AD4C-4CE5EE279361}"/>
    <cellStyle name="Comma 21 2 2 2" xfId="5652" xr:uid="{2B6B2917-2401-467F-BDD4-1969DD5EE8AC}"/>
    <cellStyle name="Comma 21 2 2 2 2" xfId="13633" xr:uid="{87CA564B-4FCC-4A39-880E-7C7D9DEA9360}"/>
    <cellStyle name="Comma 21 2 2 3" xfId="3512" xr:uid="{A6EEFE02-341F-4262-8976-568055C01719}"/>
    <cellStyle name="Comma 21 2 2 4" xfId="7123" xr:uid="{2622027E-1005-4207-A9CB-A18146545EE7}"/>
    <cellStyle name="Comma 21 2 2 5" xfId="8249" xr:uid="{F6630547-6D01-416F-8C39-6BC0F3ADB318}"/>
    <cellStyle name="Comma 21 2 2 6" xfId="10744" xr:uid="{F5A28D5A-7794-4C94-895F-C818AC0D31C2}"/>
    <cellStyle name="Comma 21 2 2 7" xfId="12859" xr:uid="{2AA6B49C-909E-45A1-93D7-750E3BE43F44}"/>
    <cellStyle name="Comma 21 2 3" xfId="1844" xr:uid="{C55ED0BD-A4A8-4E77-BBFB-16EE0C460488}"/>
    <cellStyle name="Comma 21 2 3 2" xfId="3980" xr:uid="{7AF85837-9EFC-484C-AB97-D9CB4B77E085}"/>
    <cellStyle name="Comma 21 2 3 3" xfId="10528" xr:uid="{D599FC77-FCC5-48F6-9741-5964CC47EE10}"/>
    <cellStyle name="Comma 21 2 3 4" xfId="13488" xr:uid="{FF631E9D-98FA-41F6-8C9A-F131F90678A1}"/>
    <cellStyle name="Comma 21 2 4" xfId="3279" xr:uid="{E776E4CC-9866-4AF0-B13C-34F4CD8B66F2}"/>
    <cellStyle name="Comma 21 2 5" xfId="6907" xr:uid="{DE5E7DAF-A06D-4777-92FA-44F50B9CE587}"/>
    <cellStyle name="Comma 21 2 6" xfId="8033" xr:uid="{0737C794-D507-41C7-B8EB-23960BD84394}"/>
    <cellStyle name="Comma 21 2 7" xfId="10063" xr:uid="{8D4C5A89-8A0B-4E47-B669-6C206C36CF33}"/>
    <cellStyle name="Comma 21 2 8" xfId="12736" xr:uid="{F730A767-1B0B-4E4A-B1CE-9BBC5CC83148}"/>
    <cellStyle name="Comma 21 3" xfId="1950" xr:uid="{81614300-1381-4FCF-B4C3-B668309339D3}"/>
    <cellStyle name="Comma 21 3 2" xfId="4871" xr:uid="{830A53DC-0FD7-4315-9550-12908041745C}"/>
    <cellStyle name="Comma 21 3 2 2" xfId="13559" xr:uid="{D1C59889-D656-4793-80D2-AD95585CEFD8}"/>
    <cellStyle name="Comma 21 3 3" xfId="3402" xr:uid="{43FA2B1C-502D-4E21-B292-C70096C91E28}"/>
    <cellStyle name="Comma 21 3 4" xfId="7013" xr:uid="{99DC939C-94A0-488C-9AD4-37F835CB6FA9}"/>
    <cellStyle name="Comma 21 3 5" xfId="8139" xr:uid="{80ABC818-7B2A-41B1-B4A6-8A26889A5E56}"/>
    <cellStyle name="Comma 21 3 6" xfId="10634" xr:uid="{129B4269-CF94-4BF7-AAEF-B5541374BCA6}"/>
    <cellStyle name="Comma 21 3 7" xfId="12797" xr:uid="{B8459660-0096-49F3-B326-F4AE2B9A2EE5}"/>
    <cellStyle name="Comma 21 4" xfId="1772" xr:uid="{120773AB-1D17-4B22-994D-3A798BC8434B}"/>
    <cellStyle name="Comma 21 4 2" xfId="3979" xr:uid="{5B83939D-F5C6-4C5D-809C-577FA42CDCBB}"/>
    <cellStyle name="Comma 21 4 2 2" xfId="13439" xr:uid="{53425CDD-C2EB-4BC6-B152-4A3718B7B3B6}"/>
    <cellStyle name="Comma 21 4 3" xfId="6037" xr:uid="{F79A5EE5-DF6F-4C2F-8AF5-4462C93C4DC1}"/>
    <cellStyle name="Comma 21 4 4" xfId="6849" xr:uid="{7E8C8802-76DE-49C1-BBC2-F3828785FA74}"/>
    <cellStyle name="Comma 21 4 5" xfId="7967" xr:uid="{598408B6-DC1B-481E-8554-57343207650A}"/>
    <cellStyle name="Comma 21 4 6" xfId="10462" xr:uid="{55D0FCBA-2869-4362-A8AD-8D4B5F0A4668}"/>
    <cellStyle name="Comma 21 4 7" xfId="12698" xr:uid="{23A1567C-B2CF-4A8B-AEF9-78E35EE009D0}"/>
    <cellStyle name="Comma 21 5" xfId="2141" xr:uid="{4161BF86-89DE-4D14-AFE3-3F5EF2345995}"/>
    <cellStyle name="Comma 21 5 2" xfId="6093" xr:uid="{EEC6FD58-25CB-478B-8356-40E575C0DBAB}"/>
    <cellStyle name="Comma 21 5 3" xfId="7194" xr:uid="{BC3A2B2A-0EA2-4F62-8EA4-A4E39988878C}"/>
    <cellStyle name="Comma 21 5 4" xfId="8320" xr:uid="{5542E009-5418-4F70-A675-5B850344A501}"/>
    <cellStyle name="Comma 21 5 5" xfId="10815" xr:uid="{ECEBDC2D-FEF5-42BE-8587-6261264B53EA}"/>
    <cellStyle name="Comma 21 6" xfId="2317" xr:uid="{AA32C074-EF84-4AE5-8D11-2D006DC321A4}"/>
    <cellStyle name="Comma 21 6 2" xfId="6212" xr:uid="{D2D12683-4141-4063-8641-58B68D402939}"/>
    <cellStyle name="Comma 21 6 3" xfId="7370" xr:uid="{F9C99E8A-2223-40AD-871D-764A44850597}"/>
    <cellStyle name="Comma 21 6 4" xfId="8496" xr:uid="{46D62CAD-50CC-45D8-A436-0A32DCA807A2}"/>
    <cellStyle name="Comma 21 6 5" xfId="10990" xr:uid="{1DF301DA-4C31-4783-BF2F-BC3253DD4716}"/>
    <cellStyle name="Comma 21 7" xfId="2499" xr:uid="{E7A3A869-FDA8-4211-9A5E-3938FD5C92C0}"/>
    <cellStyle name="Comma 21 7 2" xfId="6232" xr:uid="{5662CB69-EE46-4857-A2EC-A6C11BE830EA}"/>
    <cellStyle name="Comma 21 7 3" xfId="7550" xr:uid="{6A712AE4-D02C-4CB8-ABD6-595E721C7AF1}"/>
    <cellStyle name="Comma 21 7 4" xfId="8676" xr:uid="{AED93CD1-059D-448E-9AD3-BA700A6EED12}"/>
    <cellStyle name="Comma 21 7 5" xfId="11169" xr:uid="{DCFFD519-9A59-4D0E-8B73-45AF73A6B9EF}"/>
    <cellStyle name="Comma 21 8" xfId="1581" xr:uid="{1F7A90D1-13B8-4609-B412-CB2AF41388DC}"/>
    <cellStyle name="Comma 21 8 2" xfId="10277" xr:uid="{B13B1F18-E831-4E46-BF90-A773DB9E626F}"/>
    <cellStyle name="Comma 21 9" xfId="2716" xr:uid="{9B6D3432-01E7-4E75-970C-EFB77553594F}"/>
    <cellStyle name="Comma 21 9 2" xfId="11376" xr:uid="{8544B765-FC10-47F9-A3C7-D01B45EE9780}"/>
    <cellStyle name="Comma 22" xfId="892" xr:uid="{3A7CB173-1017-46FD-A2EF-66D559DF6D82}"/>
    <cellStyle name="Comma 22 10" xfId="3170" xr:uid="{E0CD2722-F23C-4E1E-85EC-B1B3BECB4BCE}"/>
    <cellStyle name="Comma 22 10 2" xfId="11829" xr:uid="{38EDB2C3-8CD2-44D3-B66C-FC093DCA251D}"/>
    <cellStyle name="Comma 22 11" xfId="6572" xr:uid="{E3FD0966-9C73-4F3F-8281-61728F638698}"/>
    <cellStyle name="Comma 22 12" xfId="6712" xr:uid="{23E7D0F2-77CC-403A-9B47-DCAE78700B3B}"/>
    <cellStyle name="Comma 22 13" xfId="6746" xr:uid="{3DD5CF75-B228-4E8E-823B-1330A8EEC207}"/>
    <cellStyle name="Comma 22 14" xfId="7850" xr:uid="{6D3DBC5E-CCF2-4D52-BB88-EC6760F4B7AE}"/>
    <cellStyle name="Comma 22 15" xfId="8968" xr:uid="{6C1286CB-1109-42B8-A0A8-B5E3A1DCC5D4}"/>
    <cellStyle name="Comma 22 16" xfId="9596" xr:uid="{4E4D79B2-A722-4ADD-982E-E813CDC9D489}"/>
    <cellStyle name="Comma 22 17" xfId="12623" xr:uid="{377FFBCA-E9F8-4A5A-AA18-3A7A3BBDF388}"/>
    <cellStyle name="Comma 22 2" xfId="1442" xr:uid="{93B3DF67-7ABF-4134-94E7-4E0B22F05F51}"/>
    <cellStyle name="Comma 22 2 2" xfId="2061" xr:uid="{9C0D9501-1935-407D-8079-2479E49E8A13}"/>
    <cellStyle name="Comma 22 2 2 2" xfId="5706" xr:uid="{508DB01D-2432-4C9E-A19D-C11F1527A943}"/>
    <cellStyle name="Comma 22 2 2 2 2" xfId="13634" xr:uid="{6B1011B7-E032-4046-8B54-E85AA8F7F0EC}"/>
    <cellStyle name="Comma 22 2 2 3" xfId="3513" xr:uid="{E18B4B67-E1F8-4B6F-AE51-34EE67489FCC}"/>
    <cellStyle name="Comma 22 2 2 4" xfId="7124" xr:uid="{113A6853-9F65-4363-8872-2F84FF0057EE}"/>
    <cellStyle name="Comma 22 2 2 5" xfId="8250" xr:uid="{EFC01DCC-CE68-4C90-9B27-92F2721CE594}"/>
    <cellStyle name="Comma 22 2 2 6" xfId="10745" xr:uid="{3C7C79CA-A693-4C72-AF31-28613C653537}"/>
    <cellStyle name="Comma 22 2 3" xfId="1845" xr:uid="{DEC28C78-2F85-4960-9CB5-1DF0B8BFFDC6}"/>
    <cellStyle name="Comma 22 2 3 2" xfId="3982" xr:uid="{4FBCC0A7-65E3-4989-BAC3-8DCC8CE4F70B}"/>
    <cellStyle name="Comma 22 2 3 3" xfId="10529" xr:uid="{BB2953C3-04AE-407D-A1EE-ACDD89C73BE3}"/>
    <cellStyle name="Comma 22 2 4" xfId="3280" xr:uid="{FE2F7934-7A0F-4A21-9B49-5144ECBB8483}"/>
    <cellStyle name="Comma 22 2 5" xfId="6908" xr:uid="{2D44FF51-B8FC-4D7D-958F-9F1DAC5DA45C}"/>
    <cellStyle name="Comma 22 2 6" xfId="8034" xr:uid="{1C68C45E-CD77-4DBC-9190-C3BAA861102C}"/>
    <cellStyle name="Comma 22 2 7" xfId="10132" xr:uid="{A42D86EB-B69F-4C60-AC6A-6009A833E563}"/>
    <cellStyle name="Comma 22 3" xfId="1951" xr:uid="{E97F4666-A531-4027-8EF7-E6AD90F6B548}"/>
    <cellStyle name="Comma 22 3 2" xfId="4937" xr:uid="{3BE194BF-45B6-4945-9788-E7EA7ED4C413}"/>
    <cellStyle name="Comma 22 3 2 2" xfId="13560" xr:uid="{905B16A7-BE53-45DF-985A-648F55FBFFAD}"/>
    <cellStyle name="Comma 22 3 3" xfId="3403" xr:uid="{E5D94C80-1953-4F92-8F82-7B0229A4A1FC}"/>
    <cellStyle name="Comma 22 3 4" xfId="7014" xr:uid="{7F019948-9E58-4C23-B35C-2E5C14C3377D}"/>
    <cellStyle name="Comma 22 3 5" xfId="8140" xr:uid="{440AA9E1-CA7C-4A0D-BFA6-F7AEA240E6B9}"/>
    <cellStyle name="Comma 22 3 6" xfId="10635" xr:uid="{9EF176E1-4E32-4933-9429-2F206D3A0608}"/>
    <cellStyle name="Comma 22 4" xfId="1795" xr:uid="{FD8C8771-E009-4AC0-985B-DDC53731F442}"/>
    <cellStyle name="Comma 22 4 2" xfId="3981" xr:uid="{1A0472D6-9205-4A0C-8AEF-73D50D28326A}"/>
    <cellStyle name="Comma 22 4 2 2" xfId="13453" xr:uid="{D0A2E93B-51C4-49CF-85F4-0F62A115ACEC}"/>
    <cellStyle name="Comma 22 4 3" xfId="6044" xr:uid="{C033933D-5E7E-4872-9E15-EC29B1E2EE3F}"/>
    <cellStyle name="Comma 22 4 4" xfId="6865" xr:uid="{E856C9C8-D61C-4DFD-93B8-C26A06DBECAE}"/>
    <cellStyle name="Comma 22 4 5" xfId="7987" xr:uid="{F265D600-6E8E-4271-A18D-D5F676512BDC}"/>
    <cellStyle name="Comma 22 4 6" xfId="10482" xr:uid="{7E4B66EE-DC04-4B56-A0CC-6D16BD9E7CBA}"/>
    <cellStyle name="Comma 22 5" xfId="2210" xr:uid="{BCB28AEE-B8BD-4B8A-998E-8D63E1A6F94E}"/>
    <cellStyle name="Comma 22 5 2" xfId="6117" xr:uid="{7357CCD8-286F-49AB-AF4D-E565D1A46E0F}"/>
    <cellStyle name="Comma 22 5 2 2" xfId="13734" xr:uid="{060CEF66-3F39-412C-88E6-ABCE717E0E61}"/>
    <cellStyle name="Comma 22 5 3" xfId="7263" xr:uid="{DA8E083D-69D9-4F9A-95B3-8AB133C5B189}"/>
    <cellStyle name="Comma 22 5 4" xfId="8389" xr:uid="{F3A1DD39-0F52-4FC8-B875-81F35CE7FA54}"/>
    <cellStyle name="Comma 22 5 5" xfId="10884" xr:uid="{E3625646-B365-471E-9D22-8709B18EB626}"/>
    <cellStyle name="Comma 22 5 6" xfId="12948" xr:uid="{07DDBF05-878D-4BDA-81A2-9C2F68D08DAE}"/>
    <cellStyle name="Comma 22 6" xfId="2386" xr:uid="{E29BA23C-E148-44A0-9B03-21D5AFD8A5C3}"/>
    <cellStyle name="Comma 22 6 2" xfId="6018" xr:uid="{A9AB561B-0756-4AF8-A376-A853DB6FE8AC}"/>
    <cellStyle name="Comma 22 6 2 2" xfId="13860" xr:uid="{11C6B56B-6054-4D94-AC6A-72BA1E56A540}"/>
    <cellStyle name="Comma 22 6 3" xfId="7439" xr:uid="{88C0FFA1-F1D1-4357-8B7C-4D647D83A874}"/>
    <cellStyle name="Comma 22 6 4" xfId="8565" xr:uid="{C38BC2DA-46FC-424C-9BAC-7A9F704B17E7}"/>
    <cellStyle name="Comma 22 6 5" xfId="11059" xr:uid="{469D99A1-FE92-44C9-BB18-0B9A0B63407B}"/>
    <cellStyle name="Comma 22 6 6" xfId="13056" xr:uid="{36A3DEB3-C710-46E0-878D-F88AD386F42F}"/>
    <cellStyle name="Comma 22 7" xfId="2568" xr:uid="{999E747F-C708-4BA9-8B76-C6DBBEA581AA}"/>
    <cellStyle name="Comma 22 7 2" xfId="6330" xr:uid="{DC4979E1-43A8-4355-92F0-90E562331B78}"/>
    <cellStyle name="Comma 22 7 2 2" xfId="14001" xr:uid="{87A4FCB1-F62A-4E17-A443-A5938A6E9C4C}"/>
    <cellStyle name="Comma 22 7 3" xfId="7619" xr:uid="{98664454-971E-41E4-8262-33B713CF4315}"/>
    <cellStyle name="Comma 22 7 4" xfId="8745" xr:uid="{696579AD-F8DF-4410-B0AF-53E215F555A0}"/>
    <cellStyle name="Comma 22 7 5" xfId="11238" xr:uid="{629CCAD4-027E-4AC1-AD12-915BD579CA09}"/>
    <cellStyle name="Comma 22 7 6" xfId="13168" xr:uid="{B63BCA2C-5175-44B1-BE17-DA0B9E4699F1}"/>
    <cellStyle name="Comma 22 8" xfId="1650" xr:uid="{37C7369B-2630-47C4-A5C0-FDFA6695B965}"/>
    <cellStyle name="Comma 22 8 2" xfId="10345" xr:uid="{F1A9B0DE-31E0-4D04-9014-EBD9CEB9FE0C}"/>
    <cellStyle name="Comma 22 8 3" xfId="13364" xr:uid="{21B015F6-BBB9-478A-935A-9B895E7CE7F5}"/>
    <cellStyle name="Comma 22 9" xfId="2796" xr:uid="{D66F82C7-3482-4A3F-9C93-275F0FC7DBA1}"/>
    <cellStyle name="Comma 22 9 2" xfId="11445" xr:uid="{F387A27E-E835-400F-B56E-431043C6AABE}"/>
    <cellStyle name="Comma 23" xfId="898" xr:uid="{0D806CCC-6E38-4782-8770-198CB3A62C9A}"/>
    <cellStyle name="Comma 23 10" xfId="6747" xr:uid="{5A8BF9CA-C93D-4046-9308-A4A8D7B29103}"/>
    <cellStyle name="Comma 23 11" xfId="7854" xr:uid="{54CC90CE-B5E5-474A-93C9-BFB8DFAE6A63}"/>
    <cellStyle name="Comma 23 12" xfId="8972" xr:uid="{03C3D6C4-B286-4AF0-9F6D-F7C31125F02F}"/>
    <cellStyle name="Comma 23 13" xfId="9601" xr:uid="{8BD2B72E-44D3-45B0-B8EE-A42E56AA7B9B}"/>
    <cellStyle name="Comma 23 2" xfId="1447" xr:uid="{B4D8BAB4-4918-48CD-9B6C-7A0ABD71C268}"/>
    <cellStyle name="Comma 23 2 2" xfId="1963" xr:uid="{52CA185F-4564-4114-9438-E9EB719FAF42}"/>
    <cellStyle name="Comma 23 2 2 2" xfId="5708" xr:uid="{77DA3868-FF74-4593-B2A5-7C7B3E041FC9}"/>
    <cellStyle name="Comma 23 2 2 3" xfId="10647" xr:uid="{F1003650-2635-4CD6-B4F0-C4D44EB17B72}"/>
    <cellStyle name="Comma 23 2 3" xfId="3984" xr:uid="{73092816-76A2-4047-9DDA-99299894DBF9}"/>
    <cellStyle name="Comma 23 2 4" xfId="3415" xr:uid="{44623208-4043-493E-ADE0-C6EDF8E7C5BB}"/>
    <cellStyle name="Comma 23 2 5" xfId="7026" xr:uid="{CBEAA6A3-1478-40C2-9A00-72687857D11C}"/>
    <cellStyle name="Comma 23 2 6" xfId="8152" xr:uid="{B21E7DF8-E38B-4510-8A4A-A61A58F20F80}"/>
    <cellStyle name="Comma 23 2 7" xfId="10137" xr:uid="{B917BFB5-3FF0-4C75-BE50-D4FE3662FBAB}"/>
    <cellStyle name="Comma 23 3" xfId="1804" xr:uid="{687BBFD3-264B-470A-B62D-B581A4D1DB7F}"/>
    <cellStyle name="Comma 23 3 2" xfId="4940" xr:uid="{613CF698-40A7-46FF-9CEC-A860123F59BE}"/>
    <cellStyle name="Comma 23 3 2 2" xfId="13461" xr:uid="{822557FC-FA84-466A-9948-AD9865015E8D}"/>
    <cellStyle name="Comma 23 3 3" xfId="6047" xr:uid="{E711360A-C122-4376-B4A4-326EEC0DC2C7}"/>
    <cellStyle name="Comma 23 3 4" xfId="6873" xr:uid="{755583B1-6190-464A-A74E-5E9DE5A66354}"/>
    <cellStyle name="Comma 23 3 5" xfId="7995" xr:uid="{8B19BA45-636D-4198-8022-E6D243272415}"/>
    <cellStyle name="Comma 23 3 6" xfId="10490" xr:uid="{A2DF9EBA-7DC3-4B42-BF25-57DA138A0F89}"/>
    <cellStyle name="Comma 23 4" xfId="2215" xr:uid="{263BEBD7-8CE5-4F16-B4C6-A2C561247FFA}"/>
    <cellStyle name="Comma 23 4 2" xfId="3983" xr:uid="{197E0A09-0DF9-4A69-9E38-D9470D9E6156}"/>
    <cellStyle name="Comma 23 4 2 2" xfId="13736" xr:uid="{A4ADDED8-5C00-43E5-8572-49413301981A}"/>
    <cellStyle name="Comma 23 4 3" xfId="6121" xr:uid="{DADC925B-2253-41E9-B817-4FE3C27C5565}"/>
    <cellStyle name="Comma 23 4 4" xfId="7268" xr:uid="{6E582701-B0E0-4E94-8214-A6E50F9518BE}"/>
    <cellStyle name="Comma 23 4 5" xfId="8394" xr:uid="{C9D4A13D-137D-425F-ACE3-B4A52A119EF7}"/>
    <cellStyle name="Comma 23 4 6" xfId="10889" xr:uid="{6AD5AF51-BB30-4A2E-A02C-DA2B4F6B65AB}"/>
    <cellStyle name="Comma 23 5" xfId="2391" xr:uid="{A830A4D5-1144-4D90-B5B8-7FD6487D68A0}"/>
    <cellStyle name="Comma 23 5 2" xfId="6032" xr:uid="{DCFF9C81-EF5D-4289-93C7-872A7EE4D31B}"/>
    <cellStyle name="Comma 23 5 3" xfId="7444" xr:uid="{F2EFDCEC-0B16-43AB-836D-251E484FBAC4}"/>
    <cellStyle name="Comma 23 5 4" xfId="8570" xr:uid="{4E806DCA-3082-4519-9000-61D7BE5982D2}"/>
    <cellStyle name="Comma 23 5 5" xfId="11064" xr:uid="{58B009A7-DFBF-4B2C-A7C4-DB66E74075F0}"/>
    <cellStyle name="Comma 23 6" xfId="2573" xr:uid="{1696B920-12E2-4ABE-A4F4-F74A4C588DCC}"/>
    <cellStyle name="Comma 23 6 2" xfId="6241" xr:uid="{6C55FAFD-E558-4CA1-960D-6FC4F701EF84}"/>
    <cellStyle name="Comma 23 6 3" xfId="7624" xr:uid="{7D17B416-379D-4C4E-8A7E-4B0CD59CA48B}"/>
    <cellStyle name="Comma 23 6 4" xfId="8750" xr:uid="{046BC100-2BCA-476B-8F0C-564AB1376CBE}"/>
    <cellStyle name="Comma 23 6 5" xfId="11243" xr:uid="{B87F06C1-56BC-40F0-9132-9506975772FC}"/>
    <cellStyle name="Comma 23 7" xfId="1654" xr:uid="{F1E85809-CAA1-4A53-9320-492D609802CE}"/>
    <cellStyle name="Comma 23 7 2" xfId="10349" xr:uid="{53B767D7-8ED9-444F-86D1-F0C19C0D7D08}"/>
    <cellStyle name="Comma 23 8" xfId="2800" xr:uid="{26AEE5BB-9858-4672-A0DF-DDE2403200D1}"/>
    <cellStyle name="Comma 23 8 2" xfId="11449" xr:uid="{0CEE0A06-5E92-432F-BA01-ED532BD280B8}"/>
    <cellStyle name="Comma 23 9" xfId="3182" xr:uid="{EBFF4AF7-58C2-44DF-B393-7E28CDE63C9A}"/>
    <cellStyle name="Comma 24" xfId="963" xr:uid="{4CB76371-4D49-4B92-8669-400C9ECB0072}"/>
    <cellStyle name="Comma 24 10" xfId="6612" xr:uid="{2D177FB3-500B-4324-8CF7-F35FA5CFB755}"/>
    <cellStyle name="Comma 24 11" xfId="7758" xr:uid="{EC66E313-F442-44E0-BD22-8B1FB59A47A1}"/>
    <cellStyle name="Comma 24 12" xfId="9037" xr:uid="{10A2F7AA-5CB9-4F6B-AE17-DEAAA01935F6}"/>
    <cellStyle name="Comma 24 13" xfId="9666" xr:uid="{300A9720-E528-46E8-AEFE-BFCCA7FDA18E}"/>
    <cellStyle name="Comma 24 14" xfId="12560" xr:uid="{0732175F-471C-4964-81A9-5677200E526B}"/>
    <cellStyle name="Comma 24 2" xfId="1512" xr:uid="{602D881C-20FF-420C-866E-6E61B7B9ADF0}"/>
    <cellStyle name="Comma 24 2 2" xfId="2072" xr:uid="{4909FA34-CBC1-426F-8772-2CDD77053EEA}"/>
    <cellStyle name="Comma 24 2 2 2" xfId="5758" xr:uid="{A6C43387-5B41-46E2-A792-E6756E587A12}"/>
    <cellStyle name="Comma 24 2 2 2 2" xfId="13637" xr:uid="{246E6D4D-A02F-4B76-8B99-AC7D7C5B4150}"/>
    <cellStyle name="Comma 24 2 2 3" xfId="6074" xr:uid="{BCED690B-1FCA-40CA-9A07-9F3DA4C2E068}"/>
    <cellStyle name="Comma 24 2 2 4" xfId="7135" xr:uid="{102DFDA0-34E7-4A32-8382-D89DA963F71C}"/>
    <cellStyle name="Comma 24 2 2 5" xfId="8261" xr:uid="{1D7EB134-FAEB-490A-A876-9746426198C8}"/>
    <cellStyle name="Comma 24 2 2 6" xfId="10756" xr:uid="{2525A684-4F8D-4583-BB61-DF7148356D8D}"/>
    <cellStyle name="Comma 24 2 3" xfId="1719" xr:uid="{0CD5B138-E13C-4CB8-A111-C6ED1458C46C}"/>
    <cellStyle name="Comma 24 2 3 2" xfId="3986" xr:uid="{7B370D2E-1965-44C2-A55E-6F01136B1BC4}"/>
    <cellStyle name="Comma 24 2 3 3" xfId="10414" xr:uid="{C60CEF7B-8F9A-480A-B1DC-490572921BA4}"/>
    <cellStyle name="Comma 24 2 3 4" xfId="13402" xr:uid="{B86DEFCD-7C0F-47AD-86D9-D797A82B5679}"/>
    <cellStyle name="Comma 24 2 4" xfId="3524" xr:uid="{B01208F6-C803-4C02-856B-4088CA877FC6}"/>
    <cellStyle name="Comma 24 2 5" xfId="6807" xr:uid="{058A0DDB-F4BE-4C27-B64D-DE6D3DACC418}"/>
    <cellStyle name="Comma 24 2 6" xfId="7919" xr:uid="{5FE38C66-AABC-4F3A-ABC3-91A77C460EDE}"/>
    <cellStyle name="Comma 24 2 7" xfId="10202" xr:uid="{B1A24B49-579B-427E-A0B6-A6A4D871F358}"/>
    <cellStyle name="Comma 24 2 8" xfId="12662" xr:uid="{5AB3E6E3-B4B8-4D3B-AF61-CFFDDEA9AACE}"/>
    <cellStyle name="Comma 24 3" xfId="1856" xr:uid="{6E2883C4-17BF-4711-9398-CB8FCC98F71F}"/>
    <cellStyle name="Comma 24 3 2" xfId="4991" xr:uid="{15562310-8D61-4F7B-99FC-FB64C4B53AC1}"/>
    <cellStyle name="Comma 24 3 2 2" xfId="13490" xr:uid="{E99D66CA-31E4-4882-B5DE-8F3888968808}"/>
    <cellStyle name="Comma 24 3 3" xfId="6057" xr:uid="{5A5C853C-3925-4D1E-84B1-C57C9690B2DC}"/>
    <cellStyle name="Comma 24 3 4" xfId="6919" xr:uid="{4ECABF54-9908-488E-BE6A-2D1FD0F6F505}"/>
    <cellStyle name="Comma 24 3 5" xfId="8045" xr:uid="{08013445-196C-4974-8ECA-A743EEFC12A8}"/>
    <cellStyle name="Comma 24 3 6" xfId="10540" xr:uid="{21CF0C32-586E-4C10-AF40-68B1EE5D6B87}"/>
    <cellStyle name="Comma 24 4" xfId="2280" xr:uid="{38EA021B-8EAA-4A0C-B2CC-773A1777F71D}"/>
    <cellStyle name="Comma 24 4 2" xfId="3985" xr:uid="{221B326D-0092-4FC1-A0A8-DB0B884854F8}"/>
    <cellStyle name="Comma 24 4 2 2" xfId="13777" xr:uid="{8AF625FC-2491-4FF8-BB39-7E5DA4BA0C8C}"/>
    <cellStyle name="Comma 24 4 3" xfId="6141" xr:uid="{41B1398D-F48E-429B-B61A-C71C959ED6AD}"/>
    <cellStyle name="Comma 24 4 4" xfId="7333" xr:uid="{9A6983FE-C746-4229-AD5F-70D84BB3B2BB}"/>
    <cellStyle name="Comma 24 4 5" xfId="8459" xr:uid="{0E2F13EC-4F29-4EC2-91F7-3CFB1BA7A112}"/>
    <cellStyle name="Comma 24 4 6" xfId="10954" xr:uid="{A0004550-C769-4311-8F3B-B05865D113B3}"/>
    <cellStyle name="Comma 24 4 7" xfId="12986" xr:uid="{60B682C6-22C6-4A27-BC77-FCF75709442A}"/>
    <cellStyle name="Comma 24 5" xfId="2456" xr:uid="{15924B3A-2F28-4D14-AA75-61EB24815E5E}"/>
    <cellStyle name="Comma 24 5 2" xfId="6349" xr:uid="{23FB17D3-DFD4-4B5E-9A20-3BC3FF33409F}"/>
    <cellStyle name="Comma 24 5 2 2" xfId="13910" xr:uid="{9C505F6C-0551-4B65-AAA9-16B38B5AC121}"/>
    <cellStyle name="Comma 24 5 3" xfId="7509" xr:uid="{ABD645FB-36B3-4BBD-B93D-ED14AB41D407}"/>
    <cellStyle name="Comma 24 5 4" xfId="8635" xr:uid="{00A42D48-0A46-40DD-8599-A88FFB5465B0}"/>
    <cellStyle name="Comma 24 5 5" xfId="11129" xr:uid="{CB909F34-039F-41A1-8B26-BF4B1BA83B79}"/>
    <cellStyle name="Comma 24 5 6" xfId="13094" xr:uid="{F448D2A6-B349-4002-8900-4FB7F77CC22C}"/>
    <cellStyle name="Comma 24 6" xfId="2638" xr:uid="{60A4D0BA-7FC1-4242-AA67-F31120F1B58E}"/>
    <cellStyle name="Comma 24 6 2" xfId="6352" xr:uid="{1D5ED71A-83B8-43A8-8C87-F4B67562E249}"/>
    <cellStyle name="Comma 24 6 2 2" xfId="14048" xr:uid="{19494224-9BC3-4A77-A26A-FA0644B50F41}"/>
    <cellStyle name="Comma 24 6 3" xfId="7689" xr:uid="{7D6B04A2-108D-4C2E-B5AC-635FAA94986E}"/>
    <cellStyle name="Comma 24 6 4" xfId="8815" xr:uid="{FE938DA3-AF27-48A1-B18A-9531F58867B3}"/>
    <cellStyle name="Comma 24 6 5" xfId="11308" xr:uid="{B5F535C5-6E84-4207-A758-E42D360A8AB4}"/>
    <cellStyle name="Comma 24 6 6" xfId="13206" xr:uid="{EBA86A3F-CBCC-4720-830F-3D1AA8070D33}"/>
    <cellStyle name="Comma 24 7" xfId="1571" xr:uid="{D8C9BDA4-48EC-4261-AEBA-74D978E0A180}"/>
    <cellStyle name="Comma 24 7 2" xfId="10268" xr:uid="{643E4BB2-64F7-4E83-8C04-75D43B31CD01}"/>
    <cellStyle name="Comma 24 7 3" xfId="13316" xr:uid="{1604A874-7115-4348-B0B9-A1D22C172975}"/>
    <cellStyle name="Comma 24 8" xfId="2865" xr:uid="{E16D9F23-9885-4AA5-9865-FDA5CE0A0DB8}"/>
    <cellStyle name="Comma 24 8 2" xfId="11514" xr:uid="{BAD22DEF-6C8B-4318-8738-3AC0288550A1}"/>
    <cellStyle name="Comma 24 9" xfId="3291" xr:uid="{9A0D1578-16A7-43C5-8D4E-6A2FBFB90235}"/>
    <cellStyle name="Comma 25" xfId="967" xr:uid="{B4E6BD9F-1058-4F11-ACE1-189B3886824E}"/>
    <cellStyle name="Comma 25 10" xfId="3153" xr:uid="{2F9531AA-5D46-4500-8ABD-C481B9950725}"/>
    <cellStyle name="Comma 25 11" xfId="6555" xr:uid="{F82A4C14-6971-4AFF-A8B0-05F88B384F07}"/>
    <cellStyle name="Comma 25 12" xfId="6693" xr:uid="{7DDD95FE-0A31-4A71-9934-6AEF60FD59BE}"/>
    <cellStyle name="Comma 25 13" xfId="7922" xr:uid="{D770EFAF-589D-451F-B67E-DF72D7961DBC}"/>
    <cellStyle name="Comma 25 14" xfId="9040" xr:uid="{EF30E23B-D644-404D-B700-C266C77D4B06}"/>
    <cellStyle name="Comma 25 15" xfId="9669" xr:uid="{A98593F6-B804-4226-8D33-298E040DF86F}"/>
    <cellStyle name="Comma 25 16" xfId="12664" xr:uid="{005D90B8-40B6-463E-A814-4B2603AD6254}"/>
    <cellStyle name="Comma 25 2" xfId="1515" xr:uid="{410ED126-8A6A-4FB5-975F-DD436285D600}"/>
    <cellStyle name="Comma 25 2 10" xfId="12702" xr:uid="{ED208225-A076-4D07-A32E-549B7CCE28AB}"/>
    <cellStyle name="Comma 25 2 2" xfId="1839" xr:uid="{C06701E5-13C9-4AE9-86FE-80591AB76FF2}"/>
    <cellStyle name="Comma 25 2 2 2" xfId="2055" xr:uid="{5CE82A72-19EA-4B23-A76C-8A807778871E}"/>
    <cellStyle name="Comma 25 2 2 2 2" xfId="3507" xr:uid="{912B6D44-F30D-4DD4-A9B1-7E1F16BE1151}"/>
    <cellStyle name="Comma 25 2 2 2 2 2" xfId="13628" xr:uid="{5B01D586-E607-4FB2-9840-6B0551FCC31C}"/>
    <cellStyle name="Comma 25 2 2 2 3" xfId="7118" xr:uid="{CA3ADBB3-FDB0-45CD-B84B-6207E4B6E7C3}"/>
    <cellStyle name="Comma 25 2 2 2 4" xfId="8244" xr:uid="{E600A7C3-A708-46D9-A4AA-F9DC64A1FA7B}"/>
    <cellStyle name="Comma 25 2 2 2 5" xfId="10739" xr:uid="{56BFB47B-DF4F-42A9-9026-218F75199059}"/>
    <cellStyle name="Comma 25 2 2 2 6" xfId="12854" xr:uid="{8DC0A0C7-CD01-45D8-842C-8E13C8E3155C}"/>
    <cellStyle name="Comma 25 2 2 3" xfId="5760" xr:uid="{34AFA81A-08AF-43D6-B608-38ECD8CE47F0}"/>
    <cellStyle name="Comma 25 2 2 3 2" xfId="13483" xr:uid="{9428AC4D-9D64-4EDB-B4CB-BFC79507BF15}"/>
    <cellStyle name="Comma 25 2 2 4" xfId="3274" xr:uid="{4276F5CA-5755-4CD8-9262-64FBD827465A}"/>
    <cellStyle name="Comma 25 2 2 5" xfId="6902" xr:uid="{A2A7F2B5-DADF-4A2A-ADF6-95849C04C7E1}"/>
    <cellStyle name="Comma 25 2 2 6" xfId="8028" xr:uid="{0281229C-1F32-413D-A1B2-571A00667169}"/>
    <cellStyle name="Comma 25 2 2 7" xfId="10523" xr:uid="{F8F86156-EB61-4C7F-9638-0D79CAEB4064}"/>
    <cellStyle name="Comma 25 2 2 8" xfId="12731" xr:uid="{90215D76-84FF-4422-A82F-A87EA2E1E2ED}"/>
    <cellStyle name="Comma 25 2 3" xfId="1945" xr:uid="{7C7F70CD-217B-4DE4-B5F9-28A56D820BE6}"/>
    <cellStyle name="Comma 25 2 3 2" xfId="3397" xr:uid="{0B91F982-2D59-4025-B3CB-37242F6015E5}"/>
    <cellStyle name="Comma 25 2 3 2 2" xfId="13554" xr:uid="{2FFA86B3-735E-4562-AE27-5B5E914135B2}"/>
    <cellStyle name="Comma 25 2 3 3" xfId="7008" xr:uid="{65834FAC-C9F5-4E27-B7CC-5D44EF93B058}"/>
    <cellStyle name="Comma 25 2 3 4" xfId="8134" xr:uid="{26829CB5-08AE-4A89-8A32-B4AA597225DC}"/>
    <cellStyle name="Comma 25 2 3 5" xfId="10629" xr:uid="{9CB38AEB-342E-4B08-84D6-CA87E92D89C5}"/>
    <cellStyle name="Comma 25 2 3 6" xfId="12792" xr:uid="{4C9D23E8-F295-42A5-9D99-F181BA555EDA}"/>
    <cellStyle name="Comma 25 2 4" xfId="1778" xr:uid="{3F30C106-CE52-4F0C-BA7E-7E80052E030B}"/>
    <cellStyle name="Comma 25 2 4 2" xfId="3988" xr:uid="{24C465DE-6324-4D58-8875-8BA4C5A6A262}"/>
    <cellStyle name="Comma 25 2 4 3" xfId="10467" xr:uid="{CFD6D238-A363-478C-9BE2-13D40980A53C}"/>
    <cellStyle name="Comma 25 2 4 4" xfId="13443" xr:uid="{A2429D56-23D6-4674-AD05-0FD57544E50A}"/>
    <cellStyle name="Comma 25 2 5" xfId="3164" xr:uid="{7913F6BF-D6D1-4ACF-B194-2AA30A05C09A}"/>
    <cellStyle name="Comma 25 2 6" xfId="6566" xr:uid="{70F04AAD-17EE-4D62-A746-031DA31D64C3}"/>
    <cellStyle name="Comma 25 2 7" xfId="6706" xr:uid="{E5D8DBC9-F133-43D1-9A01-76AC017D1E17}"/>
    <cellStyle name="Comma 25 2 8" xfId="7972" xr:uid="{4BE1BBB5-E7A9-41ED-9F60-EA6059F592A3}"/>
    <cellStyle name="Comma 25 2 9" xfId="10205" xr:uid="{75363385-E20A-406F-BDA3-7A9B3146E3DF}"/>
    <cellStyle name="Comma 25 3" xfId="1828" xr:uid="{FFC886B7-00AD-4A6A-9AC4-9126E476F1DD}"/>
    <cellStyle name="Comma 25 3 2" xfId="2044" xr:uid="{D992B7B5-DEDE-44F8-9938-DFFB8E3A5AD9}"/>
    <cellStyle name="Comma 25 3 2 2" xfId="3496" xr:uid="{42EE270D-91D1-4646-92F9-D067D07B20DF}"/>
    <cellStyle name="Comma 25 3 2 2 2" xfId="13618" xr:uid="{A908F547-C842-456E-BE83-5A3B82A9D1F2}"/>
    <cellStyle name="Comma 25 3 2 3" xfId="7107" xr:uid="{04162A6D-E3F8-4459-BD43-6769EFDF2886}"/>
    <cellStyle name="Comma 25 3 2 4" xfId="8233" xr:uid="{C7AD1409-0A4D-41AD-BF5F-886794057043}"/>
    <cellStyle name="Comma 25 3 2 5" xfId="10728" xr:uid="{F2656A70-7731-4130-9998-F2669D4CE461}"/>
    <cellStyle name="Comma 25 3 2 6" xfId="12844" xr:uid="{67A4742C-C0FA-4BB5-91D9-999734D77F8F}"/>
    <cellStyle name="Comma 25 3 3" xfId="4994" xr:uid="{71984620-18AA-4535-AA58-EA7AAAD5DEF7}"/>
    <cellStyle name="Comma 25 3 3 2" xfId="13473" xr:uid="{7649C8B7-FC26-4FAA-9E03-C01D0432B624}"/>
    <cellStyle name="Comma 25 3 4" xfId="3263" xr:uid="{93375924-E9F3-4E13-A264-A7D32726F102}"/>
    <cellStyle name="Comma 25 3 5" xfId="6891" xr:uid="{A9738E02-E2FC-4066-BA1C-1008BDA688D5}"/>
    <cellStyle name="Comma 25 3 6" xfId="8017" xr:uid="{26F1BD2D-CBDA-47BB-A0FE-4861F7E821F0}"/>
    <cellStyle name="Comma 25 3 7" xfId="10512" xr:uid="{34B9594B-CC33-4203-AC54-0DD40D750488}"/>
    <cellStyle name="Comma 25 3 8" xfId="12721" xr:uid="{74B31B36-E504-40A2-AF0A-78FE3ED3F181}"/>
    <cellStyle name="Comma 25 4" xfId="1936" xr:uid="{58B96EF3-1BBD-44DB-99C8-0095A46BEC50}"/>
    <cellStyle name="Comma 25 4 2" xfId="3387" xr:uid="{1C0777ED-5286-4F88-9932-7F3B93169731}"/>
    <cellStyle name="Comma 25 4 2 2" xfId="13546" xr:uid="{7E5F482E-9AEC-4E81-9DFE-CC13AF0DB5CF}"/>
    <cellStyle name="Comma 25 4 3" xfId="6999" xr:uid="{FD0FDA97-F40E-4BD9-BB99-1606BCC689D9}"/>
    <cellStyle name="Comma 25 4 4" xfId="8125" xr:uid="{C7DE680D-5D8D-4CD3-A40E-4E11579A768E}"/>
    <cellStyle name="Comma 25 4 5" xfId="10620" xr:uid="{946CAEC6-DE64-4B8E-B092-48CB5E0CDBD2}"/>
    <cellStyle name="Comma 25 4 6" xfId="12784" xr:uid="{5A47EB66-BAF1-4FCB-9BC9-12858E9C00FB}"/>
    <cellStyle name="Comma 25 5" xfId="2283" xr:uid="{F9FE2227-388C-4D53-A69A-0EA2DFDF65BD}"/>
    <cellStyle name="Comma 25 5 2" xfId="3987" xr:uid="{B689CAD0-86B1-4703-B6AE-82E7081D4158}"/>
    <cellStyle name="Comma 25 5 2 2" xfId="13779" xr:uid="{B5A824DF-4CBD-4E7F-902F-DB5D1CE72C7B}"/>
    <cellStyle name="Comma 25 5 3" xfId="6144" xr:uid="{F4B613E3-0E41-4136-A908-DA709C0FF4A0}"/>
    <cellStyle name="Comma 25 5 4" xfId="7336" xr:uid="{E82BCEE1-11CE-44C2-8D58-4B45731A56F6}"/>
    <cellStyle name="Comma 25 5 5" xfId="8462" xr:uid="{D9A59D30-3996-4C9F-B295-88DD9213F585}"/>
    <cellStyle name="Comma 25 5 6" xfId="10957" xr:uid="{8B0CFDEB-55E9-424D-A750-1218543B34ED}"/>
    <cellStyle name="Comma 25 5 7" xfId="12988" xr:uid="{945413F0-FFD3-4A3E-A432-880D74332C81}"/>
    <cellStyle name="Comma 25 6" xfId="2459" xr:uid="{44BB1A77-DAF9-4B3F-970E-EC0FABB425D8}"/>
    <cellStyle name="Comma 25 6 2" xfId="6337" xr:uid="{08BE5026-CC3D-4F0E-8B84-7772C19515FA}"/>
    <cellStyle name="Comma 25 6 2 2" xfId="13913" xr:uid="{587FA4C5-9BF9-4314-86A5-5B4B6BFDD3BE}"/>
    <cellStyle name="Comma 25 6 3" xfId="7512" xr:uid="{4ED07D29-E180-419C-B3F8-95CD47689861}"/>
    <cellStyle name="Comma 25 6 4" xfId="8638" xr:uid="{B6025CA4-D705-49F6-B5B5-C4D2E3F2BC5C}"/>
    <cellStyle name="Comma 25 6 5" xfId="11132" xr:uid="{22F9E333-1B2E-4366-8381-08E2591AD5DD}"/>
    <cellStyle name="Comma 25 6 6" xfId="13096" xr:uid="{7F4289C5-F630-4839-AC74-0D5C7DAD3943}"/>
    <cellStyle name="Comma 25 7" xfId="2641" xr:uid="{29BECEDA-5F4F-4551-BC42-AC2295341099}"/>
    <cellStyle name="Comma 25 7 2" xfId="6247" xr:uid="{6F52D749-8538-445E-A065-CA4716A16877}"/>
    <cellStyle name="Comma 25 7 2 2" xfId="14050" xr:uid="{8D0C5523-FB14-446E-8D33-BD9652A51B93}"/>
    <cellStyle name="Comma 25 7 3" xfId="7692" xr:uid="{2D03A3DE-488E-4A68-9593-DBB51D68D105}"/>
    <cellStyle name="Comma 25 7 4" xfId="8818" xr:uid="{3EED56BD-6C1C-4DE8-9FA4-4DE6380CA65B}"/>
    <cellStyle name="Comma 25 7 5" xfId="11311" xr:uid="{BC574DB8-A761-46A1-B32E-908D007929B7}"/>
    <cellStyle name="Comma 25 7 6" xfId="13208" xr:uid="{391F506A-584E-4FAA-84B4-C9BF76E77A32}"/>
    <cellStyle name="Comma 25 8" xfId="1722" xr:uid="{01F022E4-0E56-4CC2-8EFC-D1130E801736}"/>
    <cellStyle name="Comma 25 8 2" xfId="10417" xr:uid="{93A1667A-B958-47EF-BB1D-F38B6405B61E}"/>
    <cellStyle name="Comma 25 8 3" xfId="13404" xr:uid="{D0E268E2-18AE-4601-B650-96797C1E71CC}"/>
    <cellStyle name="Comma 25 9" xfId="2868" xr:uid="{7786ED5C-DDC0-4203-AF40-992B978C0388}"/>
    <cellStyle name="Comma 25 9 2" xfId="11517" xr:uid="{D14F9058-C3BD-4EC5-88DE-2892425A09BD}"/>
    <cellStyle name="Comma 26" xfId="980" xr:uid="{2EBF3AB3-94D3-4EA3-93C0-5140A9A2416E}"/>
    <cellStyle name="Comma 26 10" xfId="6821" xr:uid="{669798B4-4803-45B9-B7FE-8BE4C6399EE8}"/>
    <cellStyle name="Comma 26 11" xfId="7935" xr:uid="{7146DE25-3021-467C-9F88-9B6BD5CB2C4D}"/>
    <cellStyle name="Comma 26 12" xfId="9053" xr:uid="{BAD4C7D8-D54B-4604-8D17-2AFD4B14ACB7}"/>
    <cellStyle name="Comma 26 13" xfId="9682" xr:uid="{BBB6F4A9-A75D-4DA1-BF84-1162838E5EA1}"/>
    <cellStyle name="Comma 26 2" xfId="1528" xr:uid="{0C0F5897-B26C-4733-A50A-E3A90B97C480}"/>
    <cellStyle name="Comma 26 2 2" xfId="2073" xr:uid="{34AA1B54-142F-4C8D-84D9-8DA378B1D6CD}"/>
    <cellStyle name="Comma 26 2 2 2" xfId="5773" xr:uid="{B18266DC-725E-4453-A8DC-8E999CEC7E96}"/>
    <cellStyle name="Comma 26 2 2 3" xfId="10757" xr:uid="{E1C3F168-6174-49FF-861E-7D05828DE8D1}"/>
    <cellStyle name="Comma 26 2 2 4" xfId="13638" xr:uid="{07574D11-4AC2-4BBE-919D-BBBAEF03287C}"/>
    <cellStyle name="Comma 26 2 3" xfId="3990" xr:uid="{0B86AF5B-7B32-415A-A0C6-06E85481A679}"/>
    <cellStyle name="Comma 26 2 4" xfId="3526" xr:uid="{95FE095E-B748-45D2-B90F-D0DE374C1625}"/>
    <cellStyle name="Comma 26 2 5" xfId="7136" xr:uid="{ACC6749F-989D-4127-BA9A-8141FA2363C1}"/>
    <cellStyle name="Comma 26 2 6" xfId="8262" xr:uid="{D37AACD1-E515-41A5-841E-59192518A4DC}"/>
    <cellStyle name="Comma 26 2 7" xfId="10218" xr:uid="{E45EFE39-32F4-457A-A4CC-FD5FA9E4A1BF}"/>
    <cellStyle name="Comma 26 2 8" xfId="12861" xr:uid="{84AB78C3-EE7F-4402-81A4-DDC2777E1833}"/>
    <cellStyle name="Comma 26 3" xfId="1857" xr:uid="{A2B4F1F8-406F-4D5C-918D-2FF5A04FFC28}"/>
    <cellStyle name="Comma 26 3 2" xfId="5007" xr:uid="{2B643343-0C1A-4077-8166-79B8C5CEE5AC}"/>
    <cellStyle name="Comma 26 3 2 2" xfId="13491" xr:uid="{C47FF623-8237-403B-A81C-6C3C08C4600C}"/>
    <cellStyle name="Comma 26 3 3" xfId="6058" xr:uid="{C833456F-94ED-4BE3-999F-C3D5AC543198}"/>
    <cellStyle name="Comma 26 3 4" xfId="6920" xr:uid="{945BFF15-58B3-46F3-9CAE-B6FBE0159151}"/>
    <cellStyle name="Comma 26 3 5" xfId="8046" xr:uid="{4730C86C-3B52-45C5-98A0-63DD3AA5CF42}"/>
    <cellStyle name="Comma 26 3 6" xfId="10541" xr:uid="{9401BDEF-3EA3-4298-850B-8898B48DA844}"/>
    <cellStyle name="Comma 26 3 7" xfId="12739" xr:uid="{03F822B0-DF60-41C3-B205-C92970A188B1}"/>
    <cellStyle name="Comma 26 4" xfId="2296" xr:uid="{4E1B3B2E-FF4F-4339-8EA3-4EFEA5A09BB2}"/>
    <cellStyle name="Comma 26 4 2" xfId="3989" xr:uid="{E1FB47B2-A227-4378-BDE8-F31E841F3E03}"/>
    <cellStyle name="Comma 26 4 2 2" xfId="13792" xr:uid="{A2173E32-15F0-435C-8A9B-DA75B54AB46A}"/>
    <cellStyle name="Comma 26 4 3" xfId="6145" xr:uid="{E8A69CD5-FD91-46DE-B9D3-33F3F0D6263C}"/>
    <cellStyle name="Comma 26 4 4" xfId="7349" xr:uid="{74CC04F0-4874-41BE-BC7D-773254DEDDCF}"/>
    <cellStyle name="Comma 26 4 5" xfId="8475" xr:uid="{13CC3BFC-70F1-4C2D-9E59-4DEB1A33DCBC}"/>
    <cellStyle name="Comma 26 4 6" xfId="10970" xr:uid="{8F25F88B-4C29-42A1-8CBA-AAB7E8692DC6}"/>
    <cellStyle name="Comma 26 5" xfId="2472" xr:uid="{C04C0523-4C4D-41E5-B1A1-25E344315FA1}"/>
    <cellStyle name="Comma 26 5 2" xfId="6230" xr:uid="{92DADD81-0E9E-42AF-BB35-E299FDC90309}"/>
    <cellStyle name="Comma 26 5 3" xfId="7525" xr:uid="{BC0B71E5-388A-404D-BF51-824F9E37ED68}"/>
    <cellStyle name="Comma 26 5 4" xfId="8651" xr:uid="{FD56A894-5F43-40CA-A897-F08EC594EA46}"/>
    <cellStyle name="Comma 26 5 5" xfId="11145" xr:uid="{8AC81C8B-5B57-4F44-ACAF-D3946471B162}"/>
    <cellStyle name="Comma 26 6" xfId="2654" xr:uid="{80A681BB-516E-405B-ACD7-EE6758067DCC}"/>
    <cellStyle name="Comma 26 6 2" xfId="6391" xr:uid="{90E49FF5-9A56-4BCD-8EDC-580C8BA5DFFD}"/>
    <cellStyle name="Comma 26 6 3" xfId="7705" xr:uid="{5BC3DB15-8448-486C-8810-F0D7B8138F4E}"/>
    <cellStyle name="Comma 26 6 4" xfId="8831" xr:uid="{10E6832F-D323-45F7-AC94-F715EE7B560E}"/>
    <cellStyle name="Comma 26 6 5" xfId="11324" xr:uid="{A7E7649F-261B-4238-8A16-EFFEA49F566F}"/>
    <cellStyle name="Comma 26 7" xfId="1735" xr:uid="{B1994DE1-3F33-47C0-B8E7-F09D6EB7237B}"/>
    <cellStyle name="Comma 26 7 2" xfId="10430" xr:uid="{E630ACF2-DF23-4979-8F00-69119641AE3B}"/>
    <cellStyle name="Comma 26 8" xfId="2881" xr:uid="{F15E4CC7-6B63-411F-A4A4-AD30BBAA5B32}"/>
    <cellStyle name="Comma 26 8 2" xfId="11530" xr:uid="{73D21B66-B198-41E5-AD00-E552E708D9E8}"/>
    <cellStyle name="Comma 26 9" xfId="3293" xr:uid="{8347FCB7-D4F4-40B6-9AC4-0E64BDDB5064}"/>
    <cellStyle name="Comma 27" xfId="983" xr:uid="{1E49DDF7-3EDB-4F22-8976-57225F607F72}"/>
    <cellStyle name="Comma 27 10" xfId="6823" xr:uid="{ADE3A139-6304-4CCA-B48B-EC75AEB28E75}"/>
    <cellStyle name="Comma 27 11" xfId="7937" xr:uid="{B75CB4C0-5208-4976-8AE7-F0A8F8910C26}"/>
    <cellStyle name="Comma 27 12" xfId="8899" xr:uid="{8444157A-316A-4B5C-8A94-7F9842A6DC96}"/>
    <cellStyle name="Comma 27 13" xfId="9684" xr:uid="{5986FAF6-8113-4941-8DBB-CDDD2BCAAB54}"/>
    <cellStyle name="Comma 27 14" xfId="12678" xr:uid="{B49854D1-53E7-46C3-B315-23C5829CAAF8}"/>
    <cellStyle name="Comma 27 2" xfId="1530" xr:uid="{0D3BCEB3-51E3-4357-B93D-867F3C92888A}"/>
    <cellStyle name="Comma 27 2 2" xfId="2074" xr:uid="{DDDC2516-3437-4926-9DFD-850EB8598049}"/>
    <cellStyle name="Comma 27 2 2 2" xfId="5775" xr:uid="{4DD38D5F-42D0-4CCE-BC99-6E0D097E14DB}"/>
    <cellStyle name="Comma 27 2 2 3" xfId="10758" xr:uid="{146B61D9-F6DB-4853-93A3-BA8DB0D315E9}"/>
    <cellStyle name="Comma 27 2 3" xfId="3992" xr:uid="{6901061D-A834-4194-BCF2-A5A7B718A8EC}"/>
    <cellStyle name="Comma 27 2 4" xfId="6075" xr:uid="{5DA4A7BC-2578-4755-B4B1-8615FD25A128}"/>
    <cellStyle name="Comma 27 2 5" xfId="7137" xr:uid="{9D5DB421-1789-4D62-A15C-74E810CD3912}"/>
    <cellStyle name="Comma 27 2 6" xfId="8263" xr:uid="{6986438C-CDFC-4CF9-9F91-3CA6125DBE83}"/>
    <cellStyle name="Comma 27 2 7" xfId="10220" xr:uid="{4AAA2882-5B88-4F7E-A415-F41AA859502A}"/>
    <cellStyle name="Comma 27 3" xfId="2298" xr:uid="{A33294C7-5808-4988-AD6A-99AA8687D04E}"/>
    <cellStyle name="Comma 27 3 2" xfId="5009" xr:uid="{BC006CA1-F3C5-4526-B8FC-D28716CF605B}"/>
    <cellStyle name="Comma 27 3 2 2" xfId="13794" xr:uid="{95E71F7B-1CDD-4F67-B77E-EA072834BD3A}"/>
    <cellStyle name="Comma 27 3 3" xfId="7351" xr:uid="{611DC418-AC6F-447C-8522-9389D58A6EE6}"/>
    <cellStyle name="Comma 27 3 4" xfId="8477" xr:uid="{9E4AFB6B-C9F7-4489-AC1C-378EBEDA932C}"/>
    <cellStyle name="Comma 27 3 5" xfId="10972" xr:uid="{18BD12E9-301B-4BE4-A300-A83CE6BB4C54}"/>
    <cellStyle name="Comma 27 3 6" xfId="13002" xr:uid="{B10CD5C8-3375-4AD6-99DC-46046CD1A195}"/>
    <cellStyle name="Comma 27 4" xfId="2474" xr:uid="{BA2DBA2E-91DC-4CAE-9D67-8A7B7B6A6228}"/>
    <cellStyle name="Comma 27 4 2" xfId="3991" xr:uid="{26928F7B-B56E-43F4-A8B5-0960925AE0E3}"/>
    <cellStyle name="Comma 27 4 2 2" xfId="13927" xr:uid="{04F8E54B-9705-4183-A903-E1C05CBFB648}"/>
    <cellStyle name="Comma 27 4 3" xfId="5861" xr:uid="{0B198E53-5837-4607-99EE-243F809BD58E}"/>
    <cellStyle name="Comma 27 4 4" xfId="7527" xr:uid="{83A5BE23-F7C0-4217-BEDF-5506DD21DC95}"/>
    <cellStyle name="Comma 27 4 5" xfId="8653" xr:uid="{BD138CB2-859D-4150-83A3-E6B8C36A4F47}"/>
    <cellStyle name="Comma 27 4 6" xfId="11147" xr:uid="{F2007AE8-5E40-436B-99B3-942FA04CAAF1}"/>
    <cellStyle name="Comma 27 4 7" xfId="13110" xr:uid="{E607146E-1CC0-4E81-A9E2-CCDEFEDAEFF0}"/>
    <cellStyle name="Comma 27 5" xfId="2496" xr:uid="{8623F6C6-14BC-4C06-A14E-074A0DB794DD}"/>
    <cellStyle name="Comma 27 5 2" xfId="6065" xr:uid="{795291E2-B373-43A0-A136-0D672F428221}"/>
    <cellStyle name="Comma 27 5 2 2" xfId="13945" xr:uid="{C311D39F-2D38-4FCA-A146-4D5D6B829721}"/>
    <cellStyle name="Comma 27 5 3" xfId="7548" xr:uid="{D566318E-8B66-448A-8BEC-2277707E6C8A}"/>
    <cellStyle name="Comma 27 5 4" xfId="8674" xr:uid="{361F131B-59CE-4C03-9C6F-0E0B4FB861B7}"/>
    <cellStyle name="Comma 27 5 5" xfId="11167" xr:uid="{A009307A-D132-494C-95BE-739237C4291E}"/>
    <cellStyle name="Comma 27 5 6" xfId="13127" xr:uid="{B01D370A-E013-4A16-A2FF-E43B944C5FB5}"/>
    <cellStyle name="Comma 27 6" xfId="2656" xr:uid="{8AE50759-1737-4A47-AA61-1D44B9BF5EDD}"/>
    <cellStyle name="Comma 27 6 2" xfId="6280" xr:uid="{0898C0FE-B2B9-4F4D-92B7-C0F27269C3AB}"/>
    <cellStyle name="Comma 27 6 2 2" xfId="14064" xr:uid="{B828409E-DEF1-40DB-8051-CD537F378831}"/>
    <cellStyle name="Comma 27 6 3" xfId="7707" xr:uid="{9294D456-53E2-4984-8FBA-64EEA5CD9C4B}"/>
    <cellStyle name="Comma 27 6 4" xfId="8833" xr:uid="{A17B23D8-CA88-4C2E-A76F-1FBD877CA544}"/>
    <cellStyle name="Comma 27 6 5" xfId="11326" xr:uid="{67A74C8F-D2D3-4064-9BC5-9A76F4E28A35}"/>
    <cellStyle name="Comma 27 6 6" xfId="13222" xr:uid="{E9CD3B32-FD40-465E-8597-B528BE2FC37A}"/>
    <cellStyle name="Comma 27 7" xfId="1737" xr:uid="{53603C8A-9F0A-4DAB-A623-132A35B7431D}"/>
    <cellStyle name="Comma 27 7 2" xfId="10432" xr:uid="{E83A7727-5428-4350-9F0B-9FA1CA437B1E}"/>
    <cellStyle name="Comma 27 7 3" xfId="13418" xr:uid="{99D01A1F-F2A6-4233-98EF-AFBE17A7C53E}"/>
    <cellStyle name="Comma 27 8" xfId="2713" xr:uid="{B88F2C6B-44B1-4879-87CE-97406142F1A1}"/>
    <cellStyle name="Comma 27 8 2" xfId="11374" xr:uid="{CDC813F0-4039-433F-B70F-216E1F60B326}"/>
    <cellStyle name="Comma 27 9" xfId="3528" xr:uid="{A683651D-2A27-4B30-B47B-04BC2B6366B7}"/>
    <cellStyle name="Comma 28" xfId="985" xr:uid="{09071015-54EC-4AC4-A649-7A5BFC371D04}"/>
    <cellStyle name="Comma 28 10" xfId="7940" xr:uid="{2F411ADC-0DFC-4AFB-A586-958DD9949539}"/>
    <cellStyle name="Comma 28 11" xfId="9056" xr:uid="{7F354BEE-7D63-4DF1-B60A-FBACE30C5440}"/>
    <cellStyle name="Comma 28 12" xfId="9686" xr:uid="{4EFC608C-8A2F-442C-ABDC-CAC6B37DBA4E}"/>
    <cellStyle name="Comma 28 13" xfId="12681" xr:uid="{EAFF602D-E01C-4012-8E6B-73C40AB8478E}"/>
    <cellStyle name="Comma 28 2" xfId="1532" xr:uid="{1DBC1255-C18E-45B3-9CA8-89FD97D7CC55}"/>
    <cellStyle name="Comma 28 2 2" xfId="2075" xr:uid="{3F742F15-F504-4AFD-B083-C7D0366F909B}"/>
    <cellStyle name="Comma 28 2 2 2" xfId="5777" xr:uid="{3FFD1722-F9C1-4C60-B13A-F91DD7F9042B}"/>
    <cellStyle name="Comma 28 2 2 3" xfId="10759" xr:uid="{42FAB309-084C-47FB-BEF1-E2DDF38F1049}"/>
    <cellStyle name="Comma 28 2 2 4" xfId="13639" xr:uid="{2595D677-0666-4166-8C31-AB774172192A}"/>
    <cellStyle name="Comma 28 2 3" xfId="3994" xr:uid="{0B9D193F-1EBF-480A-AF2C-B90F388502E7}"/>
    <cellStyle name="Comma 28 2 4" xfId="6076" xr:uid="{F1C511F6-E923-4E1F-981C-A328FA412983}"/>
    <cellStyle name="Comma 28 2 5" xfId="7138" xr:uid="{E23EE564-6EE0-4399-990A-C71D9153EFE4}"/>
    <cellStyle name="Comma 28 2 6" xfId="8264" xr:uid="{A74BB910-4F07-4C3B-B1D4-61750BFF76AD}"/>
    <cellStyle name="Comma 28 2 7" xfId="10222" xr:uid="{FC6519A1-2F79-4E4C-8B7A-BD9C8B0C3D39}"/>
    <cellStyle name="Comma 28 2 8" xfId="12862" xr:uid="{60EF9E75-06D3-4A7A-B391-04ADC1EA5E49}"/>
    <cellStyle name="Comma 28 3" xfId="2300" xr:uid="{13DB8E79-C81C-4300-B55D-9E526DE4CDCB}"/>
    <cellStyle name="Comma 28 3 2" xfId="5011" xr:uid="{F2D5779E-6540-4861-9DB0-19A894BEFF03}"/>
    <cellStyle name="Comma 28 3 2 2" xfId="13796" xr:uid="{B3FFCF73-61DA-4453-ABCC-55E75A919E58}"/>
    <cellStyle name="Comma 28 3 3" xfId="7353" xr:uid="{B3FD70CB-E4AB-467E-8361-8D210327FE91}"/>
    <cellStyle name="Comma 28 3 4" xfId="8479" xr:uid="{1EAFF7DB-9851-47A0-AEF5-FFFC83630D87}"/>
    <cellStyle name="Comma 28 3 5" xfId="10974" xr:uid="{92AC0578-FFA2-443B-8A0B-7650486496BD}"/>
    <cellStyle name="Comma 28 3 6" xfId="13004" xr:uid="{F62CADD5-7A90-48A1-8BD9-1D541993F2E5}"/>
    <cellStyle name="Comma 28 4" xfId="2476" xr:uid="{FDB391CD-BA3D-4720-B0C7-BB90F2AF2107}"/>
    <cellStyle name="Comma 28 4 2" xfId="3993" xr:uid="{8AA81B02-A8E2-47DC-862E-584363BB12A4}"/>
    <cellStyle name="Comma 28 4 2 2" xfId="13929" xr:uid="{2BC834CA-57F3-4367-91A5-61C7ADDB8956}"/>
    <cellStyle name="Comma 28 4 3" xfId="6286" xr:uid="{6BF35CE9-7CB6-4582-946A-A6335BFD9800}"/>
    <cellStyle name="Comma 28 4 4" xfId="7529" xr:uid="{EB4246CC-EBF9-4EE9-9272-0605024F8823}"/>
    <cellStyle name="Comma 28 4 5" xfId="8655" xr:uid="{AD8A1594-3B51-4F90-8BD4-2D751E3078D2}"/>
    <cellStyle name="Comma 28 4 6" xfId="11149" xr:uid="{D29849B8-1995-4F17-A06A-014515F04706}"/>
    <cellStyle name="Comma 28 4 7" xfId="13112" xr:uid="{61452B9A-FE88-41F9-9782-3A3E993CB452}"/>
    <cellStyle name="Comma 28 5" xfId="2658" xr:uid="{B14E5929-5E1E-4E1B-8B3C-4392321D7789}"/>
    <cellStyle name="Comma 28 5 2" xfId="6198" xr:uid="{0F4387C4-6863-44A2-AC94-2B7713AE03FD}"/>
    <cellStyle name="Comma 28 5 2 2" xfId="14066" xr:uid="{E7F3A9BD-51AC-402F-BF3A-16C0055575FA}"/>
    <cellStyle name="Comma 28 5 3" xfId="7709" xr:uid="{C71DF2E7-2CC8-4CEB-A91F-D7D155680A52}"/>
    <cellStyle name="Comma 28 5 4" xfId="8835" xr:uid="{3295831E-ADF6-486F-8EFB-E4B7D776B0F4}"/>
    <cellStyle name="Comma 28 5 5" xfId="11328" xr:uid="{DB82DA3E-6D16-476E-A568-F086A3B4E0B8}"/>
    <cellStyle name="Comma 28 5 6" xfId="13224" xr:uid="{A87DEE9A-D9CF-4445-976A-2A99122CC046}"/>
    <cellStyle name="Comma 28 6" xfId="1739" xr:uid="{8FB326D2-1FE5-4205-A897-07E0BEFBECAA}"/>
    <cellStyle name="Comma 28 6 2" xfId="10434" xr:uid="{C53E26D8-8FAF-44EF-8A17-E8C305F14304}"/>
    <cellStyle name="Comma 28 6 3" xfId="13420" xr:uid="{D71502F2-3529-4D23-949F-8AC35A958A3A}"/>
    <cellStyle name="Comma 28 7" xfId="2884" xr:uid="{0307E412-D97D-4503-9CBB-32A42FC9E32A}"/>
    <cellStyle name="Comma 28 7 2" xfId="11533" xr:uid="{B44A756D-0AE7-4AE2-BA5B-AF2B43808BDB}"/>
    <cellStyle name="Comma 28 8" xfId="3542" xr:uid="{71F09D34-B698-49DF-A8D5-BDB822C4D28F}"/>
    <cellStyle name="Comma 28 9" xfId="6825" xr:uid="{F789ADA0-C54A-4269-86D0-5212D83D2360}"/>
    <cellStyle name="Comma 29" xfId="989" xr:uid="{36624B5C-5842-4261-99B1-56EF1E9652AD}"/>
    <cellStyle name="Comma 29 10" xfId="7943" xr:uid="{6F2C7ECB-3C86-4BE5-A0E1-DBDB7463ABA3}"/>
    <cellStyle name="Comma 29 11" xfId="9059" xr:uid="{D94770EB-4A4B-4B1A-8E98-BC9DC15F8036}"/>
    <cellStyle name="Comma 29 12" xfId="9689" xr:uid="{CF917D4D-76A5-4CDF-B956-57CEA29CCF65}"/>
    <cellStyle name="Comma 29 13" xfId="12684" xr:uid="{593911AF-8BF3-4047-84E4-8E271E74EAF3}"/>
    <cellStyle name="Comma 29 2" xfId="1535" xr:uid="{7D5FD464-EF23-42B7-9D47-7EA5DC2D0E42}"/>
    <cellStyle name="Comma 29 2 2" xfId="2076" xr:uid="{8C16CCD9-2C3B-46BA-B261-DF5DCB6B1F05}"/>
    <cellStyle name="Comma 29 2 2 2" xfId="5780" xr:uid="{96CADB1C-D76F-4D30-92AA-A166E747AB74}"/>
    <cellStyle name="Comma 29 2 2 3" xfId="10760" xr:uid="{D315FAEC-84FD-4E48-B6F2-8BC0FB79EC3C}"/>
    <cellStyle name="Comma 29 2 3" xfId="3996" xr:uid="{B2695F62-F7D1-4D14-9324-D46BED36E4F9}"/>
    <cellStyle name="Comma 29 2 4" xfId="6077" xr:uid="{BD69C306-A2C3-452B-8B6F-1DD2ACBB1D72}"/>
    <cellStyle name="Comma 29 2 5" xfId="7139" xr:uid="{100CD2B5-AB42-43FB-B7AD-9507A804254B}"/>
    <cellStyle name="Comma 29 2 6" xfId="8265" xr:uid="{7A6D5B8A-3AA6-47F9-A55F-4F29FF547AA9}"/>
    <cellStyle name="Comma 29 2 7" xfId="10225" xr:uid="{6984D3FD-27EA-4959-A899-6D55467AD949}"/>
    <cellStyle name="Comma 29 3" xfId="2303" xr:uid="{628DB6F1-F4DA-4C36-AB44-5D925EADDA1C}"/>
    <cellStyle name="Comma 29 3 2" xfId="5014" xr:uid="{A14F1E13-52EE-446A-A743-F5814896F871}"/>
    <cellStyle name="Comma 29 3 2 2" xfId="13799" xr:uid="{91694EC6-988A-4F0B-9B53-BBD06E88504E}"/>
    <cellStyle name="Comma 29 3 3" xfId="7356" xr:uid="{2E4F9BCD-ACDC-4F23-B52F-7BDC5E33D03E}"/>
    <cellStyle name="Comma 29 3 4" xfId="8482" xr:uid="{58B2DDEB-0FF3-423D-8516-8E584154A7BD}"/>
    <cellStyle name="Comma 29 3 5" xfId="10977" xr:uid="{CBF4AF12-5B38-4B81-A431-8EF289681178}"/>
    <cellStyle name="Comma 29 3 6" xfId="13007" xr:uid="{FBE87374-81DC-490F-81D9-439994D798BF}"/>
    <cellStyle name="Comma 29 4" xfId="2480" xr:uid="{7A5CA860-5153-42B2-8D59-1B6598F3EB5B}"/>
    <cellStyle name="Comma 29 4 2" xfId="3995" xr:uid="{EB92D593-9E3C-403B-BC9F-6161F3A1E13E}"/>
    <cellStyle name="Comma 29 4 2 2" xfId="13932" xr:uid="{2BC873B0-DDDD-407A-8C64-5A7DF8CEFA09}"/>
    <cellStyle name="Comma 29 4 3" xfId="6370" xr:uid="{DA0EE839-1144-425A-86FA-6163B51BF449}"/>
    <cellStyle name="Comma 29 4 4" xfId="7533" xr:uid="{7AFE2C94-3020-4241-9FF6-7E4163E08D0C}"/>
    <cellStyle name="Comma 29 4 5" xfId="8659" xr:uid="{81C1E70B-ADFA-4B91-AF60-D2176DC400F5}"/>
    <cellStyle name="Comma 29 4 6" xfId="11152" xr:uid="{3FBBB1F9-D909-47EE-B19E-4F0AB0354BB8}"/>
    <cellStyle name="Comma 29 4 7" xfId="13115" xr:uid="{D5103F4B-9067-4494-A0AC-DF6DD842192D}"/>
    <cellStyle name="Comma 29 5" xfId="2661" xr:uid="{C9D9D8D2-DE31-4327-9AFB-0CB4C55AB76C}"/>
    <cellStyle name="Comma 29 5 2" xfId="6273" xr:uid="{5B9265B2-588B-4B67-90B8-AB09A1553217}"/>
    <cellStyle name="Comma 29 5 2 2" xfId="14069" xr:uid="{F1792A8D-AC36-4996-8033-BEFDB387433F}"/>
    <cellStyle name="Comma 29 5 3" xfId="7712" xr:uid="{D345DA4C-6388-443D-B53D-DAF8ACD9FDBD}"/>
    <cellStyle name="Comma 29 5 4" xfId="8838" xr:uid="{3E69CABD-B771-4719-BC27-68E6E640546D}"/>
    <cellStyle name="Comma 29 5 5" xfId="11331" xr:uid="{2F1BB6E9-F4DC-4471-BA1B-F05FFB82B052}"/>
    <cellStyle name="Comma 29 5 6" xfId="13227" xr:uid="{08051220-1C4D-47A5-B6F3-4EE7700C2699}"/>
    <cellStyle name="Comma 29 6" xfId="1743" xr:uid="{9DBE1B0D-D4CA-4256-A86A-FB7E6F6C7EE3}"/>
    <cellStyle name="Comma 29 6 2" xfId="10438" xr:uid="{F0A83E6A-FC6F-4EF0-A6FD-ED06B339B09A}"/>
    <cellStyle name="Comma 29 6 3" xfId="13423" xr:uid="{F2080D04-8B3D-449B-ACFE-9CFFA06DA101}"/>
    <cellStyle name="Comma 29 7" xfId="2887" xr:uid="{6CF2D0F0-3629-4F60-9DA7-8373DA49FFDE}"/>
    <cellStyle name="Comma 29 7 2" xfId="11536" xr:uid="{3BEFFEFE-5619-4AD9-A33F-C19A62F83B61}"/>
    <cellStyle name="Comma 29 8" xfId="3543" xr:uid="{68999FA7-3DA1-436E-8DB3-7F5F670AD014}"/>
    <cellStyle name="Comma 29 9" xfId="6828" xr:uid="{325A88DB-E1DA-4A9E-BD1A-99BC22446410}"/>
    <cellStyle name="Comma 3" xfId="123" xr:uid="{00000000-0005-0000-0000-00007A000000}"/>
    <cellStyle name="Comma 3 10" xfId="788" xr:uid="{1D94211B-A9B8-40FD-88F1-AB4292B15641}"/>
    <cellStyle name="Comma 3 10 2" xfId="1372" xr:uid="{0C7757E8-9A46-457E-B902-9627281C5EA3}"/>
    <cellStyle name="Comma 3 10 2 2" xfId="3999" xr:uid="{2D7511CE-8637-426D-9861-B953B60EDE8B}"/>
    <cellStyle name="Comma 3 10 2 3" xfId="10062" xr:uid="{7F506401-9BE0-4A5D-B211-9C719BAFA7DA}"/>
    <cellStyle name="Comma 3 10 2 4" xfId="13509" xr:uid="{A81D8134-372A-4022-8DA6-0E476C9845EC}"/>
    <cellStyle name="Comma 3 10 3" xfId="1875" xr:uid="{401A2693-B238-452B-A17E-EA0F7E4536F6}"/>
    <cellStyle name="Comma 3 10 3 2" xfId="3998" xr:uid="{3E984FBA-277C-4F4D-9F03-8073E27F092F}"/>
    <cellStyle name="Comma 3 10 3 3" xfId="10559" xr:uid="{60BB01F9-FE19-45AE-8238-284A835232BD}"/>
    <cellStyle name="Comma 3 10 4" xfId="2951" xr:uid="{8E3D7DD7-74BF-4CF6-948A-B22313005AC5}"/>
    <cellStyle name="Comma 3 10 4 2" xfId="11580" xr:uid="{DC4773C4-153B-47C3-AD23-6A000F960A1D}"/>
    <cellStyle name="Comma 3 10 5" xfId="3314" xr:uid="{759827E0-4A13-4C48-B3A5-F39CDEB90D15}"/>
    <cellStyle name="Comma 3 10 6" xfId="6938" xr:uid="{464039EB-6868-4793-8100-6261F4D709DD}"/>
    <cellStyle name="Comma 3 10 7" xfId="8064" xr:uid="{39AD1B33-C74A-4911-BBFB-7A4BBD94CB62}"/>
    <cellStyle name="Comma 3 10 8" xfId="9101" xr:uid="{E8C54737-E6C8-42BB-9B03-4DA24686522A}"/>
    <cellStyle name="Comma 3 10 9" xfId="9526" xr:uid="{D93DF8AD-D3A8-45ED-9E93-B8D80537BE18}"/>
    <cellStyle name="Comma 3 11" xfId="1007" xr:uid="{2BCE7590-7243-4A09-A51E-ADDDC7CA55B5}"/>
    <cellStyle name="Comma 3 11 2" xfId="1547" xr:uid="{1E76F373-20B7-43FC-AE21-8D9E269989B0}"/>
    <cellStyle name="Comma 3 11 2 2" xfId="4001" xr:uid="{884BD466-E910-4356-BD3A-21AC85173E66}"/>
    <cellStyle name="Comma 3 11 2 3" xfId="10237" xr:uid="{0141A426-0FB3-404E-91D1-C675148101AC}"/>
    <cellStyle name="Comma 3 11 2 4" xfId="13657" xr:uid="{2DEAE4D4-EE73-48FF-A427-CC6B16E8C987}"/>
    <cellStyle name="Comma 3 11 3" xfId="2105" xr:uid="{902C4BF4-E57C-4C8A-A222-C69D55F8D644}"/>
    <cellStyle name="Comma 3 11 3 2" xfId="4000" xr:uid="{10C7A894-18FF-4101-BDB3-E02A236B9CC0}"/>
    <cellStyle name="Comma 3 11 3 3" xfId="10780" xr:uid="{0B5FD0CA-78D6-4499-AC7F-8C42D056E5E0}"/>
    <cellStyle name="Comma 3 11 4" xfId="3564" xr:uid="{32DDB010-F5FF-47DC-AC80-D8DFD7E19DF5}"/>
    <cellStyle name="Comma 3 11 5" xfId="7159" xr:uid="{6B45157F-731F-4A8E-BB61-8A68B7401E14}"/>
    <cellStyle name="Comma 3 11 6" xfId="8285" xr:uid="{9E08EBDD-398F-4B39-A5B2-F06AD3934BFE}"/>
    <cellStyle name="Comma 3 11 7" xfId="9701" xr:uid="{28348790-6790-410C-B75A-FBFB5BE8512F}"/>
    <cellStyle name="Comma 3 12" xfId="1024" xr:uid="{297AA276-D14B-42FC-8190-084D7EAD532B}"/>
    <cellStyle name="Comma 3 12 2" xfId="2140" xr:uid="{AE135820-B606-4AAE-85A4-05A43F6763CA}"/>
    <cellStyle name="Comma 3 12 2 2" xfId="5367" xr:uid="{6F11ACBA-2120-4444-B661-B3098BA6166B}"/>
    <cellStyle name="Comma 3 12 2 3" xfId="10814" xr:uid="{130584F8-6E71-465D-A82A-A0A074D95DE6}"/>
    <cellStyle name="Comma 3 12 3" xfId="4002" xr:uid="{F04B1C50-63C8-47D8-85F1-FFF7794B0D1B}"/>
    <cellStyle name="Comma 3 12 4" xfId="6092" xr:uid="{31D6DCBD-2308-45B4-BAF9-52965A122769}"/>
    <cellStyle name="Comma 3 12 5" xfId="7193" xr:uid="{33E6B6C7-0828-4B03-B84F-F61FFAAA81C6}"/>
    <cellStyle name="Comma 3 12 6" xfId="8319" xr:uid="{B01E38B4-58E4-41B4-8D2C-C629DC18B9E8}"/>
    <cellStyle name="Comma 3 12 7" xfId="9714" xr:uid="{DBCB274F-7B55-4BBC-B149-E57999A4607C}"/>
    <cellStyle name="Comma 3 13" xfId="2316" xr:uid="{1452915A-6A1C-4742-AE4F-892B00525DA4}"/>
    <cellStyle name="Comma 3 13 2" xfId="4003" xr:uid="{089AF9CD-A0DC-40B8-9387-0957372BF5FE}"/>
    <cellStyle name="Comma 3 13 2 2" xfId="13809" xr:uid="{670B209D-41FA-49D1-BDC9-B171C8B1EB7B}"/>
    <cellStyle name="Comma 3 13 3" xfId="5865" xr:uid="{689CBA52-F1F4-4E24-BE72-B896522B2C83}"/>
    <cellStyle name="Comma 3 13 4" xfId="7369" xr:uid="{C253C941-E1DD-452D-A3B5-A572D0787D56}"/>
    <cellStyle name="Comma 3 13 5" xfId="8495" xr:uid="{8D459CB2-CFCF-4A93-B22E-6C0CBF4C9CC1}"/>
    <cellStyle name="Comma 3 13 6" xfId="10989" xr:uid="{51AB179D-934C-4575-84FC-5A9678AF12FE}"/>
    <cellStyle name="Comma 3 14" xfId="2498" xr:uid="{8475FF98-BDCF-476F-86F4-EF602A8E09F6}"/>
    <cellStyle name="Comma 3 14 2" xfId="3997" xr:uid="{28AB4010-DE5F-4810-8757-79AC7D859DE0}"/>
    <cellStyle name="Comma 3 14 2 2" xfId="13946" xr:uid="{F5ADD4E0-361D-4918-AEDF-B9B87CA57444}"/>
    <cellStyle name="Comma 3 14 3" xfId="6152" xr:uid="{2C8D1E13-9252-4909-977A-06C487AEDD95}"/>
    <cellStyle name="Comma 3 14 4" xfId="7549" xr:uid="{EA3E026A-6021-4556-A7DA-770C0F25F686}"/>
    <cellStyle name="Comma 3 14 5" xfId="8675" xr:uid="{EC0D8982-62D5-4F42-A42F-8F3C2BA98753}"/>
    <cellStyle name="Comma 3 14 6" xfId="11168" xr:uid="{B42EC81B-349D-49BF-A2A0-202AEB5DB60E}"/>
    <cellStyle name="Comma 3 15" xfId="1561" xr:uid="{4C34A9E4-2FB1-4B98-9D9E-0A48838DF61B}"/>
    <cellStyle name="Comma 3 15 2" xfId="6164" xr:uid="{B5D7A987-278D-47F8-B406-56BB3F806C9A}"/>
    <cellStyle name="Comma 3 15 3" xfId="7738" xr:uid="{28AA93B5-0C8C-4515-931F-035343113894}"/>
    <cellStyle name="Comma 3 15 4" xfId="10259" xr:uid="{24D9DD63-214D-4FAA-94A0-A565F995C34A}"/>
    <cellStyle name="Comma 3 16" xfId="2689" xr:uid="{94536ECD-27EC-442E-8C24-6B5114A02127}"/>
    <cellStyle name="Comma 3 16 2" xfId="11354" xr:uid="{EAF161D4-29D1-46B6-9DDF-0E1292B50F03}"/>
    <cellStyle name="Comma 3 17" xfId="3072" xr:uid="{5048AB60-EA6C-4954-BC5C-5F1EC791D336}"/>
    <cellStyle name="Comma 3 17 2" xfId="11634" xr:uid="{5B2B8A34-58ED-4094-9A2F-FC99003E92AA}"/>
    <cellStyle name="Comma 3 17 3" xfId="13264" xr:uid="{160535BF-2260-4025-9B3D-8956466E3780}"/>
    <cellStyle name="Comma 3 18" xfId="6481" xr:uid="{7F18D8BF-A3C9-4181-9F2D-6FE71C4E142D}"/>
    <cellStyle name="Comma 3 18 2" xfId="13302" xr:uid="{94C6351C-573F-4C93-A155-AF81F1487942}"/>
    <cellStyle name="Comma 3 19" xfId="6600" xr:uid="{DD41A6D5-15BA-4047-9698-0F20D47CDC20}"/>
    <cellStyle name="Comma 3 19 2" xfId="14174" xr:uid="{7DEC8B26-7D14-420B-8DC6-4FA22BF16CD6}"/>
    <cellStyle name="Comma 3 2" xfId="124" xr:uid="{00000000-0005-0000-0000-00007B000000}"/>
    <cellStyle name="Comma 3 2 10" xfId="2710" xr:uid="{9347662D-0099-4005-B3BF-1D2664DAA648}"/>
    <cellStyle name="Comma 3 2 10 2" xfId="11371" xr:uid="{1F38595B-5E5E-42E9-BF3F-080C990D6735}"/>
    <cellStyle name="Comma 3 2 11" xfId="3088" xr:uid="{4482343D-FAB3-4481-B212-F361BD304649}"/>
    <cellStyle name="Comma 3 2 11 2" xfId="11709" xr:uid="{BFC29E16-AD5C-40F3-B166-ACC946C790AA}"/>
    <cellStyle name="Comma 3 2 11 3" xfId="14175" xr:uid="{1BC414E1-663F-4506-8287-4EF96B7C4ECB}"/>
    <cellStyle name="Comma 3 2 12" xfId="6497" xr:uid="{F1302D12-444C-4F8C-A200-042F6C175742}"/>
    <cellStyle name="Comma 3 2 12 2" xfId="14448" xr:uid="{33D47F90-1DA9-448F-B652-F1629BE464FF}"/>
    <cellStyle name="Comma 3 2 13" xfId="6620" xr:uid="{DCC057BD-7679-4E53-B613-8E2F35BC3490}"/>
    <cellStyle name="Comma 3 2 14" xfId="7802" xr:uid="{87DA9191-5C2B-49AA-BBE3-4384D6C80F96}"/>
    <cellStyle name="Comma 3 2 15" xfId="8896" xr:uid="{06A78891-25C1-4485-92B0-E60EE0D6EF58}"/>
    <cellStyle name="Comma 3 2 16" xfId="9158" xr:uid="{B41C3DC1-27A2-4767-9879-2B04E590C5CF}"/>
    <cellStyle name="Comma 3 2 17" xfId="12363" xr:uid="{7ADBFB27-71FA-4A8D-A031-F2B7184D3018}"/>
    <cellStyle name="Comma 3 2 2" xfId="125" xr:uid="{00000000-0005-0000-0000-00007C000000}"/>
    <cellStyle name="Comma 3 2 2 10" xfId="3145" xr:uid="{B46C96B4-D7DF-45BB-9DB0-F36346A584FB}"/>
    <cellStyle name="Comma 3 2 2 10 2" xfId="14176" xr:uid="{E5FBA4C6-C1D9-47F3-BDB2-C2623498FEB2}"/>
    <cellStyle name="Comma 3 2 2 11" xfId="6548" xr:uid="{E7EB18F1-D9DB-468B-8534-40A3168C39B7}"/>
    <cellStyle name="Comma 3 2 2 11 2" xfId="14449" xr:uid="{CCD9AF5B-25F8-4895-ABC1-886ACAB7EFCE}"/>
    <cellStyle name="Comma 3 2 2 12" xfId="6685" xr:uid="{E972AB7E-4DF8-4D4E-A106-009989012CC4}"/>
    <cellStyle name="Comma 3 2 2 13" xfId="6766" xr:uid="{066BDF0E-EF5E-4F5D-B197-E8C7DC0E962A}"/>
    <cellStyle name="Comma 3 2 2 14" xfId="7876" xr:uid="{58C411F2-CBD9-4077-86EF-748F60B1597C}"/>
    <cellStyle name="Comma 3 2 2 15" xfId="8994" xr:uid="{F7E57167-D2E5-44C1-8D91-4C86937E6411}"/>
    <cellStyle name="Comma 3 2 2 16" xfId="9171" xr:uid="{ADBB5612-01BD-4181-B47E-FBFE463ABC64}"/>
    <cellStyle name="Comma 3 2 2 17" xfId="12373" xr:uid="{331C788C-28A7-4D56-B39D-DF08973F4058}"/>
    <cellStyle name="Comma 3 2 2 18" xfId="14676" xr:uid="{19C2F3C7-2213-46A2-8C20-68A6729BECA0}"/>
    <cellStyle name="Comma 3 2 2 2" xfId="126" xr:uid="{00000000-0005-0000-0000-00007D000000}"/>
    <cellStyle name="Comma 3 2 2 2 10" xfId="12496" xr:uid="{407956F3-05D4-4A02-95B0-F1B531A8D042}"/>
    <cellStyle name="Comma 3 2 2 2 11" xfId="14677" xr:uid="{F106D695-6732-4252-B316-8B5AE92E562F}"/>
    <cellStyle name="Comma 3 2 2 2 2" xfId="684" xr:uid="{C0CC4F8A-7E8D-4C13-A5CC-4DF7AA050F10}"/>
    <cellStyle name="Comma 3 2 2 2 2 2" xfId="1290" xr:uid="{345AD810-4BCE-4DBB-9818-C17EEF105A71}"/>
    <cellStyle name="Comma 3 2 2 2 2 2 2" xfId="4008" xr:uid="{2DFC0218-A3CF-41CB-872B-B6C0EF86E0C4}"/>
    <cellStyle name="Comma 3 2 2 2 2 2 3" xfId="9980" xr:uid="{328E4948-2CE0-4903-BB71-A344DCED10E1}"/>
    <cellStyle name="Comma 3 2 2 2 2 2 4" xfId="13615" xr:uid="{D2404F36-FAD2-4B4C-A7B0-E87153DDA89C}"/>
    <cellStyle name="Comma 3 2 2 2 2 3" xfId="2037" xr:uid="{A9775C6F-A0A9-417C-A251-4D3CF0091912}"/>
    <cellStyle name="Comma 3 2 2 2 2 3 2" xfId="4007" xr:uid="{A2741AEA-4AB4-4481-9DE4-B97610E1B5C6}"/>
    <cellStyle name="Comma 3 2 2 2 2 3 3" xfId="10721" xr:uid="{BA6D8D24-1E91-4255-9884-CA3916EF0E67}"/>
    <cellStyle name="Comma 3 2 2 2 2 4" xfId="3489" xr:uid="{FCAC31CB-E094-46E8-889B-647510A00408}"/>
    <cellStyle name="Comma 3 2 2 2 2 5" xfId="7100" xr:uid="{FEA41EBA-7463-4C5D-ACB4-C9575C11259F}"/>
    <cellStyle name="Comma 3 2 2 2 2 6" xfId="8226" xr:uid="{67D5D266-537B-4299-8D85-0AB9001FBCDF}"/>
    <cellStyle name="Comma 3 2 2 2 2 7" xfId="9427" xr:uid="{077654B4-8081-44F9-BF77-EAAF1C0C8841}"/>
    <cellStyle name="Comma 3 2 2 2 3" xfId="1112" xr:uid="{B5A84216-BC0B-429E-9DCD-25DD5F215930}"/>
    <cellStyle name="Comma 3 2 2 2 3 2" xfId="4009" xr:uid="{97FBEC59-58D4-454E-AD0E-D554253F4852}"/>
    <cellStyle name="Comma 3 2 2 2 3 3" xfId="9802" xr:uid="{14292FD3-C09B-4F2A-AD29-87E59D2467F7}"/>
    <cellStyle name="Comma 3 2 2 2 3 4" xfId="12718" xr:uid="{EA4CF3A0-1A10-4EE2-9FD9-0BF6A19A9B7C}"/>
    <cellStyle name="Comma 3 2 2 2 4" xfId="1821" xr:uid="{01294688-113C-45BE-9AF9-430F3C8B0C09}"/>
    <cellStyle name="Comma 3 2 2 2 4 2" xfId="4006" xr:uid="{E8522DDD-19F4-4CDF-9DAA-2DE384D32211}"/>
    <cellStyle name="Comma 3 2 2 2 4 3" xfId="10505" xr:uid="{343739A5-2871-49F1-8F3C-3329CC2772D9}"/>
    <cellStyle name="Comma 3 2 2 2 5" xfId="3256" xr:uid="{19FD6B2E-2176-47CE-A546-00A46300C124}"/>
    <cellStyle name="Comma 3 2 2 2 5 2" xfId="14177" xr:uid="{3003CEB6-1806-4582-8E8A-BCCCF8DC1A4F}"/>
    <cellStyle name="Comma 3 2 2 2 6" xfId="6884" xr:uid="{2A9C7D42-EB5E-4057-ABFB-0B6147086D6C}"/>
    <cellStyle name="Comma 3 2 2 2 6 2" xfId="14450" xr:uid="{A2492206-2AFB-4F9D-AFA0-10F7B646B5A0}"/>
    <cellStyle name="Comma 3 2 2 2 7" xfId="8010" xr:uid="{8437497F-D04C-457E-A6B4-083EEE0BDBC6}"/>
    <cellStyle name="Comma 3 2 2 2 8" xfId="8852" xr:uid="{5E9AA7B3-6953-498C-A019-7CD064BA814B}"/>
    <cellStyle name="Comma 3 2 2 2 9" xfId="9228" xr:uid="{6318BA7B-ADA1-46F3-97E0-0AEC305D4282}"/>
    <cellStyle name="Comma 3 2 2 3" xfId="628" xr:uid="{E1712647-E261-4A41-83FC-D0A105170337}"/>
    <cellStyle name="Comma 3 2 2 3 2" xfId="1235" xr:uid="{4CCF0284-7B72-43AF-B5AC-EA8B1B791514}"/>
    <cellStyle name="Comma 3 2 2 3 2 2" xfId="4011" xr:uid="{CF5ED6D9-574C-4CF5-9A94-98CBE5EED0DC}"/>
    <cellStyle name="Comma 3 2 2 3 2 3" xfId="9925" xr:uid="{6E485580-B3F6-4E2F-B773-A73A7AAED36A}"/>
    <cellStyle name="Comma 3 2 2 3 2 4" xfId="13542" xr:uid="{F6DD346E-C358-4A51-9438-AC70EEF9DABF}"/>
    <cellStyle name="Comma 3 2 2 3 3" xfId="1929" xr:uid="{D952B6D9-9DF2-422C-915B-59E283E05EAE}"/>
    <cellStyle name="Comma 3 2 2 3 3 2" xfId="4010" xr:uid="{65F8C406-2A38-4E3C-ABCC-8716B05CA72F}"/>
    <cellStyle name="Comma 3 2 2 3 3 3" xfId="10613" xr:uid="{8C5698E2-13F9-40DB-8626-1FD2EFF9FCC0}"/>
    <cellStyle name="Comma 3 2 2 3 4" xfId="3380" xr:uid="{296821F6-FCED-4FE8-BEEF-64DF04A54839}"/>
    <cellStyle name="Comma 3 2 2 3 5" xfId="6992" xr:uid="{8D6CC3CC-1842-4C2B-979E-F82087EE1478}"/>
    <cellStyle name="Comma 3 2 2 3 6" xfId="8118" xr:uid="{552485CA-DB96-4E84-8259-4C56E2768546}"/>
    <cellStyle name="Comma 3 2 2 3 7" xfId="9370" xr:uid="{6F39306E-58CF-4C2F-B47A-AC58DED0CB52}"/>
    <cellStyle name="Comma 3 2 2 4" xfId="920" xr:uid="{971FCE36-FB58-4300-B9B4-71EC2E9F1510}"/>
    <cellStyle name="Comma 3 2 2 4 2" xfId="1469" xr:uid="{801F1076-98C2-40A4-B294-9F76D87342DD}"/>
    <cellStyle name="Comma 3 2 2 4 2 2" xfId="4013" xr:uid="{44FFDF23-EBF9-4203-BA72-751270FB2598}"/>
    <cellStyle name="Comma 3 2 2 4 2 3" xfId="10159" xr:uid="{7E9ED794-9BC7-45CA-BD3B-3381437C0CBD}"/>
    <cellStyle name="Comma 3 2 2 4 2 4" xfId="13452" xr:uid="{BECF78EC-8F0D-4EE4-B193-E2E498E7E9E8}"/>
    <cellStyle name="Comma 3 2 2 4 3" xfId="1794" xr:uid="{97CCC1AD-DFC3-4CF7-85A0-70D59E74DA7A}"/>
    <cellStyle name="Comma 3 2 2 4 3 2" xfId="10481" xr:uid="{550A77EE-3809-4E41-B3A7-1BD745E30031}"/>
    <cellStyle name="Comma 3 2 2 4 4" xfId="4012" xr:uid="{50C0D450-BF45-4C62-B3EA-71D14BC4D9EE}"/>
    <cellStyle name="Comma 3 2 2 4 5" xfId="6043" xr:uid="{F707AF09-18F0-4B51-9982-47D9983928DD}"/>
    <cellStyle name="Comma 3 2 2 4 6" xfId="6864" xr:uid="{485DE528-406A-429F-8A4F-B64846917B5D}"/>
    <cellStyle name="Comma 3 2 2 4 7" xfId="7986" xr:uid="{58A08529-EC7D-444D-92D9-00A28F1B99DE}"/>
    <cellStyle name="Comma 3 2 2 4 8" xfId="9623" xr:uid="{467543BD-A5F2-4101-8894-D855A3BB45B1}"/>
    <cellStyle name="Comma 3 2 2 5" xfId="1057" xr:uid="{F0611EA8-A6FE-4FD9-ACB7-AB344B5751E1}"/>
    <cellStyle name="Comma 3 2 2 5 2" xfId="2237" xr:uid="{5340E0D9-F75F-4B2E-9002-3DA763C587E7}"/>
    <cellStyle name="Comma 3 2 2 5 2 2" xfId="10911" xr:uid="{D8F799FE-606D-4355-AA98-2B18C3F43A3A}"/>
    <cellStyle name="Comma 3 2 2 5 3" xfId="4014" xr:uid="{24579733-D02F-4939-92E4-B0B70E084EF5}"/>
    <cellStyle name="Comma 3 2 2 5 4" xfId="7290" xr:uid="{33E4FE30-7E1F-4A8C-8041-E934B3A1EE3B}"/>
    <cellStyle name="Comma 3 2 2 5 5" xfId="8416" xr:uid="{ACDF2791-A1E9-4075-9489-28E162995376}"/>
    <cellStyle name="Comma 3 2 2 5 6" xfId="9747" xr:uid="{39BCA9ED-167C-4BE0-AEC3-B3D68F9D09B6}"/>
    <cellStyle name="Comma 3 2 2 6" xfId="2413" xr:uid="{6254EA5E-51C3-4EC5-A805-76BA19B5424A}"/>
    <cellStyle name="Comma 3 2 2 6 2" xfId="4005" xr:uid="{CA610855-ADAF-4198-9E1F-8E05621DE5FE}"/>
    <cellStyle name="Comma 3 2 2 6 3" xfId="7466" xr:uid="{DA1F7973-9855-451B-B0E7-E96CE8E5BAB7}"/>
    <cellStyle name="Comma 3 2 2 6 4" xfId="8592" xr:uid="{BD30CED0-ED72-4AC2-BE28-6887BE911C36}"/>
    <cellStyle name="Comma 3 2 2 6 5" xfId="11086" xr:uid="{06A0D459-D25F-40A7-AE91-6225DACEBEA6}"/>
    <cellStyle name="Comma 3 2 2 7" xfId="2595" xr:uid="{E795B45B-51F3-4689-87A9-790A995B9D1F}"/>
    <cellStyle name="Comma 3 2 2 7 2" xfId="6015" xr:uid="{B13B2DD2-2C48-40BE-B32B-69DF573342F0}"/>
    <cellStyle name="Comma 3 2 2 7 2 2" xfId="14018" xr:uid="{0F6053E6-FBD3-490D-AABB-00B6A61892D2}"/>
    <cellStyle name="Comma 3 2 2 7 3" xfId="5796" xr:uid="{D50EB5E7-4BD8-43D3-B8B9-0255E8495DEA}"/>
    <cellStyle name="Comma 3 2 2 7 4" xfId="7646" xr:uid="{F8272388-8D58-4786-A494-72E2039EA865}"/>
    <cellStyle name="Comma 3 2 2 7 5" xfId="6619" xr:uid="{1110D9C1-ED7B-46C3-84F3-0E0725D19D99}"/>
    <cellStyle name="Comma 3 2 2 7 6" xfId="8772" xr:uid="{05A96FEA-37A7-4A5E-9948-CD8235867DED}"/>
    <cellStyle name="Comma 3 2 2 7 7" xfId="11265" xr:uid="{A1735323-FC21-4E84-A676-4FD6B32179AD}"/>
    <cellStyle name="Comma 3 2 2 8" xfId="1676" xr:uid="{EA91996F-47DA-47A8-85BC-BDD4CA1B3400}"/>
    <cellStyle name="Comma 3 2 2 8 2" xfId="10371" xr:uid="{63033E5F-1242-4C3A-AB82-6F5F67F93B1B}"/>
    <cellStyle name="Comma 3 2 2 9" xfId="2822" xr:uid="{DE50E984-02EC-410B-BB52-7F5D92EE4364}"/>
    <cellStyle name="Comma 3 2 2 9 2" xfId="11471" xr:uid="{9F27FFFF-4666-452E-8DF3-A53E4AA889BD}"/>
    <cellStyle name="Comma 3 2 3" xfId="127" xr:uid="{00000000-0005-0000-0000-00007E000000}"/>
    <cellStyle name="Comma 3 2 3 10" xfId="8851" xr:uid="{BD2F1FAA-947B-4467-BCF0-9795103A15E6}"/>
    <cellStyle name="Comma 3 2 3 11" xfId="9091" xr:uid="{51333D6A-0BE8-4BD6-BDC6-6AB57C6D87D2}"/>
    <cellStyle name="Comma 3 2 3 12" xfId="9216" xr:uid="{ACBB1324-EBAA-4732-9D18-7D8AEA861238}"/>
    <cellStyle name="Comma 3 2 3 13" xfId="12487" xr:uid="{67C7AFB9-0EE5-4181-97BA-704A6CCEF8BC}"/>
    <cellStyle name="Comma 3 2 3 14" xfId="14678" xr:uid="{701E26DF-B64A-4BC6-BB5C-EC2E57A8E6D3}"/>
    <cellStyle name="Comma 3 2 3 2" xfId="673" xr:uid="{5F88AA18-A7CE-4917-88F2-FFE30F7129BE}"/>
    <cellStyle name="Comma 3 2 3 2 2" xfId="1279" xr:uid="{A12DB1C6-E71F-42C3-8CA4-CC956058871F}"/>
    <cellStyle name="Comma 3 2 3 2 2 2" xfId="2068" xr:uid="{95CDE3EB-C705-4BF7-AC2F-4E7E7E7D4397}"/>
    <cellStyle name="Comma 3 2 3 2 2 2 2" xfId="4017" xr:uid="{80449F4E-A53A-466C-A8E8-E16F53581955}"/>
    <cellStyle name="Comma 3 2 3 2 2 2 3" xfId="10752" xr:uid="{8A4979A7-E65F-453C-89CF-89D55951F28A}"/>
    <cellStyle name="Comma 3 2 3 2 2 3" xfId="3520" xr:uid="{6A408AC3-0E1D-4FCD-AA8A-4772391AE8AB}"/>
    <cellStyle name="Comma 3 2 3 2 2 4" xfId="7131" xr:uid="{3168D278-F245-45B2-83F7-F3FD7AA4E3E7}"/>
    <cellStyle name="Comma 3 2 3 2 2 5" xfId="8257" xr:uid="{73F430AE-AE39-4662-96CC-657CF64B3615}"/>
    <cellStyle name="Comma 3 2 3 2 2 6" xfId="9969" xr:uid="{43B44191-1D85-443A-9736-359610701B20}"/>
    <cellStyle name="Comma 3 2 3 2 3" xfId="1852" xr:uid="{A17B6EFD-D9D1-4E1D-A7DD-7D172DA238B2}"/>
    <cellStyle name="Comma 3 2 3 2 3 2" xfId="4016" xr:uid="{6772E60A-243C-4F98-8F8B-62A31A155251}"/>
    <cellStyle name="Comma 3 2 3 2 3 3" xfId="10536" xr:uid="{F8796654-6AE2-4B88-8173-CD83313F000E}"/>
    <cellStyle name="Comma 3 2 3 2 4" xfId="3287" xr:uid="{7D9F33E7-F94F-4162-94BA-C4F980E0BE06}"/>
    <cellStyle name="Comma 3 2 3 2 5" xfId="6915" xr:uid="{36A131A5-6FB1-4495-9782-6771B12CD012}"/>
    <cellStyle name="Comma 3 2 3 2 6" xfId="8041" xr:uid="{F7F6E182-9534-4028-BF20-AB7FCE54ADE1}"/>
    <cellStyle name="Comma 3 2 3 2 7" xfId="8869" xr:uid="{1AB60BA2-DBEB-4D47-B93F-6A3DB3F680B9}"/>
    <cellStyle name="Comma 3 2 3 2 8" xfId="9416" xr:uid="{839B8E51-1400-4400-8FF0-4CC2A91F87FD}"/>
    <cellStyle name="Comma 3 2 3 3" xfId="1101" xr:uid="{10201CFE-2C57-4374-B948-ACEC05A16D4E}"/>
    <cellStyle name="Comma 3 2 3 3 2" xfId="1958" xr:uid="{7DF6BA8D-F869-45D6-BF89-A181F04F4850}"/>
    <cellStyle name="Comma 3 2 3 3 2 2" xfId="4018" xr:uid="{7AF549E0-A612-4EC0-A59C-1FBF47EC75DD}"/>
    <cellStyle name="Comma 3 2 3 3 2 3" xfId="10642" xr:uid="{8A520A6E-75BE-455D-BB4C-D81E624FC816}"/>
    <cellStyle name="Comma 3 2 3 3 3" xfId="3410" xr:uid="{B725AF77-BB94-485A-B3F4-2D84C6D792A0}"/>
    <cellStyle name="Comma 3 2 3 3 4" xfId="7021" xr:uid="{09EDF143-FD7A-4052-8784-55751E4870C4}"/>
    <cellStyle name="Comma 3 2 3 3 5" xfId="8147" xr:uid="{4CA14F59-EECC-4733-BC6F-54452101A950}"/>
    <cellStyle name="Comma 3 2 3 3 6" xfId="9791" xr:uid="{DC0A69B1-7B33-49BE-8CA2-40C96EA7C6D2}"/>
    <cellStyle name="Comma 3 2 3 4" xfId="1806" xr:uid="{3ABD2E1C-C9AF-40A7-94F6-9E05C9BD257D}"/>
    <cellStyle name="Comma 3 2 3 4 2" xfId="4015" xr:uid="{5072B218-53DA-4712-949D-B6FE0EF37EC5}"/>
    <cellStyle name="Comma 3 2 3 4 3" xfId="6048" xr:uid="{DF12BDDD-F7A7-49C1-B7D3-2BB94BCA8697}"/>
    <cellStyle name="Comma 3 2 3 4 4" xfId="7727" xr:uid="{1E9F0224-010A-435F-8D0F-32D7D8F80793}"/>
    <cellStyle name="Comma 3 2 3 4 5" xfId="10492" xr:uid="{B5EC773E-1DA6-4AD5-AE8C-DBC2B773C113}"/>
    <cellStyle name="Comma 3 2 3 5" xfId="2923" xr:uid="{6E27CDFC-D59B-4B89-A8E2-C04FC1E29E00}"/>
    <cellStyle name="Comma 3 2 3 5 2" xfId="11568" xr:uid="{E5FB1D40-3E51-4068-B6D8-043A39D274CF}"/>
    <cellStyle name="Comma 3 2 3 5 3" xfId="13462" xr:uid="{949C1791-FF82-4D82-A05E-2D0AE11F19E5}"/>
    <cellStyle name="Comma 3 2 3 6" xfId="3177" xr:uid="{831F7C0D-DAD9-44C8-BDA2-2CB7E9A5629E}"/>
    <cellStyle name="Comma 3 2 3 6 2" xfId="14178" xr:uid="{42D71E51-42D2-4159-A98B-BE901261639B}"/>
    <cellStyle name="Comma 3 2 3 7" xfId="6579" xr:uid="{98006BD2-FFF9-4A0A-8220-AE7FDFF32DB5}"/>
    <cellStyle name="Comma 3 2 3 7 2" xfId="14451" xr:uid="{D3621158-52EF-45F5-87CB-581A6C1526C3}"/>
    <cellStyle name="Comma 3 2 3 8" xfId="6719" xr:uid="{DADF3CEF-146D-4531-B52A-F64D6AAC2482}"/>
    <cellStyle name="Comma 3 2 3 9" xfId="7997" xr:uid="{DD2948BB-EFD6-4A0B-AFF1-7B6AFD18BAD5}"/>
    <cellStyle name="Comma 3 2 4" xfId="128" xr:uid="{00000000-0005-0000-0000-00007F000000}"/>
    <cellStyle name="Comma 3 2 4 10" xfId="12445" xr:uid="{F776BFB2-072C-46D1-9D1D-96615B612175}"/>
    <cellStyle name="Comma 3 2 4 11" xfId="14679" xr:uid="{77CE4F94-A7B3-4FEF-989D-AB1E0AD1A046}"/>
    <cellStyle name="Comma 3 2 4 2" xfId="1224" xr:uid="{86BF3C46-7EC8-4AED-B40F-1EAE31CE1BD3}"/>
    <cellStyle name="Comma 3 2 4 2 2" xfId="1986" xr:uid="{EABCDFE8-CBE0-4B75-91E8-FB57AB63740E}"/>
    <cellStyle name="Comma 3 2 4 2 2 2" xfId="4020" xr:uid="{023C3658-EBE7-4453-B319-327027B4A9D1}"/>
    <cellStyle name="Comma 3 2 4 2 2 3" xfId="10670" xr:uid="{D8CBA81E-E60C-4204-96F6-B42BFDEC54DD}"/>
    <cellStyle name="Comma 3 2 4 2 3" xfId="3438" xr:uid="{B42473CE-BBC6-411D-8B2A-64EDB98E0975}"/>
    <cellStyle name="Comma 3 2 4 2 4" xfId="7049" xr:uid="{031ABA8F-2E4B-4BBE-B7A1-E833EBDC5E94}"/>
    <cellStyle name="Comma 3 2 4 2 5" xfId="8175" xr:uid="{529F9899-9384-4CF5-8273-FD945FC5DDAA}"/>
    <cellStyle name="Comma 3 2 4 2 6" xfId="9914" xr:uid="{490CF423-9BCB-45F3-AFDD-2AAB8734640E}"/>
    <cellStyle name="Comma 3 2 4 3" xfId="1796" xr:uid="{CBA902A4-8FAD-4127-90C3-19A4B0E9C3F4}"/>
    <cellStyle name="Comma 3 2 4 3 2" xfId="4019" xr:uid="{C2D9CED0-32CE-42B3-8C95-5CB4D04DFFF3}"/>
    <cellStyle name="Comma 3 2 4 3 3" xfId="10483" xr:uid="{1D2A7E70-F003-4870-8C3B-C5D107F10B8C}"/>
    <cellStyle name="Comma 3 2 4 4" xfId="2959" xr:uid="{7A48D3E8-D992-4F2C-A8CC-4CBF86D29235}"/>
    <cellStyle name="Comma 3 2 4 4 2" xfId="11588" xr:uid="{7EA61F9A-194A-4D4F-9B61-0D6D43DC95C8}"/>
    <cellStyle name="Comma 3 2 4 4 3" xfId="13454" xr:uid="{52CCB4D3-BDA3-4F3B-B6AE-41E559531B47}"/>
    <cellStyle name="Comma 3 2 4 5" xfId="3205" xr:uid="{C55362BB-52A0-4659-B595-C1CE53872DC5}"/>
    <cellStyle name="Comma 3 2 4 5 2" xfId="14179" xr:uid="{1141D186-0E93-4D04-8427-8A1C3262A6BF}"/>
    <cellStyle name="Comma 3 2 4 6" xfId="6866" xr:uid="{7480621A-CDB7-4E59-A18E-DF29620B929C}"/>
    <cellStyle name="Comma 3 2 4 6 2" xfId="14452" xr:uid="{1ABDCFF7-0DD3-4E6B-908A-233DEC913AAB}"/>
    <cellStyle name="Comma 3 2 4 7" xfId="7988" xr:uid="{2146D7BE-EC34-4A72-B085-CB3B5C57E405}"/>
    <cellStyle name="Comma 3 2 4 8" xfId="9109" xr:uid="{3BB65A14-B6F9-41F3-AB02-343957F3EE26}"/>
    <cellStyle name="Comma 3 2 4 9" xfId="9358" xr:uid="{5D0C51E9-06DE-4BFC-9C97-3FA8D976E2DB}"/>
    <cellStyle name="Comma 3 2 5" xfId="831" xr:uid="{31B0ECA0-7B47-40B5-B878-A825DCE1FE81}"/>
    <cellStyle name="Comma 3 2 5 2" xfId="1395" xr:uid="{0DB80810-D0DE-4D15-ADF7-0984138C4F1E}"/>
    <cellStyle name="Comma 3 2 5 2 2" xfId="4022" xr:uid="{98763DFF-20D8-451E-AEBC-14AC9F57B022}"/>
    <cellStyle name="Comma 3 2 5 2 3" xfId="10085" xr:uid="{424D8016-08B6-44CB-93F5-3EE700FBAA29}"/>
    <cellStyle name="Comma 3 2 5 3" xfId="1889" xr:uid="{EDBC00B8-740B-4C27-A500-C21F846EF41F}"/>
    <cellStyle name="Comma 3 2 5 3 2" xfId="4021" xr:uid="{39E64AFB-71C0-405C-8BC6-67A52C9288DD}"/>
    <cellStyle name="Comma 3 2 5 3 3" xfId="10573" xr:uid="{0C084B52-5F15-47BE-9117-6E6454F7CF23}"/>
    <cellStyle name="Comma 3 2 5 4" xfId="3330" xr:uid="{C992C90E-DD73-4FA5-A896-8108B88E31D5}"/>
    <cellStyle name="Comma 3 2 5 5" xfId="6952" xr:uid="{28090456-53D1-46AC-9ADE-3566FFD1EE31}"/>
    <cellStyle name="Comma 3 2 5 6" xfId="8078" xr:uid="{CEDAD8EC-29C8-4459-A332-CAD81AFFD585}"/>
    <cellStyle name="Comma 3 2 5 7" xfId="9549" xr:uid="{6B865626-560A-4953-9E6F-853005674154}"/>
    <cellStyle name="Comma 3 2 6" xfId="1009" xr:uid="{4578D061-D0B3-446B-A51D-8AC07DD747A4}"/>
    <cellStyle name="Comma 3 2 6 2" xfId="1548" xr:uid="{BF2402BE-EC96-41E9-9EB0-1B8889BDED01}"/>
    <cellStyle name="Comma 3 2 6 2 2" xfId="4024" xr:uid="{1603A167-4B98-489A-ABA9-B53E2CB5CB15}"/>
    <cellStyle name="Comma 3 2 6 2 3" xfId="10238" xr:uid="{C3943D1F-08A1-408A-BC76-ACD20AE594BA}"/>
    <cellStyle name="Comma 3 2 6 3" xfId="2163" xr:uid="{6851841D-A4EA-49AA-BA25-001B43D2A4B5}"/>
    <cellStyle name="Comma 3 2 6 3 2" xfId="10837" xr:uid="{A7A9D23B-190B-4764-8F06-0DC25FD4A326}"/>
    <cellStyle name="Comma 3 2 6 4" xfId="4023" xr:uid="{E7E6425E-5505-4255-BDED-BFB1E81CF312}"/>
    <cellStyle name="Comma 3 2 6 5" xfId="7216" xr:uid="{CE3CE008-0941-4D96-A1BA-75B02CE2E7D2}"/>
    <cellStyle name="Comma 3 2 6 6" xfId="8342" xr:uid="{3CCEA43B-512B-4A7B-BD5B-74528680FF22}"/>
    <cellStyle name="Comma 3 2 6 7" xfId="9702" xr:uid="{D010A1CC-6914-418C-B4B2-C0B76A39ED12}"/>
    <cellStyle name="Comma 3 2 7" xfId="1046" xr:uid="{CC782A7D-6D83-4A49-AF45-9D6431BD5F30}"/>
    <cellStyle name="Comma 3 2 7 2" xfId="2339" xr:uid="{B516862F-FD27-40D7-9EC9-258894F2B86C}"/>
    <cellStyle name="Comma 3 2 7 2 2" xfId="11012" xr:uid="{5D8E079E-52CD-4650-BC66-2BE17181FE44}"/>
    <cellStyle name="Comma 3 2 7 3" xfId="4025" xr:uid="{33021A37-7CA0-42F5-9659-9A9A425F15D3}"/>
    <cellStyle name="Comma 3 2 7 4" xfId="5839" xr:uid="{A6A31AE2-A350-455A-A2AF-38C9A6C442DF}"/>
    <cellStyle name="Comma 3 2 7 5" xfId="7392" xr:uid="{E87FFC1D-E75E-4AFA-B988-6F91BDA460F0}"/>
    <cellStyle name="Comma 3 2 7 6" xfId="8518" xr:uid="{FB3E6FD3-C58D-42B1-9C34-693F54A363B1}"/>
    <cellStyle name="Comma 3 2 7 7" xfId="9736" xr:uid="{066CF634-211F-4E42-B5EC-AE0D437BEAF8}"/>
    <cellStyle name="Comma 3 2 8" xfId="2521" xr:uid="{F9F4B332-D7B2-43FC-98E4-110B46A9FFE7}"/>
    <cellStyle name="Comma 3 2 8 2" xfId="4004" xr:uid="{3F8DBAD9-8892-4388-84D6-5F3E03F15B06}"/>
    <cellStyle name="Comma 3 2 8 2 2" xfId="13964" xr:uid="{E726EE40-DDEC-4F49-92FC-84614F7B11CA}"/>
    <cellStyle name="Comma 3 2 8 3" xfId="6170" xr:uid="{09988AD7-D2A5-41F1-B926-6A99B9395FEC}"/>
    <cellStyle name="Comma 3 2 8 4" xfId="6239" xr:uid="{93D224A7-73C3-4F21-847F-FB4404061915}"/>
    <cellStyle name="Comma 3 2 8 5" xfId="7572" xr:uid="{008E6A34-D5C8-4853-B82B-DA92F9C88A8E}"/>
    <cellStyle name="Comma 3 2 8 6" xfId="7743" xr:uid="{A4F38D70-1893-489E-BF46-120D2D49AB7F}"/>
    <cellStyle name="Comma 3 2 8 7" xfId="8698" xr:uid="{522CEBC0-2758-42FC-A340-FFB39D6296ED}"/>
    <cellStyle name="Comma 3 2 8 8" xfId="11191" xr:uid="{3CB69D53-C3FF-4517-B0B3-DA2F78476425}"/>
    <cellStyle name="Comma 3 2 9" xfId="1603" xr:uid="{F8CC1037-5AAF-4653-A644-7ACF1B9A85A9}"/>
    <cellStyle name="Comma 3 2 9 2" xfId="10298" xr:uid="{E07986D0-BBC1-4A87-B7C8-0B468A70F92F}"/>
    <cellStyle name="Comma 3 20" xfId="7749" xr:uid="{F7C6291E-5479-44E6-A1D6-D7135E909EC1}"/>
    <cellStyle name="Comma 3 20 2" xfId="14447" xr:uid="{2C806291-874D-4D4B-82A6-4065D4A3A8BB}"/>
    <cellStyle name="Comma 3 21" xfId="8877" xr:uid="{97CB04E6-5685-4F39-B412-B887106C6DE4}"/>
    <cellStyle name="Comma 3 21 2" xfId="14623" xr:uid="{34341642-4218-4AE7-AFF2-5F8D9ED57396}"/>
    <cellStyle name="Comma 3 22" xfId="9134" xr:uid="{E6A032E3-F35D-472F-9AF1-F72D38DE331A}"/>
    <cellStyle name="Comma 3 23" xfId="14675" xr:uid="{0AB323B5-F250-4C8C-9597-6FB9FCCDB8D4}"/>
    <cellStyle name="Comma 3 3" xfId="129" xr:uid="{00000000-0005-0000-0000-000080000000}"/>
    <cellStyle name="Comma 3 3 10" xfId="6508" xr:uid="{C6407DDC-E97D-4B1E-AD21-74CC06A44D91}"/>
    <cellStyle name="Comma 3 3 11" xfId="6638" xr:uid="{F90141DB-97F7-4794-9680-D67CF7EE8D6E}"/>
    <cellStyle name="Comma 3 3 12" xfId="7813" xr:uid="{BE10F47D-7163-49BA-82A5-3268FFEC0CEC}"/>
    <cellStyle name="Comma 3 3 13" xfId="8933" xr:uid="{6439491A-AA0A-444B-B401-A64771EC41B9}"/>
    <cellStyle name="Comma 3 3 14" xfId="9167" xr:uid="{A393B4D4-C0D2-4EC8-BC88-21F61691853E}"/>
    <cellStyle name="Comma 3 3 15" xfId="12372" xr:uid="{F15AEED9-A0AC-4F1C-9276-B91E8E582740}"/>
    <cellStyle name="Comma 3 3 16" xfId="14680" xr:uid="{B385C5DD-488C-452C-B748-245CB91A14E6}"/>
    <cellStyle name="Comma 3 3 2" xfId="130" xr:uid="{00000000-0005-0000-0000-000081000000}"/>
    <cellStyle name="Comma 3 3 2 10" xfId="7887" xr:uid="{DBE71FBC-BA71-4492-9FE8-4C8CAB75271F}"/>
    <cellStyle name="Comma 3 3 2 11" xfId="9005" xr:uid="{7B8C3BB7-33C8-46DB-8EA6-2D18679E9C40}"/>
    <cellStyle name="Comma 3 3 2 12" xfId="9224" xr:uid="{4F6C0585-DC34-4390-90A2-94395B99A22A}"/>
    <cellStyle name="Comma 3 3 2 13" xfId="12495" xr:uid="{CB90B664-0D61-45FC-9D72-78C35EFAF508}"/>
    <cellStyle name="Comma 3 3 2 14" xfId="14681" xr:uid="{ABCD90D1-7D98-4DA2-92DF-154ADF561B9D}"/>
    <cellStyle name="Comma 3 3 2 2" xfId="680" xr:uid="{0BEC9231-23A0-4C97-ABE8-2EB3B5689DD5}"/>
    <cellStyle name="Comma 3 3 2 2 2" xfId="1286" xr:uid="{97B5CCC2-9D58-400E-B60E-B980516CA7E5}"/>
    <cellStyle name="Comma 3 3 2 2 2 2" xfId="4029" xr:uid="{5AB51620-4A29-4C81-9C63-8578A4FFC0C7}"/>
    <cellStyle name="Comma 3 3 2 2 2 3" xfId="9976" xr:uid="{AD7008BE-D3BF-428A-B0E1-199F5C77611A}"/>
    <cellStyle name="Comma 3 3 2 2 3" xfId="1997" xr:uid="{E85F9CE4-EECB-4897-93A5-53F46301F9DB}"/>
    <cellStyle name="Comma 3 3 2 2 3 2" xfId="4028" xr:uid="{C1C54CC6-4F9C-48E5-BDA7-52480765A978}"/>
    <cellStyle name="Comma 3 3 2 2 3 3" xfId="10681" xr:uid="{22B4381C-9288-4498-BE34-14EB8C038B13}"/>
    <cellStyle name="Comma 3 3 2 2 4" xfId="3449" xr:uid="{B1DAC8C7-CC84-4595-A8E3-D7EC47D8C512}"/>
    <cellStyle name="Comma 3 3 2 2 5" xfId="7060" xr:uid="{91AF5F07-1092-4F9A-BA40-7814F29FA716}"/>
    <cellStyle name="Comma 3 3 2 2 6" xfId="8186" xr:uid="{E8717D56-843E-4882-A50F-7148EC2E6929}"/>
    <cellStyle name="Comma 3 3 2 2 7" xfId="9423" xr:uid="{30CA5313-7557-4E27-9647-62E0B5B775CD}"/>
    <cellStyle name="Comma 3 3 2 3" xfId="931" xr:uid="{35FC5234-B496-447E-B05E-A06B7C92C46D}"/>
    <cellStyle name="Comma 3 3 2 3 2" xfId="1480" xr:uid="{00107C92-A972-47A3-9685-85D91F08401E}"/>
    <cellStyle name="Comma 3 3 2 3 2 2" xfId="4031" xr:uid="{DEEF7D98-3236-4B78-91C9-1AE379D4E5E8}"/>
    <cellStyle name="Comma 3 3 2 3 2 3" xfId="10170" xr:uid="{E0A174D0-55C1-473E-95A5-4679C64B7FDE}"/>
    <cellStyle name="Comma 3 3 2 3 3" xfId="2248" xr:uid="{7E751FA0-AFA8-47D1-8696-03013000D830}"/>
    <cellStyle name="Comma 3 3 2 3 3 2" xfId="10922" xr:uid="{B4C83758-DD5F-4FDB-93BC-AE19C3612B1B}"/>
    <cellStyle name="Comma 3 3 2 3 4" xfId="4030" xr:uid="{BE2B4533-17E1-42C9-A17F-06662EFAF7A9}"/>
    <cellStyle name="Comma 3 3 2 3 5" xfId="7301" xr:uid="{BA2B304A-BAC9-4EDD-9358-8118C62406AD}"/>
    <cellStyle name="Comma 3 3 2 3 6" xfId="8427" xr:uid="{472C347F-E714-4CC9-9676-19C1CBAD9ED1}"/>
    <cellStyle name="Comma 3 3 2 3 7" xfId="9634" xr:uid="{41A54261-1119-43DB-925B-E59B27ABBF79}"/>
    <cellStyle name="Comma 3 3 2 4" xfId="1108" xr:uid="{D6F4EE68-90A1-4133-8996-5EE70C81E4CE}"/>
    <cellStyle name="Comma 3 3 2 4 2" xfId="2424" xr:uid="{F178676D-FF3C-4489-A3F8-1BBD123E51CD}"/>
    <cellStyle name="Comma 3 3 2 4 2 2" xfId="11097" xr:uid="{342102D9-F410-4054-96AD-70B69E85A832}"/>
    <cellStyle name="Comma 3 3 2 4 3" xfId="4032" xr:uid="{DF9D9E09-3A1C-43F2-939A-8F90B45DE2A4}"/>
    <cellStyle name="Comma 3 3 2 4 4" xfId="7477" xr:uid="{149AE8FD-DFA4-4001-951C-2494BC95784C}"/>
    <cellStyle name="Comma 3 3 2 4 5" xfId="8603" xr:uid="{5206230D-CDFF-4807-95AC-019F79A4FF9A}"/>
    <cellStyle name="Comma 3 3 2 4 6" xfId="9798" xr:uid="{8849500A-D9BC-4E55-AE8B-611677D85D56}"/>
    <cellStyle name="Comma 3 3 2 5" xfId="2606" xr:uid="{9DC96D8F-59D4-4511-ADB9-8C4276B5DF8A}"/>
    <cellStyle name="Comma 3 3 2 5 2" xfId="4027" xr:uid="{CDE3793D-A182-45DE-9595-6682A9D4CE6A}"/>
    <cellStyle name="Comma 3 3 2 5 3" xfId="7657" xr:uid="{14977153-3E84-4C2B-B765-3AF184DD22E6}"/>
    <cellStyle name="Comma 3 3 2 5 4" xfId="8783" xr:uid="{6A4FCC93-54D9-4EA4-822D-A39CFC9221AC}"/>
    <cellStyle name="Comma 3 3 2 5 5" xfId="11276" xr:uid="{3382DC43-A9F4-477D-9457-A6C9DECD2E35}"/>
    <cellStyle name="Comma 3 3 2 6" xfId="1687" xr:uid="{BD914015-D2B1-49EE-A7BF-F57F0B3C1B01}"/>
    <cellStyle name="Comma 3 3 2 6 2" xfId="10382" xr:uid="{DB3D4BBD-77B3-4EF8-BEFD-6E7C2755D20C}"/>
    <cellStyle name="Comma 3 3 2 7" xfId="2833" xr:uid="{AD2549BC-A8EF-4106-8C76-E4EC13CFC156}"/>
    <cellStyle name="Comma 3 3 2 7 2" xfId="11482" xr:uid="{ED0D733C-DE44-4A6C-85BD-8C9E80EBB980}"/>
    <cellStyle name="Comma 3 3 2 8" xfId="3216" xr:uid="{DA988FBA-E836-427C-B5C0-A44E533451CA}"/>
    <cellStyle name="Comma 3 3 2 9" xfId="6777" xr:uid="{0FB75B23-D9B9-4A62-BF49-F42DB9ED0AF7}"/>
    <cellStyle name="Comma 3 3 3" xfId="624" xr:uid="{6B4CD151-0A06-4FF6-B18F-5A367D77D284}"/>
    <cellStyle name="Comma 3 3 3 10" xfId="12432" xr:uid="{F85EC996-DF6F-49B4-80DD-76D22F1F9B84}"/>
    <cellStyle name="Comma 3 3 3 11" xfId="14816" xr:uid="{F3240DF3-CEB3-47F8-9182-CEE761134804}"/>
    <cellStyle name="Comma 3 3 3 2" xfId="1231" xr:uid="{C59B1BDD-57E5-4B83-A7FB-684453CA1829}"/>
    <cellStyle name="Comma 3 3 3 2 2" xfId="4034" xr:uid="{A3900FC0-641A-462D-933F-16581DFCF19D}"/>
    <cellStyle name="Comma 3 3 3 2 3" xfId="9921" xr:uid="{693476E3-8916-4DAE-B882-4C8B2E2BC3A6}"/>
    <cellStyle name="Comma 3 3 3 3" xfId="1899" xr:uid="{AACAFCB9-7954-40A1-8FAE-D87EB2E24057}"/>
    <cellStyle name="Comma 3 3 3 3 2" xfId="4033" xr:uid="{52EF4681-1E80-4F88-A400-A37D3F96EAAB}"/>
    <cellStyle name="Comma 3 3 3 3 3" xfId="10583" xr:uid="{976BFD1F-F53F-4769-A555-D12D1601D808}"/>
    <cellStyle name="Comma 3 3 3 4" xfId="2922" xr:uid="{7A8273C9-0090-4A3F-99C4-1C718DE8965F}"/>
    <cellStyle name="Comma 3 3 3 4 2" xfId="11567" xr:uid="{2E58BEF4-C2B8-4529-B95E-66CBF9CC2F17}"/>
    <cellStyle name="Comma 3 3 3 4 3" xfId="14375" xr:uid="{E3E48DFE-78A9-42A8-9773-D86ECAF26753}"/>
    <cellStyle name="Comma 3 3 3 5" xfId="3341" xr:uid="{B2B6F403-02C4-4D42-ADDD-C2E0D168542C}"/>
    <cellStyle name="Comma 3 3 3 5 2" xfId="14589" xr:uid="{0D9D2C3C-3B6F-45A9-8E56-42F0597BACF3}"/>
    <cellStyle name="Comma 3 3 3 6" xfId="6962" xr:uid="{B5E9F2A9-EB55-4CC7-ADA5-B2AF7FB65D74}"/>
    <cellStyle name="Comma 3 3 3 7" xfId="8088" xr:uid="{E5F7D2C4-7A9F-4370-ABB6-DB661B0E91F9}"/>
    <cellStyle name="Comma 3 3 3 8" xfId="9090" xr:uid="{511BF5F7-28A1-42E3-A330-8A5F68D8C059}"/>
    <cellStyle name="Comma 3 3 3 9" xfId="9366" xr:uid="{E900E38B-1FD0-4B65-A15F-513EC9B83898}"/>
    <cellStyle name="Comma 3 3 4" xfId="848" xr:uid="{01B5EA24-3A44-472E-91ED-DD0280F65399}"/>
    <cellStyle name="Comma 3 3 4 2" xfId="1406" xr:uid="{7C628BC5-B28B-4F8D-A9C6-0C190FA1A191}"/>
    <cellStyle name="Comma 3 3 4 2 2" xfId="4036" xr:uid="{F55A49BF-B860-469A-A804-848C8B00C847}"/>
    <cellStyle name="Comma 3 3 4 2 3" xfId="10096" xr:uid="{6EB1DD68-CB93-4DB7-ABFA-C102A0029F27}"/>
    <cellStyle name="Comma 3 3 4 3" xfId="2174" xr:uid="{BCCD1702-F837-4D21-9063-BA1256E20C29}"/>
    <cellStyle name="Comma 3 3 4 3 2" xfId="10848" xr:uid="{4F5DC97A-EB95-48A4-9EB6-FDD07C03A454}"/>
    <cellStyle name="Comma 3 3 4 4" xfId="2958" xr:uid="{08A9BAD3-9BCF-435B-9415-346E587713E3}"/>
    <cellStyle name="Comma 3 3 4 4 2" xfId="11587" xr:uid="{7F88BFFC-7D23-4744-98B3-298C71F0FB4F}"/>
    <cellStyle name="Comma 3 3 4 5" xfId="4035" xr:uid="{1551A366-6BDE-40DA-B148-4B1A201ACE6E}"/>
    <cellStyle name="Comma 3 3 4 6" xfId="7227" xr:uid="{94556433-CC5A-419C-A8D8-9B16F6ACA30F}"/>
    <cellStyle name="Comma 3 3 4 7" xfId="8353" xr:uid="{573CA37B-1268-40B0-BBE6-76D3902992B1}"/>
    <cellStyle name="Comma 3 3 4 8" xfId="9108" xr:uid="{68322A6B-22DC-4D60-A1A8-2B70ECAE6372}"/>
    <cellStyle name="Comma 3 3 4 9" xfId="9560" xr:uid="{8432A927-27F4-4DA3-A177-02355FB7653B}"/>
    <cellStyle name="Comma 3 3 5" xfId="1053" xr:uid="{005F0A03-E1F6-457F-BFB8-EE158F585504}"/>
    <cellStyle name="Comma 3 3 5 2" xfId="2350" xr:uid="{5B7E9F56-45B4-48B7-AC24-038DEA02B11B}"/>
    <cellStyle name="Comma 3 3 5 2 2" xfId="11023" xr:uid="{ECF33EA7-EB07-455B-9AC3-D7E7AA202B5C}"/>
    <cellStyle name="Comma 3 3 5 3" xfId="4037" xr:uid="{E52C3835-0E1A-4E5B-8D2D-A35AF1800264}"/>
    <cellStyle name="Comma 3 3 5 4" xfId="7403" xr:uid="{A175736A-06AF-45B9-9160-491E6B97FD3F}"/>
    <cellStyle name="Comma 3 3 5 5" xfId="8529" xr:uid="{CF5818A6-4186-4713-9B0C-D32ACAB9DB62}"/>
    <cellStyle name="Comma 3 3 5 6" xfId="9743" xr:uid="{48584032-6273-4FEB-B1F9-102C0CB3C61A}"/>
    <cellStyle name="Comma 3 3 6" xfId="2532" xr:uid="{2C3A71BC-58EB-49BB-8ACA-C39B1BD47EA7}"/>
    <cellStyle name="Comma 3 3 6 2" xfId="4026" xr:uid="{5C572314-6308-4B6F-942F-DEF80D785AC0}"/>
    <cellStyle name="Comma 3 3 6 3" xfId="7583" xr:uid="{262BEDAE-7EBC-4D13-9CC1-F631BBDA2CF6}"/>
    <cellStyle name="Comma 3 3 6 4" xfId="8709" xr:uid="{80E7F568-BB21-4E79-9F5A-E3E2014C9ACA}"/>
    <cellStyle name="Comma 3 3 6 5" xfId="11202" xr:uid="{9C176898-509A-429A-8490-2083A065847D}"/>
    <cellStyle name="Comma 3 3 7" xfId="1614" xr:uid="{442468AD-421D-4472-85E0-D7A628B272CF}"/>
    <cellStyle name="Comma 3 3 7 2" xfId="10309" xr:uid="{0432CBAD-8521-4AD7-BE44-A27D0108C69F}"/>
    <cellStyle name="Comma 3 3 8" xfId="2758" xr:uid="{ABD0E7F0-92FA-425A-9F17-94C90BE1400A}"/>
    <cellStyle name="Comma 3 3 8 2" xfId="11409" xr:uid="{24D83875-6971-4883-81B9-D45561C753BC}"/>
    <cellStyle name="Comma 3 3 8 3" xfId="12540" xr:uid="{8FEB34CF-9D23-475E-8974-C56CC096746F}"/>
    <cellStyle name="Comma 3 3 9" xfId="3101" xr:uid="{BFBC338D-047F-40FB-978A-44058258C1D8}"/>
    <cellStyle name="Comma 3 3 9 2" xfId="13303" xr:uid="{7A9E7F10-B93F-4E60-A021-9A191AB556EE}"/>
    <cellStyle name="Comma 3 4" xfId="131" xr:uid="{00000000-0005-0000-0000-000082000000}"/>
    <cellStyle name="Comma 3 4 10" xfId="6512" xr:uid="{01802A99-0673-47E6-A30D-89008D221EFF}"/>
    <cellStyle name="Comma 3 4 11" xfId="6642" xr:uid="{DE14AF10-B2B3-4CBD-8164-4AD90B4A25FD}"/>
    <cellStyle name="Comma 3 4 12" xfId="7817" xr:uid="{089B12C1-0715-4415-8869-E44718ECC401}"/>
    <cellStyle name="Comma 3 4 13" xfId="8937" xr:uid="{575F0FD7-84D3-40A9-ABBA-FCC5A5D271F0}"/>
    <cellStyle name="Comma 3 4 14" xfId="9164" xr:uid="{CFEAE750-8E11-45E2-B3D1-6614F60C1554}"/>
    <cellStyle name="Comma 3 4 15" xfId="12452" xr:uid="{B501B89B-3741-44BB-9EE5-AFD4E04AFCF1}"/>
    <cellStyle name="Comma 3 4 16" xfId="14682" xr:uid="{7965B30F-7C78-41DA-9734-514ABE3A05D9}"/>
    <cellStyle name="Comma 3 4 2" xfId="132" xr:uid="{00000000-0005-0000-0000-000083000000}"/>
    <cellStyle name="Comma 3 4 2 10" xfId="7891" xr:uid="{052A7DBE-E6D6-46EE-A5BA-3144DF372298}"/>
    <cellStyle name="Comma 3 4 2 11" xfId="9009" xr:uid="{59B24608-CCF2-4432-83CA-61C0AEF0982D}"/>
    <cellStyle name="Comma 3 4 2 12" xfId="9222" xr:uid="{99902A57-3AE0-47C7-8408-81E21B78C000}"/>
    <cellStyle name="Comma 3 4 2 13" xfId="14683" xr:uid="{AF75FE5C-F42A-4766-AEA6-6123F8C7AE33}"/>
    <cellStyle name="Comma 3 4 2 2" xfId="678" xr:uid="{68E7AD10-4C61-4617-83BA-B18E644B0FF7}"/>
    <cellStyle name="Comma 3 4 2 2 2" xfId="1284" xr:uid="{374B3E59-EF91-4B43-9E2E-B721BF8E85EB}"/>
    <cellStyle name="Comma 3 4 2 2 2 2" xfId="4041" xr:uid="{8FDFFC9D-1B5A-4866-8C17-EE6D07D288FF}"/>
    <cellStyle name="Comma 3 4 2 2 2 3" xfId="9974" xr:uid="{0966A4D2-E7E6-4775-B6A3-A67FF2073DC0}"/>
    <cellStyle name="Comma 3 4 2 2 3" xfId="2001" xr:uid="{46827F5A-59A3-44AB-A964-9761334E5450}"/>
    <cellStyle name="Comma 3 4 2 2 3 2" xfId="4040" xr:uid="{99853DC0-5BB4-4408-9751-A793B8ABD3A3}"/>
    <cellStyle name="Comma 3 4 2 2 3 3" xfId="10685" xr:uid="{641E60E7-4C4B-45B9-BC04-B92090F29609}"/>
    <cellStyle name="Comma 3 4 2 2 4" xfId="3453" xr:uid="{C77CE60F-6085-4E5E-AAD3-ABAE0FCFF715}"/>
    <cellStyle name="Comma 3 4 2 2 5" xfId="7064" xr:uid="{52483422-531B-44AE-8BCF-482BFB05F9F7}"/>
    <cellStyle name="Comma 3 4 2 2 6" xfId="8190" xr:uid="{2EB96E43-F822-47EB-9F40-516B3F5B5C88}"/>
    <cellStyle name="Comma 3 4 2 2 7" xfId="9421" xr:uid="{0FB5F2CE-5791-41FE-8399-9A19D5652ED1}"/>
    <cellStyle name="Comma 3 4 2 3" xfId="935" xr:uid="{6C617F4E-8C1B-48F4-B7EE-5CB5C9C02A81}"/>
    <cellStyle name="Comma 3 4 2 3 2" xfId="1484" xr:uid="{68F90F90-3C94-46DE-BC4E-FCBAFF67A5E2}"/>
    <cellStyle name="Comma 3 4 2 3 2 2" xfId="4043" xr:uid="{80A14EAF-7BC2-4B77-A298-2C0C0D5A044C}"/>
    <cellStyle name="Comma 3 4 2 3 2 3" xfId="10174" xr:uid="{529B5AE0-443B-40C2-8019-DF6FF839D452}"/>
    <cellStyle name="Comma 3 4 2 3 3" xfId="2252" xr:uid="{BDFEECBE-495A-4CEE-B408-6990F124DE23}"/>
    <cellStyle name="Comma 3 4 2 3 3 2" xfId="10926" xr:uid="{28B957E6-95DB-4339-9396-93E959719826}"/>
    <cellStyle name="Comma 3 4 2 3 4" xfId="4042" xr:uid="{75E18699-83E4-48B2-9876-2B34B5984587}"/>
    <cellStyle name="Comma 3 4 2 3 5" xfId="7305" xr:uid="{2E7C81FE-93B1-4CBF-BED0-79D9B626C038}"/>
    <cellStyle name="Comma 3 4 2 3 6" xfId="8431" xr:uid="{CF7B679E-B6B8-4070-9A9A-2D0156572166}"/>
    <cellStyle name="Comma 3 4 2 3 7" xfId="9638" xr:uid="{9938CD78-0525-4A1A-951F-9B7593CB9FFC}"/>
    <cellStyle name="Comma 3 4 2 4" xfId="1106" xr:uid="{30DC7825-4E6B-4B48-94DF-8DD8064502AA}"/>
    <cellStyle name="Comma 3 4 2 4 2" xfId="2428" xr:uid="{7CDBD271-B3A2-41E7-82B0-4C3235705785}"/>
    <cellStyle name="Comma 3 4 2 4 2 2" xfId="11101" xr:uid="{CA44ADE1-FA86-4D89-824A-4C98D8E01752}"/>
    <cellStyle name="Comma 3 4 2 4 3" xfId="4044" xr:uid="{0D90E305-2F7A-40E9-87B3-57EF2A2A0DB2}"/>
    <cellStyle name="Comma 3 4 2 4 4" xfId="7481" xr:uid="{0FF982A8-4542-4E81-ABE5-4EFAB8443F18}"/>
    <cellStyle name="Comma 3 4 2 4 5" xfId="8607" xr:uid="{5F64149E-B26C-4258-A362-9FE1E581D6F7}"/>
    <cellStyle name="Comma 3 4 2 4 6" xfId="9796" xr:uid="{40AA5FAC-B58C-466D-A306-C3E06A49A8D9}"/>
    <cellStyle name="Comma 3 4 2 5" xfId="2610" xr:uid="{BFCEB1A2-3F60-440A-9A13-E44D903DFCDF}"/>
    <cellStyle name="Comma 3 4 2 5 2" xfId="4039" xr:uid="{AC2B50C7-97D9-45D0-B5D8-2E9219A0B6F3}"/>
    <cellStyle name="Comma 3 4 2 5 3" xfId="7661" xr:uid="{19B22162-28E2-4CB4-92A3-42708D4B0036}"/>
    <cellStyle name="Comma 3 4 2 5 4" xfId="8787" xr:uid="{ACC41E0C-723A-4734-B31B-F44204DC1400}"/>
    <cellStyle name="Comma 3 4 2 5 5" xfId="11280" xr:uid="{28875AAA-BF78-4E3E-9C8A-288F01E66D9C}"/>
    <cellStyle name="Comma 3 4 2 6" xfId="1691" xr:uid="{F79BD4CE-1EA2-4A98-9D08-09F1D2AC5AAC}"/>
    <cellStyle name="Comma 3 4 2 6 2" xfId="10386" xr:uid="{DFC5FE5C-F443-4C84-A281-CE5EEEECCD5F}"/>
    <cellStyle name="Comma 3 4 2 7" xfId="2837" xr:uid="{5402D0E3-2471-4270-BDE9-318F5F8EA173}"/>
    <cellStyle name="Comma 3 4 2 7 2" xfId="11486" xr:uid="{01F6835B-C02E-4B0E-B96E-5066440D21B9}"/>
    <cellStyle name="Comma 3 4 2 8" xfId="3220" xr:uid="{447F9C35-64B2-469A-BF60-7D1F231C2CD4}"/>
    <cellStyle name="Comma 3 4 2 9" xfId="6781" xr:uid="{769F5152-DBDA-48D3-BD07-E81FF132D295}"/>
    <cellStyle name="Comma 3 4 3" xfId="622" xr:uid="{E2DD9F3A-0484-48CE-B467-1EC16DBCE744}"/>
    <cellStyle name="Comma 3 4 3 2" xfId="1229" xr:uid="{05D68770-F0CA-404C-AD55-0AB054BE76AF}"/>
    <cellStyle name="Comma 3 4 3 2 2" xfId="4046" xr:uid="{950C2DB3-FD31-4066-AA55-0EE0C52D9EFD}"/>
    <cellStyle name="Comma 3 4 3 2 3" xfId="9919" xr:uid="{0A41CB30-17B8-4FC7-939F-0EB87B8292B7}"/>
    <cellStyle name="Comma 3 4 3 3" xfId="1903" xr:uid="{30A9DCA9-205B-4758-8C56-0D2DF7954110}"/>
    <cellStyle name="Comma 3 4 3 3 2" xfId="4045" xr:uid="{29378C36-F344-4CFD-AD9C-3BD084E58A6D}"/>
    <cellStyle name="Comma 3 4 3 3 3" xfId="10587" xr:uid="{94788242-F744-4163-8BE6-8A643B94F279}"/>
    <cellStyle name="Comma 3 4 3 4" xfId="3345" xr:uid="{AEA2EFFE-2BA0-440E-8814-E2BC9035BD2A}"/>
    <cellStyle name="Comma 3 4 3 5" xfId="6966" xr:uid="{85E7F9E1-E740-46CC-B6E7-9E1CE985B739}"/>
    <cellStyle name="Comma 3 4 3 6" xfId="8092" xr:uid="{387348C2-5542-45E3-995F-920A77A4CA8F}"/>
    <cellStyle name="Comma 3 4 3 7" xfId="9363" xr:uid="{EF153F53-8924-4AE1-A3F6-39057A3C2F83}"/>
    <cellStyle name="Comma 3 4 4" xfId="852" xr:uid="{C23B506B-FCA4-46A0-B1BB-89505DDD8DAA}"/>
    <cellStyle name="Comma 3 4 4 2" xfId="1410" xr:uid="{0C149FC3-DC17-4F88-9366-773EF112524E}"/>
    <cellStyle name="Comma 3 4 4 2 2" xfId="4048" xr:uid="{BF535E9E-7000-4E90-B294-F3533AC92A19}"/>
    <cellStyle name="Comma 3 4 4 2 3" xfId="10100" xr:uid="{7420A7E1-E25E-4FEE-80F3-37ECA8A007F7}"/>
    <cellStyle name="Comma 3 4 4 3" xfId="2178" xr:uid="{C9017B3E-7922-423B-81E3-84A5CCBF99A5}"/>
    <cellStyle name="Comma 3 4 4 3 2" xfId="10852" xr:uid="{BC5D9020-5384-4D17-9AA0-004561828BDD}"/>
    <cellStyle name="Comma 3 4 4 4" xfId="4047" xr:uid="{CB4A88AD-40D6-42F3-9F8E-4B0E4F8776F3}"/>
    <cellStyle name="Comma 3 4 4 5" xfId="7231" xr:uid="{4280CB6D-621F-47C4-A9A5-0E5950CDC97C}"/>
    <cellStyle name="Comma 3 4 4 6" xfId="8357" xr:uid="{77F3C1B0-57F3-418F-951B-AD12F56958A2}"/>
    <cellStyle name="Comma 3 4 4 7" xfId="9564" xr:uid="{13424D3B-9951-4CF4-AAF7-ADF6BA721BB1}"/>
    <cellStyle name="Comma 3 4 5" xfId="1051" xr:uid="{0F2496A3-62C7-4712-A04B-A3EC196969BE}"/>
    <cellStyle name="Comma 3 4 5 2" xfId="2354" xr:uid="{A1B3D89A-2B5C-4E52-B78A-45DF7716AB37}"/>
    <cellStyle name="Comma 3 4 5 2 2" xfId="11027" xr:uid="{5F68CE57-9018-4E34-91FB-6184FF1190E0}"/>
    <cellStyle name="Comma 3 4 5 3" xfId="4049" xr:uid="{484E6BE6-2EB3-4A59-B388-6C6E2A17964D}"/>
    <cellStyle name="Comma 3 4 5 4" xfId="7407" xr:uid="{A30A409D-FDD7-426D-9215-392E1C07880C}"/>
    <cellStyle name="Comma 3 4 5 5" xfId="8533" xr:uid="{A740F78D-17A4-4E6F-8AC5-6926FDF3129B}"/>
    <cellStyle name="Comma 3 4 5 6" xfId="9741" xr:uid="{CA50D3AD-7AF3-4053-95B0-F00F2C1EC5D5}"/>
    <cellStyle name="Comma 3 4 6" xfId="2536" xr:uid="{952FEA82-7E0D-4286-B76F-EBAA209C0DC8}"/>
    <cellStyle name="Comma 3 4 6 2" xfId="4038" xr:uid="{B5FD7C4F-6F59-486E-B52A-4FEB947D533D}"/>
    <cellStyle name="Comma 3 4 6 3" xfId="7587" xr:uid="{FEB57AFD-E42E-447E-98B6-AF4721CE6D61}"/>
    <cellStyle name="Comma 3 4 6 4" xfId="8713" xr:uid="{82328240-51CE-4B9B-B322-71C76719AAFF}"/>
    <cellStyle name="Comma 3 4 6 5" xfId="11206" xr:uid="{439172E6-65DD-4960-AEF4-4206DF2206B9}"/>
    <cellStyle name="Comma 3 4 7" xfId="1618" xr:uid="{AE6293E6-F5FD-4D5D-8D83-F020F91A9BC2}"/>
    <cellStyle name="Comma 3 4 7 2" xfId="10313" xr:uid="{62FB1BFC-5FBB-4397-84CB-6A147DCCCF17}"/>
    <cellStyle name="Comma 3 4 8" xfId="2762" xr:uid="{06BDFA5E-886B-4824-B396-23ACA21A0062}"/>
    <cellStyle name="Comma 3 4 8 2" xfId="11413" xr:uid="{F4D6F297-6E0B-4FA5-BBB4-C9DCBB824AE3}"/>
    <cellStyle name="Comma 3 4 9" xfId="3105" xr:uid="{6562409D-CAA5-4247-A272-8B4A314F82BD}"/>
    <cellStyle name="Comma 3 5" xfId="133" xr:uid="{00000000-0005-0000-0000-000084000000}"/>
    <cellStyle name="Comma 3 5 10" xfId="2738" xr:uid="{6E7AE226-CFB3-4D85-A944-E23CFBD18849}"/>
    <cellStyle name="Comma 3 5 10 2" xfId="11391" xr:uid="{C6B63D5A-5C00-4414-9528-A5A54CD392B3}"/>
    <cellStyle name="Comma 3 5 10 3" xfId="12547" xr:uid="{F5A6762B-D37D-4674-9D12-A3B9D3321432}"/>
    <cellStyle name="Comma 3 5 11" xfId="3081" xr:uid="{CC304199-99F6-49FA-827F-61D46D5C4390}"/>
    <cellStyle name="Comma 3 5 11 2" xfId="13308" xr:uid="{7E412C1E-3D1E-4C3E-A2E6-838BE15E2DCD}"/>
    <cellStyle name="Comma 3 5 12" xfId="6490" xr:uid="{A4B3B5F1-CC9C-4A24-8004-F7EB4A317D07}"/>
    <cellStyle name="Comma 3 5 12 2" xfId="14180" xr:uid="{06543694-DC7F-4122-B266-A04E55B2729E}"/>
    <cellStyle name="Comma 3 5 13" xfId="6611" xr:uid="{AD54217A-64FC-4863-B29D-2B4F43ED30EA}"/>
    <cellStyle name="Comma 3 5 13 2" xfId="14453" xr:uid="{5383B932-2BC1-4D53-9610-BFF291E7B00C}"/>
    <cellStyle name="Comma 3 5 14" xfId="7795" xr:uid="{D58D3950-AFF8-478B-9B47-39D345CC70BF}"/>
    <cellStyle name="Comma 3 5 15" xfId="8916" xr:uid="{6B8348B5-6BA2-402D-8869-6E060D095A03}"/>
    <cellStyle name="Comma 3 5 16" xfId="9193" xr:uid="{6B3F2FD0-DD69-4F26-AD72-6BC16C97E7BB}"/>
    <cellStyle name="Comma 3 5 17" xfId="14684" xr:uid="{B160F10A-1CF0-41E1-BFBC-B32E5F4A52D9}"/>
    <cellStyle name="Comma 3 5 2" xfId="650" xr:uid="{B33BE6D8-4B7E-4923-BF78-E558CD16F8FC}"/>
    <cellStyle name="Comma 3 5 2 10" xfId="3146" xr:uid="{C63FC8CB-F696-4EA2-AFB7-74C6A23F26DB}"/>
    <cellStyle name="Comma 3 5 2 11" xfId="6549" xr:uid="{7715BFC5-3C2C-40BC-93EA-A699281DE6AD}"/>
    <cellStyle name="Comma 3 5 2 12" xfId="6687" xr:uid="{A5F8515B-F6C5-4BE2-9262-0A415AAFFB78}"/>
    <cellStyle name="Comma 3 5 2 13" xfId="6759" xr:uid="{4D2063B9-7BAD-485C-97DA-F63E70607C54}"/>
    <cellStyle name="Comma 3 5 2 14" xfId="7869" xr:uid="{065EC555-3985-4B7D-9B22-0E2E721C4CAE}"/>
    <cellStyle name="Comma 3 5 2 15" xfId="8987" xr:uid="{27799D13-0806-4CC9-BFF0-53757619B18F}"/>
    <cellStyle name="Comma 3 5 2 16" xfId="9393" xr:uid="{7F85503F-E465-4D25-9D4E-C440A94F25A1}"/>
    <cellStyle name="Comma 3 5 2 2" xfId="913" xr:uid="{E5982247-59E7-45AC-B618-0E31F94F788F}"/>
    <cellStyle name="Comma 3 5 2 2 2" xfId="1462" xr:uid="{CFCB1F8A-4470-4B20-8902-C0B16180D71E}"/>
    <cellStyle name="Comma 3 5 2 2 2 2" xfId="2038" xr:uid="{DDD72F93-B773-47E1-8F7B-CF39CE56957F}"/>
    <cellStyle name="Comma 3 5 2 2 2 2 2" xfId="4053" xr:uid="{CE12E41D-9851-44C2-8520-5811FCF54EAE}"/>
    <cellStyle name="Comma 3 5 2 2 2 2 3" xfId="10722" xr:uid="{5773C661-1A90-4C3A-BAFD-412D5B27ECC4}"/>
    <cellStyle name="Comma 3 5 2 2 2 3" xfId="3490" xr:uid="{83EE520B-0FFA-4DDD-AA7C-DF5099910C5D}"/>
    <cellStyle name="Comma 3 5 2 2 2 4" xfId="7101" xr:uid="{8984FEA3-1925-4EF0-A15C-32EF80AEBD0A}"/>
    <cellStyle name="Comma 3 5 2 2 2 5" xfId="8227" xr:uid="{3BB804F6-4C3F-449C-8124-537F518B1445}"/>
    <cellStyle name="Comma 3 5 2 2 2 6" xfId="10152" xr:uid="{FA4855ED-5AF9-47FD-8C6B-FC537C338BFA}"/>
    <cellStyle name="Comma 3 5 2 2 3" xfId="1822" xr:uid="{8CFC259F-9088-4EFF-BE0B-05B762A4B9C3}"/>
    <cellStyle name="Comma 3 5 2 2 3 2" xfId="4052" xr:uid="{61011562-4BF7-4071-B50F-B164CD16A5A8}"/>
    <cellStyle name="Comma 3 5 2 2 3 3" xfId="10506" xr:uid="{18AF9150-1D28-4E7F-B7BC-0597E47780DD}"/>
    <cellStyle name="Comma 3 5 2 2 4" xfId="3257" xr:uid="{465257E5-21DA-453B-9FF6-20D652DC9E4B}"/>
    <cellStyle name="Comma 3 5 2 2 5" xfId="6885" xr:uid="{FC20346F-B04F-40E2-A6DD-4279C2F6314C}"/>
    <cellStyle name="Comma 3 5 2 2 6" xfId="8011" xr:uid="{EFD52B7E-BA9B-4C5E-85D6-BF91E5D89115}"/>
    <cellStyle name="Comma 3 5 2 2 7" xfId="9616" xr:uid="{AF7BE7BC-E639-439A-9723-8E63B0C3C9FF}"/>
    <cellStyle name="Comma 3 5 2 3" xfId="1256" xr:uid="{D9C70712-4572-42D6-A933-4D279CC8D5D0}"/>
    <cellStyle name="Comma 3 5 2 3 2" xfId="1930" xr:uid="{4F56BC6D-E1AA-4E92-A82E-C339F5BD208E}"/>
    <cellStyle name="Comma 3 5 2 3 2 2" xfId="5556" xr:uid="{B141CA32-6741-4AE1-8BAA-9B2C8FEDB8A2}"/>
    <cellStyle name="Comma 3 5 2 3 2 3" xfId="10614" xr:uid="{FC74B3D1-587C-41AA-B82A-4774306FDC90}"/>
    <cellStyle name="Comma 3 5 2 3 3" xfId="4054" xr:uid="{FE57AA20-C934-4FED-AF40-E2FC258090C8}"/>
    <cellStyle name="Comma 3 5 2 3 4" xfId="3381" xr:uid="{448C413A-C135-4D1F-9546-CF14B89DE3D0}"/>
    <cellStyle name="Comma 3 5 2 3 5" xfId="6993" xr:uid="{7E779508-A923-42F9-81BC-6E2E09B0BB41}"/>
    <cellStyle name="Comma 3 5 2 3 6" xfId="8119" xr:uid="{FDC3E548-3539-4E30-9582-03E5B5912704}"/>
    <cellStyle name="Comma 3 5 2 3 7" xfId="9946" xr:uid="{0ADCED66-9F03-4ADA-A298-095048D8A85D}"/>
    <cellStyle name="Comma 3 5 2 4" xfId="1765" xr:uid="{159B3798-AFBB-4C40-9B0B-FE098AF836DC}"/>
    <cellStyle name="Comma 3 5 2 4 2" xfId="5175" xr:uid="{A57E0608-27C1-4282-BCE6-08F4F81DA588}"/>
    <cellStyle name="Comma 3 5 2 4 2 2" xfId="13436" xr:uid="{95B89180-8CBE-4A60-BB6E-37CE7A9D6122}"/>
    <cellStyle name="Comma 3 5 2 4 3" xfId="6036" xr:uid="{1EA4620A-6A73-4726-9150-999A3F1D4792}"/>
    <cellStyle name="Comma 3 5 2 4 4" xfId="6846" xr:uid="{C1F3A6D7-B024-474B-A68C-02435DEA18C8}"/>
    <cellStyle name="Comma 3 5 2 4 5" xfId="7962" xr:uid="{99541282-4AD0-482C-BA7A-4BE59C40F8AB}"/>
    <cellStyle name="Comma 3 5 2 4 6" xfId="10457" xr:uid="{1FCC53BC-274E-4495-B7C4-E3E8C5E967BF}"/>
    <cellStyle name="Comma 3 5 2 5" xfId="2230" xr:uid="{149E259F-F903-42E1-8274-CC2179DB6023}"/>
    <cellStyle name="Comma 3 5 2 5 2" xfId="4051" xr:uid="{95307264-9BDD-4BAE-AE01-89964D94CDDE}"/>
    <cellStyle name="Comma 3 5 2 5 2 2" xfId="13748" xr:uid="{AAC7B8B3-D823-435A-8641-793493E28158}"/>
    <cellStyle name="Comma 3 5 2 5 3" xfId="6128" xr:uid="{AA296606-BACA-49AB-AE55-C5AD7347A90B}"/>
    <cellStyle name="Comma 3 5 2 5 4" xfId="7283" xr:uid="{E554E178-3751-451E-AF7A-E2DEC681F1C0}"/>
    <cellStyle name="Comma 3 5 2 5 5" xfId="8409" xr:uid="{E6809AAA-15EC-40FB-893F-91C090A16BA5}"/>
    <cellStyle name="Comma 3 5 2 5 6" xfId="10904" xr:uid="{2FF2AF8F-B705-4EF8-8786-87510D32C8DD}"/>
    <cellStyle name="Comma 3 5 2 6" xfId="2406" xr:uid="{D803FF13-E087-49B8-BE47-65FE5CB0F1C7}"/>
    <cellStyle name="Comma 3 5 2 6 2" xfId="6027" xr:uid="{ACEB5FF5-CEFF-4B30-86DC-2D8892E6C8F4}"/>
    <cellStyle name="Comma 3 5 2 6 3" xfId="7459" xr:uid="{C03DC158-104F-4827-8D00-534B007099A1}"/>
    <cellStyle name="Comma 3 5 2 6 4" xfId="8585" xr:uid="{12969D8B-3C8C-4AC2-9631-1F967093108E}"/>
    <cellStyle name="Comma 3 5 2 6 5" xfId="11079" xr:uid="{B196CB59-EBF5-46F5-A220-2176CF89E5FD}"/>
    <cellStyle name="Comma 3 5 2 7" xfId="2588" xr:uid="{4873EFA7-3EED-4377-A80B-E36CE2818847}"/>
    <cellStyle name="Comma 3 5 2 7 2" xfId="6020" xr:uid="{7FF3FF4B-EDF1-4151-B5B2-B07A266A72A5}"/>
    <cellStyle name="Comma 3 5 2 7 3" xfId="7639" xr:uid="{EA5F6D71-E3DD-4CE0-891A-37B65E5C4CD3}"/>
    <cellStyle name="Comma 3 5 2 7 4" xfId="8765" xr:uid="{8AB55671-4580-4A74-B4D6-3EE1EE0A2D13}"/>
    <cellStyle name="Comma 3 5 2 7 5" xfId="11258" xr:uid="{ACB49B07-82CE-4F88-9808-90F31892C4F1}"/>
    <cellStyle name="Comma 3 5 2 8" xfId="1669" xr:uid="{DAFA80EF-BECF-48FA-A0D6-87504AD27259}"/>
    <cellStyle name="Comma 3 5 2 8 2" xfId="10364" xr:uid="{B4B61A7B-CEEF-44C6-9298-BF3C602414A4}"/>
    <cellStyle name="Comma 3 5 2 9" xfId="2815" xr:uid="{5D23E7EB-D16B-44E3-96A4-7AF71AF6421B}"/>
    <cellStyle name="Comma 3 5 2 9 2" xfId="11464" xr:uid="{A00702B7-487D-41F4-8E54-D7DF255BE689}"/>
    <cellStyle name="Comma 3 5 3" xfId="821" xr:uid="{BC24EEB6-824F-4B8A-BF1D-AE9634C4FD35}"/>
    <cellStyle name="Comma 3 5 3 2" xfId="1388" xr:uid="{DF09970B-137D-4CE5-933B-3D52ACB33D19}"/>
    <cellStyle name="Comma 3 5 3 2 2" xfId="2069" xr:uid="{B963F8C3-BD8F-45CC-9ACB-9EFCB1AD3372}"/>
    <cellStyle name="Comma 3 5 3 2 2 2" xfId="3521" xr:uid="{438650C5-99B0-4EED-AA0B-19076A410A85}"/>
    <cellStyle name="Comma 3 5 3 2 2 3" xfId="7132" xr:uid="{FC0208BA-F087-459B-AEEB-61B6547AF0DD}"/>
    <cellStyle name="Comma 3 5 3 2 2 4" xfId="8258" xr:uid="{A35103FD-8FEE-4A7B-BF52-BAB91E1933BE}"/>
    <cellStyle name="Comma 3 5 3 2 2 5" xfId="10753" xr:uid="{4C7E4767-D09F-4236-B446-E67F28F03827}"/>
    <cellStyle name="Comma 3 5 3 2 3" xfId="1853" xr:uid="{8B60B703-ED0C-4063-A399-6DA93C9D74CA}"/>
    <cellStyle name="Comma 3 5 3 2 3 2" xfId="4056" xr:uid="{55697A95-DE39-4E5F-BE51-09285597DED0}"/>
    <cellStyle name="Comma 3 5 3 2 3 3" xfId="10537" xr:uid="{0EEDBCED-1070-40DF-A1A0-83E51BA001B6}"/>
    <cellStyle name="Comma 3 5 3 2 4" xfId="3288" xr:uid="{40AFEB1E-48E0-4FC6-902F-9ABAD468C1ED}"/>
    <cellStyle name="Comma 3 5 3 2 5" xfId="6916" xr:uid="{FB8200C4-2CE3-4E81-A88D-67C2CAE87166}"/>
    <cellStyle name="Comma 3 5 3 2 6" xfId="8042" xr:uid="{213AFFC4-0655-4DD0-80EF-58661C5D4A8D}"/>
    <cellStyle name="Comma 3 5 3 2 7" xfId="10078" xr:uid="{A33C3FAD-7B60-4F42-9442-8C7F9CCE5EEB}"/>
    <cellStyle name="Comma 3 5 3 3" xfId="1959" xr:uid="{EC23D0C4-3D1F-466F-AAB5-A408049606EB}"/>
    <cellStyle name="Comma 3 5 3 3 2" xfId="3411" xr:uid="{CF7F8B72-A1C8-4697-B19D-A17B21634043}"/>
    <cellStyle name="Comma 3 5 3 3 3" xfId="7022" xr:uid="{F63C9AFC-EE74-4375-A5A1-46752CD85637}"/>
    <cellStyle name="Comma 3 5 3 3 4" xfId="8148" xr:uid="{55E9E5E8-E76A-49E9-8B8B-3890941062A0}"/>
    <cellStyle name="Comma 3 5 3 3 5" xfId="10643" xr:uid="{870836A2-7C04-4B9A-9B79-DD584547FD9F}"/>
    <cellStyle name="Comma 3 5 3 4" xfId="1805" xr:uid="{AD2BC789-7758-4CAC-B0D0-2124C0F610C0}"/>
    <cellStyle name="Comma 3 5 3 4 2" xfId="4055" xr:uid="{58EE2A62-EF88-4CCB-BF77-B129F72B7011}"/>
    <cellStyle name="Comma 3 5 3 4 3" xfId="10491" xr:uid="{7E0DA1A9-B15D-4C92-9CE0-788F91FFE091}"/>
    <cellStyle name="Comma 3 5 3 5" xfId="3178" xr:uid="{5134D55D-9F13-48C6-BF98-90F28B69EDD8}"/>
    <cellStyle name="Comma 3 5 3 6" xfId="6580" xr:uid="{A3C7BFA5-2589-4690-96A9-550295365D95}"/>
    <cellStyle name="Comma 3 5 3 7" xfId="6720" xr:uid="{0F32FD13-250F-4E2F-975B-EEE06A9F1574}"/>
    <cellStyle name="Comma 3 5 3 8" xfId="7996" xr:uid="{B1C98C15-1ADB-41A5-B90F-505D6CE56AC8}"/>
    <cellStyle name="Comma 3 5 3 9" xfId="9542" xr:uid="{BA38153E-CF3B-4808-9E40-5D1CBE0848D6}"/>
    <cellStyle name="Comma 3 5 4" xfId="1078" xr:uid="{DBD6C28C-16B1-4898-BC5F-432A6F094F0E}"/>
    <cellStyle name="Comma 3 5 4 2" xfId="1979" xr:uid="{30F1A0BC-2A80-4989-A56C-4892D928C04C}"/>
    <cellStyle name="Comma 3 5 4 2 2" xfId="5410" xr:uid="{5E72E255-A830-4159-AC3B-FD68F582C409}"/>
    <cellStyle name="Comma 3 5 4 2 2 2" xfId="13579" xr:uid="{855B4EE2-7D61-4EBD-AFCA-133AE10C0C04}"/>
    <cellStyle name="Comma 3 5 4 2 3" xfId="3431" xr:uid="{1B6D8E27-15F1-47D0-9F0C-48C3D74B1888}"/>
    <cellStyle name="Comma 3 5 4 2 4" xfId="7042" xr:uid="{E9DE36D7-8070-4AE7-BF33-96558C7AE1F8}"/>
    <cellStyle name="Comma 3 5 4 2 5" xfId="8168" xr:uid="{7223989D-3FDD-4942-8C04-F5F101DF5585}"/>
    <cellStyle name="Comma 3 5 4 2 6" xfId="10663" xr:uid="{0C932B4B-9059-4458-84B3-C36C7D3E45CA}"/>
    <cellStyle name="Comma 3 5 4 3" xfId="1761" xr:uid="{E2084652-09EB-42E1-AC6E-9B2F59E6FE33}"/>
    <cellStyle name="Comma 3 5 4 3 2" xfId="4057" xr:uid="{7C08C299-7C38-475E-A186-1F8590A478D9}"/>
    <cellStyle name="Comma 3 5 4 3 3" xfId="10453" xr:uid="{06E4106C-7BA4-491A-A39E-DCF83D3DF678}"/>
    <cellStyle name="Comma 3 5 4 4" xfId="3198" xr:uid="{3AB8A21B-0DBF-404B-ACE4-B9B78776216D}"/>
    <cellStyle name="Comma 3 5 4 5" xfId="6844" xr:uid="{067D70D9-FDC9-473E-976A-81A368023CF9}"/>
    <cellStyle name="Comma 3 5 4 6" xfId="7959" xr:uid="{79740E38-A181-4C02-AFD8-0A20B57CBC54}"/>
    <cellStyle name="Comma 3 5 4 7" xfId="9768" xr:uid="{5DCFD6E3-7ADC-4FF6-869C-2379048B584E}"/>
    <cellStyle name="Comma 3 5 5" xfId="1883" xr:uid="{DEB09377-1C09-4704-9698-E632F4A05B86}"/>
    <cellStyle name="Comma 3 5 5 2" xfId="5038" xr:uid="{95B3779E-3070-41C3-B53A-052D9D5405A5}"/>
    <cellStyle name="Comma 3 5 5 2 2" xfId="13516" xr:uid="{88A5F527-04D0-440D-9258-E7A7AFA9CA3B}"/>
    <cellStyle name="Comma 3 5 5 3" xfId="3323" xr:uid="{796A6087-ECC4-48FE-99BB-264694DDC3D6}"/>
    <cellStyle name="Comma 3 5 5 4" xfId="6946" xr:uid="{5847D837-2A53-4D7D-9A7E-F6916A761596}"/>
    <cellStyle name="Comma 3 5 5 5" xfId="8072" xr:uid="{1367AB3A-31FC-4524-A4EF-43C1E90572C7}"/>
    <cellStyle name="Comma 3 5 5 6" xfId="10567" xr:uid="{13778416-108A-4A32-80B7-DD5C188BED05}"/>
    <cellStyle name="Comma 3 5 6" xfId="2156" xr:uid="{D8EF1C43-C27A-4258-AC16-E931ADF633E7}"/>
    <cellStyle name="Comma 3 5 6 2" xfId="4050" xr:uid="{41DF2F48-D53F-4D8A-912F-840041070ECF}"/>
    <cellStyle name="Comma 3 5 6 2 2" xfId="13701" xr:uid="{5F9FD128-F7B9-4725-9BB1-86B8FCAB8C18}"/>
    <cellStyle name="Comma 3 5 6 3" xfId="6098" xr:uid="{64AB1690-A822-460B-B0D7-00E8E635F892}"/>
    <cellStyle name="Comma 3 5 6 4" xfId="7209" xr:uid="{F3E09178-1CBF-49BD-8A98-41881C6EBCFA}"/>
    <cellStyle name="Comma 3 5 6 5" xfId="8335" xr:uid="{D50D9C31-0D9A-4945-A2DB-007B8897F86F}"/>
    <cellStyle name="Comma 3 5 6 6" xfId="10830" xr:uid="{D6EFE147-E9A7-4DE7-9D23-5F677C9AEB43}"/>
    <cellStyle name="Comma 3 5 7" xfId="2332" xr:uid="{FE797ACC-522C-456D-8675-86EFA00BA514}"/>
    <cellStyle name="Comma 3 5 7 2" xfId="5990" xr:uid="{86F2E6D5-0719-47AB-A4E1-91952731C8DA}"/>
    <cellStyle name="Comma 3 5 7 3" xfId="7385" xr:uid="{EF2F0DE5-AAA9-4B5E-B0AE-5AAE6F2A313D}"/>
    <cellStyle name="Comma 3 5 7 4" xfId="8511" xr:uid="{81BF9A94-3121-4AC6-9F0A-34D93F091998}"/>
    <cellStyle name="Comma 3 5 7 5" xfId="11005" xr:uid="{926AA686-2DB4-40ED-8A1D-D255261B6F07}"/>
    <cellStyle name="Comma 3 5 8" xfId="2514" xr:uid="{A6627039-E26F-42A7-9AA6-05C45A525860}"/>
    <cellStyle name="Comma 3 5 8 2" xfId="6171" xr:uid="{7FEF75B5-F479-4DB0-BB33-51DDC8042230}"/>
    <cellStyle name="Comma 3 5 8 2 2" xfId="13957" xr:uid="{4865F533-D445-4A56-B92D-BAB3829E3EEE}"/>
    <cellStyle name="Comma 3 5 8 3" xfId="6072" xr:uid="{F749CEAE-F778-428F-9E27-12E69F67B37C}"/>
    <cellStyle name="Comma 3 5 8 4" xfId="7565" xr:uid="{60FC7D9F-F886-482E-940C-0A971951E891}"/>
    <cellStyle name="Comma 3 5 8 5" xfId="7744" xr:uid="{1A6F4BF4-6DD8-4C7C-9C15-EA00767B704F}"/>
    <cellStyle name="Comma 3 5 8 6" xfId="8691" xr:uid="{ABF7E506-441F-458D-8FB6-02A07C1D1B28}"/>
    <cellStyle name="Comma 3 5 8 7" xfId="11184" xr:uid="{9CC7E105-951F-45E2-AE3F-95F39E9502FE}"/>
    <cellStyle name="Comma 3 5 9" xfId="1596" xr:uid="{880F7649-8912-4447-B275-C92C30338595}"/>
    <cellStyle name="Comma 3 5 9 2" xfId="10291" xr:uid="{ACB1BB36-17A3-4686-A1FC-148681659E53}"/>
    <cellStyle name="Comma 3 6" xfId="134" xr:uid="{00000000-0005-0000-0000-000085000000}"/>
    <cellStyle name="Comma 3 6 10" xfId="3110" xr:uid="{43000C60-0B92-499C-BDF7-32725E83FAFA}"/>
    <cellStyle name="Comma 3 6 10 2" xfId="14181" xr:uid="{AB2E682C-2157-498E-9F81-4DD64F7A2395}"/>
    <cellStyle name="Comma 3 6 11" xfId="6517" xr:uid="{1C517CE1-F115-4735-ACDA-90CD6A619B15}"/>
    <cellStyle name="Comma 3 6 11 2" xfId="14454" xr:uid="{C6E71B61-5BC7-4748-929B-255DAFACCC4C}"/>
    <cellStyle name="Comma 3 6 12" xfId="6647" xr:uid="{65291267-38E7-4618-BC04-BF8832BB13B6}"/>
    <cellStyle name="Comma 3 6 13" xfId="6697" xr:uid="{7B5A00A3-70EF-4F85-9A4D-BF0611E08149}"/>
    <cellStyle name="Comma 3 6 14" xfId="7822" xr:uid="{01DC2DB7-AEAE-4437-B545-C4526C67777A}"/>
    <cellStyle name="Comma 3 6 15" xfId="8942" xr:uid="{692A1D2D-DA56-40F7-B7F2-05F7AFC4C985}"/>
    <cellStyle name="Comma 3 6 16" xfId="9260" xr:uid="{72EFEBD0-A434-4A5E-BCBF-56DED0F15ED4}"/>
    <cellStyle name="Comma 3 6 17" xfId="12405" xr:uid="{704CB5C5-0FBC-4D8C-98CD-3F29296F22F8}"/>
    <cellStyle name="Comma 3 6 18" xfId="14685" xr:uid="{CD6B789D-A056-478E-92BE-87FE79B88B72}"/>
    <cellStyle name="Comma 3 6 2" xfId="716" xr:uid="{DE5CE67F-236F-48BA-96C1-C37A9D4DE614}"/>
    <cellStyle name="Comma 3 6 2 10" xfId="6522" xr:uid="{774F401A-BDBB-4234-99D8-BF8D57C87863}"/>
    <cellStyle name="Comma 3 6 2 11" xfId="6653" xr:uid="{DA035CB4-8310-4103-8693-7210089AEBB4}"/>
    <cellStyle name="Comma 3 6 2 12" xfId="7828" xr:uid="{5D122538-1FD4-4021-82A4-360F642A509D}"/>
    <cellStyle name="Comma 3 6 2 13" xfId="8947" xr:uid="{E1154635-041A-4FD0-AFBB-F9290D8E320B}"/>
    <cellStyle name="Comma 3 6 2 14" xfId="9459" xr:uid="{B59B7333-6D3C-45C2-9E32-0DC526E2D2F0}"/>
    <cellStyle name="Comma 3 6 2 2" xfId="945" xr:uid="{B21675DE-3836-48A8-9179-87E8AC45D83F}"/>
    <cellStyle name="Comma 3 6 2 2 10" xfId="7901" xr:uid="{1EA57D7C-F0CB-449D-82B0-958081A56DD8}"/>
    <cellStyle name="Comma 3 6 2 2 11" xfId="9019" xr:uid="{EC13A253-B4FF-4D7F-80F6-F4265CDF62E1}"/>
    <cellStyle name="Comma 3 6 2 2 12" xfId="9648" xr:uid="{32A86444-944C-421C-926C-6B27AAD589B3}"/>
    <cellStyle name="Comma 3 6 2 2 2" xfId="1494" xr:uid="{188EBEDF-B71D-4742-9DCB-7BBE89014C29}"/>
    <cellStyle name="Comma 3 6 2 2 2 2" xfId="2011" xr:uid="{86DDEDC3-82BA-4609-9DA6-31179CF0EAB8}"/>
    <cellStyle name="Comma 3 6 2 2 2 2 2" xfId="5744" xr:uid="{A761C895-1A13-4DB5-ABCE-FCEEDB07E121}"/>
    <cellStyle name="Comma 3 6 2 2 2 2 3" xfId="10695" xr:uid="{FB737F39-2CBC-400E-B499-CFAB543EA770}"/>
    <cellStyle name="Comma 3 6 2 2 2 3" xfId="4061" xr:uid="{CE40C3B9-B961-485B-9945-ADAC0C7869FE}"/>
    <cellStyle name="Comma 3 6 2 2 2 4" xfId="3463" xr:uid="{516BF019-D2F8-4BCC-B5B7-E7FEC47C1205}"/>
    <cellStyle name="Comma 3 6 2 2 2 5" xfId="7074" xr:uid="{EF1DD1BC-B5C0-424C-9C3D-9B929D3017EB}"/>
    <cellStyle name="Comma 3 6 2 2 2 6" xfId="8200" xr:uid="{E20F6188-538B-40C7-8AC7-DF2AEC6920E5}"/>
    <cellStyle name="Comma 3 6 2 2 2 7" xfId="10184" xr:uid="{7FE981CE-6BC7-4FCF-A0A8-05A6A56437CE}"/>
    <cellStyle name="Comma 3 6 2 2 3" xfId="2262" xr:uid="{2392B2C8-32D1-417C-96EF-9E995963D3E6}"/>
    <cellStyle name="Comma 3 6 2 2 3 2" xfId="4976" xr:uid="{54F34E80-F001-42B3-9E2B-588F2C25811E}"/>
    <cellStyle name="Comma 3 6 2 2 3 3" xfId="7315" xr:uid="{64660604-F59D-4667-9526-4CE03F1A5B83}"/>
    <cellStyle name="Comma 3 6 2 2 3 4" xfId="8441" xr:uid="{E6D54AC7-ACF9-4A5F-864F-3B17C1157CDB}"/>
    <cellStyle name="Comma 3 6 2 2 3 5" xfId="10936" xr:uid="{66F262FE-C4A1-472D-A73B-BB4CA3D1E91D}"/>
    <cellStyle name="Comma 3 6 2 2 4" xfId="2438" xr:uid="{864659A0-234E-404C-B61D-A56E781F65E5}"/>
    <cellStyle name="Comma 3 6 2 2 4 2" xfId="4060" xr:uid="{8C95A963-5A27-4CA2-9263-71AD3A4D3412}"/>
    <cellStyle name="Comma 3 6 2 2 4 2 2" xfId="13896" xr:uid="{BD874019-D1EB-4FDA-8443-DE6916F72B6C}"/>
    <cellStyle name="Comma 3 6 2 2 4 3" xfId="6069" xr:uid="{80C8C300-794F-4AF3-A6A1-7A0512839E5C}"/>
    <cellStyle name="Comma 3 6 2 2 4 4" xfId="7491" xr:uid="{B3C11C17-B876-4868-99A8-237D30869D8E}"/>
    <cellStyle name="Comma 3 6 2 2 4 5" xfId="8617" xr:uid="{315D49DF-1835-4E58-9575-73064238EA8E}"/>
    <cellStyle name="Comma 3 6 2 2 4 6" xfId="11111" xr:uid="{4B2D9C8A-C5EA-4908-AC75-CD8D12EA166B}"/>
    <cellStyle name="Comma 3 6 2 2 5" xfId="2620" xr:uid="{56782A3E-9EAC-4BEA-B81F-8189F3198F17}"/>
    <cellStyle name="Comma 3 6 2 2 5 2" xfId="6359" xr:uid="{B47F456D-626D-4249-9B4A-C08A90BF3577}"/>
    <cellStyle name="Comma 3 6 2 2 5 3" xfId="7671" xr:uid="{CF1D40FA-E8D5-4213-A2F4-9BDCB057A020}"/>
    <cellStyle name="Comma 3 6 2 2 5 4" xfId="8797" xr:uid="{0972CAAE-9FD9-4682-9883-180C8D51CED3}"/>
    <cellStyle name="Comma 3 6 2 2 5 5" xfId="11290" xr:uid="{04E0972D-E810-4866-AE45-A91FFBFBE0C4}"/>
    <cellStyle name="Comma 3 6 2 2 6" xfId="1701" xr:uid="{3667C720-CD76-4536-AD6A-73772513D53B}"/>
    <cellStyle name="Comma 3 6 2 2 6 2" xfId="10396" xr:uid="{6FBDBB97-A762-4D6C-B604-5E07B25EBA7E}"/>
    <cellStyle name="Comma 3 6 2 2 7" xfId="2847" xr:uid="{469C64DD-ED47-460D-A85F-9549ABF9A2BD}"/>
    <cellStyle name="Comma 3 6 2 2 7 2" xfId="11496" xr:uid="{77FA7FE8-391A-4069-AFB4-394658C48FFC}"/>
    <cellStyle name="Comma 3 6 2 2 8" xfId="3230" xr:uid="{C920AAC7-ED2E-4210-9E04-013774AAC934}"/>
    <cellStyle name="Comma 3 6 2 2 9" xfId="6789" xr:uid="{E81D5AB9-D09A-4C54-8DDE-A4BAA527F0E2}"/>
    <cellStyle name="Comma 3 6 2 3" xfId="864" xr:uid="{7E30CC89-AE0B-4BE9-ABE7-5B5AAEC052C2}"/>
    <cellStyle name="Comma 3 6 2 3 2" xfId="1420" xr:uid="{AB074E72-F43D-410A-A7D4-2194A49EAA4C}"/>
    <cellStyle name="Comma 3 6 2 3 2 2" xfId="5688" xr:uid="{733FEA7B-64CC-4766-AF26-FC5E80439C15}"/>
    <cellStyle name="Comma 3 6 2 3 2 3" xfId="4063" xr:uid="{5CD298B3-6A84-4CF7-91F1-0B47CB692A29}"/>
    <cellStyle name="Comma 3 6 2 3 2 4" xfId="10110" xr:uid="{403FB37E-C426-4FEB-AC41-52718F5813F2}"/>
    <cellStyle name="Comma 3 6 2 3 3" xfId="1910" xr:uid="{514D4AD2-1412-4309-812F-1FDBF7B95151}"/>
    <cellStyle name="Comma 3 6 2 3 3 2" xfId="5301" xr:uid="{B51FF743-8A0E-4E5C-85C2-B7DCACBA2290}"/>
    <cellStyle name="Comma 3 6 2 3 3 3" xfId="10594" xr:uid="{11B0333C-2075-450C-886B-FD04855B4E35}"/>
    <cellStyle name="Comma 3 6 2 3 4" xfId="4062" xr:uid="{95EA1F9B-7CD2-4C2C-9D82-73A087519736}"/>
    <cellStyle name="Comma 3 6 2 3 5" xfId="3354" xr:uid="{BC6AEFDD-D212-4005-B406-5CA04BE65B7C}"/>
    <cellStyle name="Comma 3 6 2 3 6" xfId="6973" xr:uid="{5B862F9D-2764-40C1-AA57-6680D7B01CED}"/>
    <cellStyle name="Comma 3 6 2 3 7" xfId="8099" xr:uid="{9E6E910A-1B69-47B3-93CF-87BFF2EE8BBC}"/>
    <cellStyle name="Comma 3 6 2 3 8" xfId="9574" xr:uid="{E4F24977-64E8-4A70-8AB0-F01EC9625909}"/>
    <cellStyle name="Comma 3 6 2 4" xfId="1322" xr:uid="{301275D1-7B8A-45B9-B251-6AE428F9EB08}"/>
    <cellStyle name="Comma 3 6 2 4 2" xfId="2188" xr:uid="{9F464801-768D-4853-8244-C40F08845E2F}"/>
    <cellStyle name="Comma 3 6 2 4 2 2" xfId="10862" xr:uid="{63FF2849-71B3-43CA-A9DB-C23D7F96337E}"/>
    <cellStyle name="Comma 3 6 2 4 3" xfId="4064" xr:uid="{8CBF6021-3492-4D4B-935B-69BEA79FE5B0}"/>
    <cellStyle name="Comma 3 6 2 4 4" xfId="6111" xr:uid="{BBDF2E07-A98C-4432-BF41-3C4F39BD01B5}"/>
    <cellStyle name="Comma 3 6 2 4 5" xfId="7241" xr:uid="{DF35F24C-9A71-4960-8B7E-931DE8A0AF59}"/>
    <cellStyle name="Comma 3 6 2 4 6" xfId="8367" xr:uid="{A3305140-F9AC-4CB4-87D5-550E2963A4D6}"/>
    <cellStyle name="Comma 3 6 2 4 7" xfId="10012" xr:uid="{13E51A06-B74E-4EA8-A26E-8947C649A224}"/>
    <cellStyle name="Comma 3 6 2 5" xfId="2364" xr:uid="{B0C6572F-6508-4EA0-B436-51E7B1464B34}"/>
    <cellStyle name="Comma 3 6 2 5 2" xfId="4916" xr:uid="{6337B41F-A58A-42EB-8B7B-8B7CDAF80666}"/>
    <cellStyle name="Comma 3 6 2 5 3" xfId="7417" xr:uid="{58FD63A8-94A1-400B-8451-A83EBF36DF7F}"/>
    <cellStyle name="Comma 3 6 2 5 4" xfId="8543" xr:uid="{B97EAD5D-1476-4A05-82B2-8588369E7E8B}"/>
    <cellStyle name="Comma 3 6 2 5 5" xfId="11037" xr:uid="{977EEAB1-92FF-41FA-8C27-261F630CC68E}"/>
    <cellStyle name="Comma 3 6 2 6" xfId="2546" xr:uid="{634118C9-4C9B-40D9-964C-99FD7D51281A}"/>
    <cellStyle name="Comma 3 6 2 6 2" xfId="4059" xr:uid="{4F3E0481-6320-40AD-AE61-0CA2888B155F}"/>
    <cellStyle name="Comma 3 6 2 6 2 2" xfId="13983" xr:uid="{028219A7-D3BD-4E61-AE9F-0A86FC592FFB}"/>
    <cellStyle name="Comma 3 6 2 6 3" xfId="6237" xr:uid="{FB0293AF-35B2-47F6-B702-436A5F44794E}"/>
    <cellStyle name="Comma 3 6 2 6 4" xfId="7597" xr:uid="{1D5CDA7D-18CC-4D40-8834-3C06EEF886C8}"/>
    <cellStyle name="Comma 3 6 2 6 5" xfId="8723" xr:uid="{BE2CBADE-C684-4235-8FF0-7D5B7E4BE473}"/>
    <cellStyle name="Comma 3 6 2 6 6" xfId="11216" xr:uid="{590F322E-E222-4320-9D98-21342AEC9EC8}"/>
    <cellStyle name="Comma 3 6 2 7" xfId="1628" xr:uid="{44ED20BA-B30C-4A37-B408-191962BDF239}"/>
    <cellStyle name="Comma 3 6 2 7 2" xfId="10323" xr:uid="{0F313227-5235-46CC-9C8E-B0658FF376B2}"/>
    <cellStyle name="Comma 3 6 2 8" xfId="2773" xr:uid="{ADA2D36C-0562-4DBF-A2FD-0305697D390D}"/>
    <cellStyle name="Comma 3 6 2 8 2" xfId="11423" xr:uid="{863317B6-AD86-461B-83BD-2DE6444DEB68}"/>
    <cellStyle name="Comma 3 6 2 9" xfId="3115" xr:uid="{BB8B5393-C385-4397-9385-E749F607A382}"/>
    <cellStyle name="Comma 3 6 3" xfId="940" xr:uid="{52234C1F-4FF1-4638-BDB5-4D0CE635E576}"/>
    <cellStyle name="Comma 3 6 3 10" xfId="7896" xr:uid="{9DD759D2-9625-4262-A409-3BEC32195475}"/>
    <cellStyle name="Comma 3 6 3 11" xfId="9014" xr:uid="{45070552-207B-4ADD-9397-70DA9F6CBB73}"/>
    <cellStyle name="Comma 3 6 3 12" xfId="9643" xr:uid="{F35D8545-1A5F-47B0-9932-EBD1805B3F8A}"/>
    <cellStyle name="Comma 3 6 3 2" xfId="1489" xr:uid="{92FFAF62-735C-4638-8017-E5BFDD4DFDF7}"/>
    <cellStyle name="Comma 3 6 3 2 2" xfId="2006" xr:uid="{E6DBBB64-1A33-4AD0-8907-AB71DED44BF7}"/>
    <cellStyle name="Comma 3 6 3 2 2 2" xfId="5741" xr:uid="{EAB4AB4F-19C0-43BA-AC94-75B84161DA55}"/>
    <cellStyle name="Comma 3 6 3 2 2 3" xfId="10690" xr:uid="{CBA0C839-B9F8-4920-A7DC-489756AFBC4E}"/>
    <cellStyle name="Comma 3 6 3 2 3" xfId="4066" xr:uid="{15A283E2-DB49-4508-892E-27DDCAFA8D65}"/>
    <cellStyle name="Comma 3 6 3 2 4" xfId="3458" xr:uid="{130A426F-AB70-49C6-A629-93BB5A72D402}"/>
    <cellStyle name="Comma 3 6 3 2 5" xfId="7069" xr:uid="{E22C8C72-87D0-4AD2-884B-FF3175F5E992}"/>
    <cellStyle name="Comma 3 6 3 2 6" xfId="8195" xr:uid="{261E3990-E5E1-44B8-9092-16ED6A121B5E}"/>
    <cellStyle name="Comma 3 6 3 2 7" xfId="10179" xr:uid="{C57E684D-A9D0-4C20-A0D0-771463F7C136}"/>
    <cellStyle name="Comma 3 6 3 3" xfId="2257" xr:uid="{FCCCE290-F0EE-4A41-B9BF-FE90B2FEB934}"/>
    <cellStyle name="Comma 3 6 3 3 2" xfId="4973" xr:uid="{ABB322A8-BEF3-4572-8431-D8CBA502F035}"/>
    <cellStyle name="Comma 3 6 3 3 3" xfId="7310" xr:uid="{700052FA-C373-482A-9262-665C79A83E5D}"/>
    <cellStyle name="Comma 3 6 3 3 4" xfId="8436" xr:uid="{8B4F375D-F48F-43FA-BE49-0548CE232B17}"/>
    <cellStyle name="Comma 3 6 3 3 5" xfId="10931" xr:uid="{321A6D6C-45DE-4E5B-934C-F994BA53C7D2}"/>
    <cellStyle name="Comma 3 6 3 4" xfId="2433" xr:uid="{7BF43DCB-DDB6-4374-BBD3-388A3E1CBBAF}"/>
    <cellStyle name="Comma 3 6 3 4 2" xfId="4065" xr:uid="{6107A0EE-A05A-4FEA-AA8A-6CB0DD7DABD3}"/>
    <cellStyle name="Comma 3 6 3 4 2 2" xfId="13893" xr:uid="{59FE95CE-CED5-437F-B658-133AFC03C9A8}"/>
    <cellStyle name="Comma 3 6 3 4 3" xfId="6031" xr:uid="{41BFA1DA-9A01-49F7-8813-848BFE3C4CAE}"/>
    <cellStyle name="Comma 3 6 3 4 4" xfId="7486" xr:uid="{73590AF0-00C5-4929-8351-FAB2349B42D7}"/>
    <cellStyle name="Comma 3 6 3 4 5" xfId="8612" xr:uid="{2CE9493C-E4A5-4098-A100-13F1CF749909}"/>
    <cellStyle name="Comma 3 6 3 4 6" xfId="11106" xr:uid="{8C7CA00E-4259-4DC9-BDE8-21B5B4096DBA}"/>
    <cellStyle name="Comma 3 6 3 5" xfId="2615" xr:uid="{B06E219A-A2D8-4A04-BC5E-AA5F5F203369}"/>
    <cellStyle name="Comma 3 6 3 5 2" xfId="6204" xr:uid="{22B3CD69-41C0-48DD-8E3C-AA9F08F7CB61}"/>
    <cellStyle name="Comma 3 6 3 5 3" xfId="7666" xr:uid="{E71D716D-FF16-4F04-BA33-D2F1335C4A2A}"/>
    <cellStyle name="Comma 3 6 3 5 4" xfId="8792" xr:uid="{EA24834E-8C35-46A3-95C0-E50A46A7721F}"/>
    <cellStyle name="Comma 3 6 3 5 5" xfId="11285" xr:uid="{98D3331B-6F54-44D1-8BB2-4214D91282AA}"/>
    <cellStyle name="Comma 3 6 3 6" xfId="1696" xr:uid="{BE04EEAC-EFC9-4E0A-9ABF-3FC4FA1FB6B0}"/>
    <cellStyle name="Comma 3 6 3 6 2" xfId="10391" xr:uid="{09C2F6E3-61C1-4A76-B5CE-2C637559FAC8}"/>
    <cellStyle name="Comma 3 6 3 7" xfId="2842" xr:uid="{476F3803-EBB8-436B-9FD7-7BED1B62B870}"/>
    <cellStyle name="Comma 3 6 3 7 2" xfId="11491" xr:uid="{AF41649F-0CF7-4696-B21B-6046376258DF}"/>
    <cellStyle name="Comma 3 6 3 8" xfId="3225" xr:uid="{458FC430-9073-4F58-8C17-0AD5A8015D6F}"/>
    <cellStyle name="Comma 3 6 3 9" xfId="6785" xr:uid="{6B1F9C15-AD7E-4D6D-A278-3D9861BAAEF6}"/>
    <cellStyle name="Comma 3 6 4" xfId="857" xr:uid="{97EE805C-69BE-4869-BB6A-60AEDF83B580}"/>
    <cellStyle name="Comma 3 6 4 2" xfId="1415" xr:uid="{261C1AA1-E973-45CA-AF82-039C6952AEE6}"/>
    <cellStyle name="Comma 3 6 4 2 2" xfId="5685" xr:uid="{1AA6FE43-25D5-45A6-80DA-8321AE976CA8}"/>
    <cellStyle name="Comma 3 6 4 2 3" xfId="4068" xr:uid="{E490D82E-1A8A-4D8A-9904-50DE2A624793}"/>
    <cellStyle name="Comma 3 6 4 2 4" xfId="10105" xr:uid="{2D9ED687-F2AC-4776-8E2B-19DC5E95B81D}"/>
    <cellStyle name="Comma 3 6 4 3" xfId="1908" xr:uid="{2EF43296-7160-4B1D-BEEF-908829F12675}"/>
    <cellStyle name="Comma 3 6 4 3 2" xfId="5298" xr:uid="{B7A5ABA0-52B6-457B-8754-A20AA9F1AADD}"/>
    <cellStyle name="Comma 3 6 4 3 3" xfId="10592" xr:uid="{168F8B1F-2EDA-451B-86BE-E19E77EF8206}"/>
    <cellStyle name="Comma 3 6 4 4" xfId="4067" xr:uid="{C4023159-F11E-4716-B88E-DC8C8AEE7A4B}"/>
    <cellStyle name="Comma 3 6 4 5" xfId="3350" xr:uid="{BB891FD8-4126-4DF7-BD9D-44FFD4E9C86E}"/>
    <cellStyle name="Comma 3 6 4 6" xfId="6971" xr:uid="{6221D337-899F-4501-B089-389E97AE12B5}"/>
    <cellStyle name="Comma 3 6 4 7" xfId="8097" xr:uid="{93CCA1E8-18FC-418A-BF39-A252435E7074}"/>
    <cellStyle name="Comma 3 6 4 8" xfId="9569" xr:uid="{3E3799D7-8B8E-4425-A954-0C42C4CE5831}"/>
    <cellStyle name="Comma 3 6 5" xfId="1144" xr:uid="{66BA19BE-CBC8-4B28-A0F7-4CD938D76A9A}"/>
    <cellStyle name="Comma 3 6 5 2" xfId="2183" xr:uid="{4FFAAFBE-5D8D-4100-87AF-C6609D4741D2}"/>
    <cellStyle name="Comma 3 6 5 2 2" xfId="10857" xr:uid="{0B95B3DA-F00E-420E-BA0F-81E620CF6400}"/>
    <cellStyle name="Comma 3 6 5 3" xfId="4069" xr:uid="{80833C75-E211-4BDD-A0C6-090914838CE9}"/>
    <cellStyle name="Comma 3 6 5 4" xfId="6108" xr:uid="{4C5A833E-687D-4465-BDC2-C8CC97D0EC41}"/>
    <cellStyle name="Comma 3 6 5 5" xfId="7236" xr:uid="{EAFB10E3-BB82-4CDD-84E0-EC666DF0980A}"/>
    <cellStyle name="Comma 3 6 5 6" xfId="8362" xr:uid="{77B2323D-E808-42A7-AEA3-1EE80B0F5D59}"/>
    <cellStyle name="Comma 3 6 5 7" xfId="9834" xr:uid="{F056BADE-A85E-41DD-927A-09D00258D515}"/>
    <cellStyle name="Comma 3 6 6" xfId="2359" xr:uid="{675AD77F-D384-4D2B-9F93-F29D61243ED2}"/>
    <cellStyle name="Comma 3 6 6 2" xfId="4913" xr:uid="{DB25761A-75FF-4245-8E8C-F989E9B0FEB2}"/>
    <cellStyle name="Comma 3 6 6 3" xfId="7412" xr:uid="{64D0E039-253D-49AB-A4BF-EA2ABE4CEBD0}"/>
    <cellStyle name="Comma 3 6 6 4" xfId="8538" xr:uid="{50364973-D912-4E9B-B275-61BFD7421F97}"/>
    <cellStyle name="Comma 3 6 6 5" xfId="11032" xr:uid="{3B28C430-8184-4DDC-8F87-4A00F206E29B}"/>
    <cellStyle name="Comma 3 6 7" xfId="2541" xr:uid="{63924F44-B073-499C-8EAE-1946DD6072F1}"/>
    <cellStyle name="Comma 3 6 7 2" xfId="4058" xr:uid="{E57A1F6A-7B8F-4904-86D5-36DA7204C62E}"/>
    <cellStyle name="Comma 3 6 7 2 2" xfId="13979" xr:uid="{C734FDC4-F383-4DB2-889F-C69AFFC08808}"/>
    <cellStyle name="Comma 3 6 7 3" xfId="6238" xr:uid="{0D685B08-0825-419F-B819-8041C4C6BB78}"/>
    <cellStyle name="Comma 3 6 7 4" xfId="7592" xr:uid="{327314E3-401B-4AF5-B4FE-69E0EEDDFC6F}"/>
    <cellStyle name="Comma 3 6 7 5" xfId="8718" xr:uid="{3C0D5C98-6514-431F-8E81-2E280B8C5BC8}"/>
    <cellStyle name="Comma 3 6 7 6" xfId="11211" xr:uid="{E7F5AA34-84C7-4B7E-A75A-7FF8612B092E}"/>
    <cellStyle name="Comma 3 6 8" xfId="1623" xr:uid="{C04DC10F-5AD1-4831-A13B-A712893BC9CE}"/>
    <cellStyle name="Comma 3 6 8 2" xfId="10318" xr:uid="{FFDE1C22-540E-4D5C-8D4F-CFD4A679F79A}"/>
    <cellStyle name="Comma 3 6 9" xfId="2767" xr:uid="{4794D658-595F-4035-98F4-8BADFD705EF1}"/>
    <cellStyle name="Comma 3 6 9 2" xfId="11418" xr:uid="{B90F2FE4-30B5-4923-80AD-F27A01D1B8C6}"/>
    <cellStyle name="Comma 3 7" xfId="135" xr:uid="{00000000-0005-0000-0000-000086000000}"/>
    <cellStyle name="Comma 3 7 10" xfId="3135" xr:uid="{27F3C16F-E825-4643-9A7B-99474FFA3273}"/>
    <cellStyle name="Comma 3 7 10 2" xfId="14455" xr:uid="{FADFA29B-BAFB-4E9C-BDC1-BD529B32D3AD}"/>
    <cellStyle name="Comma 3 7 11" xfId="6542" xr:uid="{6EDA9F84-2E47-4D5F-9300-DDB159E4C05E}"/>
    <cellStyle name="Comma 3 7 12" xfId="6676" xr:uid="{66C86056-D23E-477C-A42F-D132B290730F}"/>
    <cellStyle name="Comma 3 7 13" xfId="6733" xr:uid="{7347CE7B-2A1B-4A96-90C0-F2DDB0B1760C}"/>
    <cellStyle name="Comma 3 7 14" xfId="7787" xr:uid="{E7998352-C3BD-463B-BEB1-A080402A6856}"/>
    <cellStyle name="Comma 3 7 15" xfId="8907" xr:uid="{FD0CCEF6-D696-40A5-8728-0FFD577B6AE6}"/>
    <cellStyle name="Comma 3 7 16" xfId="9279" xr:uid="{BBE75870-FFA6-4F3F-9793-A9DD4C69D39A}"/>
    <cellStyle name="Comma 3 7 17" xfId="14686" xr:uid="{A0A4AC0B-6E54-4557-88EE-02BE3D5DC82C}"/>
    <cellStyle name="Comma 3 7 2" xfId="736" xr:uid="{59A568E7-701C-4E41-8B3E-05BD63F2719F}"/>
    <cellStyle name="Comma 3 7 2 10" xfId="6505" xr:uid="{9F6C3324-E709-49F5-9D80-138506CC050F}"/>
    <cellStyle name="Comma 3 7 2 11" xfId="6634" xr:uid="{7F9C0B6E-DAE5-4A7C-B86C-593968DF7AAC}"/>
    <cellStyle name="Comma 3 7 2 12" xfId="7810" xr:uid="{DF9283D0-8A4A-4F82-8B1B-EB848BF7F1C8}"/>
    <cellStyle name="Comma 3 7 2 13" xfId="8930" xr:uid="{E49B83F4-F9E9-476A-B8E3-B79373C6927D}"/>
    <cellStyle name="Comma 3 7 2 14" xfId="9478" xr:uid="{DEAB7869-64C4-4835-9BC3-66289CAA3188}"/>
    <cellStyle name="Comma 3 7 2 2" xfId="928" xr:uid="{7D7720F9-869C-4A75-B2AB-1697B6087989}"/>
    <cellStyle name="Comma 3 7 2 2 10" xfId="7884" xr:uid="{C75DADA8-12D5-4C29-B8C8-039A59E5008F}"/>
    <cellStyle name="Comma 3 7 2 2 11" xfId="9002" xr:uid="{94FC5286-2758-4F06-9DCD-F40C51039838}"/>
    <cellStyle name="Comma 3 7 2 2 12" xfId="9631" xr:uid="{799FA121-CA1E-4C14-B07C-89C590334944}"/>
    <cellStyle name="Comma 3 7 2 2 2" xfId="1477" xr:uid="{3D3906FB-AAD9-4E79-B1D7-A65DD7FDD5B7}"/>
    <cellStyle name="Comma 3 7 2 2 2 2" xfId="1994" xr:uid="{ABE9570D-28CA-4394-A472-E0DFE38A6222}"/>
    <cellStyle name="Comma 3 7 2 2 2 2 2" xfId="4073" xr:uid="{97579F83-F791-4B12-A8C0-F9D42C158265}"/>
    <cellStyle name="Comma 3 7 2 2 2 2 3" xfId="10678" xr:uid="{A50333E8-5B32-4306-832A-717BE67D9B61}"/>
    <cellStyle name="Comma 3 7 2 2 2 3" xfId="3446" xr:uid="{560CE24F-DC61-4617-AA26-36944E5E94DA}"/>
    <cellStyle name="Comma 3 7 2 2 2 4" xfId="7057" xr:uid="{C6FC3453-928C-46AE-BA40-4A06402199FD}"/>
    <cellStyle name="Comma 3 7 2 2 2 5" xfId="8183" xr:uid="{963C5B95-BED4-46D2-8C12-995BBFE154C6}"/>
    <cellStyle name="Comma 3 7 2 2 2 6" xfId="10167" xr:uid="{EAB0E9DC-24A3-4D54-B83C-E0CDDD27F065}"/>
    <cellStyle name="Comma 3 7 2 2 3" xfId="2245" xr:uid="{2DE54F4E-C39A-4D96-A1CF-D20BBA467F52}"/>
    <cellStyle name="Comma 3 7 2 2 3 2" xfId="4072" xr:uid="{5AE997E1-0A7F-491B-A0F0-2686D4E6C785}"/>
    <cellStyle name="Comma 3 7 2 2 3 3" xfId="7298" xr:uid="{E4630333-5931-43E8-B06E-41EFFE758592}"/>
    <cellStyle name="Comma 3 7 2 2 3 4" xfId="8424" xr:uid="{0C1C8B88-2AF3-420B-AB42-58C12264BD7B}"/>
    <cellStyle name="Comma 3 7 2 2 3 5" xfId="10919" xr:uid="{07B1AFA9-DC98-40CD-9941-0F042DBA11E9}"/>
    <cellStyle name="Comma 3 7 2 2 4" xfId="2421" xr:uid="{736607F8-1ED8-414C-80FD-4CDFFC2687F6}"/>
    <cellStyle name="Comma 3 7 2 2 4 2" xfId="6278" xr:uid="{CCDB8250-5DA6-46BD-86A0-6E25075F7755}"/>
    <cellStyle name="Comma 3 7 2 2 4 3" xfId="7474" xr:uid="{2CC1DD2A-8AA0-4964-8C6E-5D6BA750B675}"/>
    <cellStyle name="Comma 3 7 2 2 4 4" xfId="8600" xr:uid="{1C512E33-6427-433A-BAD7-CB9601922DE9}"/>
    <cellStyle name="Comma 3 7 2 2 4 5" xfId="11094" xr:uid="{0DF40B70-8A4B-456F-A6A4-285CDD5ABC25}"/>
    <cellStyle name="Comma 3 7 2 2 5" xfId="2603" xr:uid="{37DA88BA-D008-4A41-99E8-F1FA1D615D3D}"/>
    <cellStyle name="Comma 3 7 2 2 5 2" xfId="6243" xr:uid="{9A613D6F-1264-465C-9484-5E85D6A023C0}"/>
    <cellStyle name="Comma 3 7 2 2 5 3" xfId="7654" xr:uid="{5EB6E381-0B0D-4EB8-8151-75FFF4565D26}"/>
    <cellStyle name="Comma 3 7 2 2 5 4" xfId="8780" xr:uid="{72B36D0B-112B-47D9-88AE-2C22B179A61E}"/>
    <cellStyle name="Comma 3 7 2 2 5 5" xfId="11273" xr:uid="{BBA4F736-202B-4882-9871-CA5E1ECDFDD3}"/>
    <cellStyle name="Comma 3 7 2 2 6" xfId="1684" xr:uid="{3E27855B-0581-4FC6-A2F2-D2BC9703C30C}"/>
    <cellStyle name="Comma 3 7 2 2 6 2" xfId="10379" xr:uid="{F700AA94-CA95-4D4E-A3D2-B906D97BFA21}"/>
    <cellStyle name="Comma 3 7 2 2 7" xfId="2830" xr:uid="{32785213-2E32-484A-B6B5-85B133DD20A2}"/>
    <cellStyle name="Comma 3 7 2 2 7 2" xfId="11479" xr:uid="{D911C9E2-B196-4A30-8BD3-420A59593153}"/>
    <cellStyle name="Comma 3 7 2 2 8" xfId="3213" xr:uid="{2CB381FE-A099-438A-B251-DDC19D168942}"/>
    <cellStyle name="Comma 3 7 2 2 9" xfId="6774" xr:uid="{2BC9235D-F3E2-4F1B-BDC8-12DDCD39700D}"/>
    <cellStyle name="Comma 3 7 2 3" xfId="844" xr:uid="{6B6A677E-0833-4160-AB19-5386CDB0A85C}"/>
    <cellStyle name="Comma 3 7 2 3 2" xfId="1403" xr:uid="{861782D2-B852-44BE-8ECF-4A5B0AEB18F1}"/>
    <cellStyle name="Comma 3 7 2 3 2 2" xfId="4075" xr:uid="{9545885C-433F-4670-8E2D-317D164CE3F1}"/>
    <cellStyle name="Comma 3 7 2 3 2 3" xfId="10093" xr:uid="{223E9989-DA73-494C-85A7-631C96E8EF34}"/>
    <cellStyle name="Comma 3 7 2 3 3" xfId="1896" xr:uid="{75253829-184C-4719-9906-801DB7F1245B}"/>
    <cellStyle name="Comma 3 7 2 3 3 2" xfId="4074" xr:uid="{E28B43B9-524F-494E-99B5-2D204522A285}"/>
    <cellStyle name="Comma 3 7 2 3 3 3" xfId="10580" xr:uid="{4AE45350-297C-48C9-AC70-FBE01B43EBE1}"/>
    <cellStyle name="Comma 3 7 2 3 4" xfId="3338" xr:uid="{1B21B176-A242-4175-8605-17022620BCB7}"/>
    <cellStyle name="Comma 3 7 2 3 5" xfId="6959" xr:uid="{4FE07C2A-2D30-4319-9870-54618070B8E1}"/>
    <cellStyle name="Comma 3 7 2 3 6" xfId="8085" xr:uid="{C8BAE356-70E6-4DB5-9D5B-EE38F1F0A77B}"/>
    <cellStyle name="Comma 3 7 2 3 7" xfId="9557" xr:uid="{80684889-3B2D-40AD-9DD6-5B619B25F3EE}"/>
    <cellStyle name="Comma 3 7 2 4" xfId="1341" xr:uid="{B0A9C833-5F5E-4766-9553-D07762AC89BA}"/>
    <cellStyle name="Comma 3 7 2 4 2" xfId="2171" xr:uid="{D639D982-51FD-4BF1-9585-C146897B8F86}"/>
    <cellStyle name="Comma 3 7 2 4 2 2" xfId="10845" xr:uid="{B7CDECD9-1B74-4AF9-B930-A935B9751C74}"/>
    <cellStyle name="Comma 3 7 2 4 3" xfId="4076" xr:uid="{E1C60DE8-3E50-480A-9119-9F7FBE1D32EE}"/>
    <cellStyle name="Comma 3 7 2 4 4" xfId="6104" xr:uid="{E36F2737-6415-47E1-AA93-13E89ED2F1FE}"/>
    <cellStyle name="Comma 3 7 2 4 5" xfId="7224" xr:uid="{5F25099B-1FBA-40F8-9EC2-ECED4F288A2D}"/>
    <cellStyle name="Comma 3 7 2 4 6" xfId="8350" xr:uid="{87D17F2C-31D8-482A-9FE5-CAF56616DFD7}"/>
    <cellStyle name="Comma 3 7 2 4 7" xfId="10031" xr:uid="{29DD0BF7-69F9-4B67-B069-7A77A99CFA5F}"/>
    <cellStyle name="Comma 3 7 2 5" xfId="2347" xr:uid="{A56B64A5-DADB-452B-ABA7-72A1D7B0A461}"/>
    <cellStyle name="Comma 3 7 2 5 2" xfId="4071" xr:uid="{10A20DF5-44F4-4AF7-BEA5-486C94F4258A}"/>
    <cellStyle name="Comma 3 7 2 5 2 2" xfId="13832" xr:uid="{4D86CA52-9EC1-44F4-AAA8-25720B292F4F}"/>
    <cellStyle name="Comma 3 7 2 5 3" xfId="6389" xr:uid="{1AB123E9-953C-4EFB-AB4E-6AD6248B027C}"/>
    <cellStyle name="Comma 3 7 2 5 4" xfId="7400" xr:uid="{D2A10241-A9E8-469D-A930-82140C4B803E}"/>
    <cellStyle name="Comma 3 7 2 5 5" xfId="8526" xr:uid="{15610A57-2231-4F91-B896-CD75C86B7C08}"/>
    <cellStyle name="Comma 3 7 2 5 6" xfId="11020" xr:uid="{349AC95C-CABC-435B-9EC8-5D565C1CE851}"/>
    <cellStyle name="Comma 3 7 2 6" xfId="2529" xr:uid="{4EC7290F-E54D-451B-A55C-ACD4170D1A98}"/>
    <cellStyle name="Comma 3 7 2 6 2" xfId="6062" xr:uid="{443192D4-37C0-46EB-8E67-3D5025D11222}"/>
    <cellStyle name="Comma 3 7 2 6 3" xfId="7580" xr:uid="{1669FBF2-DEDF-40D9-949E-55AE4780EA6D}"/>
    <cellStyle name="Comma 3 7 2 6 4" xfId="8706" xr:uid="{AD9BDF79-EF66-4C14-A763-6A18B861D63B}"/>
    <cellStyle name="Comma 3 7 2 6 5" xfId="11199" xr:uid="{5879266A-C915-4FBE-86F5-0D80961CB851}"/>
    <cellStyle name="Comma 3 7 2 7" xfId="1611" xr:uid="{2FA406E5-B9FB-4310-8083-52E9400A1754}"/>
    <cellStyle name="Comma 3 7 2 7 2" xfId="10306" xr:uid="{C1B3686B-E50B-404F-97FE-A5B2D10EAA18}"/>
    <cellStyle name="Comma 3 7 2 8" xfId="2754" xr:uid="{3E16557B-8607-43D8-B14C-22D8E47C9216}"/>
    <cellStyle name="Comma 3 7 2 8 2" xfId="11406" xr:uid="{13164800-E2F9-4CE3-9630-71DA3D11E53C}"/>
    <cellStyle name="Comma 3 7 2 9" xfId="3098" xr:uid="{6C157207-ADCE-4A3E-9003-4D46E3EFD9D2}"/>
    <cellStyle name="Comma 3 7 3" xfId="806" xr:uid="{9C84E3D4-2C3C-4433-8049-A0AF03C7B552}"/>
    <cellStyle name="Comma 3 7 3 2" xfId="1379" xr:uid="{E90CBCCE-18B5-45F2-8A4D-0E2FB05AB504}"/>
    <cellStyle name="Comma 3 7 3 2 2" xfId="2031" xr:uid="{82689D74-707D-4C8F-9BCB-1DE6CC7F3D47}"/>
    <cellStyle name="Comma 3 7 3 2 2 2" xfId="5657" xr:uid="{38BC68D1-EFD2-45DE-A474-BF67603CC8F8}"/>
    <cellStyle name="Comma 3 7 3 2 2 3" xfId="10715" xr:uid="{B3905418-0DF7-487E-8170-86DA266EDB0E}"/>
    <cellStyle name="Comma 3 7 3 2 3" xfId="4078" xr:uid="{E8F66784-300D-48BF-A38E-CAD170F3959D}"/>
    <cellStyle name="Comma 3 7 3 2 4" xfId="3483" xr:uid="{E7485611-D1DB-44BB-8711-A8845E6371EF}"/>
    <cellStyle name="Comma 3 7 3 2 5" xfId="7094" xr:uid="{6DE4A7FD-9815-4D01-A740-F18EC4402B4C}"/>
    <cellStyle name="Comma 3 7 3 2 6" xfId="8220" xr:uid="{8AF5C669-5CA8-42AF-A2B9-C8BE785E1EAA}"/>
    <cellStyle name="Comma 3 7 3 2 7" xfId="10069" xr:uid="{6036634B-DBC8-4C5F-97B0-4395AD36BC85}"/>
    <cellStyle name="Comma 3 7 3 3" xfId="1815" xr:uid="{CB691B09-7397-444A-B3A7-B837AB02BAB6}"/>
    <cellStyle name="Comma 3 7 3 3 2" xfId="5272" xr:uid="{E8AF6ABA-A1EB-4981-B72E-B2363827FEE2}"/>
    <cellStyle name="Comma 3 7 3 3 3" xfId="10499" xr:uid="{513F2F21-FB94-4A34-A5E7-3213565E2D6A}"/>
    <cellStyle name="Comma 3 7 3 4" xfId="4077" xr:uid="{B2BE19EE-26A0-4848-B86E-274EE22EDDC2}"/>
    <cellStyle name="Comma 3 7 3 5" xfId="3250" xr:uid="{5D214D36-2412-4821-8903-AE4AF37A4976}"/>
    <cellStyle name="Comma 3 7 3 6" xfId="6878" xr:uid="{D16767B8-459C-427C-82C2-B3849DD3A341}"/>
    <cellStyle name="Comma 3 7 3 7" xfId="8004" xr:uid="{F32A419F-8096-43BE-A0F9-BA0D2991AC9A}"/>
    <cellStyle name="Comma 3 7 3 8" xfId="9533" xr:uid="{B6500665-DB68-48C7-B27F-D273198D8F42}"/>
    <cellStyle name="Comma 3 7 4" xfId="1163" xr:uid="{A18DBDB9-F2C7-489C-9902-570BFB00FEA3}"/>
    <cellStyle name="Comma 3 7 4 2" xfId="1923" xr:uid="{AE2BFB7B-F2FC-45A1-85DA-56AF758DC8C2}"/>
    <cellStyle name="Comma 3 7 4 2 2" xfId="4079" xr:uid="{16026D3A-8B78-4EBA-9162-622CEFF51B0B}"/>
    <cellStyle name="Comma 3 7 4 2 3" xfId="10607" xr:uid="{10AA956A-440A-450B-BF22-63834FDA4A81}"/>
    <cellStyle name="Comma 3 7 4 3" xfId="3374" xr:uid="{D2A842AB-BB39-489F-B744-64674F36E8D0}"/>
    <cellStyle name="Comma 3 7 4 4" xfId="6986" xr:uid="{7141D80E-5F2E-44EC-96BF-6A9B76AEFE93}"/>
    <cellStyle name="Comma 3 7 4 5" xfId="8112" xr:uid="{D4A224AA-88C8-4FC0-BF8D-8C3B484B7707}"/>
    <cellStyle name="Comma 3 7 4 6" xfId="9853" xr:uid="{E345E419-FB86-4B9C-8F32-B016D4B7D4E6}"/>
    <cellStyle name="Comma 3 7 5" xfId="2147" xr:uid="{F54DF04C-4459-47E0-BE40-7C28FFF5913C}"/>
    <cellStyle name="Comma 3 7 5 2" xfId="4879" xr:uid="{CFDB366D-3060-4099-A239-2DA30480294B}"/>
    <cellStyle name="Comma 3 7 5 3" xfId="7200" xr:uid="{E0E4972A-CC88-4BCC-A94D-E6186B74CF68}"/>
    <cellStyle name="Comma 3 7 5 4" xfId="8326" xr:uid="{5CF38F9D-81B1-48F8-8DB3-DD971FBADE7C}"/>
    <cellStyle name="Comma 3 7 5 5" xfId="10821" xr:uid="{4885F4EF-3DCF-487E-AE5C-609D72E42B9C}"/>
    <cellStyle name="Comma 3 7 6" xfId="2323" xr:uid="{71E9474A-FB52-40FC-9741-39056EDC4624}"/>
    <cellStyle name="Comma 3 7 6 2" xfId="4070" xr:uid="{3F37353E-C02B-43F3-A738-661C870E98B5}"/>
    <cellStyle name="Comma 3 7 6 2 2" xfId="13814" xr:uid="{B17379C8-871B-4C4C-956C-62362BEB8A94}"/>
    <cellStyle name="Comma 3 7 6 3" xfId="6392" xr:uid="{7570F6E3-8444-4FF4-B435-C91BECA33CE3}"/>
    <cellStyle name="Comma 3 7 6 4" xfId="7376" xr:uid="{AEC6B0CB-D977-4A31-8A25-BB8FE421B635}"/>
    <cellStyle name="Comma 3 7 6 5" xfId="8502" xr:uid="{13657252-DED2-4FC4-BD26-64503F6EC9FB}"/>
    <cellStyle name="Comma 3 7 6 6" xfId="10996" xr:uid="{8A44020A-C8A1-4033-88C3-5274581AE1AD}"/>
    <cellStyle name="Comma 3 7 7" xfId="2505" xr:uid="{DB7D1538-F3A6-4908-8921-10B674E77A2C}"/>
    <cellStyle name="Comma 3 7 7 2" xfId="6277" xr:uid="{13BBA011-6CCB-48A6-92F3-8166F2CB64F6}"/>
    <cellStyle name="Comma 3 7 7 3" xfId="7556" xr:uid="{D676D895-AED6-4517-9136-8031C5F810E5}"/>
    <cellStyle name="Comma 3 7 7 4" xfId="8682" xr:uid="{67C7BFA0-246F-43C8-9864-0E4436B47F08}"/>
    <cellStyle name="Comma 3 7 7 5" xfId="11175" xr:uid="{63AA828B-C33D-4AF9-B63B-8A41B8F3B340}"/>
    <cellStyle name="Comma 3 7 8" xfId="1588" xr:uid="{08E1365B-2358-43BD-B70A-C1A2218BB35B}"/>
    <cellStyle name="Comma 3 7 8 2" xfId="10283" xr:uid="{5604AE9B-005F-42C2-88F3-BEE0E2B1BD49}"/>
    <cellStyle name="Comma 3 7 9" xfId="2725" xr:uid="{62AD8C16-2B16-4A65-BE26-1728B58CA61F}"/>
    <cellStyle name="Comma 3 7 9 2" xfId="11382" xr:uid="{37F7DDC8-D34D-4477-B903-C40C67650D05}"/>
    <cellStyle name="Comma 3 7 9 3" xfId="14182" xr:uid="{26C4D478-70E6-4184-AD5B-ED9963284F74}"/>
    <cellStyle name="Comma 3 8" xfId="136" xr:uid="{00000000-0005-0000-0000-000087000000}"/>
    <cellStyle name="Comma 3 8 10" xfId="3171" xr:uid="{7D8B235D-1CB4-4A21-8664-6BB29C9BDA23}"/>
    <cellStyle name="Comma 3 8 11" xfId="6573" xr:uid="{561372D6-8A6C-44D9-86CB-1777358AC2CD}"/>
    <cellStyle name="Comma 3 8 12" xfId="6713" xr:uid="{E7965A0D-64D8-421F-ACB7-A7AF31DA89FB}"/>
    <cellStyle name="Comma 3 8 13" xfId="6751" xr:uid="{D65D6721-F4AD-486E-924E-12AB9F5BEEF8}"/>
    <cellStyle name="Comma 3 8 14" xfId="7860" xr:uid="{9F762BB4-5A0D-4F3E-91E1-E8F537FCB579}"/>
    <cellStyle name="Comma 3 8 15" xfId="8978" xr:uid="{0E957D61-E299-4D7F-A9DE-BD737C9AF25F}"/>
    <cellStyle name="Comma 3 8 16" xfId="9319" xr:uid="{C3C325B1-9F7F-45A7-A938-C10E8D75E551}"/>
    <cellStyle name="Comma 3 8 17" xfId="14687" xr:uid="{DBA4D454-4BD8-4737-8CBF-95DEB8DBA8C9}"/>
    <cellStyle name="Comma 3 8 2" xfId="764" xr:uid="{91BE94CF-C654-41CC-B591-A88A2432B295}"/>
    <cellStyle name="Comma 3 8 2 2" xfId="1366" xr:uid="{18CA1BAA-5D10-49A0-AE20-5C8BFC4AF63B}"/>
    <cellStyle name="Comma 3 8 2 2 2" xfId="2062" xr:uid="{4D2D7D04-0FCD-4365-B5EF-096BBB798F33}"/>
    <cellStyle name="Comma 3 8 2 2 2 2" xfId="4082" xr:uid="{674C83C2-4308-42BE-8305-F99DC08615DA}"/>
    <cellStyle name="Comma 3 8 2 2 2 3" xfId="10746" xr:uid="{718C2232-E5C5-491C-80E5-33402DFFFBA8}"/>
    <cellStyle name="Comma 3 8 2 2 3" xfId="3514" xr:uid="{3CB4DC2E-37D6-48E7-89F3-D7250D44FAF7}"/>
    <cellStyle name="Comma 3 8 2 2 4" xfId="7125" xr:uid="{A360DA0C-30F2-4933-8024-7F39A4E19ACF}"/>
    <cellStyle name="Comma 3 8 2 2 5" xfId="8251" xr:uid="{9CE5B16C-EF20-4C46-B915-9A01DCF598E1}"/>
    <cellStyle name="Comma 3 8 2 2 6" xfId="10056" xr:uid="{351E0580-7690-4A26-8F9B-D51CF29BA28B}"/>
    <cellStyle name="Comma 3 8 2 3" xfId="1846" xr:uid="{47DC6F75-D40D-4627-A09F-5A179807BF5B}"/>
    <cellStyle name="Comma 3 8 2 3 2" xfId="4081" xr:uid="{2E83301C-7320-4972-A462-9BA477718079}"/>
    <cellStyle name="Comma 3 8 2 3 3" xfId="10530" xr:uid="{4FE4DC68-8005-4C76-83A8-4AD1E6C12163}"/>
    <cellStyle name="Comma 3 8 2 4" xfId="3281" xr:uid="{9EA7DD86-6838-42FB-972C-2BB1C3820350}"/>
    <cellStyle name="Comma 3 8 2 5" xfId="6909" xr:uid="{00A894D3-9F65-4CD4-B47F-A1BB924AA358}"/>
    <cellStyle name="Comma 3 8 2 6" xfId="8035" xr:uid="{C1075ABF-B6E8-4BF6-8DD5-5C56EBC891BB}"/>
    <cellStyle name="Comma 3 8 2 7" xfId="9503" xr:uid="{C8ED9C02-061C-4570-BA41-8B0B08CECF82}"/>
    <cellStyle name="Comma 3 8 3" xfId="904" xr:uid="{32103C74-3C1A-4C80-9877-F256FC662A15}"/>
    <cellStyle name="Comma 3 8 3 2" xfId="1453" xr:uid="{D804EB5B-0BE7-4C3A-A752-DE12E7A25981}"/>
    <cellStyle name="Comma 3 8 3 2 2" xfId="5713" xr:uid="{35C843EA-7346-466C-81E7-60F1BFA4D7B4}"/>
    <cellStyle name="Comma 3 8 3 2 3" xfId="4084" xr:uid="{5A461A48-62AD-4A6E-B7E1-DC23F2F4F0FB}"/>
    <cellStyle name="Comma 3 8 3 2 4" xfId="10143" xr:uid="{9D72E67D-E76D-451D-9271-DC84FDAF2308}"/>
    <cellStyle name="Comma 3 8 3 2 5" xfId="13561" xr:uid="{39AD8175-BF4C-4B6C-8C59-EF6173DA6794}"/>
    <cellStyle name="Comma 3 8 3 3" xfId="1952" xr:uid="{C4307918-8662-474B-B7DD-4A8E084B93B1}"/>
    <cellStyle name="Comma 3 8 3 3 2" xfId="5317" xr:uid="{74A90955-8412-4AC3-AEFD-A4B6CEBCCBA0}"/>
    <cellStyle name="Comma 3 8 3 3 3" xfId="10636" xr:uid="{7550B148-0367-479E-826B-46A92F70D841}"/>
    <cellStyle name="Comma 3 8 3 4" xfId="4083" xr:uid="{70FE8699-F399-4E5D-89C2-3ED19F97F362}"/>
    <cellStyle name="Comma 3 8 3 5" xfId="3404" xr:uid="{C7AFD74B-DA2C-4554-8A7D-49D3490CB118}"/>
    <cellStyle name="Comma 3 8 3 6" xfId="7015" xr:uid="{37DCE2D3-E4F1-4042-BCC4-308D2EDCAFB3}"/>
    <cellStyle name="Comma 3 8 3 7" xfId="8141" xr:uid="{D35B5472-5DD7-49B7-B604-D66879070827}"/>
    <cellStyle name="Comma 3 8 3 8" xfId="9607" xr:uid="{0C8EC583-F9AF-4750-ACFF-347B18EEDBB3}"/>
    <cellStyle name="Comma 3 8 4" xfId="1188" xr:uid="{855F7000-DECC-4758-B830-9A50F090EF32}"/>
    <cellStyle name="Comma 3 8 4 2" xfId="1767" xr:uid="{71108251-A94A-4B0D-A594-68EEFC7E9C3B}"/>
    <cellStyle name="Comma 3 8 4 2 2" xfId="10459" xr:uid="{9BB43189-A4A6-458E-9B13-83AB266DE8BC}"/>
    <cellStyle name="Comma 3 8 4 3" xfId="4085" xr:uid="{CA400E3A-AE30-4C32-94B3-C6947DC33AF3}"/>
    <cellStyle name="Comma 3 8 4 4" xfId="6847" xr:uid="{23982FD3-2CDB-44D1-9AE8-E94355E630E0}"/>
    <cellStyle name="Comma 3 8 4 5" xfId="7964" xr:uid="{FD3A7DA2-8FB9-45BE-BF09-8C96F9C2C669}"/>
    <cellStyle name="Comma 3 8 4 6" xfId="9878" xr:uid="{17F98CD0-9673-4B31-9811-FFB1029207F6}"/>
    <cellStyle name="Comma 3 8 5" xfId="2221" xr:uid="{747859E3-3802-4A89-AA37-3F1007307E59}"/>
    <cellStyle name="Comma 3 8 5 2" xfId="4945" xr:uid="{1DE818F0-B17C-4616-9266-43F072EE0094}"/>
    <cellStyle name="Comma 3 8 5 3" xfId="7274" xr:uid="{633C546F-ABDA-447B-9D51-D19EA330F3D7}"/>
    <cellStyle name="Comma 3 8 5 4" xfId="8400" xr:uid="{3F59A51A-39ED-49A6-9E40-687C63589048}"/>
    <cellStyle name="Comma 3 8 5 5" xfId="10895" xr:uid="{3DC8ED1B-F427-4CEE-942E-3AD563293DCA}"/>
    <cellStyle name="Comma 3 8 6" xfId="2397" xr:uid="{3F8CBBD2-D852-497B-BF79-49BE9AF94EFD}"/>
    <cellStyle name="Comma 3 8 6 2" xfId="4080" xr:uid="{F1158B6F-17E6-433A-B497-48E00D19EE88}"/>
    <cellStyle name="Comma 3 8 6 2 2" xfId="13868" xr:uid="{222E0112-1C9B-406E-B609-D72BE15ED692}"/>
    <cellStyle name="Comma 3 8 6 3" xfId="6219" xr:uid="{19F09069-D25F-4314-8439-292F2A012F9C}"/>
    <cellStyle name="Comma 3 8 6 4" xfId="7450" xr:uid="{2957CF5E-C6CC-4D80-A0CA-88F6532DFD71}"/>
    <cellStyle name="Comma 3 8 6 5" xfId="8576" xr:uid="{C3684AFC-37AB-4BBF-9D21-F7A19D7AA8C8}"/>
    <cellStyle name="Comma 3 8 6 6" xfId="11070" xr:uid="{8F1C99C2-EDB6-4CAA-81E9-D8F17DAE753D}"/>
    <cellStyle name="Comma 3 8 7" xfId="2579" xr:uid="{B7A73D18-3B83-4E4A-93F8-7B2D3D82E622}"/>
    <cellStyle name="Comma 3 8 7 2" xfId="6279" xr:uid="{06245123-EB34-4366-9A3B-249D9B6F32F1}"/>
    <cellStyle name="Comma 3 8 7 3" xfId="7630" xr:uid="{CA1C903F-4F2D-4BC2-A234-A58C0B0D2F11}"/>
    <cellStyle name="Comma 3 8 7 4" xfId="8756" xr:uid="{8A5241BA-C222-4B04-9E94-2D8EE6E28FCF}"/>
    <cellStyle name="Comma 3 8 7 5" xfId="11249" xr:uid="{9D10D2C4-F1BE-4B57-84E0-BC2802BBD5C3}"/>
    <cellStyle name="Comma 3 8 8" xfId="1660" xr:uid="{F6780C63-6F7C-419A-89B0-F409BE224AE7}"/>
    <cellStyle name="Comma 3 8 8 2" xfId="10355" xr:uid="{4EF54B54-7D82-4E0B-A6D2-CAC91661C272}"/>
    <cellStyle name="Comma 3 8 9" xfId="2806" xr:uid="{5176E863-D074-4E58-B1BA-82145FA425A8}"/>
    <cellStyle name="Comma 3 8 9 2" xfId="11455" xr:uid="{D1241B73-FA5E-4D4C-963D-19E449F66279}"/>
    <cellStyle name="Comma 3 8 9 3" xfId="14183" xr:uid="{CCAD3512-3FE9-413A-AB04-BB59DDE00004}"/>
    <cellStyle name="Comma 3 9" xfId="137" xr:uid="{00000000-0005-0000-0000-000088000000}"/>
    <cellStyle name="Comma 3 9 10" xfId="9085" xr:uid="{C238A0A7-F0E8-408B-A9C9-68D9E23D7F6A}"/>
    <cellStyle name="Comma 3 9 11" xfId="9334" xr:uid="{2CE3583A-E056-4CF0-B586-7C9C5583933C}"/>
    <cellStyle name="Comma 3 9 12" xfId="14688" xr:uid="{C6178F5F-36B3-404A-B84C-F9674B4949A7}"/>
    <cellStyle name="Comma 3 9 2" xfId="1201" xr:uid="{7E57C7A6-E331-4A11-AAF4-ABE7F1E567C0}"/>
    <cellStyle name="Comma 3 9 2 2" xfId="1970" xr:uid="{F0ACA689-34F0-46F0-86E3-1E65E752D7C1}"/>
    <cellStyle name="Comma 3 9 2 2 2" xfId="5512" xr:uid="{D4092CCB-032E-479E-8067-D0A5C24E932A}"/>
    <cellStyle name="Comma 3 9 2 2 3" xfId="10654" xr:uid="{0415EF1F-60D5-4064-9BC1-8627054A7399}"/>
    <cellStyle name="Comma 3 9 2 3" xfId="4087" xr:uid="{64C65D9D-3BA7-494A-B703-8F811D8CA946}"/>
    <cellStyle name="Comma 3 9 2 4" xfId="3422" xr:uid="{2C2B31E4-17FA-4A63-B83C-7CAF29A29979}"/>
    <cellStyle name="Comma 3 9 2 5" xfId="7033" xr:uid="{58AAF85F-3930-4BD9-B393-54495B7FD1CA}"/>
    <cellStyle name="Comma 3 9 2 6" xfId="8159" xr:uid="{282394A4-AAAD-416E-835B-F30D5E4F8F5A}"/>
    <cellStyle name="Comma 3 9 2 7" xfId="9891" xr:uid="{C604F958-1BAA-4A49-8871-C1E1988566CA}"/>
    <cellStyle name="Comma 3 9 3" xfId="1803" xr:uid="{6717CE4E-4A33-4FF8-BC71-39D75A823BA8}"/>
    <cellStyle name="Comma 3 9 3 2" xfId="5132" xr:uid="{2D7A49B3-218F-4F57-8D97-7BC127FC167B}"/>
    <cellStyle name="Comma 3 9 3 2 2" xfId="13460" xr:uid="{50410B4C-57EB-4EE6-A406-81F250214A1B}"/>
    <cellStyle name="Comma 3 9 3 3" xfId="6046" xr:uid="{6956739C-BBFB-4036-96FA-DEB554E31904}"/>
    <cellStyle name="Comma 3 9 3 4" xfId="6872" xr:uid="{5B86E622-552F-4241-9C2C-7F2B93EC5351}"/>
    <cellStyle name="Comma 3 9 3 5" xfId="7994" xr:uid="{1AAB211E-A678-4546-B542-74F9B7C980C7}"/>
    <cellStyle name="Comma 3 9 3 6" xfId="10489" xr:uid="{3ACB1B6B-9B70-4BFB-9B80-FB193776C600}"/>
    <cellStyle name="Comma 3 9 4" xfId="1580" xr:uid="{73F0B115-A024-4647-BD67-FB54AED2FBAF}"/>
    <cellStyle name="Comma 3 9 4 2" xfId="4086" xr:uid="{15B6A69F-3EA7-418E-B0E7-495A57C792A5}"/>
    <cellStyle name="Comma 3 9 4 3" xfId="10276" xr:uid="{2F05216A-B5C2-45DE-AD93-BBB608CF9178}"/>
    <cellStyle name="Comma 3 9 5" xfId="2914" xr:uid="{968E6601-56BE-41C4-8181-2868486F81E0}"/>
    <cellStyle name="Comma 3 9 5 2" xfId="11562" xr:uid="{AE3FB9F3-D39E-48AC-A4AC-1A7DFFE8469B}"/>
    <cellStyle name="Comma 3 9 5 3" xfId="14184" xr:uid="{02A2B3BE-0ECA-4CF8-A41E-77F5BC3C37AE}"/>
    <cellStyle name="Comma 3 9 6" xfId="3189" xr:uid="{F13AF6FE-79FB-4A84-9DAC-1AAA5202CA51}"/>
    <cellStyle name="Comma 3 9 6 2" xfId="14456" xr:uid="{036BC88C-D2F3-415C-A3EA-C686552B9E42}"/>
    <cellStyle name="Comma 3 9 7" xfId="5911" xr:uid="{69818B4B-89A8-4FF0-9318-0B7E22897378}"/>
    <cellStyle name="Comma 3 9 8" xfId="6728" xr:uid="{BFC13BC6-9024-4F8E-8A13-AC76BF291AB5}"/>
    <cellStyle name="Comma 3 9 9" xfId="7779" xr:uid="{2FFC0BDE-151B-4387-ADCA-CEACD3A04556}"/>
    <cellStyle name="Comma 30" xfId="997" xr:uid="{DB5D2C32-FFB2-4405-966A-70809B589F25}"/>
    <cellStyle name="Comma 30 10" xfId="7949" xr:uid="{32DCA694-162F-4713-AFF2-B2DACB49F143}"/>
    <cellStyle name="Comma 30 11" xfId="9064" xr:uid="{356D6418-65E0-4B11-A997-0F68F1DFA864}"/>
    <cellStyle name="Comma 30 12" xfId="9694" xr:uid="{422938CF-91EF-4C63-925B-C888E377822B}"/>
    <cellStyle name="Comma 30 13" xfId="12687" xr:uid="{F9204436-4008-4E2B-BFAD-63A5F93E15BE}"/>
    <cellStyle name="Comma 30 2" xfId="1540" xr:uid="{553F43E6-69A0-4247-A9BB-8ED68AC06672}"/>
    <cellStyle name="Comma 30 2 2" xfId="2077" xr:uid="{FED2D4CA-531D-413D-84F4-9BC96B443139}"/>
    <cellStyle name="Comma 30 2 2 2" xfId="5783" xr:uid="{B552634B-235D-4368-B553-5CACA2352A3A}"/>
    <cellStyle name="Comma 30 2 2 3" xfId="10761" xr:uid="{B3A9B2E1-8A50-48F7-9587-6F3D09D8803D}"/>
    <cellStyle name="Comma 30 2 3" xfId="4089" xr:uid="{7ADECAD4-432D-4FA6-A3A2-95560E35148A}"/>
    <cellStyle name="Comma 30 2 4" xfId="6078" xr:uid="{6EF0D1A6-4CBE-486A-A3AE-2F02A4B60BB9}"/>
    <cellStyle name="Comma 30 2 5" xfId="7140" xr:uid="{B8561716-858F-4B33-9C22-0683CA4C94D6}"/>
    <cellStyle name="Comma 30 2 6" xfId="8266" xr:uid="{00396A18-586A-4498-A095-47CCF6FC5810}"/>
    <cellStyle name="Comma 30 2 7" xfId="10230" xr:uid="{DC879D78-A65D-4E6C-AA22-EC6F3BF6F1D4}"/>
    <cellStyle name="Comma 30 3" xfId="2308" xr:uid="{96A942FD-F02C-4D73-B849-A6275D9A8CA1}"/>
    <cellStyle name="Comma 30 3 2" xfId="5017" xr:uid="{09D6A998-AEB0-4D85-87C6-FD5ED0612125}"/>
    <cellStyle name="Comma 30 3 2 2" xfId="13802" xr:uid="{4C0A0D3C-64D8-43E0-B026-93FAA91CCC42}"/>
    <cellStyle name="Comma 30 3 3" xfId="7361" xr:uid="{0104BF38-56BA-41F4-B63A-60476F4D40C7}"/>
    <cellStyle name="Comma 30 3 4" xfId="8487" xr:uid="{7F4606D5-B174-41BD-91DC-0674E9000021}"/>
    <cellStyle name="Comma 30 3 5" xfId="10982" xr:uid="{1527D5F2-FA6F-484B-A660-033938FD0272}"/>
    <cellStyle name="Comma 30 3 6" xfId="13010" xr:uid="{578373D4-FEEF-4359-9532-9B31E9BD7BC9}"/>
    <cellStyle name="Comma 30 4" xfId="2485" xr:uid="{976C549B-0127-4EB6-A963-501AD0B24D58}"/>
    <cellStyle name="Comma 30 4 2" xfId="4088" xr:uid="{A99D3A94-8047-4228-8763-183A88478AEA}"/>
    <cellStyle name="Comma 30 4 2 2" xfId="13936" xr:uid="{B20F28E4-540F-46EF-B47C-5169DBF3B817}"/>
    <cellStyle name="Comma 30 4 3" xfId="6231" xr:uid="{C0812DB7-41E1-4F9B-AA44-0063814F8E98}"/>
    <cellStyle name="Comma 30 4 4" xfId="7538" xr:uid="{A20D73F1-07F9-44BB-AE74-940B06C2794C}"/>
    <cellStyle name="Comma 30 4 5" xfId="8664" xr:uid="{647CB14E-AABE-4B2D-8AE8-94FF7B06FD24}"/>
    <cellStyle name="Comma 30 4 6" xfId="11157" xr:uid="{55C33FE4-0FDE-4850-BF65-38787ABB4F83}"/>
    <cellStyle name="Comma 30 4 7" xfId="13118" xr:uid="{C4689F93-B222-43C2-A2E9-CF528673AB8E}"/>
    <cellStyle name="Comma 30 5" xfId="2666" xr:uid="{68380DC0-37A1-475B-94B0-7E2F96507A38}"/>
    <cellStyle name="Comma 30 5 2" xfId="6326" xr:uid="{B5446A0A-F793-41C0-9873-3BDE53960EAC}"/>
    <cellStyle name="Comma 30 5 2 2" xfId="14073" xr:uid="{1E41755A-95FE-442D-A80A-F0681EB065FA}"/>
    <cellStyle name="Comma 30 5 3" xfId="7717" xr:uid="{7ECE06FF-F78C-408C-BF30-E4CD8F8A626C}"/>
    <cellStyle name="Comma 30 5 4" xfId="8843" xr:uid="{D4357903-EE45-4E8B-9952-8B3DF6938B3B}"/>
    <cellStyle name="Comma 30 5 5" xfId="11336" xr:uid="{ACB454C4-C3C8-481D-8DB9-C87C577CA10B}"/>
    <cellStyle name="Comma 30 5 6" xfId="13230" xr:uid="{AEBD11AF-2624-413E-AFD5-D872A287C240}"/>
    <cellStyle name="Comma 30 6" xfId="1748" xr:uid="{D6DEAC1A-0A79-4EA1-8130-9F0E3A03C62B}"/>
    <cellStyle name="Comma 30 6 2" xfId="10443" xr:uid="{38C6E444-458A-4F7E-B649-1E606895328B}"/>
    <cellStyle name="Comma 30 6 3" xfId="13426" xr:uid="{D462031C-40A8-4492-B110-C8D50A9FF97E}"/>
    <cellStyle name="Comma 30 7" xfId="2892" xr:uid="{86D37B4B-396D-4801-BCF0-6EE2B4273B2A}"/>
    <cellStyle name="Comma 30 7 2" xfId="11541" xr:uid="{0F93C446-0B3D-4213-AECC-D2193389633E}"/>
    <cellStyle name="Comma 30 8" xfId="3544" xr:uid="{C2A01A96-DC35-4A3C-8F14-8621EAA24786}"/>
    <cellStyle name="Comma 30 9" xfId="6834" xr:uid="{6C6DF799-65BD-4EE5-A808-DCC2B45D3F7A}"/>
    <cellStyle name="Comma 31" xfId="999" xr:uid="{95391DF8-3EF4-41AC-AC06-CAE5928B4906}"/>
    <cellStyle name="Comma 31 10" xfId="6836" xr:uid="{B6895087-8B61-4678-99BA-98CDC7B1250F}"/>
    <cellStyle name="Comma 31 11" xfId="7951" xr:uid="{A6E7DA04-2356-4881-B893-AE08B60E53D8}"/>
    <cellStyle name="Comma 31 12" xfId="8888" xr:uid="{65649D2E-9201-43CD-BE68-B4478543B4D9}"/>
    <cellStyle name="Comma 31 13" xfId="9696" xr:uid="{018035BD-686B-4CCE-ACF2-7999AB969158}"/>
    <cellStyle name="Comma 31 14" xfId="12689" xr:uid="{A7F453A8-3452-4C8C-9041-37AA088DF1F8}"/>
    <cellStyle name="Comma 31 2" xfId="1542" xr:uid="{8889CABD-9B03-41A4-A843-9F9F15D419CB}"/>
    <cellStyle name="Comma 31 2 10" xfId="10232" xr:uid="{ED7555AD-3851-46B7-9988-FFC41967683A}"/>
    <cellStyle name="Comma 31 2 2" xfId="2491" xr:uid="{38C7653B-CE55-47C3-BA5B-BE2258EE51AD}"/>
    <cellStyle name="Comma 31 2 2 2" xfId="5785" xr:uid="{98680CB4-82EA-414A-BF36-87C425F45BEA}"/>
    <cellStyle name="Comma 31 2 2 2 2" xfId="13941" xr:uid="{23EDB7A4-7BA6-47D8-9BDC-BC21B7821C3C}"/>
    <cellStyle name="Comma 31 2 2 3" xfId="7544" xr:uid="{19491882-29BF-4FB0-8F98-A2C694571C3B}"/>
    <cellStyle name="Comma 31 2 2 4" xfId="8670" xr:uid="{1047AC98-E513-412F-AADF-48A60B5B9726}"/>
    <cellStyle name="Comma 31 2 2 5" xfId="11163" xr:uid="{7F810429-FE82-48D2-A250-1336BBBECFB1}"/>
    <cellStyle name="Comma 31 2 2 6" xfId="13123" xr:uid="{FD772FDC-C08A-4014-9E34-924D43BC1A2B}"/>
    <cellStyle name="Comma 31 2 3" xfId="2080" xr:uid="{7E463AC3-649F-4C2E-A754-9FFEBDA9C569}"/>
    <cellStyle name="Comma 31 2 3 2" xfId="10762" xr:uid="{008C0079-3542-46A1-AA1E-1FC61C16B8B0}"/>
    <cellStyle name="Comma 31 2 4" xfId="2894" xr:uid="{6922EA6B-C4F7-4CEE-8E43-D4F7FFE964F2}"/>
    <cellStyle name="Comma 31 2 4 2" xfId="11543" xr:uid="{C7F43ED0-211F-453E-B96D-A3BD480C7DB7}"/>
    <cellStyle name="Comma 31 2 5" xfId="4091" xr:uid="{1A7F7088-5A42-4B97-8342-3F6CF6315291}"/>
    <cellStyle name="Comma 31 2 6" xfId="6079" xr:uid="{72FD9E23-88F8-4069-AE13-DE6BC2B6ECF4}"/>
    <cellStyle name="Comma 31 2 7" xfId="7141" xr:uid="{34459308-5DCB-415E-8A30-D18E3340DCB6}"/>
    <cellStyle name="Comma 31 2 8" xfId="8267" xr:uid="{B822FA2B-A78A-4A52-837A-2556613433DB}"/>
    <cellStyle name="Comma 31 2 9" xfId="9066" xr:uid="{EADCF22D-6DEA-4369-ADFC-A9362E291BBE}"/>
    <cellStyle name="Comma 31 3" xfId="2310" xr:uid="{6F3E9D7E-BC78-413C-81B7-48147550D472}"/>
    <cellStyle name="Comma 31 3 2" xfId="5019" xr:uid="{88F892B1-F776-4897-A31A-0724B0FFC706}"/>
    <cellStyle name="Comma 31 3 2 2" xfId="13804" xr:uid="{D59DFA38-513D-4721-85EC-D56B66E7FC87}"/>
    <cellStyle name="Comma 31 3 3" xfId="7363" xr:uid="{75509E5C-3DAC-4A76-B3B4-1DB54F40B143}"/>
    <cellStyle name="Comma 31 3 4" xfId="8489" xr:uid="{7EFC8F52-D7AF-498C-80A4-96626E906191}"/>
    <cellStyle name="Comma 31 3 5" xfId="10984" xr:uid="{975CA50D-3B21-426F-B65C-EFBF3061E4B8}"/>
    <cellStyle name="Comma 31 3 6" xfId="13012" xr:uid="{F73FC432-8D24-42DB-8E57-4EA44CF9391F}"/>
    <cellStyle name="Comma 31 4" xfId="2487" xr:uid="{F2A99903-18B9-42C9-85CF-DE1AB480222F}"/>
    <cellStyle name="Comma 31 4 2" xfId="4090" xr:uid="{07B43214-A009-4384-AA7E-15EC7C7F892C}"/>
    <cellStyle name="Comma 31 4 2 2" xfId="13938" xr:uid="{1A696140-951E-46CC-BE46-B78D058DCAEF}"/>
    <cellStyle name="Comma 31 4 3" xfId="6022" xr:uid="{4086450B-9FAB-40BF-B6F6-9886D5474DE9}"/>
    <cellStyle name="Comma 31 4 4" xfId="7540" xr:uid="{5937B478-A018-48B7-AF65-4A8902236BC8}"/>
    <cellStyle name="Comma 31 4 5" xfId="8666" xr:uid="{25409F8F-C2B5-408E-AFBD-D22C0B23BE73}"/>
    <cellStyle name="Comma 31 4 6" xfId="11159" xr:uid="{3281835C-6DE4-4D8D-AB4D-4E962570D72B}"/>
    <cellStyle name="Comma 31 4 7" xfId="13120" xr:uid="{3900F5CA-04C9-4AC6-BD0A-5318AC28A6ED}"/>
    <cellStyle name="Comma 31 5" xfId="2668" xr:uid="{097BF77C-9030-4507-8F4D-2D5F24BB8790}"/>
    <cellStyle name="Comma 31 5 2" xfId="6175" xr:uid="{2B890E15-956B-4068-8F01-8F14E893CA60}"/>
    <cellStyle name="Comma 31 5 2 2" xfId="14075" xr:uid="{9A442F3A-02A7-410C-8839-31F109F5831F}"/>
    <cellStyle name="Comma 31 5 3" xfId="7719" xr:uid="{A1DD791F-7CBF-497D-9A34-077DEF79F9A5}"/>
    <cellStyle name="Comma 31 5 4" xfId="8845" xr:uid="{7BAA2119-BF96-4705-A1CD-D7378494B8B1}"/>
    <cellStyle name="Comma 31 5 5" xfId="11338" xr:uid="{E5256FB8-9B5D-46AF-8187-F6C58011378D}"/>
    <cellStyle name="Comma 31 5 6" xfId="13232" xr:uid="{13F36D0B-1220-400D-A010-865F1A942D65}"/>
    <cellStyle name="Comma 31 6" xfId="1750" xr:uid="{650D8C5D-7F17-41C2-925C-8C4BF7921BEC}"/>
    <cellStyle name="Comma 31 6 2" xfId="10445" xr:uid="{8D809770-1848-4775-97BE-2AEFE85518D3}"/>
    <cellStyle name="Comma 31 6 3" xfId="13428" xr:uid="{915C5B0E-C266-40D0-A104-9EF0CB6D520F}"/>
    <cellStyle name="Comma 31 7" xfId="2684" xr:uid="{CB821471-C877-49DB-B3F5-4726F325D024}"/>
    <cellStyle name="Comma 31 7 2" xfId="11353" xr:uid="{7D15C0D3-91C2-494D-96AB-97EB61A28ECD}"/>
    <cellStyle name="Comma 31 8" xfId="2702" xr:uid="{A3942625-A828-488B-A3E8-7FA03B0BB4CC}"/>
    <cellStyle name="Comma 31 8 2" xfId="11364" xr:uid="{F575784A-9CC7-4ECD-B665-68AC464AA605}"/>
    <cellStyle name="Comma 31 9" xfId="3545" xr:uid="{31ADDAF4-7A1F-4E92-900E-37A46235B02B}"/>
    <cellStyle name="Comma 32" xfId="1000" xr:uid="{AAE8399A-89FA-48D7-954C-FDCBC7DD64D1}"/>
    <cellStyle name="Comma 32 10" xfId="9067" xr:uid="{24B70E6E-0C65-4944-8845-B6317AC5EFC0}"/>
    <cellStyle name="Comma 32 11" xfId="9697" xr:uid="{E9B80318-DF65-4C37-BE6D-EA4967BA465F}"/>
    <cellStyle name="Comma 32 2" xfId="1543" xr:uid="{63D26D26-C85D-48F3-97F1-F3A54E14C6B9}"/>
    <cellStyle name="Comma 32 2 2" xfId="2311" xr:uid="{5D9EF197-3E9A-4E6E-A7C9-F2A677472FCA}"/>
    <cellStyle name="Comma 32 2 2 2" xfId="5786" xr:uid="{96617CB2-AD83-4897-92A1-C656EBEF5334}"/>
    <cellStyle name="Comma 32 2 2 3" xfId="10985" xr:uid="{B278D518-434A-4963-9782-EC36CA2EEB52}"/>
    <cellStyle name="Comma 32 2 3" xfId="4093" xr:uid="{0AC1E0E5-3225-4840-92A0-636310DF2783}"/>
    <cellStyle name="Comma 32 2 4" xfId="7364" xr:uid="{B5F0FE12-8651-47F4-8A3C-EDB206E9987A}"/>
    <cellStyle name="Comma 32 2 5" xfId="8490" xr:uid="{3143A7DE-7102-444D-BE2E-6FCACCD4E195}"/>
    <cellStyle name="Comma 32 2 6" xfId="10233" xr:uid="{16B60AD5-CBBE-4BB6-9425-1F1FF219397A}"/>
    <cellStyle name="Comma 32 3" xfId="2488" xr:uid="{5C00FF83-4D39-4C10-9AA9-11B804826FF4}"/>
    <cellStyle name="Comma 32 3 2" xfId="5020" xr:uid="{31172A16-2BFC-4DEA-916E-277F2467B785}"/>
    <cellStyle name="Comma 32 3 3" xfId="7541" xr:uid="{7E0EED1F-95B7-41AA-B7CF-3D48890575A7}"/>
    <cellStyle name="Comma 32 3 4" xfId="8667" xr:uid="{DF3F079C-3F76-4383-A0F0-0A673AA7D260}"/>
    <cellStyle name="Comma 32 3 5" xfId="11160" xr:uid="{45A30AD0-34C2-4D7A-8967-00DD050815D6}"/>
    <cellStyle name="Comma 32 4" xfId="2669" xr:uid="{2DDEB920-5B94-4DBE-8705-4BC3BEECFF68}"/>
    <cellStyle name="Comma 32 4 2" xfId="6342" xr:uid="{5E681EEE-2679-431D-9A36-AE5358AE4D67}"/>
    <cellStyle name="Comma 32 4 3" xfId="7720" xr:uid="{15F2BDDF-B120-49B4-A1BC-2993D823F7BA}"/>
    <cellStyle name="Comma 32 4 4" xfId="8846" xr:uid="{0D21F7C5-AA5C-4A50-80AE-79D01102CAC7}"/>
    <cellStyle name="Comma 32 4 5" xfId="11339" xr:uid="{EBCF0051-AE7C-4281-A36E-DDD73F35AB0B}"/>
    <cellStyle name="Comma 32 5" xfId="1751" xr:uid="{0E5FF715-C337-47F4-8BFA-2DA264C92F35}"/>
    <cellStyle name="Comma 32 5 2" xfId="10446" xr:uid="{E1491790-61B0-462E-B46B-4CDC55AD5EDA}"/>
    <cellStyle name="Comma 32 6" xfId="2895" xr:uid="{A141E852-2B44-4027-AD7E-17B63A77B320}"/>
    <cellStyle name="Comma 32 6 2" xfId="11544" xr:uid="{017297B1-4194-4D7B-9B3E-8592CC2977C6}"/>
    <cellStyle name="Comma 32 7" xfId="4092" xr:uid="{0B6A9230-1F6C-4C6E-8BC5-05CC7B144D04}"/>
    <cellStyle name="Comma 32 8" xfId="6837" xr:uid="{DFAB0096-2064-4229-A315-202E496DCAAE}"/>
    <cellStyle name="Comma 32 9" xfId="7952" xr:uid="{4F6B1EBD-A63A-42F6-BE0D-12F39D85F622}"/>
    <cellStyle name="Comma 33" xfId="1003" xr:uid="{DBBAA759-0DA5-41E1-889D-34E949257CAC}"/>
    <cellStyle name="Comma 33 10" xfId="7761" xr:uid="{46A04085-F93F-44E8-9139-23A7C5492519}"/>
    <cellStyle name="Comma 33 11" xfId="9069" xr:uid="{F6D2655B-4044-4074-BA82-C13CC2F79372}"/>
    <cellStyle name="Comma 33 12" xfId="9699" xr:uid="{771CED60-E557-471C-B576-A277DF454F6A}"/>
    <cellStyle name="Comma 33 13" xfId="12563" xr:uid="{ADC7D472-C037-4E07-BDAA-71AF79E25D17}"/>
    <cellStyle name="Comma 33 2" xfId="1545" xr:uid="{B1244EDE-191F-4014-AA6F-D3D8140233B8}"/>
    <cellStyle name="Comma 33 2 2" xfId="1753" xr:uid="{985BFB4B-B275-4685-ABAC-8CB4E32AFFFE}"/>
    <cellStyle name="Comma 33 2 2 2" xfId="5788" xr:uid="{93171B5F-85F0-44A1-8E25-CFC6299D13E0}"/>
    <cellStyle name="Comma 33 2 2 3" xfId="10448" xr:uid="{7FA33820-1AED-4063-AE5E-8AE0833AEA75}"/>
    <cellStyle name="Comma 33 2 2 4" xfId="13430" xr:uid="{B76D0E82-82B6-45C8-AB02-CB2B696CD3E0}"/>
    <cellStyle name="Comma 33 2 3" xfId="4095" xr:uid="{A3BE3567-F55E-4C60-B912-1AEF8D01FE47}"/>
    <cellStyle name="Comma 33 2 4" xfId="6839" xr:uid="{B7399328-D418-4587-A2C5-82D209DC4984}"/>
    <cellStyle name="Comma 33 2 5" xfId="7954" xr:uid="{DA2CF57D-F0A3-496A-9AD6-513E5083A5DB}"/>
    <cellStyle name="Comma 33 2 6" xfId="10235" xr:uid="{507BA4E1-96B2-4429-A597-B8103EFB3B28}"/>
    <cellStyle name="Comma 33 2 7" xfId="12691" xr:uid="{AAB550EA-9C5D-47EC-BEF8-1A5544E06182}"/>
    <cellStyle name="Comma 33 3" xfId="2313" xr:uid="{58103C67-7A0D-45B2-91AC-C633906AEDBB}"/>
    <cellStyle name="Comma 33 3 2" xfId="5022" xr:uid="{9A62611E-ED67-4399-9F5B-0DA03F53F239}"/>
    <cellStyle name="Comma 33 3 2 2" xfId="13806" xr:uid="{DFDA7092-4035-4FD2-84A7-C6C4CB0E6649}"/>
    <cellStyle name="Comma 33 3 3" xfId="7366" xr:uid="{778B763C-A81A-4DE5-A164-B6F2915BCF68}"/>
    <cellStyle name="Comma 33 3 4" xfId="8492" xr:uid="{D1DB6CC8-00FA-405B-A806-A908D7E2B383}"/>
    <cellStyle name="Comma 33 3 5" xfId="10987" xr:uid="{76A971C4-725B-4F44-A6F8-FF810E3C0E94}"/>
    <cellStyle name="Comma 33 3 6" xfId="13014" xr:uid="{BF3414E2-C0AC-4BA3-B30D-1A3902BC44BB}"/>
    <cellStyle name="Comma 33 4" xfId="2490" xr:uid="{E5D4DCE2-E25F-4838-BC72-C955603096CA}"/>
    <cellStyle name="Comma 33 4 2" xfId="6360" xr:uid="{EB0E1CE4-376D-4F0E-82BD-082B4E311E48}"/>
    <cellStyle name="Comma 33 4 2 2" xfId="13940" xr:uid="{81869ABB-93DD-4A12-9E46-26014E5D13E5}"/>
    <cellStyle name="Comma 33 4 3" xfId="7543" xr:uid="{DDFE40A7-B669-4E98-9F61-553436657370}"/>
    <cellStyle name="Comma 33 4 4" xfId="8669" xr:uid="{2B461A70-A4D5-4919-839C-94AD572C6D80}"/>
    <cellStyle name="Comma 33 4 5" xfId="11162" xr:uid="{008E5F4D-C74D-4687-A5D7-01E082458122}"/>
    <cellStyle name="Comma 33 4 6" xfId="13122" xr:uid="{F237235D-42FE-4CF4-A92C-103B0F3A970B}"/>
    <cellStyle name="Comma 33 5" xfId="2671" xr:uid="{02673632-031F-4F8D-9985-2081793AADC4}"/>
    <cellStyle name="Comma 33 5 2" xfId="6200" xr:uid="{4F0C561C-9566-4B1E-88F7-1A8211B014E1}"/>
    <cellStyle name="Comma 33 5 2 2" xfId="14077" xr:uid="{93E5FEF1-B9CE-49ED-A697-D5A506AF7D7A}"/>
    <cellStyle name="Comma 33 5 3" xfId="7722" xr:uid="{272483C2-5B38-4B56-A98D-80485D54215D}"/>
    <cellStyle name="Comma 33 5 4" xfId="8848" xr:uid="{B9C02DCA-A7D9-4FCE-A084-0B245019F5B8}"/>
    <cellStyle name="Comma 33 5 5" xfId="11341" xr:uid="{A734F13E-5E03-45B7-9E80-031F1EDA0DF7}"/>
    <cellStyle name="Comma 33 5 6" xfId="13234" xr:uid="{C71ECA92-5BC9-4EC0-8359-2E67D9A25392}"/>
    <cellStyle name="Comma 33 6" xfId="1574" xr:uid="{2BD8CC95-99FA-4F1A-AFFC-DEB609E37594}"/>
    <cellStyle name="Comma 33 6 2" xfId="10271" xr:uid="{256BBDF5-1249-47B8-9D70-43A71A8B3641}"/>
    <cellStyle name="Comma 33 6 3" xfId="13319" xr:uid="{4365DD89-DDAE-402F-8BC3-8D18292504FC}"/>
    <cellStyle name="Comma 33 7" xfId="2897" xr:uid="{971C3E0F-084B-4F4E-B714-24534E5A72E8}"/>
    <cellStyle name="Comma 33 7 2" xfId="11546" xr:uid="{9DC568E4-5D71-4D35-AE46-4741FD2CE6F9}"/>
    <cellStyle name="Comma 33 8" xfId="4094" xr:uid="{898B0F83-B75D-4A64-8B6E-ACFC156BB93A}"/>
    <cellStyle name="Comma 33 9" xfId="6667" xr:uid="{EDDE8082-1EFF-4229-A502-F8F6FE78EB7C}"/>
    <cellStyle name="Comma 34" xfId="897" xr:uid="{98C88A7C-5547-471C-BE42-E78BACC62EE7}"/>
    <cellStyle name="Comma 34 10" xfId="9600" xr:uid="{0A1C57BD-E1EE-477A-8A3E-10C4824211E7}"/>
    <cellStyle name="Comma 34 11" xfId="12907" xr:uid="{59381ECA-2F03-476B-8EB3-AC86BC8E13F5}"/>
    <cellStyle name="Comma 34 2" xfId="1446" xr:uid="{42861515-53E0-41E9-BC2B-7466638AC373}"/>
    <cellStyle name="Comma 34 2 2" xfId="5707" xr:uid="{48882E20-5675-4362-BE45-2A337DCCAA44}"/>
    <cellStyle name="Comma 34 2 3" xfId="4097" xr:uid="{14038F5D-32CE-482A-AD9E-44DD2BF78A7F}"/>
    <cellStyle name="Comma 34 2 4" xfId="10136" xr:uid="{2C94761C-EFCE-4078-A604-81A17D01FE69}"/>
    <cellStyle name="Comma 34 2 5" xfId="13689" xr:uid="{A1E3D565-007E-4034-8975-078D23AA6A8C}"/>
    <cellStyle name="Comma 34 3" xfId="2139" xr:uid="{BF36D36E-5A2D-4938-A1D8-FF2052157E1D}"/>
    <cellStyle name="Comma 34 3 2" xfId="5314" xr:uid="{05521E17-3AEB-4743-ADA3-3DB1BEC5A600}"/>
    <cellStyle name="Comma 34 3 3" xfId="10813" xr:uid="{131F658B-DD0C-4B91-98B2-07646935651D}"/>
    <cellStyle name="Comma 34 4" xfId="2900" xr:uid="{DB31CF3C-C7F5-4471-B511-7438F4952525}"/>
    <cellStyle name="Comma 34 4 2" xfId="11549" xr:uid="{10DA6B2C-7BBB-4959-86F1-7D72F6BD936D}"/>
    <cellStyle name="Comma 34 5" xfId="4096" xr:uid="{0AD1E6CC-CD30-4239-AC7A-7F03E727AEEB}"/>
    <cellStyle name="Comma 34 6" xfId="6091" xr:uid="{3887D837-A018-493A-89CA-5B2A0CD8B6EA}"/>
    <cellStyle name="Comma 34 7" xfId="7192" xr:uid="{0BE08E1E-AB29-4C51-A976-9A2297D9DB1E}"/>
    <cellStyle name="Comma 34 8" xfId="8318" xr:uid="{4AC50DD8-A6D3-4131-B0A4-BBE54323BFFD}"/>
    <cellStyle name="Comma 34 9" xfId="9072" xr:uid="{137379AA-2DB8-4013-98A0-1C340CCEBB3D}"/>
    <cellStyle name="Comma 35" xfId="1011" xr:uid="{D2D8C65F-5420-42B1-96E0-923A1B211213}"/>
    <cellStyle name="Comma 35 10" xfId="8883" xr:uid="{1D63748A-2D4B-4A98-8CA2-7BA0F0248D9E}"/>
    <cellStyle name="Comma 35 11" xfId="9703" xr:uid="{A5549954-A5B2-4955-992A-CA389BCA652D}"/>
    <cellStyle name="Comma 35 2" xfId="1549" xr:uid="{1666AC8F-FAC7-45B0-A12D-E846F3634D2F}"/>
    <cellStyle name="Comma 35 2 2" xfId="5790" xr:uid="{9F6F60C8-21D2-471A-AA44-D5A88566E0A7}"/>
    <cellStyle name="Comma 35 2 3" xfId="4099" xr:uid="{7640EDDA-F153-40C3-B2BD-C0C48C5CF68F}"/>
    <cellStyle name="Comma 35 2 4" xfId="10239" xr:uid="{E23EE53B-C753-4D11-9AA5-B2A3C71449C6}"/>
    <cellStyle name="Comma 35 2 5" xfId="13735" xr:uid="{015CDD52-DFF9-4C23-AE6E-9E8992BF943B}"/>
    <cellStyle name="Comma 35 3" xfId="2214" xr:uid="{2976DCD4-420B-435D-A1C1-3C104FEE3BA6}"/>
    <cellStyle name="Comma 35 3 2" xfId="5358" xr:uid="{4B822B38-7826-4BDA-87AD-16C07531D3F9}"/>
    <cellStyle name="Comma 35 3 3" xfId="10888" xr:uid="{EE46469F-E3A8-477B-9BFD-CAA4265C8133}"/>
    <cellStyle name="Comma 35 4" xfId="2682" xr:uid="{62DC374B-CB05-4778-B62B-E7E8DE8B9B9C}"/>
    <cellStyle name="Comma 35 4 2" xfId="11351" xr:uid="{32A7BBDB-CC30-419B-B14F-31C038CEC615}"/>
    <cellStyle name="Comma 35 5" xfId="2698" xr:uid="{70925503-A992-490C-B7C8-F20D1C449D3F}"/>
    <cellStyle name="Comma 35 5 2" xfId="11360" xr:uid="{4043A183-D751-4A66-880A-62379D9AD3E0}"/>
    <cellStyle name="Comma 35 6" xfId="4098" xr:uid="{2886F325-188E-4A60-92B8-212FFB692FD5}"/>
    <cellStyle name="Comma 35 7" xfId="6120" xr:uid="{411CFB06-BB32-4F44-B3F6-2076D20DFF7C}"/>
    <cellStyle name="Comma 35 8" xfId="7267" xr:uid="{000B1EED-A8DC-49AB-8913-6EB1E3690FDA}"/>
    <cellStyle name="Comma 35 9" xfId="8393" xr:uid="{B4234C58-C2D5-4E7D-BCDD-4FAE3CC397B1}"/>
    <cellStyle name="Comma 36" xfId="1014" xr:uid="{C395F5F3-E49E-41C1-94BD-A598581CC97D}"/>
    <cellStyle name="Comma 36 10" xfId="9705" xr:uid="{BCA9C98C-1AEE-4B93-AAD1-CD5E58575CEB}"/>
    <cellStyle name="Comma 36 2" xfId="1551" xr:uid="{A151BDE9-46B0-4005-BA5B-665006DE26B7}"/>
    <cellStyle name="Comma 36 2 2" xfId="5792" xr:uid="{C7F0CB28-6717-4127-B654-1732370495C4}"/>
    <cellStyle name="Comma 36 2 3" xfId="4101" xr:uid="{249C1E7A-3EB0-4D30-9E34-9C783A643BD8}"/>
    <cellStyle name="Comma 36 2 4" xfId="10241" xr:uid="{54672576-E792-46A7-B045-D71741E79194}"/>
    <cellStyle name="Comma 36 2 5" xfId="13863" xr:uid="{7A5606F1-D8EB-4F5D-BA94-2FFEFC26FB0F}"/>
    <cellStyle name="Comma 36 3" xfId="2390" xr:uid="{DC57C118-7D70-4A48-B559-F1C4936D5173}"/>
    <cellStyle name="Comma 36 3 2" xfId="5360" xr:uid="{1786EACE-8CAB-4236-86F6-76112C2DAD3B}"/>
    <cellStyle name="Comma 36 3 3" xfId="11063" xr:uid="{159CF6FD-5110-49DF-9BF6-24F894554250}"/>
    <cellStyle name="Comma 36 4" xfId="2700" xr:uid="{DA07F2E8-A830-410B-9D09-58244F2FE15C}"/>
    <cellStyle name="Comma 36 4 2" xfId="11362" xr:uid="{B31D0C93-A99B-42B5-8F28-4C523F10F638}"/>
    <cellStyle name="Comma 36 5" xfId="4100" xr:uid="{FFB41964-8CEE-4B8A-8F4C-BDDB98E00F70}"/>
    <cellStyle name="Comma 36 6" xfId="5987" xr:uid="{B92DE946-50DB-47E9-8953-12D7D6AF0D75}"/>
    <cellStyle name="Comma 36 7" xfId="7443" xr:uid="{F9DDF0AF-AC1B-4559-BFEE-4349C1110A57}"/>
    <cellStyle name="Comma 36 8" xfId="8569" xr:uid="{A4B46317-91A4-4B50-9CCF-EFBBAEE26629}"/>
    <cellStyle name="Comma 36 9" xfId="8886" xr:uid="{195A981B-6B26-4A91-AC3B-6B2834CBD538}"/>
    <cellStyle name="Comma 37" xfId="1016" xr:uid="{C3655A24-3557-4AAF-B85A-D5C546C370EF}"/>
    <cellStyle name="Comma 37 10" xfId="8749" xr:uid="{D69546BF-1A6B-4C8E-AD03-9CF0610A6807}"/>
    <cellStyle name="Comma 37 11" xfId="9075" xr:uid="{8386D73C-01E4-443D-A49E-4BD3AE63F0D8}"/>
    <cellStyle name="Comma 37 12" xfId="9706" xr:uid="{945E01C0-1095-4A20-9245-BA5D28C3FE64}"/>
    <cellStyle name="Comma 37 2" xfId="2572" xr:uid="{06E796CC-2CE4-4963-9D06-713AF38F2BE2}"/>
    <cellStyle name="Comma 37 2 2" xfId="11242" xr:uid="{ECCA0A2A-13C6-4CCE-9E2E-60DC19331F0B}"/>
    <cellStyle name="Comma 37 3" xfId="2903" xr:uid="{4FAD9D1E-5BF1-4BEE-A2AC-A183F0393102}"/>
    <cellStyle name="Comma 37 3 2" xfId="11552" xr:uid="{47A73A96-9E88-4005-AC22-40EDD8905D90}"/>
    <cellStyle name="Comma 37 4" xfId="3060" xr:uid="{86B2B173-279F-46B7-88B3-D02D3EF33C7D}"/>
    <cellStyle name="Comma 37 4 2" xfId="11623" xr:uid="{38154188-3D7C-4240-B322-A76CAC439D42}"/>
    <cellStyle name="Comma 37 5" xfId="4102" xr:uid="{06CE0129-14BD-4509-836E-77C8D6B1FBC2}"/>
    <cellStyle name="Comma 37 6" xfId="6148" xr:uid="{436D9286-AA94-4897-922E-85A1DA4331D5}"/>
    <cellStyle name="Comma 37 7" xfId="6333" xr:uid="{A91F0722-91B8-4413-A23C-D92016C781DA}"/>
    <cellStyle name="Comma 37 8" xfId="7623" xr:uid="{8F26C0F7-3A4E-47F8-AD2E-5349E3B52621}"/>
    <cellStyle name="Comma 37 9" xfId="7729" xr:uid="{74B8EDE9-7707-41A1-A730-43E5CD5DCC11}"/>
    <cellStyle name="Comma 38" xfId="1555" xr:uid="{802F64D5-A0A3-4E4E-ACFE-2053CDC49FCB}"/>
    <cellStyle name="Comma 38 2" xfId="2909" xr:uid="{6AC71B96-DA9C-4FC1-86CB-22015A2227A8}"/>
    <cellStyle name="Comma 38 2 2" xfId="5793" xr:uid="{1CB3C93E-28B8-476F-9FE8-0CA37512C74B}"/>
    <cellStyle name="Comma 38 2 3" xfId="11557" xr:uid="{EDED0E51-5D23-4228-88F0-B03A2E0F7877}"/>
    <cellStyle name="Comma 38 2 4" xfId="13322" xr:uid="{357D1C13-DFAD-4681-93CF-F3162C078F0B}"/>
    <cellStyle name="Comma 38 3" xfId="4103" xr:uid="{51EC7EE3-2AB4-4D0A-A47A-02F7ECF977C1}"/>
    <cellStyle name="Comma 38 4" xfId="6149" xr:uid="{7001D0FC-2440-47B9-82B7-F4888921589F}"/>
    <cellStyle name="Comma 38 5" xfId="7730" xr:uid="{9A9171E7-5471-4995-89E0-3976D30D3DBA}"/>
    <cellStyle name="Comma 38 6" xfId="9080" xr:uid="{00A2F8CC-6891-47FD-B6BD-1D41A3AC1A49}"/>
    <cellStyle name="Comma 38 7" xfId="10243" xr:uid="{E1A5155C-4531-4A9C-AAF9-7EBCBA588076}"/>
    <cellStyle name="Comma 38 8" xfId="12566" xr:uid="{1CE4DAA6-D3DC-46EB-9ED7-AC234F17C262}"/>
    <cellStyle name="Comma 39" xfId="1557" xr:uid="{FBF8E48E-F011-47E0-8B59-DBD59DD6778E}"/>
    <cellStyle name="Comma 39 2" xfId="4939" xr:uid="{4187E98E-3C20-4CD9-876E-2B244E0F92ED}"/>
    <cellStyle name="Comma 39 2 2" xfId="13299" xr:uid="{C9EB5494-3057-41CB-99AA-DB1CD2435188}"/>
    <cellStyle name="Comma 39 3" xfId="6150" xr:uid="{1C03A64A-168A-4CD2-AA2C-3429CC03AD5E}"/>
    <cellStyle name="Comma 39 4" xfId="7731" xr:uid="{5682B6B7-93FC-4B90-8A1E-05BEFACD4E58}"/>
    <cellStyle name="Comma 39 5" xfId="10245" xr:uid="{D1B18581-4A9D-4E0F-83C3-AB36C96323D7}"/>
    <cellStyle name="Comma 39 6" xfId="12536" xr:uid="{E5926E06-16F8-46BA-A55B-FE333D04D99A}"/>
    <cellStyle name="Comma 4" xfId="138" xr:uid="{00000000-0005-0000-0000-000089000000}"/>
    <cellStyle name="Comma 4 10" xfId="1012" xr:uid="{51FB5392-1FC9-4BCC-AFE3-42F77508D233}"/>
    <cellStyle name="Comma 4 10 10" xfId="6734" xr:uid="{87B2BFA8-9D6B-4F5A-8BBB-77606BC652B4}"/>
    <cellStyle name="Comma 4 10 11" xfId="8508" xr:uid="{1BDB9F7B-CD10-4855-889B-25B0D736846B}"/>
    <cellStyle name="Comma 4 10 12" xfId="8884" xr:uid="{0B7E55C5-E7F2-40DF-A21C-C3A9C0383278}"/>
    <cellStyle name="Comma 4 10 13" xfId="9704" xr:uid="{B2A401B5-B5DB-454D-AD04-D2C23F5514AB}"/>
    <cellStyle name="Comma 4 10 2" xfId="1550" xr:uid="{643E1836-301B-4AB8-97C0-FD0A049B25EB}"/>
    <cellStyle name="Comma 4 10 2 2" xfId="5791" xr:uid="{75BA31AD-25D7-4307-9243-32148C9E7D96}"/>
    <cellStyle name="Comma 4 10 2 3" xfId="4106" xr:uid="{AE5529BA-07BE-46CC-9F27-8D7FE56496E8}"/>
    <cellStyle name="Comma 4 10 2 4" xfId="10240" xr:uid="{B8398857-BCFB-46A3-AAFF-97E74855EE18}"/>
    <cellStyle name="Comma 4 10 2 5" xfId="13820" xr:uid="{C30A67BE-9A42-4863-A473-C9CA61BA6461}"/>
    <cellStyle name="Comma 4 10 3" xfId="2329" xr:uid="{BC1F683A-AF86-4B5A-9397-02C8E3DED565}"/>
    <cellStyle name="Comma 4 10 3 2" xfId="5359" xr:uid="{42FAA213-6569-485A-A32C-93B7DD1FA368}"/>
    <cellStyle name="Comma 4 10 3 3" xfId="11002" xr:uid="{D0C89C14-1A0F-496F-A753-53F2C0DC068C}"/>
    <cellStyle name="Comma 4 10 4" xfId="2681" xr:uid="{F50D855B-54C4-4B7C-BBD0-A1752F86EF8D}"/>
    <cellStyle name="Comma 4 10 4 2" xfId="11350" xr:uid="{5EA6EF57-C9B3-496C-90D2-4875F559B5B1}"/>
    <cellStyle name="Comma 4 10 5" xfId="2699" xr:uid="{682F7F64-6B40-4D1A-BBE6-A55ED036DF3C}"/>
    <cellStyle name="Comma 4 10 5 2" xfId="11361" xr:uid="{93161517-E95D-478C-93ED-8A1307542DD4}"/>
    <cellStyle name="Comma 4 10 6" xfId="4105" xr:uid="{9EA92114-AEDC-4383-A98B-C13DCAEBB582}"/>
    <cellStyle name="Comma 4 10 7" xfId="6005" xr:uid="{8BAA50F6-D971-4D05-BD1F-28071CF9DD6E}"/>
    <cellStyle name="Comma 4 10 8" xfId="6059" xr:uid="{8CD70890-7E67-411F-BC4B-FC174E861DC1}"/>
    <cellStyle name="Comma 4 10 9" xfId="7382" xr:uid="{3C81DED6-1B93-4FEC-89A6-1422B46146A2}"/>
    <cellStyle name="Comma 4 11" xfId="1036" xr:uid="{DEDD68D2-7134-4FAA-AB9F-E6FC57473626}"/>
    <cellStyle name="Comma 4 11 2" xfId="2511" xr:uid="{40C0E9D5-7FB5-48BE-B903-122AC7CC3E7B}"/>
    <cellStyle name="Comma 4 11 2 2" xfId="5379" xr:uid="{7CD79C4F-B1C5-48FE-988B-3E2C80194227}"/>
    <cellStyle name="Comma 4 11 2 3" xfId="11181" xr:uid="{4EA8B293-04D2-4286-8B95-B5B3DD55E635}"/>
    <cellStyle name="Comma 4 11 3" xfId="4107" xr:uid="{E79809F9-C1C2-4EBC-B324-2BE90A717253}"/>
    <cellStyle name="Comma 4 11 4" xfId="6153" xr:uid="{8C08BEA4-30AC-4F46-84B2-67D8E5B2FC40}"/>
    <cellStyle name="Comma 4 11 5" xfId="6222" xr:uid="{CBFD440E-F6BF-42A1-BDDD-97E6670ED5FD}"/>
    <cellStyle name="Comma 4 11 6" xfId="7562" xr:uid="{2928CCFD-94ED-4986-8A02-8200978DFB0F}"/>
    <cellStyle name="Comma 4 11 7" xfId="7733" xr:uid="{CEF558CB-4A6F-46F9-913B-FAC186F2B946}"/>
    <cellStyle name="Comma 4 11 8" xfId="8688" xr:uid="{2B84E741-C9A1-4CD8-9F8A-532365AED0E8}"/>
    <cellStyle name="Comma 4 11 9" xfId="9726" xr:uid="{0F6A90E3-71C7-4453-83FC-0A1880CCC096}"/>
    <cellStyle name="Comma 4 12" xfId="1564" xr:uid="{8CF3428A-8A28-482A-9436-1E3E45E3548B}"/>
    <cellStyle name="Comma 4 12 2" xfId="4108" xr:uid="{1E668D67-E2BB-41EA-B498-2AAC15E97B97}"/>
    <cellStyle name="Comma 4 12 2 2" xfId="13311" xr:uid="{4838D36B-562C-4749-BE51-F2D12FA729B3}"/>
    <cellStyle name="Comma 4 12 3" xfId="6165" xr:uid="{5F41EA9E-794F-42FD-BE6A-E4605CE5DAC7}"/>
    <cellStyle name="Comma 4 12 4" xfId="7739" xr:uid="{12AC766B-7CA3-4E73-A88A-2F6BDBE6A650}"/>
    <cellStyle name="Comma 4 12 5" xfId="10262" xr:uid="{40A4B4F6-8F55-4AB6-A0EA-AFDD78BFF04E}"/>
    <cellStyle name="Comma 4 13" xfId="2714" xr:uid="{92D2FF96-41D6-4661-9515-27B581FA7882}"/>
    <cellStyle name="Comma 4 13 2" xfId="4104" xr:uid="{574EC2B8-C7C5-4381-9D7E-7E35DC8B5978}"/>
    <cellStyle name="Comma 4 13 3" xfId="11375" xr:uid="{3DF8364C-29C6-4188-838D-D7C92099B3B1}"/>
    <cellStyle name="Comma 4 13 4" xfId="12543" xr:uid="{078DE000-305B-4EBD-8A12-5B87AC64FEB5}"/>
    <cellStyle name="Comma 4 14" xfId="3078" xr:uid="{F42AA2D4-7EAD-4C8C-8397-BDA30BC4A3AA}"/>
    <cellStyle name="Comma 4 14 2" xfId="11635" xr:uid="{96CD9170-AA14-428F-83DD-8787F14B6EEA}"/>
    <cellStyle name="Comma 4 14 3" xfId="13244" xr:uid="{E2C8A8DD-4C3A-41B3-804D-D902C6DB7D4A}"/>
    <cellStyle name="Comma 4 15" xfId="6487" xr:uid="{0BA66896-47A3-401D-8CFD-5403A190F8A7}"/>
    <cellStyle name="Comma 4 15 2" xfId="13263" xr:uid="{EA2E39C8-8605-4345-9414-95A788BA213D}"/>
    <cellStyle name="Comma 4 16" xfId="6606" xr:uid="{A432EF16-C6AC-4CCD-B403-D1B6F69EB1F0}"/>
    <cellStyle name="Comma 4 16 2" xfId="13305" xr:uid="{28C13DCF-44FA-4CF0-8E4A-07C58155268B}"/>
    <cellStyle name="Comma 4 17" xfId="6684" xr:uid="{61D92BD5-63FA-48FF-9469-94EB5F5F2AE0}"/>
    <cellStyle name="Comma 4 17 2" xfId="14185" xr:uid="{5C657B4B-3A0A-4F99-A639-F452143EB3A3}"/>
    <cellStyle name="Comma 4 18" xfId="7752" xr:uid="{75B017D2-9C01-44FD-986A-3AA214E4705D}"/>
    <cellStyle name="Comma 4 18 2" xfId="14457" xr:uid="{F0A45EE6-D2A1-4378-A27B-8A70D17BB466}"/>
    <cellStyle name="Comma 4 19" xfId="8900" xr:uid="{30D8235E-6399-4353-BBE4-62C8F4F715C3}"/>
    <cellStyle name="Comma 4 19 2" xfId="14626" xr:uid="{36F9C177-CCBC-47EB-B901-06E27E62A8C4}"/>
    <cellStyle name="Comma 4 2" xfId="139" xr:uid="{00000000-0005-0000-0000-00008A000000}"/>
    <cellStyle name="Comma 4 2 10" xfId="6494" xr:uid="{EBABFEB0-B1CE-49B6-97DB-36E1F70122BB}"/>
    <cellStyle name="Comma 4 2 10 2" xfId="14458" xr:uid="{0A496E65-1C16-4A04-92F0-97F057A96846}"/>
    <cellStyle name="Comma 4 2 11" xfId="6616" xr:uid="{011ED3B2-DDB2-4642-99E2-D6C561F57743}"/>
    <cellStyle name="Comma 4 2 11 2" xfId="14637" xr:uid="{CAFE27D4-DD4F-4F20-9E28-26FE835DD451}"/>
    <cellStyle name="Comma 4 2 12" xfId="7799" xr:uid="{C973920F-6169-4A21-B255-2AB699B244C6}"/>
    <cellStyle name="Comma 4 2 13" xfId="7781" xr:uid="{D3386437-E7D6-44B9-9AE1-514322900A7C}"/>
    <cellStyle name="Comma 4 2 14" xfId="8920" xr:uid="{3698EDB2-1D61-4966-9C04-F4FC59C17B31}"/>
    <cellStyle name="Comma 4 2 15" xfId="9174" xr:uid="{073A6CBF-8935-4220-B122-8B1E2795615B}"/>
    <cellStyle name="Comma 4 2 16" xfId="485" xr:uid="{CE74F082-A306-4479-9954-9F0FA69374C8}"/>
    <cellStyle name="Comma 4 2 17" xfId="14690" xr:uid="{13661D78-8F62-4C88-BA6C-D3E2E23AE16E}"/>
    <cellStyle name="Comma 4 2 2" xfId="140" xr:uid="{00000000-0005-0000-0000-00008B000000}"/>
    <cellStyle name="Comma 4 2 2 10" xfId="7873" xr:uid="{B26A41EF-27B3-413A-8F6C-5B472BACF936}"/>
    <cellStyle name="Comma 4 2 2 11" xfId="8849" xr:uid="{60D90F50-1961-4F19-9163-1EAC9C4AE359}"/>
    <cellStyle name="Comma 4 2 2 12" xfId="8991" xr:uid="{37D534AB-53A0-40D4-9729-F2B421A76448}"/>
    <cellStyle name="Comma 4 2 2 13" xfId="9231" xr:uid="{0C57746A-F351-4D72-8DA1-EDD39F1D63C2}"/>
    <cellStyle name="Comma 4 2 2 14" xfId="524" xr:uid="{D4057E1D-E196-4B06-A07C-F8BA77E4D209}"/>
    <cellStyle name="Comma 4 2 2 15" xfId="12635" xr:uid="{71F1589F-F7F8-4AD2-8C9A-6430F369E46C}"/>
    <cellStyle name="Comma 4 2 2 16" xfId="14691" xr:uid="{4E151C85-DE5D-4C61-A3A3-608F4E2079CC}"/>
    <cellStyle name="Comma 4 2 2 2" xfId="687" xr:uid="{1B2770DE-8B15-4BE8-9CA6-B77AAB7EBB28}"/>
    <cellStyle name="Comma 4 2 2 2 2" xfId="1293" xr:uid="{AD0E35EB-B48F-4A67-B5E4-1953F92F51D3}"/>
    <cellStyle name="Comma 4 2 2 2 2 2" xfId="5584" xr:uid="{8A5FCB6D-C5D9-4094-8C7C-CBCA11B47DF4}"/>
    <cellStyle name="Comma 4 2 2 2 2 3" xfId="4112" xr:uid="{62C74926-9814-45C0-8C45-964AB176C022}"/>
    <cellStyle name="Comma 4 2 2 2 2 4" xfId="9983" xr:uid="{57AFCFDC-AAA7-46F1-A14A-574DCB33C5E0}"/>
    <cellStyle name="Comma 4 2 2 2 2 5" xfId="13581" xr:uid="{3291FF7F-7EFE-4CB5-AEED-7AE0D66ABF85}"/>
    <cellStyle name="Comma 4 2 2 2 3" xfId="1983" xr:uid="{DF53031D-8013-424E-AC70-62907107CB72}"/>
    <cellStyle name="Comma 4 2 2 2 3 2" xfId="5202" xr:uid="{AA8242B0-33FA-4012-8BFA-5E7A54DE660D}"/>
    <cellStyle name="Comma 4 2 2 2 3 3" xfId="10667" xr:uid="{FEA7DB20-8D22-4EE7-B0D9-245531E77AFF}"/>
    <cellStyle name="Comma 4 2 2 2 4" xfId="4111" xr:uid="{61B57E1B-2594-4567-8189-AA5A64271130}"/>
    <cellStyle name="Comma 4 2 2 2 5" xfId="3435" xr:uid="{54581583-F9DD-419B-9BD6-65D7E51F4691}"/>
    <cellStyle name="Comma 4 2 2 2 6" xfId="7046" xr:uid="{B269A7DF-4373-46D9-B9DF-CA0E94765E71}"/>
    <cellStyle name="Comma 4 2 2 2 7" xfId="8172" xr:uid="{C9174826-B6CB-4047-A9F5-57078ED4C9DB}"/>
    <cellStyle name="Comma 4 2 2 2 8" xfId="9430" xr:uid="{75A347BD-987D-4EE7-9D5F-AA74D927E6B0}"/>
    <cellStyle name="Comma 4 2 2 2 9" xfId="12811" xr:uid="{F2F26D05-17A2-4EB7-BFE2-39D947339167}"/>
    <cellStyle name="Comma 4 2 2 3" xfId="917" xr:uid="{4660F94F-B132-4342-8ACF-7CB7E1A7E227}"/>
    <cellStyle name="Comma 4 2 2 3 2" xfId="1466" xr:uid="{C522DD43-E3D5-4139-A68F-8FB8EB111983}"/>
    <cellStyle name="Comma 4 2 2 3 2 2" xfId="5723" xr:uid="{24E43657-C44A-4445-B5E3-43B3CDF7DED5}"/>
    <cellStyle name="Comma 4 2 2 3 2 3" xfId="4114" xr:uid="{0704E496-B568-4FBB-8465-09BD149E7CFD}"/>
    <cellStyle name="Comma 4 2 2 3 2 4" xfId="10156" xr:uid="{61812EC1-27A0-4CD0-9DE1-6574AE5086D6}"/>
    <cellStyle name="Comma 4 2 2 3 2 5" xfId="13750" xr:uid="{8E4BB311-87BC-40E7-A9F2-94EA0B6637B3}"/>
    <cellStyle name="Comma 4 2 2 3 3" xfId="2234" xr:uid="{CFA1758F-A609-4EE2-A11F-885A86B881C3}"/>
    <cellStyle name="Comma 4 2 2 3 3 2" xfId="5323" xr:uid="{8CB28A4B-6CB0-4EB1-8667-4DF09F45C90E}"/>
    <cellStyle name="Comma 4 2 2 3 3 3" xfId="10908" xr:uid="{7F38985E-2F10-4C96-B44E-8691704D6813}"/>
    <cellStyle name="Comma 4 2 2 3 4" xfId="4113" xr:uid="{F93F8EA2-5D01-4EBC-9F2D-6E6BC312AD75}"/>
    <cellStyle name="Comma 4 2 2 3 5" xfId="7287" xr:uid="{66515E53-14C1-4242-9800-5E480B868C34}"/>
    <cellStyle name="Comma 4 2 2 3 6" xfId="8413" xr:uid="{AD5E752B-E50C-4374-898B-B180DBB980F5}"/>
    <cellStyle name="Comma 4 2 2 3 7" xfId="9620" xr:uid="{351286E0-CA0A-4CC8-ABFE-F5F8916A3D1A}"/>
    <cellStyle name="Comma 4 2 2 3 8" xfId="12959" xr:uid="{168239E8-DA38-48CE-8418-802C3BBB134F}"/>
    <cellStyle name="Comma 4 2 2 4" xfId="1115" xr:uid="{6BA22743-FB84-4884-A697-2205227F37BD}"/>
    <cellStyle name="Comma 4 2 2 4 2" xfId="2410" xr:uid="{8A65BB9E-ACB9-473B-8281-3986CA88BAD8}"/>
    <cellStyle name="Comma 4 2 2 4 2 2" xfId="5438" xr:uid="{ADB29462-CFE5-4038-884C-7376954A0008}"/>
    <cellStyle name="Comma 4 2 2 4 2 3" xfId="11083" xr:uid="{52AFD297-3E32-40D3-867D-539E38ABE6F8}"/>
    <cellStyle name="Comma 4 2 2 4 2 4" xfId="13879" xr:uid="{9A7BCE39-20EA-4E05-BB06-E35039982FA8}"/>
    <cellStyle name="Comma 4 2 2 4 3" xfId="4115" xr:uid="{F31A6C49-5FE0-4FB2-9B3A-BAE4570F87CC}"/>
    <cellStyle name="Comma 4 2 2 4 4" xfId="7463" xr:uid="{08C86D19-2F68-4B64-B492-C93341BB42DD}"/>
    <cellStyle name="Comma 4 2 2 4 5" xfId="8589" xr:uid="{7C91E607-2C32-4BD1-8029-F9AD37D3C9D5}"/>
    <cellStyle name="Comma 4 2 2 4 6" xfId="9805" xr:uid="{B9148715-AF53-4FEF-A448-B9F264CD9EDA}"/>
    <cellStyle name="Comma 4 2 2 4 7" xfId="13067" xr:uid="{E60F709A-5008-41EF-9437-677609A1CCA4}"/>
    <cellStyle name="Comma 4 2 2 5" xfId="2592" xr:uid="{094BAC9A-A3C0-4197-A32A-6DA20626E903}"/>
    <cellStyle name="Comma 4 2 2 5 2" xfId="4955" xr:uid="{AF44A40A-F9BA-4C42-A9B1-1392675BCA0F}"/>
    <cellStyle name="Comma 4 2 2 5 2 2" xfId="14015" xr:uid="{E75EFB98-3511-4B56-AC3E-CC57A4E1C564}"/>
    <cellStyle name="Comma 4 2 2 5 3" xfId="7643" xr:uid="{E325C5BF-AEEF-452F-9827-AECC45DEA830}"/>
    <cellStyle name="Comma 4 2 2 5 4" xfId="8769" xr:uid="{2188EA19-0749-4EF0-8F61-C4498FBDEB5F}"/>
    <cellStyle name="Comma 4 2 2 5 5" xfId="11262" xr:uid="{0CA35FE0-CA60-4774-A024-E376CA564DD7}"/>
    <cellStyle name="Comma 4 2 2 5 6" xfId="13179" xr:uid="{B7B3659F-B4F2-4EEA-B75C-322B28CFE459}"/>
    <cellStyle name="Comma 4 2 2 6" xfId="1673" xr:uid="{E2741A49-318F-4FF3-81A3-491F4F4EF46E}"/>
    <cellStyle name="Comma 4 2 2 6 2" xfId="4110" xr:uid="{0A544F42-D042-4190-9E71-953916CD1107}"/>
    <cellStyle name="Comma 4 2 2 6 3" xfId="10368" xr:uid="{63DEFC8B-51B5-4666-A8C6-A59CD7B3C983}"/>
    <cellStyle name="Comma 4 2 2 6 4" xfId="13375" xr:uid="{A402F789-AC77-4085-9438-10B554E00AB2}"/>
    <cellStyle name="Comma 4 2 2 7" xfId="2819" xr:uid="{050034B0-D7CA-4200-9970-FA7F2448C836}"/>
    <cellStyle name="Comma 4 2 2 7 2" xfId="11468" xr:uid="{F2B9A7F9-E58B-4ACF-B2DB-B78A7FFB139B}"/>
    <cellStyle name="Comma 4 2 2 7 3" xfId="14187" xr:uid="{2C928265-B459-4D82-AC81-37C050DFE550}"/>
    <cellStyle name="Comma 4 2 2 8" xfId="3202" xr:uid="{B254AB81-22C9-4B2A-8CEB-07EA40C5BEFF}"/>
    <cellStyle name="Comma 4 2 2 8 2" xfId="14459" xr:uid="{465650A2-64B2-4500-8056-4CC78CF33665}"/>
    <cellStyle name="Comma 4 2 2 9" xfId="6763" xr:uid="{D5D746D6-51B0-43A1-9B1F-34779454AA5C}"/>
    <cellStyle name="Comma 4 2 3" xfId="631" xr:uid="{02072C8D-2A97-4BD6-A794-A46DDE78CC24}"/>
    <cellStyle name="Comma 4 2 3 2" xfId="1238" xr:uid="{EB92F5D0-01F9-419E-9ADD-4088D0882B5F}"/>
    <cellStyle name="Comma 4 2 3 2 2" xfId="5540" xr:uid="{BE4F06CB-C893-4C27-90E0-C083E1C89117}"/>
    <cellStyle name="Comma 4 2 3 2 3" xfId="4117" xr:uid="{1181CA4B-0095-42CB-9D0E-63ED32CFA3BA}"/>
    <cellStyle name="Comma 4 2 3 2 4" xfId="9928" xr:uid="{D6E2304E-CBA1-4CE6-9FAD-FE999FCC25A9}"/>
    <cellStyle name="Comma 4 2 3 2 5" xfId="13517" xr:uid="{B92249BB-D542-46EF-9C85-965886AE99F1}"/>
    <cellStyle name="Comma 4 2 3 3" xfId="1886" xr:uid="{857950F2-1C49-4877-BD6F-7ED2881B025E}"/>
    <cellStyle name="Comma 4 2 3 3 2" xfId="5158" xr:uid="{6B93B954-94DB-4D99-956B-3DB7EC2E7DE6}"/>
    <cellStyle name="Comma 4 2 3 3 3" xfId="10570" xr:uid="{A2BD7436-45C9-4F54-A630-DD86BD31B3F5}"/>
    <cellStyle name="Comma 4 2 3 4" xfId="4116" xr:uid="{A9C22DE2-1D4F-4299-BED8-22F1D2043A10}"/>
    <cellStyle name="Comma 4 2 3 5" xfId="3327" xr:uid="{E4675DB2-FB25-4596-899A-C72BA940813F}"/>
    <cellStyle name="Comma 4 2 3 6" xfId="6949" xr:uid="{385D3352-81A8-40DB-95C6-57CD8DF70246}"/>
    <cellStyle name="Comma 4 2 3 7" xfId="8075" xr:uid="{FBF3D0AF-4214-4880-8B27-22B4F4A92F6E}"/>
    <cellStyle name="Comma 4 2 3 8" xfId="9374" xr:uid="{28178CFA-C3D6-4EB8-BD31-60E3D4091F1C}"/>
    <cellStyle name="Comma 4 2 3 9" xfId="12761" xr:uid="{C7C1902E-70D5-4D23-AFA0-788BBBFAB25D}"/>
    <cellStyle name="Comma 4 2 4" xfId="827" xr:uid="{CFBC9ED1-3B2F-43BB-A57F-E0F56AB6243D}"/>
    <cellStyle name="Comma 4 2 4 2" xfId="1392" xr:uid="{CE00B487-7B4E-401F-9CC0-14C470ED1016}"/>
    <cellStyle name="Comma 4 2 4 2 2" xfId="5667" xr:uid="{95193E32-FEC7-4021-B4AA-5B84C694AD6D}"/>
    <cellStyle name="Comma 4 2 4 2 3" xfId="4119" xr:uid="{ECDD226B-BFF5-4C55-89C7-42961DFC728B}"/>
    <cellStyle name="Comma 4 2 4 2 4" xfId="10082" xr:uid="{4A2F523F-E435-4A78-9E45-148CE156096E}"/>
    <cellStyle name="Comma 4 2 4 2 5" xfId="13703" xr:uid="{0CE1B147-E559-46E1-83A5-C48093D39758}"/>
    <cellStyle name="Comma 4 2 4 3" xfId="2160" xr:uid="{00209385-16C5-4D68-92D9-BDCC021400A8}"/>
    <cellStyle name="Comma 4 2 4 3 2" xfId="5282" xr:uid="{39BFB222-AC15-4242-8864-DC30F178177D}"/>
    <cellStyle name="Comma 4 2 4 3 3" xfId="10834" xr:uid="{B88926AE-6EA0-47E5-A115-DB9E10E9C166}"/>
    <cellStyle name="Comma 4 2 4 4" xfId="4118" xr:uid="{8DC8AC1A-70D4-449A-BA1E-9812CF00E242}"/>
    <cellStyle name="Comma 4 2 4 5" xfId="7213" xr:uid="{BAFF71A7-0727-4993-B3D2-694EC22FD24F}"/>
    <cellStyle name="Comma 4 2 4 6" xfId="8339" xr:uid="{1EDE41AD-0937-4148-89B0-8CB014100102}"/>
    <cellStyle name="Comma 4 2 4 7" xfId="9546" xr:uid="{7A457EFE-B326-410D-9309-4BC8EC9B79EB}"/>
    <cellStyle name="Comma 4 2 4 8" xfId="12918" xr:uid="{66A65D14-5CF0-4548-8D61-5DCEC4ED2BC9}"/>
    <cellStyle name="Comma 4 2 5" xfId="1060" xr:uid="{C948F4AF-7038-4F38-A057-0D4948C23654}"/>
    <cellStyle name="Comma 4 2 5 2" xfId="2336" xr:uid="{6829C4F7-61D2-46D2-9C94-8F2E6BA147D2}"/>
    <cellStyle name="Comma 4 2 5 2 2" xfId="5394" xr:uid="{B717C454-59D3-4CA2-9DAB-70A4F104F0D3}"/>
    <cellStyle name="Comma 4 2 5 2 3" xfId="11009" xr:uid="{1142E276-FC5A-4C74-9E15-E1ED975B8604}"/>
    <cellStyle name="Comma 4 2 5 2 4" xfId="13825" xr:uid="{B15454A6-5748-449B-B174-B507C09B9607}"/>
    <cellStyle name="Comma 4 2 5 3" xfId="4120" xr:uid="{F4C87324-2B34-405C-9501-690241548675}"/>
    <cellStyle name="Comma 4 2 5 4" xfId="7389" xr:uid="{FC63A15B-7D2D-4058-9E47-1F2381F9D154}"/>
    <cellStyle name="Comma 4 2 5 5" xfId="8515" xr:uid="{DE5595F9-26E6-49D2-B133-924CF66840AB}"/>
    <cellStyle name="Comma 4 2 5 6" xfId="9750" xr:uid="{E2FE31C0-F9AA-4C94-A620-25321F0C8149}"/>
    <cellStyle name="Comma 4 2 5 7" xfId="13026" xr:uid="{A0C2049B-1323-4D91-9C1A-C9F49F4647E1}"/>
    <cellStyle name="Comma 4 2 6" xfId="2518" xr:uid="{D25D7495-AA38-48A8-ACB5-3CC333719BA5}"/>
    <cellStyle name="Comma 4 2 6 2" xfId="4891" xr:uid="{DAA3D7E1-B2A8-4394-8E01-071AFBF6242A}"/>
    <cellStyle name="Comma 4 2 6 2 2" xfId="13961" xr:uid="{64671EE8-F5AF-4024-95A9-AF94D0A1A110}"/>
    <cellStyle name="Comma 4 2 6 3" xfId="6154" xr:uid="{636E5C78-26E2-476E-A846-EBEC0DD9CFA7}"/>
    <cellStyle name="Comma 4 2 6 4" xfId="7569" xr:uid="{29B71721-E6B0-4CD7-AD4A-A5F224B19507}"/>
    <cellStyle name="Comma 4 2 6 5" xfId="7734" xr:uid="{D0A95B23-C53F-4876-ACD0-697626542B37}"/>
    <cellStyle name="Comma 4 2 6 6" xfId="8695" xr:uid="{B69CCF42-36BC-45EA-80EB-682389B15ED7}"/>
    <cellStyle name="Comma 4 2 6 7" xfId="11188" xr:uid="{AE565429-AB1A-41F3-95C9-65CBDC3A31DB}"/>
    <cellStyle name="Comma 4 2 6 8" xfId="13138" xr:uid="{63FEC5EE-EDB3-451C-AD59-CF29AEF68BAB}"/>
    <cellStyle name="Comma 4 2 7" xfId="1600" xr:uid="{7F904D73-A155-4848-A3FB-CA6960BFCE6F}"/>
    <cellStyle name="Comma 4 2 7 2" xfId="4109" xr:uid="{DF50A57A-AFA6-4AE9-93FA-616D17860C1F}"/>
    <cellStyle name="Comma 4 2 7 3" xfId="10295" xr:uid="{7D9B165D-AA78-4031-B305-CA90D6B8A0D7}"/>
    <cellStyle name="Comma 4 2 7 4" xfId="12584" xr:uid="{4267A504-E48E-4C0E-BA56-34197FA80794}"/>
    <cellStyle name="Comma 4 2 8" xfId="2742" xr:uid="{DCD22448-519E-4B05-BCCA-627F5EC07962}"/>
    <cellStyle name="Comma 4 2 8 2" xfId="11395" xr:uid="{E22EDD00-D7DD-4848-8CD8-AF99642D3B9E}"/>
    <cellStyle name="Comma 4 2 8 3" xfId="13332" xr:uid="{8AB737B3-59BD-47D7-BC4D-49EA18A2DEB1}"/>
    <cellStyle name="Comma 4 2 9" xfId="3085" xr:uid="{2F6A15EA-D07E-4FE8-978F-6005DFDD0DB0}"/>
    <cellStyle name="Comma 4 2 9 2" xfId="11710" xr:uid="{1609DB60-9A84-4A15-92DC-33B45114CF9D}"/>
    <cellStyle name="Comma 4 2 9 3" xfId="14186" xr:uid="{ED962830-DEC6-4BDA-B024-32020683B78C}"/>
    <cellStyle name="Comma 4 20" xfId="9148" xr:uid="{68BB91BD-9A5B-42C2-96AC-2AA6C26B6609}"/>
    <cellStyle name="Comma 4 21" xfId="472" xr:uid="{7C1C0A1E-9CD4-4444-ABA8-062F127AC1B9}"/>
    <cellStyle name="Comma 4 22" xfId="14689" xr:uid="{93509C36-EEB2-4576-994C-D450D313B181}"/>
    <cellStyle name="Comma 4 3" xfId="141" xr:uid="{00000000-0005-0000-0000-00008C000000}"/>
    <cellStyle name="Comma 4 3 10" xfId="3140" xr:uid="{848577AD-86F1-4834-BCA8-92A96275C95C}"/>
    <cellStyle name="Comma 4 3 10 2" xfId="11711" xr:uid="{AD758ECE-B010-4BCD-9A8D-DD366581C0E2}"/>
    <cellStyle name="Comma 4 3 10 3" xfId="14188" xr:uid="{3B6260CF-0C70-40BE-A97F-B5883FC672A4}"/>
    <cellStyle name="Comma 4 3 11" xfId="3295" xr:uid="{14F7EB08-B90F-4BC7-B67D-360D35B25098}"/>
    <cellStyle name="Comma 4 3 11 2" xfId="14460" xr:uid="{091B10A7-39D0-4B2C-A5B8-6BE7BB40449C}"/>
    <cellStyle name="Comma 4 3 12" xfId="6543" xr:uid="{384FE7F3-D718-46B1-956E-0002D2AD0314}"/>
    <cellStyle name="Comma 4 3 13" xfId="6678" xr:uid="{61BEA764-E579-4305-8ADB-A3C0CF1DD771}"/>
    <cellStyle name="Comma 4 3 14" xfId="6757" xr:uid="{720DBE01-E500-4053-928F-39DAA6F909FC}"/>
    <cellStyle name="Comma 4 3 15" xfId="6730" xr:uid="{69DD8D7D-80CC-45B0-8F45-1E5313A47A00}"/>
    <cellStyle name="Comma 4 3 16" xfId="7866" xr:uid="{F80BC67E-70CB-4FBB-B494-D1628817FA1A}"/>
    <cellStyle name="Comma 4 3 17" xfId="8867" xr:uid="{C5AC1F47-CA3E-4596-A779-5DB93CD1370D}"/>
    <cellStyle name="Comma 4 3 18" xfId="8984" xr:uid="{71847BE1-A64E-452F-B758-4470821427BA}"/>
    <cellStyle name="Comma 4 3 19" xfId="9172" xr:uid="{F99ADB9E-C266-4236-B920-3BF3EDDB8DF9}"/>
    <cellStyle name="Comma 4 3 2" xfId="142" xr:uid="{00000000-0005-0000-0000-00008D000000}"/>
    <cellStyle name="Comma 4 3 2 10" xfId="9229" xr:uid="{D1A2B7C4-7C13-4102-884F-A33DAFD54577}"/>
    <cellStyle name="Comma 4 3 2 11" xfId="522" xr:uid="{A844E549-13A1-4C03-9F33-E327150FED91}"/>
    <cellStyle name="Comma 4 3 2 12" xfId="14693" xr:uid="{231B4FC8-8F04-4CEB-AD40-1DA731C2F5D0}"/>
    <cellStyle name="Comma 4 3 2 2" xfId="685" xr:uid="{A222504A-181D-457C-91A8-34EEA2CB8BD5}"/>
    <cellStyle name="Comma 4 3 2 2 2" xfId="1291" xr:uid="{8834AED9-F929-4CF0-B8FA-0CBCC5FDB833}"/>
    <cellStyle name="Comma 4 3 2 2 2 2" xfId="5582" xr:uid="{13F8E440-9096-49D4-856F-C73F159D8133}"/>
    <cellStyle name="Comma 4 3 2 2 2 3" xfId="4124" xr:uid="{C87F03FA-08DD-4616-9644-916AA119F5E0}"/>
    <cellStyle name="Comma 4 3 2 2 2 4" xfId="9981" xr:uid="{062F0BBF-3951-4A7B-910E-F0856BC991C1}"/>
    <cellStyle name="Comma 4 3 2 2 2 5" xfId="13613" xr:uid="{96F4C180-2350-4A6E-A1A7-7D850257DD9E}"/>
    <cellStyle name="Comma 4 3 2 2 3" xfId="2032" xr:uid="{148D8F41-53F3-4AB9-8CEC-4916C402411A}"/>
    <cellStyle name="Comma 4 3 2 2 3 2" xfId="5200" xr:uid="{265B534F-FC13-4F16-A1C0-2C0DFE6584BE}"/>
    <cellStyle name="Comma 4 3 2 2 3 3" xfId="10716" xr:uid="{F6D89AA0-B751-4E19-B0AA-7B8EFFAC315C}"/>
    <cellStyle name="Comma 4 3 2 2 4" xfId="4123" xr:uid="{6818D427-9AE8-491D-B7FF-D2F498BED618}"/>
    <cellStyle name="Comma 4 3 2 2 5" xfId="3484" xr:uid="{A8B7E2DB-7B2C-4C4C-9E12-FC08C94226E3}"/>
    <cellStyle name="Comma 4 3 2 2 6" xfId="7095" xr:uid="{71F54D2D-2B75-4824-88C4-27765D319F40}"/>
    <cellStyle name="Comma 4 3 2 2 7" xfId="8221" xr:uid="{31A0FD66-931F-4EE6-B048-016A6962AF95}"/>
    <cellStyle name="Comma 4 3 2 2 8" xfId="9428" xr:uid="{95871197-D6CA-4F37-B485-DB73B0EC8E5A}"/>
    <cellStyle name="Comma 4 3 2 3" xfId="1113" xr:uid="{DAC16913-E821-49C8-9AEB-65C8E22DAABF}"/>
    <cellStyle name="Comma 4 3 2 3 2" xfId="5436" xr:uid="{2726E6CA-170B-44A3-8F80-35939AB1DF26}"/>
    <cellStyle name="Comma 4 3 2 3 3" xfId="4125" xr:uid="{D7D10B9E-8F82-4934-B4E3-62CE6FDBE4AB}"/>
    <cellStyle name="Comma 4 3 2 3 4" xfId="9803" xr:uid="{3641FF74-2BF7-43A1-8971-93208102C2AF}"/>
    <cellStyle name="Comma 4 3 2 3 5" xfId="13469" xr:uid="{3FB72F2D-6362-48D9-A659-334D01D7A32D}"/>
    <cellStyle name="Comma 4 3 2 4" xfId="1816" xr:uid="{95562A8B-120D-40A3-A577-E04B8D820AD3}"/>
    <cellStyle name="Comma 4 3 2 4 2" xfId="5061" xr:uid="{981D3451-56FC-4841-8514-6DDE3F70123B}"/>
    <cellStyle name="Comma 4 3 2 4 3" xfId="10500" xr:uid="{33EA0200-1A0A-44D3-B5B7-B5F873A43516}"/>
    <cellStyle name="Comma 4 3 2 4 4" xfId="14189" xr:uid="{04771EAA-69B4-49CF-A80C-9A2FFCB948DE}"/>
    <cellStyle name="Comma 4 3 2 5" xfId="4122" xr:uid="{FBB92B7B-F81F-496A-8212-4EEC4BAE7947}"/>
    <cellStyle name="Comma 4 3 2 5 2" xfId="14461" xr:uid="{4F448683-C70F-430D-B0A9-207723BE5AE9}"/>
    <cellStyle name="Comma 4 3 2 6" xfId="3251" xr:uid="{4526715E-344E-4F09-96A0-A6DE1D42739E}"/>
    <cellStyle name="Comma 4 3 2 7" xfId="6879" xr:uid="{42C880A3-4D6D-4CE8-8E46-249A10896909}"/>
    <cellStyle name="Comma 4 3 2 8" xfId="8005" xr:uid="{A3C01445-85E3-4FED-9044-C893BF15EF4F}"/>
    <cellStyle name="Comma 4 3 2 9" xfId="8862" xr:uid="{90B3E9B8-9ABA-4D5A-B3F1-372223B894EC}"/>
    <cellStyle name="Comma 4 3 20" xfId="483" xr:uid="{A6C6366C-2540-458F-88CA-B5087DB95C8F}"/>
    <cellStyle name="Comma 4 3 21" xfId="12440" xr:uid="{D1199EEF-6769-4AF2-AF82-D49E3D1FE397}"/>
    <cellStyle name="Comma 4 3 22" xfId="14692" xr:uid="{45525B53-2441-4DE5-B52A-CCCBA7B9FDD1}"/>
    <cellStyle name="Comma 4 3 3" xfId="629" xr:uid="{DEF96868-DD9E-475C-8A04-C4CAFCE16CAE}"/>
    <cellStyle name="Comma 4 3 3 2" xfId="1236" xr:uid="{EE177B20-A6D8-472A-A21D-D83E977966F4}"/>
    <cellStyle name="Comma 4 3 3 2 2" xfId="5538" xr:uid="{354BEC3E-69E9-4754-8EEE-A46216D56FC7}"/>
    <cellStyle name="Comma 4 3 3 2 3" xfId="4127" xr:uid="{EC757740-D65C-4108-8148-DC2F3568C842}"/>
    <cellStyle name="Comma 4 3 3 2 4" xfId="9926" xr:uid="{8777F2E6-A12B-4172-B233-C810B7299181}"/>
    <cellStyle name="Comma 4 3 3 2 5" xfId="13539" xr:uid="{CC410D61-4E6C-4442-9BBF-71734A726EE8}"/>
    <cellStyle name="Comma 4 3 3 3" xfId="1924" xr:uid="{25A1D6A9-258C-40FD-A43F-9A8F72BC7E33}"/>
    <cellStyle name="Comma 4 3 3 3 2" xfId="5156" xr:uid="{1B9AE5D2-BEA0-435A-9CDB-30A803584576}"/>
    <cellStyle name="Comma 4 3 3 3 3" xfId="10608" xr:uid="{8A13A009-4C3E-4571-AB83-4287C85F1EE6}"/>
    <cellStyle name="Comma 4 3 3 4" xfId="4126" xr:uid="{430E19CC-B086-4527-96C8-F9F154757816}"/>
    <cellStyle name="Comma 4 3 3 5" xfId="3375" xr:uid="{A2292326-9618-43D5-B1A3-FB6A2DC5A843}"/>
    <cellStyle name="Comma 4 3 3 6" xfId="6987" xr:uid="{842549D3-FEC3-4970-8F66-2AEB5B4E8C18}"/>
    <cellStyle name="Comma 4 3 3 7" xfId="8113" xr:uid="{74E444E5-15E7-4D6D-A6BC-34C23434EA80}"/>
    <cellStyle name="Comma 4 3 3 8" xfId="9372" xr:uid="{8ABDF965-17B8-45E2-8919-8671C748847B}"/>
    <cellStyle name="Comma 4 3 4" xfId="910" xr:uid="{0B23ABA0-8602-4F53-992A-96D9A97DD047}"/>
    <cellStyle name="Comma 4 3 4 2" xfId="1459" xr:uid="{9380F2B1-FF0D-45B3-83F2-41BE5727CF2A}"/>
    <cellStyle name="Comma 4 3 4 2 2" xfId="4129" xr:uid="{22879B3B-A0EB-4C14-B3C7-68C0166D6866}"/>
    <cellStyle name="Comma 4 3 4 2 3" xfId="10149" xr:uid="{DCD99CE1-2419-4894-8F36-B9142CDEE3E2}"/>
    <cellStyle name="Comma 4 3 4 2 4" xfId="13449" xr:uid="{27FCD4F6-A218-4D83-9F01-1521F8D404FD}"/>
    <cellStyle name="Comma 4 3 4 3" xfId="1786" xr:uid="{CCB8806A-C30D-4E53-9A86-EE352F304588}"/>
    <cellStyle name="Comma 4 3 4 3 2" xfId="10474" xr:uid="{C3E8EF6D-163A-4D9B-9B51-51B0EAB473A1}"/>
    <cellStyle name="Comma 4 3 4 4" xfId="4128" xr:uid="{6D55C4D5-EDDD-48CB-AB4F-1EBFDE0BE9A6}"/>
    <cellStyle name="Comma 4 3 4 5" xfId="6040" xr:uid="{D600C1E3-5C4F-47F9-9FCC-04B4A925EE52}"/>
    <cellStyle name="Comma 4 3 4 6" xfId="6858" xr:uid="{E1B75A6F-83FA-416B-8B7F-9CEACC14AE3A}"/>
    <cellStyle name="Comma 4 3 4 7" xfId="7979" xr:uid="{D438A4ED-62A3-4E1E-890A-16B843E02505}"/>
    <cellStyle name="Comma 4 3 4 8" xfId="9613" xr:uid="{F3E708B2-1D38-4C8C-BD48-FB55F4A49EED}"/>
    <cellStyle name="Comma 4 3 5" xfId="1058" xr:uid="{AC2218B0-AAEB-42DC-8064-31BC4AE7EF2D}"/>
    <cellStyle name="Comma 4 3 5 2" xfId="2227" xr:uid="{FE30CC35-9E65-4233-AE08-4B6ED5986F69}"/>
    <cellStyle name="Comma 4 3 5 2 2" xfId="5392" xr:uid="{4097FF26-6207-4056-8348-BB0CD5C2F44A}"/>
    <cellStyle name="Comma 4 3 5 2 3" xfId="10901" xr:uid="{306E3014-CC51-4A6A-B18D-AA52CC8F60FF}"/>
    <cellStyle name="Comma 4 3 5 3" xfId="4130" xr:uid="{6B399947-8C3A-45A9-92D4-D9AF822A2F0A}"/>
    <cellStyle name="Comma 4 3 5 4" xfId="6125" xr:uid="{4BC69096-1850-4542-805A-A1F5245CA1C4}"/>
    <cellStyle name="Comma 4 3 5 5" xfId="7280" xr:uid="{4D7F536B-63D1-4AAE-9981-4BCEF8043D86}"/>
    <cellStyle name="Comma 4 3 5 6" xfId="8406" xr:uid="{4A029225-B73B-4C27-B295-9DE16E31F7C7}"/>
    <cellStyle name="Comma 4 3 5 7" xfId="9748" xr:uid="{850BF491-C679-4328-909D-95DD9488A359}"/>
    <cellStyle name="Comma 4 3 6" xfId="2403" xr:uid="{DFA3C018-950A-46EA-ABC8-563B03515338}"/>
    <cellStyle name="Comma 4 3 6 2" xfId="5026" xr:uid="{500A12D4-D470-434D-A158-706B833BB8F8}"/>
    <cellStyle name="Comma 4 3 6 2 2" xfId="13874" xr:uid="{5075EA52-96CB-4DAE-B3CD-27A7ABCE6D29}"/>
    <cellStyle name="Comma 4 3 6 3" xfId="6026" xr:uid="{857A9A4C-9B45-48DE-8AA8-920B2304486B}"/>
    <cellStyle name="Comma 4 3 6 4" xfId="7456" xr:uid="{388CFAB0-2FCC-41A8-8B28-7749B972F82B}"/>
    <cellStyle name="Comma 4 3 6 5" xfId="8582" xr:uid="{6B3CCBC0-EC3A-4967-A327-EAD3A23C9341}"/>
    <cellStyle name="Comma 4 3 6 6" xfId="11076" xr:uid="{F3A2E546-4F1B-43A8-844A-860359F37890}"/>
    <cellStyle name="Comma 4 3 7" xfId="2585" xr:uid="{1EF79FC5-5761-45CF-B856-0073E890716A}"/>
    <cellStyle name="Comma 4 3 7 2" xfId="4121" xr:uid="{DB9E9101-3C66-4ED7-8082-96E931ABCF4F}"/>
    <cellStyle name="Comma 4 3 7 2 2" xfId="14012" xr:uid="{B3AA5940-7063-4887-B8B5-349E42985896}"/>
    <cellStyle name="Comma 4 3 7 3" xfId="6375" xr:uid="{9A86C86A-71E3-41DE-BAF0-98FEBB4C3213}"/>
    <cellStyle name="Comma 4 3 7 4" xfId="7636" xr:uid="{4ABC6C8E-91B7-470C-A576-687D9D76BB3E}"/>
    <cellStyle name="Comma 4 3 7 5" xfId="8762" xr:uid="{C5C1D5CC-362A-4677-9632-B518C35B2EE0}"/>
    <cellStyle name="Comma 4 3 7 6" xfId="11255" xr:uid="{08D76ADA-B2CC-4A0A-B54D-E5F12A117C31}"/>
    <cellStyle name="Comma 4 3 8" xfId="1666" xr:uid="{6302071B-A8E8-4D31-95E1-C6445FD5CBBA}"/>
    <cellStyle name="Comma 4 3 8 2" xfId="10361" xr:uid="{B6AF01EB-7C9A-4479-8FDC-3AB08E1A07F1}"/>
    <cellStyle name="Comma 4 3 9" xfId="2812" xr:uid="{DD5D9A06-2CD5-4DD5-B1F6-92213A6900EE}"/>
    <cellStyle name="Comma 4 3 9 2" xfId="11461" xr:uid="{F516A9AE-FC44-4DD9-AE79-BE7FF2E973DC}"/>
    <cellStyle name="Comma 4 4" xfId="143" xr:uid="{00000000-0005-0000-0000-00008E000000}"/>
    <cellStyle name="Comma 4 4 10" xfId="6703" xr:uid="{53F81750-E88E-4FEB-A5FE-28757DDFD271}"/>
    <cellStyle name="Comma 4 4 11" xfId="6736" xr:uid="{AF579EAA-DE68-427A-B2E5-A5C54282185C}"/>
    <cellStyle name="Comma 4 4 12" xfId="6732" xr:uid="{09032FC7-AFE7-4532-944A-341D66B3E6E4}"/>
    <cellStyle name="Comma 4 4 13" xfId="7793" xr:uid="{5F5A1E7F-51EF-4C86-BEBA-9BE4A1389041}"/>
    <cellStyle name="Comma 4 4 14" xfId="8913" xr:uid="{E174DAEB-167C-423D-A9BE-C8094EE04FB6}"/>
    <cellStyle name="Comma 4 4 15" xfId="9206" xr:uid="{7A4C794E-F339-4DBA-BA39-737F82F685DA}"/>
    <cellStyle name="Comma 4 4 16" xfId="510" xr:uid="{C7D6AF88-5F92-4B8B-BE1D-EF7D20CFAA58}"/>
    <cellStyle name="Comma 4 4 17" xfId="12453" xr:uid="{2DCD78C1-DE60-4F6E-A102-14E2D775A41B}"/>
    <cellStyle name="Comma 4 4 18" xfId="14694" xr:uid="{E66DF7C3-D48C-406D-98B6-D962097D5CE1}"/>
    <cellStyle name="Comma 4 4 2" xfId="663" xr:uid="{9D1F0250-B1BF-42F6-9A5B-E1356A08FCE6}"/>
    <cellStyle name="Comma 4 4 2 2" xfId="1269" xr:uid="{046A3D72-87E9-415F-A522-CD17561AE50C}"/>
    <cellStyle name="Comma 4 4 2 2 2" xfId="2052" xr:uid="{66F83CDD-3807-44E3-86DA-3DD599F04C8A}"/>
    <cellStyle name="Comma 4 4 2 2 2 2" xfId="5569" xr:uid="{C3459D1D-7B82-4FA8-864C-896259F35FEF}"/>
    <cellStyle name="Comma 4 4 2 2 2 3" xfId="10736" xr:uid="{F7614D17-3DE8-4CE4-B3A2-53292A55A557}"/>
    <cellStyle name="Comma 4 4 2 2 2 4" xfId="13625" xr:uid="{68B0CF14-D6C2-4499-AEDD-AD57B4814A49}"/>
    <cellStyle name="Comma 4 4 2 2 3" xfId="4133" xr:uid="{42637903-BA64-4F95-BD18-00B3E30AE979}"/>
    <cellStyle name="Comma 4 4 2 2 4" xfId="3504" xr:uid="{B5599ABA-3DAD-40B2-B7C2-C6482D45843A}"/>
    <cellStyle name="Comma 4 4 2 2 5" xfId="7115" xr:uid="{00EB933E-7B83-491B-8EAF-682B1BE64B71}"/>
    <cellStyle name="Comma 4 4 2 2 6" xfId="8241" xr:uid="{1C65A1D1-AB6C-4B75-A173-FBD23C766F6A}"/>
    <cellStyle name="Comma 4 4 2 2 7" xfId="9959" xr:uid="{0E0832D8-D6D3-40C5-B705-D037BEC08E15}"/>
    <cellStyle name="Comma 4 4 2 2 8" xfId="12851" xr:uid="{936F315B-AE4A-40C5-9580-EE5C6B1E4FB7}"/>
    <cellStyle name="Comma 4 4 2 3" xfId="1836" xr:uid="{7DC37345-EE87-4E34-B854-E5F545942593}"/>
    <cellStyle name="Comma 4 4 2 3 2" xfId="5187" xr:uid="{C93FC241-6233-42A8-91D7-28F0AC4FA517}"/>
    <cellStyle name="Comma 4 4 2 3 3" xfId="10520" xr:uid="{FBE5B39F-C146-4AE4-8EC9-23EB7CF0B3D5}"/>
    <cellStyle name="Comma 4 4 2 3 4" xfId="13480" xr:uid="{1044F61C-59EA-4BB3-8AB1-0892ADC7B6D3}"/>
    <cellStyle name="Comma 4 4 2 4" xfId="4132" xr:uid="{F13CFB0C-331B-42FB-A57A-CDD8A90A69FA}"/>
    <cellStyle name="Comma 4 4 2 5" xfId="3271" xr:uid="{CCCEB032-DEDD-4F3C-B4C2-3DA1939FF328}"/>
    <cellStyle name="Comma 4 4 2 6" xfId="6899" xr:uid="{13C99E05-5E48-463E-8185-41E72307C0B2}"/>
    <cellStyle name="Comma 4 4 2 7" xfId="8025" xr:uid="{7877B380-042B-4D1A-97E4-FFE84784859A}"/>
    <cellStyle name="Comma 4 4 2 8" xfId="9406" xr:uid="{C5D886CE-CFC2-456F-8095-5EA9CD8517E4}"/>
    <cellStyle name="Comma 4 4 2 9" xfId="12728" xr:uid="{5686F0E3-F02E-416C-9211-09989836B999}"/>
    <cellStyle name="Comma 4 4 3" xfId="1091" xr:uid="{9B9FF711-E26D-465E-80F7-D741DDCFD569}"/>
    <cellStyle name="Comma 4 4 3 2" xfId="1943" xr:uid="{01156A91-0904-4D53-860D-3784B6B04843}"/>
    <cellStyle name="Comma 4 4 3 2 2" xfId="5423" xr:uid="{8E77C87A-EC86-4393-BC97-A7CCC7AEE722}"/>
    <cellStyle name="Comma 4 4 3 2 3" xfId="10627" xr:uid="{EDBC0203-0DD7-436C-B2F0-B06A6E5105AB}"/>
    <cellStyle name="Comma 4 4 3 2 4" xfId="13552" xr:uid="{783E41F6-9B08-4315-9947-3CF8DCFFD65C}"/>
    <cellStyle name="Comma 4 4 3 3" xfId="4134" xr:uid="{8498F157-75ED-44FC-9BD9-631CBA9F563F}"/>
    <cellStyle name="Comma 4 4 3 4" xfId="3394" xr:uid="{EA76A407-22E6-428C-8630-2D0FB44AF9C7}"/>
    <cellStyle name="Comma 4 4 3 5" xfId="7006" xr:uid="{E1F83931-3D48-4DDB-ACD5-5FCE2A6B5220}"/>
    <cellStyle name="Comma 4 4 3 6" xfId="8132" xr:uid="{1AC51DA1-FA0A-48E9-94EC-0824B12C4AE3}"/>
    <cellStyle name="Comma 4 4 3 7" xfId="9781" xr:uid="{190756CE-B3AB-4881-BFE2-FDA212DDC470}"/>
    <cellStyle name="Comma 4 4 3 8" xfId="12790" xr:uid="{81B7F504-61C7-4DCF-B806-5B85F7314FD8}"/>
    <cellStyle name="Comma 4 4 4" xfId="1757" xr:uid="{00305D87-7F30-4725-9661-F447AF3A59C3}"/>
    <cellStyle name="Comma 4 4 4 2" xfId="5048" xr:uid="{AEBDCC29-624A-42F3-B4BD-4694E7CAF36E}"/>
    <cellStyle name="Comma 4 4 4 2 2" xfId="13433" xr:uid="{D1118571-2DC1-4D17-B308-ADEF64940326}"/>
    <cellStyle name="Comma 4 4 4 3" xfId="6841" xr:uid="{33B610B2-9C14-4DBC-A4CC-25B02CFA41D8}"/>
    <cellStyle name="Comma 4 4 4 4" xfId="7957" xr:uid="{4468B567-346C-48CC-8DE5-4A87B7095185}"/>
    <cellStyle name="Comma 4 4 4 5" xfId="10451" xr:uid="{9108B5FC-282C-493E-B07E-61DE2AE21925}"/>
    <cellStyle name="Comma 4 4 4 6" xfId="12693" xr:uid="{2503E0A1-EAC9-429F-8D3B-6100DBD52408}"/>
    <cellStyle name="Comma 4 4 5" xfId="1594" xr:uid="{4024214E-2707-4D07-A4CC-5C4F54B507B5}"/>
    <cellStyle name="Comma 4 4 5 2" xfId="4131" xr:uid="{58FA43D6-8A7B-4D60-BD5A-6B7BBBDDC4A9}"/>
    <cellStyle name="Comma 4 4 5 3" xfId="5910" xr:uid="{9E867121-FC04-414F-BD57-E037D3C92A24}"/>
    <cellStyle name="Comma 4 4 5 4" xfId="6694" xr:uid="{7B601FD7-E683-4BB8-8BF9-F62DA85E428A}"/>
    <cellStyle name="Comma 4 4 5 5" xfId="10289" xr:uid="{CA37C13A-224A-40BA-B341-93B71E27CFDA}"/>
    <cellStyle name="Comma 4 4 6" xfId="2732" xr:uid="{2D915A77-882F-4CD2-8078-683CB0D506ED}"/>
    <cellStyle name="Comma 4 4 6 2" xfId="11388" xr:uid="{74B3706D-99F7-49CF-B308-60E977D83141}"/>
    <cellStyle name="Comma 4 4 7" xfId="3161" xr:uid="{9AA15785-932B-4CEA-A67B-C26A5A40D920}"/>
    <cellStyle name="Comma 4 4 7 2" xfId="14190" xr:uid="{2A4FC033-4E88-4220-9BED-6205237AB42E}"/>
    <cellStyle name="Comma 4 4 8" xfId="5988" xr:uid="{1962A4C6-0EA5-42E4-9DAC-B7AA4071D680}"/>
    <cellStyle name="Comma 4 4 8 2" xfId="14462" xr:uid="{858A6B5C-8AF7-42B6-BF2B-D3A4CBD50490}"/>
    <cellStyle name="Comma 4 4 9" xfId="6563" xr:uid="{E53BCA29-D825-44D4-971C-05FF7E932056}"/>
    <cellStyle name="Comma 4 5" xfId="144" xr:uid="{00000000-0005-0000-0000-00008F000000}"/>
    <cellStyle name="Comma 4 5 10" xfId="7955" xr:uid="{A10CFCF4-1341-4169-97DE-891EE9802F1D}"/>
    <cellStyle name="Comma 4 5 11" xfId="9092" xr:uid="{AF41883A-CBD6-4A2C-9F3B-D15A73D6F12D}"/>
    <cellStyle name="Comma 4 5 12" xfId="9250" xr:uid="{A7B7C50C-B26C-41E0-9471-C23F69B6FAB5}"/>
    <cellStyle name="Comma 4 5 13" xfId="542" xr:uid="{AF3C5D81-21F5-44D1-8C69-DA36CDB0F98E}"/>
    <cellStyle name="Comma 4 5 14" xfId="12467" xr:uid="{FA890993-E5E8-4DAA-A7C4-D74A2846757E}"/>
    <cellStyle name="Comma 4 5 15" xfId="14695" xr:uid="{B96F2D1A-B4AB-44CB-AD8B-AA35B0253026}"/>
    <cellStyle name="Comma 4 5 2" xfId="706" xr:uid="{B3EE2122-72E9-4856-B387-13B9834AB692}"/>
    <cellStyle name="Comma 4 5 2 2" xfId="1312" xr:uid="{5ABA7CB1-C313-4A52-BF23-0703EF04FF29}"/>
    <cellStyle name="Comma 4 5 2 2 2" xfId="2063" xr:uid="{7D9FF0E2-F289-45FF-B2E5-4A7FF3ED4930}"/>
    <cellStyle name="Comma 4 5 2 2 2 2" xfId="5602" xr:uid="{61A7734D-BC0D-4962-9257-5E6F03F1E607}"/>
    <cellStyle name="Comma 4 5 2 2 2 3" xfId="10747" xr:uid="{5EFD8187-2DA2-49CC-9D31-DEF4ABDBD17C}"/>
    <cellStyle name="Comma 4 5 2 2 3" xfId="4137" xr:uid="{42C7E02F-7910-4655-84E2-A85489788D84}"/>
    <cellStyle name="Comma 4 5 2 2 4" xfId="3515" xr:uid="{9BE77CEE-3E35-4DCD-829F-C7E188636FDA}"/>
    <cellStyle name="Comma 4 5 2 2 5" xfId="7126" xr:uid="{22C4A832-5BD4-4B20-9C78-034493FCBAC1}"/>
    <cellStyle name="Comma 4 5 2 2 6" xfId="8252" xr:uid="{7A5EAEDB-FA8E-4361-9D7C-C213093CBE34}"/>
    <cellStyle name="Comma 4 5 2 2 7" xfId="10002" xr:uid="{0C590AD8-59BA-446E-9574-43629CFFB368}"/>
    <cellStyle name="Comma 4 5 2 3" xfId="1847" xr:uid="{C3B8E1AD-8C59-4057-8567-42AA29B52790}"/>
    <cellStyle name="Comma 4 5 2 3 2" xfId="5219" xr:uid="{BCB82775-84B3-4D10-96BA-43E193A4E597}"/>
    <cellStyle name="Comma 4 5 2 3 3" xfId="10531" xr:uid="{3D071A49-E1F7-4A7C-ABB7-C68490A52CE5}"/>
    <cellStyle name="Comma 4 5 2 4" xfId="4136" xr:uid="{54C9C8B8-1D4F-4AC7-B56A-2E4A2239B017}"/>
    <cellStyle name="Comma 4 5 2 5" xfId="3282" xr:uid="{926BD89F-476D-45EA-852F-BD5E4D2A15C6}"/>
    <cellStyle name="Comma 4 5 2 6" xfId="6910" xr:uid="{A230FE36-D462-4D08-86E6-738AB13927D3}"/>
    <cellStyle name="Comma 4 5 2 7" xfId="8036" xr:uid="{C565B914-3051-47C0-ABA8-E6E04C38FEB0}"/>
    <cellStyle name="Comma 4 5 2 8" xfId="9449" xr:uid="{AB40CA8B-2360-4D4A-8ECD-3E5B80BE472C}"/>
    <cellStyle name="Comma 4 5 3" xfId="1134" xr:uid="{0BFC83E3-560A-4A02-934B-CFE814EC3638}"/>
    <cellStyle name="Comma 4 5 3 2" xfId="1861" xr:uid="{0BEF37DE-2E24-45F1-A354-84E9E6E2995C}"/>
    <cellStyle name="Comma 4 5 3 2 2" xfId="5456" xr:uid="{359CD0D8-73A4-4827-A414-FCB74E6B8DEE}"/>
    <cellStyle name="Comma 4 5 3 2 3" xfId="10545" xr:uid="{355CB3CB-C54A-4314-9F7F-C7E5E100914C}"/>
    <cellStyle name="Comma 4 5 3 2 4" xfId="13495" xr:uid="{C96537A5-16F1-4944-89D3-FCFB548FF1E2}"/>
    <cellStyle name="Comma 4 5 3 3" xfId="4138" xr:uid="{DDE9EA0B-DE63-4D98-8D71-4194CC1E67D7}"/>
    <cellStyle name="Comma 4 5 3 4" xfId="3299" xr:uid="{DEEB2462-759C-4CC7-BD8E-3F86A0F51F17}"/>
    <cellStyle name="Comma 4 5 3 5" xfId="6924" xr:uid="{89F76AB5-810E-4ACA-A93E-80C4BFA4EE47}"/>
    <cellStyle name="Comma 4 5 3 6" xfId="8050" xr:uid="{6153161C-4FFF-4747-9E26-30910F2B564A}"/>
    <cellStyle name="Comma 4 5 3 7" xfId="9824" xr:uid="{39D3280B-68E7-42F2-9DBB-D7C62CA03A6A}"/>
    <cellStyle name="Comma 4 5 3 8" xfId="12743" xr:uid="{ADDF1AB5-0280-418F-A9A3-DF70E5C34B11}"/>
    <cellStyle name="Comma 4 5 4" xfId="1953" xr:uid="{85B89E75-DB1B-41FA-9DFF-B623CA82CD5C}"/>
    <cellStyle name="Comma 4 5 4 2" xfId="5079" xr:uid="{EED607EE-E092-4293-8FE9-CBA7DFF53FD1}"/>
    <cellStyle name="Comma 4 5 4 2 2" xfId="13562" xr:uid="{B4F75630-5CEC-4F6F-B8E6-7A09BA2BE435}"/>
    <cellStyle name="Comma 4 5 4 3" xfId="3405" xr:uid="{309D2A90-500C-4DE6-8030-1A6B3B606BF9}"/>
    <cellStyle name="Comma 4 5 4 4" xfId="7016" xr:uid="{CAEDCF2B-51DB-4848-BF91-F79A7FDBE655}"/>
    <cellStyle name="Comma 4 5 4 5" xfId="8142" xr:uid="{F594F22B-C40D-427C-B4E2-348CD43E1750}"/>
    <cellStyle name="Comma 4 5 4 6" xfId="10637" xr:uid="{BCDF5804-107A-4709-9E8F-18E47AF7E22A}"/>
    <cellStyle name="Comma 4 5 5" xfId="1755" xr:uid="{D06F87D5-B0D6-4271-915C-3A1E4279BF53}"/>
    <cellStyle name="Comma 4 5 5 2" xfId="4135" xr:uid="{66AB0C1C-0D2C-4990-BE49-185C5980D0D4}"/>
    <cellStyle name="Comma 4 5 5 3" xfId="10449" xr:uid="{513B2566-474E-46D1-9767-6F50A3E189C5}"/>
    <cellStyle name="Comma 4 5 6" xfId="2924" xr:uid="{A9F0468E-A604-4B7A-9E7B-43BC8120D187}"/>
    <cellStyle name="Comma 4 5 6 2" xfId="11569" xr:uid="{B2DA8AD5-F8AE-4F0C-85E3-BADE1D84D83A}"/>
    <cellStyle name="Comma 4 5 6 3" xfId="13431" xr:uid="{E6709202-335A-4536-932A-226B15F05E4B}"/>
    <cellStyle name="Comma 4 5 7" xfId="3172" xr:uid="{B5EEE028-9F15-4D69-96A2-8817F296CC84}"/>
    <cellStyle name="Comma 4 5 7 2" xfId="14191" xr:uid="{08C2A2BC-2BBC-459C-A4B5-3CCF234B2AAE}"/>
    <cellStyle name="Comma 4 5 8" xfId="6574" xr:uid="{AE2D7805-3B0F-4F7A-B7EF-34C498DD057F}"/>
    <cellStyle name="Comma 4 5 8 2" xfId="14463" xr:uid="{DD9AA12E-450A-480F-8F26-45280E40864B}"/>
    <cellStyle name="Comma 4 5 9" xfId="6714" xr:uid="{07609DA2-4EE9-4145-BC2E-D0A206FE0B78}"/>
    <cellStyle name="Comma 4 6" xfId="145" xr:uid="{00000000-0005-0000-0000-000090000000}"/>
    <cellStyle name="Comma 4 6 10" xfId="9261" xr:uid="{F2771504-8D41-4BDB-8E1C-0A43021CF9FC}"/>
    <cellStyle name="Comma 4 6 11" xfId="552" xr:uid="{9AD863E2-6D29-49E6-92EB-9149AE08E0B9}"/>
    <cellStyle name="Comma 4 6 12" xfId="12406" xr:uid="{4659FAD4-24AD-4ABC-9D99-13B975736AE2}"/>
    <cellStyle name="Comma 4 6 13" xfId="14696" xr:uid="{AAEAA329-9699-4B49-BBC6-984C1AFB2236}"/>
    <cellStyle name="Comma 4 6 2" xfId="717" xr:uid="{B408594D-9367-4866-9527-B74EE5BB1591}"/>
    <cellStyle name="Comma 4 6 2 2" xfId="1323" xr:uid="{FAAB8454-F0E0-460D-863C-FF5F08CEDD9B}"/>
    <cellStyle name="Comma 4 6 2 2 2" xfId="5612" xr:uid="{1F388E80-B70B-4C22-A8F4-D165968DFD35}"/>
    <cellStyle name="Comma 4 6 2 2 3" xfId="4141" xr:uid="{14E28FD9-DF61-4E8A-AE66-E7966890D309}"/>
    <cellStyle name="Comma 4 6 2 2 4" xfId="10013" xr:uid="{B57928E3-1C57-461D-A97E-DB0258A7F762}"/>
    <cellStyle name="Comma 4 6 2 2 5" xfId="13577" xr:uid="{52295C69-F394-41CD-83E8-472A13E12A81}"/>
    <cellStyle name="Comma 4 6 2 3" xfId="1976" xr:uid="{18109AA0-350D-4593-AF6E-B8B37518D4A2}"/>
    <cellStyle name="Comma 4 6 2 3 2" xfId="5228" xr:uid="{28FCC08F-2579-49C1-B5FD-2E55204EA528}"/>
    <cellStyle name="Comma 4 6 2 3 3" xfId="10660" xr:uid="{27C5797A-ADF7-4876-8281-4C6641829A6E}"/>
    <cellStyle name="Comma 4 6 2 4" xfId="4140" xr:uid="{8EA7D3C5-01A4-4FCA-B392-91FB59C0979F}"/>
    <cellStyle name="Comma 4 6 2 5" xfId="3428" xr:uid="{A4053B6E-D8FC-428E-8997-97C4AA963CE8}"/>
    <cellStyle name="Comma 4 6 2 6" xfId="7039" xr:uid="{751549BC-9C1A-43CE-883B-9F844A7A1EA0}"/>
    <cellStyle name="Comma 4 6 2 7" xfId="8165" xr:uid="{711FE895-1713-43F9-BAEA-AF8724BB27CC}"/>
    <cellStyle name="Comma 4 6 2 8" xfId="9460" xr:uid="{85C767B4-F18D-4F01-93B2-FAAE0AE281BE}"/>
    <cellStyle name="Comma 4 6 3" xfId="1145" xr:uid="{3BD18560-116C-4A8D-8BBF-8CD6873D5E3B}"/>
    <cellStyle name="Comma 4 6 3 2" xfId="5466" xr:uid="{FE0C3A13-FC33-4488-A272-BEF9D694B364}"/>
    <cellStyle name="Comma 4 6 3 3" xfId="4142" xr:uid="{F27E13C8-E140-4687-84A2-FFFDFBE58152}"/>
    <cellStyle name="Comma 4 6 3 4" xfId="9835" xr:uid="{2BB66FC9-11B6-4A9C-90D1-A0CB9B3F5232}"/>
    <cellStyle name="Comma 4 6 3 5" xfId="12701" xr:uid="{4A4E129B-788B-44E5-8884-21BA28469EB6}"/>
    <cellStyle name="Comma 4 6 4" xfId="1776" xr:uid="{C61B6194-1D13-4448-9698-7592B839C433}"/>
    <cellStyle name="Comma 4 6 4 2" xfId="5088" xr:uid="{043BE408-8D43-44D5-AE10-71EE5ECB9A0C}"/>
    <cellStyle name="Comma 4 6 4 3" xfId="10465" xr:uid="{82ED69FE-D91E-46F3-9E65-63939083889D}"/>
    <cellStyle name="Comma 4 6 5" xfId="2960" xr:uid="{62167424-EC82-4BB9-BB64-8C4C26E36D8D}"/>
    <cellStyle name="Comma 4 6 5 2" xfId="4139" xr:uid="{AD6055FA-A99D-48DB-819A-E4676E2E7634}"/>
    <cellStyle name="Comma 4 6 5 3" xfId="11589" xr:uid="{BD316DFC-4CB9-443C-9D5E-258CA99908A8}"/>
    <cellStyle name="Comma 4 6 5 4" xfId="14192" xr:uid="{218B4C49-9CDC-4D46-8E24-1A41D370FDB4}"/>
    <cellStyle name="Comma 4 6 6" xfId="3195" xr:uid="{2EE7B3EA-86FB-4753-A3C8-2C3935FA2251}"/>
    <cellStyle name="Comma 4 6 6 2" xfId="14464" xr:uid="{56052A3C-E12E-40AB-B536-9A511B93C6EC}"/>
    <cellStyle name="Comma 4 6 7" xfId="6852" xr:uid="{F85DD3AC-F668-40A8-81EA-96171925DF2A}"/>
    <cellStyle name="Comma 4 6 8" xfId="7970" xr:uid="{99AA8ED5-3A35-4AF3-B0D2-235E0D866ED3}"/>
    <cellStyle name="Comma 4 6 9" xfId="9110" xr:uid="{E5877FCD-6521-4327-B133-49C7080C72A5}"/>
    <cellStyle name="Comma 4 7" xfId="146" xr:uid="{00000000-0005-0000-0000-000091000000}"/>
    <cellStyle name="Comma 4 7 10" xfId="571" xr:uid="{CF7211B9-6B41-4E4D-B55C-EBEF460ECB97}"/>
    <cellStyle name="Comma 4 7 11" xfId="14697" xr:uid="{4E4DEB73-DF82-4E03-97F8-A03896A58137}"/>
    <cellStyle name="Comma 4 7 2" xfId="745" xr:uid="{24C8FDA8-6572-4EBD-A29C-6E6D79485D59}"/>
    <cellStyle name="Comma 4 7 2 2" xfId="1350" xr:uid="{7E2D4345-5AA2-4641-ACE6-E52A5991A685}"/>
    <cellStyle name="Comma 4 7 2 2 2" xfId="5634" xr:uid="{90F78878-5426-4B21-BCF9-5E80910F0F24}"/>
    <cellStyle name="Comma 4 7 2 2 3" xfId="4145" xr:uid="{84CC42C9-258C-452F-8292-3E425E82B767}"/>
    <cellStyle name="Comma 4 7 2 2 4" xfId="10040" xr:uid="{D98F3EE9-CFCA-432F-8DE6-128C4C7DE01E}"/>
    <cellStyle name="Comma 4 7 2 3" xfId="5250" xr:uid="{0A41F559-6742-4B85-8611-63611BD563AE}"/>
    <cellStyle name="Comma 4 7 2 4" xfId="4144" xr:uid="{B12AF0E9-EE6D-4A45-9498-74F221A931E6}"/>
    <cellStyle name="Comma 4 7 2 5" xfId="9487" xr:uid="{36090DDB-59EB-4AF1-8322-ED140782DBB4}"/>
    <cellStyle name="Comma 4 7 2 6" xfId="13514" xr:uid="{E35FBA85-1A1A-452F-B773-7929C55C68C7}"/>
    <cellStyle name="Comma 4 7 3" xfId="1172" xr:uid="{84132E25-E415-4044-8155-78D93A20AA97}"/>
    <cellStyle name="Comma 4 7 3 2" xfId="5488" xr:uid="{16E7E3FA-833F-43BA-9AFC-797F29AE3E77}"/>
    <cellStyle name="Comma 4 7 3 3" xfId="4146" xr:uid="{E90A04CE-780E-48D8-807A-C2E5CA1C10FD}"/>
    <cellStyle name="Comma 4 7 3 4" xfId="9862" xr:uid="{CD13A719-D614-4F9C-AE25-57F959D678F6}"/>
    <cellStyle name="Comma 4 7 3 5" xfId="14193" xr:uid="{8DAE65D9-D4AE-4E6A-A55B-82949F716945}"/>
    <cellStyle name="Comma 4 7 4" xfId="1880" xr:uid="{2BD86D2C-B8EC-455B-BD21-5260942FEC10}"/>
    <cellStyle name="Comma 4 7 4 2" xfId="5108" xr:uid="{9F141B96-CE16-4176-A1EF-D99586A3738D}"/>
    <cellStyle name="Comma 4 7 4 3" xfId="10564" xr:uid="{3690F6E9-58BC-45FB-ABC1-78060E6B1060}"/>
    <cellStyle name="Comma 4 7 4 4" xfId="14465" xr:uid="{0B630F70-2EB6-4D93-BE74-F2B9BB9F0C2C}"/>
    <cellStyle name="Comma 4 7 5" xfId="4143" xr:uid="{B276438F-79FF-4822-9842-69CB673F1A46}"/>
    <cellStyle name="Comma 4 7 6" xfId="3320" xr:uid="{9980BCCE-721B-41C3-BD50-8046470F668B}"/>
    <cellStyle name="Comma 4 7 7" xfId="6943" xr:uid="{D5A68CC2-50AC-418B-901C-BDADAF6D3034}"/>
    <cellStyle name="Comma 4 7 8" xfId="8069" xr:uid="{7DBBDCDE-200C-4E3B-9736-5A65BD76AA72}"/>
    <cellStyle name="Comma 4 7 9" xfId="9288" xr:uid="{CC8C0FED-08EE-448C-A851-04AAE6C6BBA7}"/>
    <cellStyle name="Comma 4 8" xfId="610" xr:uid="{FF6989BE-1CDA-44FE-916B-B2130BC78070}"/>
    <cellStyle name="Comma 4 8 2" xfId="1214" xr:uid="{731F7B60-2D72-4B70-9A38-AE20088D2751}"/>
    <cellStyle name="Comma 4 8 2 2" xfId="5525" xr:uid="{6594E7FA-5C76-4ED6-A04F-173BB1968627}"/>
    <cellStyle name="Comma 4 8 2 3" xfId="4148" xr:uid="{C52297BD-994D-4A6C-B83B-DCB0B9E8B273}"/>
    <cellStyle name="Comma 4 8 2 4" xfId="9904" xr:uid="{FFC5D785-6271-4493-97CA-8D50D27C6EEF}"/>
    <cellStyle name="Comma 4 8 2 5" xfId="13687" xr:uid="{010F0AA6-A2F7-4685-852B-0925CD49AF3C}"/>
    <cellStyle name="Comma 4 8 3" xfId="2136" xr:uid="{1D4DD5A0-3C2A-4F3F-9E59-61E84E9A2669}"/>
    <cellStyle name="Comma 4 8 3 2" xfId="5143" xr:uid="{B494F30C-5BE4-4D49-8EC8-4E4614481B33}"/>
    <cellStyle name="Comma 4 8 3 3" xfId="10810" xr:uid="{66E0DD11-71CE-492D-8008-49404A1A165F}"/>
    <cellStyle name="Comma 4 8 4" xfId="4147" xr:uid="{579849CD-6B84-426B-BB1E-49DD1B871B06}"/>
    <cellStyle name="Comma 4 8 5" xfId="3594" xr:uid="{120ABBDE-DC76-4CEB-93CD-F830F95C18EE}"/>
    <cellStyle name="Comma 4 8 6" xfId="7189" xr:uid="{1F9720AF-DD02-4E91-897F-6D710159AA81}"/>
    <cellStyle name="Comma 4 8 7" xfId="8315" xr:uid="{EBB1FDC5-2A47-454A-BFDC-163B7BE23DA2}"/>
    <cellStyle name="Comma 4 8 8" xfId="9348" xr:uid="{0B97DFD7-775F-41EA-88CE-2745C0D07650}"/>
    <cellStyle name="Comma 4 9" xfId="814" xr:uid="{03C0ACA2-6CA6-4A40-A562-72FC0FF7F0C0}"/>
    <cellStyle name="Comma 4 9 2" xfId="1385" xr:uid="{BFC16495-5559-4B85-A330-D5ADE0BB65CD}"/>
    <cellStyle name="Comma 4 9 2 2" xfId="4150" xr:uid="{01F76B7D-370E-4FF4-98C7-B0D45BA42354}"/>
    <cellStyle name="Comma 4 9 2 3" xfId="10075" xr:uid="{1FB5525F-18D0-4C52-BE46-1477BDC22971}"/>
    <cellStyle name="Comma 4 9 3" xfId="2153" xr:uid="{B0B98C43-2FDD-41B6-8CBD-9D1B72317679}"/>
    <cellStyle name="Comma 4 9 3 2" xfId="10827" xr:uid="{4F19F238-3D52-455D-B0C7-8453CA870C19}"/>
    <cellStyle name="Comma 4 9 4" xfId="4149" xr:uid="{ADF2D3EC-7F64-4997-9718-191A46E03466}"/>
    <cellStyle name="Comma 4 9 5" xfId="7206" xr:uid="{A007E950-799F-4A67-A41D-6C07DB12C397}"/>
    <cellStyle name="Comma 4 9 6" xfId="8332" xr:uid="{005630B3-D0F6-42E6-B1D9-0600B7F0DF78}"/>
    <cellStyle name="Comma 4 9 7" xfId="9539" xr:uid="{52BA9667-70F2-4ED7-A63B-FC07337A6F53}"/>
    <cellStyle name="Comma 40" xfId="1577" xr:uid="{5F08D2B3-2EDF-4D36-A3CB-346ABBAAB871}"/>
    <cellStyle name="Comma 40 2" xfId="3691" xr:uid="{97A53DB0-1B11-4D81-A61C-4712A724A011}"/>
    <cellStyle name="Comma 40 2 2" xfId="14078" xr:uid="{8540233B-01C9-45D4-8131-B8D44A55F3A4}"/>
    <cellStyle name="Comma 40 3" xfId="6160" xr:uid="{BDB33388-42FE-4CFF-84FB-3B3FA5F79C0E}"/>
    <cellStyle name="Comma 40 4" xfId="7736" xr:uid="{E923E8DB-F10C-4C61-92D5-85041D78F5DD}"/>
    <cellStyle name="Comma 40 5" xfId="10274" xr:uid="{3EAADD18-5301-49EB-8411-8EE5CCB266C4}"/>
    <cellStyle name="Comma 40 6" xfId="13235" xr:uid="{3200224E-40F1-4429-819E-66917C8DE4A7}"/>
    <cellStyle name="Comma 41" xfId="2676" xr:uid="{37CE2CD9-ED80-4FAB-8F72-95D5F42F5171}"/>
    <cellStyle name="Comma 41 2" xfId="6162" xr:uid="{3D6C90CC-99B4-4643-90EA-DC675EC95E58}"/>
    <cellStyle name="Comma 41 2 2" xfId="13297" xr:uid="{ADFF5AE7-DF85-489B-BAF7-24990CC25943}"/>
    <cellStyle name="Comma 41 3" xfId="7737" xr:uid="{4C3C1748-4F3E-4BC3-BB63-654F9DF215A1}"/>
    <cellStyle name="Comma 41 4" xfId="11346" xr:uid="{68710001-A1B2-4C3B-AD8D-B4E5466FCCA0}"/>
    <cellStyle name="Comma 41 5" xfId="12534" xr:uid="{A4150F5F-3F0F-4E6D-9A76-47014DFC5BD7}"/>
    <cellStyle name="Comma 42" xfId="6174" xr:uid="{7A6796A8-B46A-4A1D-B0CA-7DB023BC7A09}"/>
    <cellStyle name="Comma 42 2" xfId="7746" xr:uid="{7C80B384-78B2-4E88-A094-4620B25642DB}"/>
    <cellStyle name="Comma 42 3" xfId="11625" xr:uid="{36EC8949-9DD9-4D84-A83D-DC99B02DE705}"/>
    <cellStyle name="Comma 42 4" xfId="12519" xr:uid="{98981CC1-259B-490E-852F-68D280A6EC59}"/>
    <cellStyle name="Comma 43" xfId="6178" xr:uid="{DCEA73E1-5F08-4D30-936A-0FACD6A7A3A0}"/>
    <cellStyle name="Comma 43 2" xfId="11628" xr:uid="{C20EF6D4-0942-49F2-AD7E-AE3B765DEACF}"/>
    <cellStyle name="Comma 43 3" xfId="13237" xr:uid="{FEAB7ADD-E15A-400A-B961-F30E62964873}"/>
    <cellStyle name="Comma 44" xfId="6083" xr:uid="{39037E27-2147-41D6-B09E-C78FD1AE9978}"/>
    <cellStyle name="Comma 44 2" xfId="11781" xr:uid="{DE93C99C-2848-4A1F-8014-F405DF0ABF94}"/>
    <cellStyle name="Comma 44 2 2" xfId="12484" xr:uid="{6C8DDF02-283A-4CB9-A28F-4C1F59295F84}"/>
    <cellStyle name="Comma 44 3" xfId="12360" xr:uid="{FAD05B7C-6A02-46FC-841A-129CA0C954CD}"/>
    <cellStyle name="Comma 45" xfId="6583" xr:uid="{7E8E5828-1F32-48F6-BDD1-FB47745BE06B}"/>
    <cellStyle name="Comma 45 2" xfId="11824" xr:uid="{129AC87B-A977-4B2E-97DC-6EA11C75CCE7}"/>
    <cellStyle name="Comma 45 3" xfId="13242" xr:uid="{BBD82FFE-A985-4C0A-853F-BBC38AB68F9C}"/>
    <cellStyle name="Comma 46" xfId="6588" xr:uid="{F438ED6B-FEF3-4CED-B294-D5BF4398BAD9}"/>
    <cellStyle name="Comma 46 2" xfId="11826" xr:uid="{E0931790-8676-466A-A5A9-C3A38B0AFF87}"/>
    <cellStyle name="Comma 46 3" xfId="13257" xr:uid="{1CABECD5-A950-4F0B-8E5A-B92275269FCA}"/>
    <cellStyle name="Comma 47" xfId="6723" xr:uid="{2FCAEA4E-C51B-482F-A3BC-E5666E1E57EF}"/>
    <cellStyle name="Comma 47 2" xfId="11831" xr:uid="{C21177D7-C398-4A8D-9F42-F3938C38B93B}"/>
    <cellStyle name="Comma 47 3" xfId="13265" xr:uid="{07BA2F98-BDFD-471F-A299-E0B160F7422C}"/>
    <cellStyle name="Comma 48" xfId="6594" xr:uid="{AB7FCF6B-80DF-4083-8DA2-8EBE9C2A8321}"/>
    <cellStyle name="Comma 48 2" xfId="11833" xr:uid="{F5B79AE8-E66D-40CE-BA8C-FBC169145B00}"/>
    <cellStyle name="Comma 48 3" xfId="13268" xr:uid="{10045CA0-19C8-4065-B649-22F12759C13D}"/>
    <cellStyle name="Comma 49" xfId="6738" xr:uid="{986EF969-5996-4235-B351-E4A1E5032DF3}"/>
    <cellStyle name="Comma 49 2" xfId="9127" xr:uid="{C530D4B5-3828-4BF6-AA96-1F635F2A4358}"/>
    <cellStyle name="Comma 49 3" xfId="11839" xr:uid="{A8BDC784-E3AC-4A16-BB19-9C1D878BF6D3}"/>
    <cellStyle name="Comma 49 4" xfId="11869" xr:uid="{67C6FA91-399C-482B-BF86-58171413053C}"/>
    <cellStyle name="Comma 49 5" xfId="13256" xr:uid="{BFE41A58-7D94-4EC4-99E2-907A72106377}"/>
    <cellStyle name="Comma 5" xfId="147" xr:uid="{00000000-0005-0000-0000-000092000000}"/>
    <cellStyle name="Comma 5 10" xfId="2331" xr:uid="{FFD32A98-5969-48DF-9765-58999611F164}"/>
    <cellStyle name="Comma 5 10 2" xfId="4151" xr:uid="{6B472506-915D-45CF-93E4-3A8C7F0C79E6}"/>
    <cellStyle name="Comma 5 10 3" xfId="7384" xr:uid="{B40FA011-961B-4E63-A0A9-18557FD83677}"/>
    <cellStyle name="Comma 5 10 4" xfId="8510" xr:uid="{F15A3C09-3CE7-4A8B-BE5A-370B68F56ABA}"/>
    <cellStyle name="Comma 5 10 5" xfId="11004" xr:uid="{914B008A-DA31-4050-BE5F-8817A8B050BC}"/>
    <cellStyle name="Comma 5 11" xfId="2513" xr:uid="{B3C90468-BF80-41C0-B31F-E15ECB3C2097}"/>
    <cellStyle name="Comma 5 11 2" xfId="6155" xr:uid="{C0A22A07-7441-4638-95DE-5F85285C64F3}"/>
    <cellStyle name="Comma 5 11 2 2" xfId="13956" xr:uid="{6909A6BC-3782-4BB3-A424-8BFCF20E9B5D}"/>
    <cellStyle name="Comma 5 11 3" xfId="6088" xr:uid="{B8E0D0BF-EFD9-4CA6-86A1-C72F5C17E8C6}"/>
    <cellStyle name="Comma 5 11 4" xfId="7564" xr:uid="{1104150E-5AF8-4A9D-9E5F-0B7692E9281C}"/>
    <cellStyle name="Comma 5 11 5" xfId="7735" xr:uid="{53D2CC87-9C02-49FD-8A71-CE189935BFF4}"/>
    <cellStyle name="Comma 5 11 6" xfId="8690" xr:uid="{563233F2-B6A4-496E-8382-AE984E9ADE3F}"/>
    <cellStyle name="Comma 5 11 7" xfId="11183" xr:uid="{9F974478-37D0-4C81-A244-05F26F6500E5}"/>
    <cellStyle name="Comma 5 12" xfId="1595" xr:uid="{012D4134-72EE-4934-81D0-86116345BE98}"/>
    <cellStyle name="Comma 5 12 2" xfId="6166" xr:uid="{D9DBD24C-CF8E-4E84-A204-99024ED865F8}"/>
    <cellStyle name="Comma 5 12 3" xfId="7740" xr:uid="{04E64B00-0183-4C63-AC64-FB37408F51A0}"/>
    <cellStyle name="Comma 5 12 4" xfId="10290" xr:uid="{B491BD9B-6CF4-4706-B543-8B2FF87D7A32}"/>
    <cellStyle name="Comma 5 13" xfId="2711" xr:uid="{D5CC7BC2-1ADC-4747-B00B-1DAE443D6BFD}"/>
    <cellStyle name="Comma 5 13 2" xfId="11372" xr:uid="{91687ABF-A9F0-4463-998B-42F4E3E89C28}"/>
    <cellStyle name="Comma 5 13 3" xfId="13259" xr:uid="{60085FA7-111F-4032-82B5-EB45C8FE40DA}"/>
    <cellStyle name="Comma 5 14" xfId="3080" xr:uid="{5AE0AF4D-2133-4ED0-80DC-7B04A5DF9085}"/>
    <cellStyle name="Comma 5 14 2" xfId="11636" xr:uid="{869E2161-DAA2-4450-B815-12F5E3AC4C97}"/>
    <cellStyle name="Comma 5 15" xfId="6489" xr:uid="{9ABE3BA5-6EC6-4FA0-8EAF-5AFEFE10862B}"/>
    <cellStyle name="Comma 5 15 2" xfId="14628" xr:uid="{AFD66266-ECE3-470C-9672-16F11149CBD5}"/>
    <cellStyle name="Comma 5 16" xfId="6608" xr:uid="{B0D12796-2DD4-429E-A3C4-4974C1D61A61}"/>
    <cellStyle name="Comma 5 17" xfId="7794" xr:uid="{D0B3D962-C831-4B7C-B4AB-A505794F8B1A}"/>
    <cellStyle name="Comma 5 18" xfId="7939" xr:uid="{2FA9D109-DF06-409E-B347-C85720137E3B}"/>
    <cellStyle name="Comma 5 19" xfId="8873" xr:uid="{35E9D730-6208-429D-A74D-914A138D2AA2}"/>
    <cellStyle name="Comma 5 2" xfId="148" xr:uid="{00000000-0005-0000-0000-000093000000}"/>
    <cellStyle name="Comma 5 2 10" xfId="6011" xr:uid="{924575D9-4384-4B96-BF33-66FE55BA57E2}"/>
    <cellStyle name="Comma 5 2 11" xfId="6498" xr:uid="{91ECE40C-F079-49BC-80E8-CBEC89DB89B0}"/>
    <cellStyle name="Comma 5 2 12" xfId="6621" xr:uid="{19B93932-6D9D-4C3B-A20C-7527DD44C1FC}"/>
    <cellStyle name="Comma 5 2 13" xfId="6739" xr:uid="{597D2BE9-191C-46CE-8C63-B549156E3112}"/>
    <cellStyle name="Comma 5 2 14" xfId="7803" xr:uid="{F687ED10-ABFD-4B91-839A-7F719A7AE311}"/>
    <cellStyle name="Comma 5 2 15" xfId="8857" xr:uid="{C30D764C-4C5A-4024-9051-ABC70420C2D2}"/>
    <cellStyle name="Comma 5 2 16" xfId="8923" xr:uid="{CDB4CE5A-5CC8-48F1-948D-777D20D3C902}"/>
    <cellStyle name="Comma 5 2 2" xfId="149" xr:uid="{00000000-0005-0000-0000-000094000000}"/>
    <cellStyle name="Comma 5 2 2 10" xfId="7877" xr:uid="{BB251A72-103D-4557-8A6A-E55C80CFBF8F}"/>
    <cellStyle name="Comma 5 2 2 11" xfId="8853" xr:uid="{6C654C87-55F6-471F-9CFD-F699BF7E155A}"/>
    <cellStyle name="Comma 5 2 2 12" xfId="8995" xr:uid="{D8D68843-C72F-45CC-96DF-E6B820BF6A10}"/>
    <cellStyle name="Comma 5 2 2 13" xfId="9162" xr:uid="{3ECE5571-CDEF-437E-B4FB-19EF9E1B79D8}"/>
    <cellStyle name="Comma 5 2 2 14" xfId="12497" xr:uid="{242CD20E-4087-4F1F-AFDD-3CCB5C164116}"/>
    <cellStyle name="Comma 5 2 2 15" xfId="14698" xr:uid="{AC289479-731B-41D5-8284-9335B4409BF3}"/>
    <cellStyle name="Comma 5 2 2 2" xfId="150" xr:uid="{00000000-0005-0000-0000-000095000000}"/>
    <cellStyle name="Comma 5 2 2 2 10" xfId="14699" xr:uid="{C7F1F379-172E-4142-9210-E60A9DCB83BF}"/>
    <cellStyle name="Comma 5 2 2 2 2" xfId="676" xr:uid="{FB064D79-FDE6-4310-B737-B0752DA0B49F}"/>
    <cellStyle name="Comma 5 2 2 2 2 2" xfId="1282" xr:uid="{B750C1BB-88F1-42A6-9821-8217E54A0CDC}"/>
    <cellStyle name="Comma 5 2 2 2 2 2 2" xfId="5576" xr:uid="{FE4D8D3C-34B7-46C5-9240-8E1E21E8A5A0}"/>
    <cellStyle name="Comma 5 2 2 2 2 2 3" xfId="4156" xr:uid="{66776D3F-D4BB-4DE7-93CF-DD961557B17D}"/>
    <cellStyle name="Comma 5 2 2 2 2 2 4" xfId="9972" xr:uid="{614B27B2-8317-45B3-A339-BF2881B7A2D4}"/>
    <cellStyle name="Comma 5 2 2 2 2 3" xfId="5194" xr:uid="{EBDBC91D-7A8A-4DBC-A206-05A3FE946146}"/>
    <cellStyle name="Comma 5 2 2 2 2 4" xfId="4155" xr:uid="{EE0A766B-7B6D-46E0-BA8C-4250BECA1C8B}"/>
    <cellStyle name="Comma 5 2 2 2 2 5" xfId="9419" xr:uid="{38A84657-F07A-47A0-86DF-DD28D8DF6B87}"/>
    <cellStyle name="Comma 5 2 2 2 3" xfId="1104" xr:uid="{11786A0E-284E-4002-A6A2-3BA3BE4FDEE8}"/>
    <cellStyle name="Comma 5 2 2 2 3 2" xfId="5430" xr:uid="{F45ED818-2276-4737-BBF3-688B57C781A2}"/>
    <cellStyle name="Comma 5 2 2 2 3 3" xfId="4157" xr:uid="{1F7E6213-B7DE-47AC-9257-F9A316D2C79C}"/>
    <cellStyle name="Comma 5 2 2 2 3 4" xfId="9794" xr:uid="{206EC6E6-0EBE-44C6-816F-48F277ACEC4D}"/>
    <cellStyle name="Comma 5 2 2 2 4" xfId="1987" xr:uid="{D1619DFA-3354-49B3-BE5B-F0D2B5E7AAEF}"/>
    <cellStyle name="Comma 5 2 2 2 4 2" xfId="5056" xr:uid="{593E14D1-2C53-4544-919F-FA21714A36D2}"/>
    <cellStyle name="Comma 5 2 2 2 4 3" xfId="10671" xr:uid="{8B68943D-4601-4D25-9F5D-E5B031E4FFAD}"/>
    <cellStyle name="Comma 5 2 2 2 5" xfId="4154" xr:uid="{646CDE03-95FB-4264-8073-2882175B0FE9}"/>
    <cellStyle name="Comma 5 2 2 2 6" xfId="3439" xr:uid="{8C4C5A06-3125-4815-AAEB-E3C0C6E91868}"/>
    <cellStyle name="Comma 5 2 2 2 7" xfId="7050" xr:uid="{3736B21C-17BE-4E7B-89C3-B149671D8975}"/>
    <cellStyle name="Comma 5 2 2 2 8" xfId="8176" xr:uid="{3D10D467-7AD9-42B3-8405-787BBC62EA74}"/>
    <cellStyle name="Comma 5 2 2 2 9" xfId="9220" xr:uid="{6256D2B4-A3FC-44CF-A513-A8D758F3851B}"/>
    <cellStyle name="Comma 5 2 2 3" xfId="620" xr:uid="{281B08D9-4137-4CE5-A8FE-EF588E1B7B22}"/>
    <cellStyle name="Comma 5 2 2 3 2" xfId="1227" xr:uid="{6EFFE1A0-969A-4063-8966-094B3E673011}"/>
    <cellStyle name="Comma 5 2 2 3 2 2" xfId="5532" xr:uid="{1002700B-135B-42C0-9F21-AF8447BCDE6B}"/>
    <cellStyle name="Comma 5 2 2 3 2 3" xfId="4159" xr:uid="{E9155201-8AB6-48F1-9B81-DF066113BE44}"/>
    <cellStyle name="Comma 5 2 2 3 2 4" xfId="9917" xr:uid="{75633EDD-D1B4-46C2-9940-58F449D7983A}"/>
    <cellStyle name="Comma 5 2 2 3 3" xfId="2238" xr:uid="{0357FE8F-A998-4E22-9B81-01BE33256758}"/>
    <cellStyle name="Comma 5 2 2 3 3 2" xfId="5150" xr:uid="{BA981DB4-05D2-4BD5-8312-0A4A12C382C9}"/>
    <cellStyle name="Comma 5 2 2 3 3 3" xfId="10912" xr:uid="{2B92BF2C-23D6-4A9B-8970-9AC3C65E3D3B}"/>
    <cellStyle name="Comma 5 2 2 3 4" xfId="4158" xr:uid="{DCC174D8-8F91-4F2D-81A4-685F8466D291}"/>
    <cellStyle name="Comma 5 2 2 3 5" xfId="7291" xr:uid="{61B442F7-67EF-4FB7-A717-91F8D5A60845}"/>
    <cellStyle name="Comma 5 2 2 3 6" xfId="8417" xr:uid="{FBF1C151-9433-42C5-AC7A-DC6BC06C6A12}"/>
    <cellStyle name="Comma 5 2 2 3 7" xfId="9361" xr:uid="{CB376BDE-BCDC-4C36-97C9-9E1293E393F5}"/>
    <cellStyle name="Comma 5 2 2 4" xfId="921" xr:uid="{4580F0E0-3F70-47D6-8412-BC9A2DADC7AB}"/>
    <cellStyle name="Comma 5 2 2 4 2" xfId="1470" xr:uid="{B5B18CA9-2638-44A5-9E1B-7E5A4D5315DD}"/>
    <cellStyle name="Comma 5 2 2 4 2 2" xfId="5726" xr:uid="{9AEBDCAA-6FF6-4952-B672-187E3F1650CE}"/>
    <cellStyle name="Comma 5 2 2 4 2 3" xfId="4161" xr:uid="{EE92A3CD-0807-4C94-A41B-DA8F4776F270}"/>
    <cellStyle name="Comma 5 2 2 4 2 4" xfId="10160" xr:uid="{514F8139-07DC-4B89-991B-847AAA4A23FD}"/>
    <cellStyle name="Comma 5 2 2 4 3" xfId="2414" xr:uid="{B0738B7E-447A-45EC-B9EE-242C2B57CCA3}"/>
    <cellStyle name="Comma 5 2 2 4 3 2" xfId="5324" xr:uid="{4415C8D5-4E75-48E0-AD11-52A24FF55D17}"/>
    <cellStyle name="Comma 5 2 2 4 3 3" xfId="11087" xr:uid="{5A16EAA6-F587-4377-A35E-870E2AA71B06}"/>
    <cellStyle name="Comma 5 2 2 4 4" xfId="4160" xr:uid="{089515F2-5550-4C47-AAC9-BBF5BCCD9752}"/>
    <cellStyle name="Comma 5 2 2 4 5" xfId="7467" xr:uid="{08AF4BCE-B9A6-4446-81E9-A9D58566B635}"/>
    <cellStyle name="Comma 5 2 2 4 6" xfId="8593" xr:uid="{80FF5E71-51D9-4D2B-9FE8-BFE7FA66790D}"/>
    <cellStyle name="Comma 5 2 2 4 7" xfId="9624" xr:uid="{4FA20342-C7E2-439B-A1E0-88138A3C3D2D}"/>
    <cellStyle name="Comma 5 2 2 5" xfId="1049" xr:uid="{74233335-4DC0-4A6D-80B1-AC80D2A226E0}"/>
    <cellStyle name="Comma 5 2 2 5 2" xfId="2596" xr:uid="{D04E2C65-8BBD-4927-97BF-E1A4C6FDC78D}"/>
    <cellStyle name="Comma 5 2 2 5 2 2" xfId="5386" xr:uid="{91F5D136-153A-4012-983F-73343C8329E2}"/>
    <cellStyle name="Comma 5 2 2 5 2 3" xfId="11266" xr:uid="{A4C48B72-2422-4134-BF0C-A03F8A703E6F}"/>
    <cellStyle name="Comma 5 2 2 5 3" xfId="4162" xr:uid="{2CFBB8B1-3421-4160-B081-3A4FB7C8C09E}"/>
    <cellStyle name="Comma 5 2 2 5 4" xfId="7647" xr:uid="{EC63FD09-4E55-4310-9FEE-B5BECF28FAA5}"/>
    <cellStyle name="Comma 5 2 2 5 5" xfId="8773" xr:uid="{6B5E5902-F901-4AF4-84F7-1D591E05A207}"/>
    <cellStyle name="Comma 5 2 2 5 6" xfId="9739" xr:uid="{89C5B778-0DEA-4959-A539-BE559289E99C}"/>
    <cellStyle name="Comma 5 2 2 6" xfId="1677" xr:uid="{7EBB0230-7A53-4984-8A05-A919AE6BC5B8}"/>
    <cellStyle name="Comma 5 2 2 6 2" xfId="4958" xr:uid="{A3DB31F7-BA23-4E3E-BD38-B63F98DF62DC}"/>
    <cellStyle name="Comma 5 2 2 6 3" xfId="10372" xr:uid="{59E19CB3-9D9B-4E2A-943B-AFF99CC88CB8}"/>
    <cellStyle name="Comma 5 2 2 7" xfId="2823" xr:uid="{B07DCF1C-3325-45C0-ADA1-554D220B3DCE}"/>
    <cellStyle name="Comma 5 2 2 7 2" xfId="4153" xr:uid="{17C0826C-715D-4B12-87AE-8DCDE52AD786}"/>
    <cellStyle name="Comma 5 2 2 7 3" xfId="11472" xr:uid="{6416704F-D9F3-4A9E-A649-81AE9CBEE9BA}"/>
    <cellStyle name="Comma 5 2 2 8" xfId="3206" xr:uid="{D14556AB-919E-4D35-A5F0-8D47EC065A8B}"/>
    <cellStyle name="Comma 5 2 2 9" xfId="6767" xr:uid="{EE8A1C15-679D-4862-B0BA-99C8585603BA}"/>
    <cellStyle name="Comma 5 2 3" xfId="832" xr:uid="{0C8B9FB9-C50B-435E-95F0-2440E387D36D}"/>
    <cellStyle name="Comma 5 2 3 2" xfId="1396" xr:uid="{E9112422-EEA7-4456-B748-7ECD689806B6}"/>
    <cellStyle name="Comma 5 2 3 2 2" xfId="5670" xr:uid="{7CB8AB29-BE19-4CEF-9534-B2C02044BE9E}"/>
    <cellStyle name="Comma 5 2 3 2 3" xfId="4164" xr:uid="{19E64A43-9E73-4CAF-A737-F3217E06D20D}"/>
    <cellStyle name="Comma 5 2 3 2 4" xfId="10086" xr:uid="{BA3552A5-91A8-49CF-961E-1A651E63A9ED}"/>
    <cellStyle name="Comma 5 2 3 3" xfId="1890" xr:uid="{19466F9A-6164-40D9-B2FB-F1505DC186DB}"/>
    <cellStyle name="Comma 5 2 3 3 2" xfId="5285" xr:uid="{4AC7575C-514B-4AC8-9A76-96961A1BFA81}"/>
    <cellStyle name="Comma 5 2 3 3 3" xfId="10574" xr:uid="{4FE2E423-8FD8-4CE7-823B-6AAC962EC56D}"/>
    <cellStyle name="Comma 5 2 3 4" xfId="4163" xr:uid="{67CB66F9-ABD5-4493-8628-9C4A271D60A3}"/>
    <cellStyle name="Comma 5 2 3 5" xfId="3331" xr:uid="{76C05407-2814-4699-A9C7-66BBE1FFCECC}"/>
    <cellStyle name="Comma 5 2 3 6" xfId="6953" xr:uid="{F46B60AB-8DB2-45FE-B4EA-F1FEEE5F42BD}"/>
    <cellStyle name="Comma 5 2 3 7" xfId="8079" xr:uid="{64E090AB-8AE5-47C8-B11E-35DF96AB7D72}"/>
    <cellStyle name="Comma 5 2 3 8" xfId="9550" xr:uid="{E8E5C094-8F40-40D1-B99C-E3BC6CF8BE67}"/>
    <cellStyle name="Comma 5 2 3 9" xfId="12446" xr:uid="{86CF2717-5B98-4DEF-9EEA-5B5BFE78E3FE}"/>
    <cellStyle name="Comma 5 2 4" xfId="2164" xr:uid="{DF7A16C8-583C-411C-8913-F74306C8C2F6}"/>
    <cellStyle name="Comma 5 2 4 2" xfId="4894" xr:uid="{87307BC2-0D93-4551-8FE3-0370C69F523C}"/>
    <cellStyle name="Comma 5 2 4 3" xfId="7217" xr:uid="{569B70DD-2CA5-4D38-A349-9FE3447BEF33}"/>
    <cellStyle name="Comma 5 2 4 4" xfId="8343" xr:uid="{4FAC6AFA-EED7-4F90-983A-7D81E7CABF1A}"/>
    <cellStyle name="Comma 5 2 4 5" xfId="10838" xr:uid="{8880C355-C372-4F4E-BA03-B1C4292630B5}"/>
    <cellStyle name="Comma 5 2 5" xfId="2340" xr:uid="{57AB1458-29A8-466E-A394-1FC02F4FA7BA}"/>
    <cellStyle name="Comma 5 2 5 2" xfId="4152" xr:uid="{9260628C-D10C-4FDF-9753-64A9AFEE4FC3}"/>
    <cellStyle name="Comma 5 2 5 2 2" xfId="13828" xr:uid="{6C7B8CC5-2B32-487E-B1DC-FEDC8242432F}"/>
    <cellStyle name="Comma 5 2 5 3" xfId="5983" xr:uid="{F5C5A0D6-58FE-488B-B450-5FCE39842C92}"/>
    <cellStyle name="Comma 5 2 5 4" xfId="7393" xr:uid="{E33114EF-2792-4BBE-86BB-C28DDA1C28D3}"/>
    <cellStyle name="Comma 5 2 5 5" xfId="8519" xr:uid="{12C33D5D-C41F-4EDA-B20D-E0B6E6BB4B15}"/>
    <cellStyle name="Comma 5 2 5 6" xfId="11013" xr:uid="{18A71FB6-FB43-4B1F-9B34-C4F013356303}"/>
    <cellStyle name="Comma 5 2 6" xfId="2522" xr:uid="{D8A83896-3637-4A76-B73A-68A1CDB8A2E9}"/>
    <cellStyle name="Comma 5 2 6 2" xfId="6067" xr:uid="{2D43548C-B6E3-4883-AFA5-53BCE4983F83}"/>
    <cellStyle name="Comma 5 2 6 3" xfId="7573" xr:uid="{DBDA6092-1B1C-4AEC-9227-EE98F6E14FFF}"/>
    <cellStyle name="Comma 5 2 6 4" xfId="8699" xr:uid="{31A0676C-5077-4941-87F7-FB09F7087F94}"/>
    <cellStyle name="Comma 5 2 6 5" xfId="11192" xr:uid="{EC4A9E82-D2F5-414B-BD19-A240345739BE}"/>
    <cellStyle name="Comma 5 2 7" xfId="1604" xr:uid="{EA0E3923-9284-4CB4-A53A-500130925E19}"/>
    <cellStyle name="Comma 5 2 7 2" xfId="10299" xr:uid="{2A99E591-A023-46A4-92A4-75C593A74A7C}"/>
    <cellStyle name="Comma 5 2 8" xfId="2746" xr:uid="{2B36ED04-FAE5-4AFB-855B-E39D0E34E4C3}"/>
    <cellStyle name="Comma 5 2 8 2" xfId="11399" xr:uid="{746B8EA2-A9E9-44C7-B90C-C6566881B538}"/>
    <cellStyle name="Comma 5 2 9" xfId="3089" xr:uid="{73BB4C11-451C-4476-9106-3FEAA5CDC182}"/>
    <cellStyle name="Comma 5 20" xfId="8897" xr:uid="{7465B3D7-FA19-48B8-A888-253746253176}"/>
    <cellStyle name="Comma 5 21" xfId="9133" xr:uid="{C71567CB-024A-4F7C-978F-38BF7675E25F}"/>
    <cellStyle name="Comma 5 22" xfId="12341" xr:uid="{55329F41-B539-49C7-814F-9DC8F09BE9D8}"/>
    <cellStyle name="Comma 5 3" xfId="151" xr:uid="{00000000-0005-0000-0000-000096000000}"/>
    <cellStyle name="Comma 5 3 10" xfId="6500" xr:uid="{FCC31292-6E72-40AD-A0AF-8FC0D06BD2B3}"/>
    <cellStyle name="Comma 5 3 10 2" xfId="14466" xr:uid="{47CAAF8F-0D16-4D67-AA95-836F4C4AAA9C}"/>
    <cellStyle name="Comma 5 3 11" xfId="6625" xr:uid="{A15A332C-87B0-4248-AB69-8447CF10B759}"/>
    <cellStyle name="Comma 5 3 12" xfId="7805" xr:uid="{AD3D241C-255B-4F42-B7D7-9EF1EAF6B575}"/>
    <cellStyle name="Comma 5 3 13" xfId="8854" xr:uid="{D803ACA8-3B1A-4388-8BB6-6EBB98EB213E}"/>
    <cellStyle name="Comma 5 3 14" xfId="8925" xr:uid="{EE52AC5E-4E2B-4DEC-8141-6AC490FA282B}"/>
    <cellStyle name="Comma 5 3 15" xfId="9173" xr:uid="{5F082F58-EB72-4031-B723-0A9061823D93}"/>
    <cellStyle name="Comma 5 3 16" xfId="484" xr:uid="{2EB830F0-2D78-4ED6-BA3C-04DC26736DF3}"/>
    <cellStyle name="Comma 5 3 17" xfId="12436" xr:uid="{3C026921-5750-44F1-92BC-E3F1A840DF06}"/>
    <cellStyle name="Comma 5 3 18" xfId="14700" xr:uid="{D291243B-B4A2-43C7-AB08-3224D824231F}"/>
    <cellStyle name="Comma 5 3 2" xfId="152" xr:uid="{00000000-0005-0000-0000-000097000000}"/>
    <cellStyle name="Comma 5 3 2 10" xfId="7879" xr:uid="{7C41F336-FD1E-4214-8310-837A00E128E5}"/>
    <cellStyle name="Comma 5 3 2 11" xfId="8868" xr:uid="{DE1CECF4-D35E-496C-839F-2246BF1E1C8E}"/>
    <cellStyle name="Comma 5 3 2 12" xfId="8997" xr:uid="{C52D86CF-6085-4AEC-8D9E-11AA7B0AFCA9}"/>
    <cellStyle name="Comma 5 3 2 13" xfId="9230" xr:uid="{9DDDBDE0-F1CC-4511-8DF1-D49B94EC1530}"/>
    <cellStyle name="Comma 5 3 2 14" xfId="523" xr:uid="{5133417B-D722-4E68-A231-21D6E65175F1}"/>
    <cellStyle name="Comma 5 3 2 15" xfId="14701" xr:uid="{8BA06CAF-4977-4F25-913F-E798AFB94740}"/>
    <cellStyle name="Comma 5 3 2 2" xfId="686" xr:uid="{B2FE473D-ACB2-4D4A-9896-FE64F9543EA6}"/>
    <cellStyle name="Comma 5 3 2 2 2" xfId="1292" xr:uid="{91F2C8C1-23DA-4496-87FE-E9FE5C5885B4}"/>
    <cellStyle name="Comma 5 3 2 2 2 2" xfId="5583" xr:uid="{C63908BF-5D3E-457C-9AA9-D0AE3376EAF6}"/>
    <cellStyle name="Comma 5 3 2 2 2 3" xfId="4168" xr:uid="{84CA6B38-10D6-4C44-B4E9-3FB8F609A0BA}"/>
    <cellStyle name="Comma 5 3 2 2 2 4" xfId="9982" xr:uid="{5A9DFC9C-01C0-4D87-975B-E47178DF9CDE}"/>
    <cellStyle name="Comma 5 3 2 2 2 5" xfId="13585" xr:uid="{299FA42D-1299-44AA-8551-C9BCB638954D}"/>
    <cellStyle name="Comma 5 3 2 2 3" xfId="1989" xr:uid="{D8917047-ECF8-4527-A1CE-4E50E33E87A0}"/>
    <cellStyle name="Comma 5 3 2 2 3 2" xfId="5201" xr:uid="{E647F403-1900-4137-B20E-525F048FB8B5}"/>
    <cellStyle name="Comma 5 3 2 2 3 3" xfId="10673" xr:uid="{7278F26C-3204-4600-8CC1-8E89C6A21812}"/>
    <cellStyle name="Comma 5 3 2 2 4" xfId="4167" xr:uid="{92BF4B3A-5BD6-45F5-B7C0-DBAAF1E30330}"/>
    <cellStyle name="Comma 5 3 2 2 5" xfId="3441" xr:uid="{768B3BAB-6FDB-44AB-885A-EEEA66E4E2A9}"/>
    <cellStyle name="Comma 5 3 2 2 6" xfId="7052" xr:uid="{1119DD3B-3B0F-4B79-A7EF-431CEA9E74F7}"/>
    <cellStyle name="Comma 5 3 2 2 7" xfId="8178" xr:uid="{22B2D5B9-B411-4D2E-952D-B4CE910F17D0}"/>
    <cellStyle name="Comma 5 3 2 2 8" xfId="9429" xr:uid="{2B0F6882-F33C-42B8-8035-C90D3BE38D79}"/>
    <cellStyle name="Comma 5 3 2 3" xfId="923" xr:uid="{36E2DF9E-9DD2-497E-BA21-A61FEF5EFF6B}"/>
    <cellStyle name="Comma 5 3 2 3 2" xfId="1472" xr:uid="{83471F52-D765-47AB-98D2-041668AEE846}"/>
    <cellStyle name="Comma 5 3 2 3 2 2" xfId="5728" xr:uid="{894F3D6B-C9C4-4EA4-8660-10BC29AB78CE}"/>
    <cellStyle name="Comma 5 3 2 3 2 3" xfId="4170" xr:uid="{BFA4DE61-0E8B-4E0F-ACB1-06FACF5CB18E}"/>
    <cellStyle name="Comma 5 3 2 3 2 4" xfId="10162" xr:uid="{93B39D23-F567-4438-963C-632260277311}"/>
    <cellStyle name="Comma 5 3 2 3 3" xfId="2240" xr:uid="{ECB5F117-2434-40AE-A5AA-F2E7CCA1511F}"/>
    <cellStyle name="Comma 5 3 2 3 3 2" xfId="5325" xr:uid="{9BD208AB-8824-424E-AE9A-AEE152BC1BF6}"/>
    <cellStyle name="Comma 5 3 2 3 3 3" xfId="10914" xr:uid="{F80CF2BA-927D-4CE4-87FE-85D09EBBCEF4}"/>
    <cellStyle name="Comma 5 3 2 3 4" xfId="4169" xr:uid="{B548C373-5A3E-47CF-ADC3-34A617D54738}"/>
    <cellStyle name="Comma 5 3 2 3 5" xfId="7293" xr:uid="{A2BACA3B-B61A-4A5E-81A0-199D36EC37C0}"/>
    <cellStyle name="Comma 5 3 2 3 6" xfId="8419" xr:uid="{7B0491D6-AEB3-408D-845C-871EEB577EBB}"/>
    <cellStyle name="Comma 5 3 2 3 7" xfId="9626" xr:uid="{E34C78F3-EE06-4681-8DA2-D47404FE6194}"/>
    <cellStyle name="Comma 5 3 2 4" xfId="1114" xr:uid="{43742078-BA0E-407D-A809-67CC8D3EFC6F}"/>
    <cellStyle name="Comma 5 3 2 4 2" xfId="2416" xr:uid="{2E19EB48-FD38-4432-9955-12E7E5995FAA}"/>
    <cellStyle name="Comma 5 3 2 4 2 2" xfId="5437" xr:uid="{DEED5BB5-BA1C-4175-AD3B-806DC843831E}"/>
    <cellStyle name="Comma 5 3 2 4 2 3" xfId="11089" xr:uid="{88FCF872-9F12-4821-AAF7-A573576A76BB}"/>
    <cellStyle name="Comma 5 3 2 4 3" xfId="4171" xr:uid="{DC780BAE-34F0-41D2-818B-659598A0AB6A}"/>
    <cellStyle name="Comma 5 3 2 4 4" xfId="6339" xr:uid="{4FE14409-07C3-4A44-8678-394E10C3C3ED}"/>
    <cellStyle name="Comma 5 3 2 4 5" xfId="7469" xr:uid="{BB2DD41E-2CB3-42EB-962C-78528E92B7A8}"/>
    <cellStyle name="Comma 5 3 2 4 6" xfId="8595" xr:uid="{DFF7DEB6-68FE-4557-9FA8-265DE54A2E1A}"/>
    <cellStyle name="Comma 5 3 2 4 7" xfId="9804" xr:uid="{EAC1122C-EDC2-4DBE-8BD6-207ECD45CE75}"/>
    <cellStyle name="Comma 5 3 2 5" xfId="2598" xr:uid="{10473933-7FED-498C-9A6E-1B13FBFD2EB5}"/>
    <cellStyle name="Comma 5 3 2 5 2" xfId="4960" xr:uid="{5FC0C4AE-E807-45B4-BE75-FD91DAC113CB}"/>
    <cellStyle name="Comma 5 3 2 5 3" xfId="7649" xr:uid="{52FBD480-532F-45F7-88CD-C524512F655D}"/>
    <cellStyle name="Comma 5 3 2 5 4" xfId="8775" xr:uid="{9CFCBE85-E49B-4C89-9F85-F4BE4F8DFA90}"/>
    <cellStyle name="Comma 5 3 2 5 5" xfId="11268" xr:uid="{A3FC522E-B781-4DB8-884E-A7B707D4632E}"/>
    <cellStyle name="Comma 5 3 2 6" xfId="1679" xr:uid="{38E12A0E-7800-4C62-B3EC-253A196DFACC}"/>
    <cellStyle name="Comma 5 3 2 6 2" xfId="5062" xr:uid="{AB681144-C0E1-43E4-A07A-52476AA38408}"/>
    <cellStyle name="Comma 5 3 2 6 3" xfId="10374" xr:uid="{D8FD2597-68C6-4A1B-984D-A59C967C859F}"/>
    <cellStyle name="Comma 5 3 2 7" xfId="2825" xr:uid="{0D49CFA4-6D4C-422E-808A-29478E787239}"/>
    <cellStyle name="Comma 5 3 2 7 2" xfId="4166" xr:uid="{7EEBDA7F-EBE0-43C4-B788-6FD0C5063E4A}"/>
    <cellStyle name="Comma 5 3 2 7 3" xfId="11474" xr:uid="{D48FC5C8-A5EE-45AD-AF28-B684A104E99E}"/>
    <cellStyle name="Comma 5 3 2 7 4" xfId="14195" xr:uid="{961AE7AB-961F-4647-856E-88256D019D2F}"/>
    <cellStyle name="Comma 5 3 2 8" xfId="3208" xr:uid="{84A551DB-9414-4755-97D9-756DCE6E267C}"/>
    <cellStyle name="Comma 5 3 2 8 2" xfId="14467" xr:uid="{2E5DE29D-60C6-46CD-9DC8-7EED12393838}"/>
    <cellStyle name="Comma 5 3 2 9" xfId="6769" xr:uid="{5AF84116-F129-4134-AD8A-41463E51960B}"/>
    <cellStyle name="Comma 5 3 3" xfId="630" xr:uid="{6691601E-82E4-4FDA-9BA8-5D58666EA0E8}"/>
    <cellStyle name="Comma 5 3 3 2" xfId="1237" xr:uid="{BD3E4AF1-93A9-4377-B114-3BADDF253802}"/>
    <cellStyle name="Comma 5 3 3 2 2" xfId="5539" xr:uid="{25F17ECB-1ADE-421A-8B5C-5634009BAF11}"/>
    <cellStyle name="Comma 5 3 3 2 3" xfId="4173" xr:uid="{B181907A-5593-4CA3-A400-86551B9EA53F}"/>
    <cellStyle name="Comma 5 3 3 2 4" xfId="9927" xr:uid="{2D1C2645-594F-4A33-B143-85E06CF85930}"/>
    <cellStyle name="Comma 5 3 3 2 5" xfId="13521" xr:uid="{88B22E18-471A-4E73-9C0B-5317C0F86212}"/>
    <cellStyle name="Comma 5 3 3 3" xfId="1892" xr:uid="{C655CCE5-8AEF-4180-9F0B-BFE1FAF1C39A}"/>
    <cellStyle name="Comma 5 3 3 3 2" xfId="5157" xr:uid="{1FB9854E-6ECF-4ABF-ADA3-402646AD9708}"/>
    <cellStyle name="Comma 5 3 3 3 3" xfId="10576" xr:uid="{B6C3C76A-EC90-4118-BC51-094A6B7B8024}"/>
    <cellStyle name="Comma 5 3 3 4" xfId="4172" xr:uid="{1BA731C7-DD1D-46A2-8163-30410F8ED77A}"/>
    <cellStyle name="Comma 5 3 3 5" xfId="3333" xr:uid="{3DC21CF7-0484-4C40-A91D-0446056E3069}"/>
    <cellStyle name="Comma 5 3 3 6" xfId="6955" xr:uid="{B3CCB041-3E78-4C21-A39F-13089F0C05C8}"/>
    <cellStyle name="Comma 5 3 3 7" xfId="8081" xr:uid="{2B900B11-9043-4691-9F3F-4C49D3260AA5}"/>
    <cellStyle name="Comma 5 3 3 8" xfId="9373" xr:uid="{6295F4F3-D8CF-46A7-990B-1CB1B0DCA96E}"/>
    <cellStyle name="Comma 5 3 4" xfId="835" xr:uid="{48EF48F1-C5C9-4CB5-8F21-97AD84C6107D}"/>
    <cellStyle name="Comma 5 3 4 2" xfId="1398" xr:uid="{DC9ECFE3-1753-4EB1-AADE-718DF3168021}"/>
    <cellStyle name="Comma 5 3 4 2 2" xfId="5672" xr:uid="{066AE21D-4DF0-44C2-8C67-16AFCF1D0FDF}"/>
    <cellStyle name="Comma 5 3 4 2 3" xfId="4175" xr:uid="{0DDE8F22-A9CE-4B85-A3D7-8FD7A167D96B}"/>
    <cellStyle name="Comma 5 3 4 2 4" xfId="10088" xr:uid="{4A51116E-B87E-435C-8AF7-3DE8D290765A}"/>
    <cellStyle name="Comma 5 3 4 3" xfId="2166" xr:uid="{A437ACDE-31C5-48A7-A9FE-F9F66F0F491A}"/>
    <cellStyle name="Comma 5 3 4 3 2" xfId="5286" xr:uid="{17CBB0FC-74CA-4A1E-9DA0-F1FF370E921D}"/>
    <cellStyle name="Comma 5 3 4 3 3" xfId="10840" xr:uid="{EC31E56B-1690-4BC6-9F3D-CD976E4ECBB1}"/>
    <cellStyle name="Comma 5 3 4 4" xfId="4174" xr:uid="{3A5294CC-7092-4C7F-BBF0-9D1D76BB87A2}"/>
    <cellStyle name="Comma 5 3 4 5" xfId="7219" xr:uid="{D9C9DD87-B730-4B46-8E2B-AC6BD3A212B8}"/>
    <cellStyle name="Comma 5 3 4 6" xfId="8345" xr:uid="{281F634A-4DB7-42A4-977E-1A6FDA28BD7A}"/>
    <cellStyle name="Comma 5 3 4 7" xfId="9552" xr:uid="{782202A3-02ED-4F9F-A462-80FEEDF8E172}"/>
    <cellStyle name="Comma 5 3 5" xfId="1059" xr:uid="{9074C2A6-0B01-4B77-9B3F-CA038F0EFE13}"/>
    <cellStyle name="Comma 5 3 5 2" xfId="2342" xr:uid="{DCD0A60B-44B7-46C0-98FB-710755842B0C}"/>
    <cellStyle name="Comma 5 3 5 2 2" xfId="5393" xr:uid="{405494A9-18A6-4EB7-A1CE-F28DA0E81849}"/>
    <cellStyle name="Comma 5 3 5 2 3" xfId="11015" xr:uid="{FB44C7D1-2C66-4BB1-A1E7-1F7C1DBFA4F1}"/>
    <cellStyle name="Comma 5 3 5 3" xfId="4176" xr:uid="{6518A6CA-5009-454A-A6BF-83946A819702}"/>
    <cellStyle name="Comma 5 3 5 4" xfId="6287" xr:uid="{C219CB67-BD79-4D29-88B0-824D561A16FD}"/>
    <cellStyle name="Comma 5 3 5 5" xfId="7395" xr:uid="{09373E5F-261E-4835-94CE-5850ABEE83B1}"/>
    <cellStyle name="Comma 5 3 5 6" xfId="8521" xr:uid="{EB0BF852-A6CC-40AE-99DA-DB0229477EB7}"/>
    <cellStyle name="Comma 5 3 5 7" xfId="9749" xr:uid="{D496C3E7-C603-4E6D-97A1-915206C5490E}"/>
    <cellStyle name="Comma 5 3 6" xfId="2524" xr:uid="{9B9EFA99-BB4F-4746-81F3-51F8E0E3F48F}"/>
    <cellStyle name="Comma 5 3 6 2" xfId="4898" xr:uid="{2EEA437B-C8D2-466C-924D-545FC4F719F0}"/>
    <cellStyle name="Comma 5 3 6 3" xfId="7575" xr:uid="{5AC6C510-B795-4140-B489-A4CFAFB85185}"/>
    <cellStyle name="Comma 5 3 6 4" xfId="8701" xr:uid="{408ACEDF-EDDD-48A1-A786-3D0A29F4F5D9}"/>
    <cellStyle name="Comma 5 3 6 5" xfId="11194" xr:uid="{D3A4409D-08C1-4BAA-B453-15C96A4E16D7}"/>
    <cellStyle name="Comma 5 3 7" xfId="1606" xr:uid="{188586E9-1F82-42C3-9488-50DBB5C15A30}"/>
    <cellStyle name="Comma 5 3 7 2" xfId="5027" xr:uid="{A4D93DE9-444C-4926-BA83-42D1910388FC}"/>
    <cellStyle name="Comma 5 3 7 3" xfId="10301" xr:uid="{E5CD7637-428E-4AA3-9F91-9E0C3D1B0F5C}"/>
    <cellStyle name="Comma 5 3 8" xfId="2749" xr:uid="{8736E04F-3C7F-4B84-996D-3A8DAAAF8B8C}"/>
    <cellStyle name="Comma 5 3 8 2" xfId="4165" xr:uid="{A0FDD8C2-DDDC-48D6-B2D5-FDC154E9DB48}"/>
    <cellStyle name="Comma 5 3 8 3" xfId="11401" xr:uid="{0008C3FD-2403-4C1C-8FFD-12DBEA35D821}"/>
    <cellStyle name="Comma 5 3 9" xfId="3091" xr:uid="{C229CEBA-75CB-4FC4-A309-314174B09FE9}"/>
    <cellStyle name="Comma 5 3 9 2" xfId="14194" xr:uid="{E3940183-1DDE-4A01-ADC9-3D8B1139B931}"/>
    <cellStyle name="Comma 5 4" xfId="153" xr:uid="{00000000-0005-0000-0000-000098000000}"/>
    <cellStyle name="Comma 5 4 10" xfId="6544" xr:uid="{F8573AD7-437A-4F61-9C6B-ADB39CC8A3D7}"/>
    <cellStyle name="Comma 5 4 10 2" xfId="14468" xr:uid="{D4A01E08-B03D-4EF5-A44F-283F9995A860}"/>
    <cellStyle name="Comma 5 4 11" xfId="6680" xr:uid="{2919B8BF-721A-4F2F-9459-D13691A2D086}"/>
    <cellStyle name="Comma 5 4 12" xfId="7851" xr:uid="{E00B7CD2-6C64-4532-9FFF-1330A6A677F8}"/>
    <cellStyle name="Comma 5 4 13" xfId="8969" xr:uid="{B206EF7B-7FF5-442C-815F-BEE8A9CD025B}"/>
    <cellStyle name="Comma 5 4 14" xfId="9192" xr:uid="{CA409D1F-A549-400D-8D8A-465CD046892B}"/>
    <cellStyle name="Comma 5 4 15" xfId="14702" xr:uid="{6D714200-7E2E-4206-A74D-DE5279AD5A27}"/>
    <cellStyle name="Comma 5 4 2" xfId="649" xr:uid="{8B7C879A-936B-44C9-B4D2-DF99F2093AE6}"/>
    <cellStyle name="Comma 5 4 2 2" xfId="1255" xr:uid="{65318B93-22D6-416A-80AE-3263364736DB}"/>
    <cellStyle name="Comma 5 4 2 2 2" xfId="2033" xr:uid="{935FC8AC-2C04-4162-BBCE-6411A3118889}"/>
    <cellStyle name="Comma 5 4 2 2 2 2" xfId="5555" xr:uid="{B99306B7-8286-40DE-B3FE-6A6FF5406B53}"/>
    <cellStyle name="Comma 5 4 2 2 2 3" xfId="10717" xr:uid="{7548E862-4A57-494A-B38E-88A034F63743}"/>
    <cellStyle name="Comma 5 4 2 2 3" xfId="4179" xr:uid="{6F7A526A-331C-4B7C-A782-553BBF00BF0F}"/>
    <cellStyle name="Comma 5 4 2 2 4" xfId="3485" xr:uid="{B2B274B1-B27F-4D35-A1D2-66484F0045F4}"/>
    <cellStyle name="Comma 5 4 2 2 5" xfId="7096" xr:uid="{008CF2AB-40D7-405F-A2EC-F14CD3E95FEC}"/>
    <cellStyle name="Comma 5 4 2 2 6" xfId="8222" xr:uid="{6123C643-FB84-4030-98DF-FAF786D25919}"/>
    <cellStyle name="Comma 5 4 2 2 7" xfId="9945" xr:uid="{EBC66147-454F-4469-8F75-F387DE321958}"/>
    <cellStyle name="Comma 5 4 2 3" xfId="1817" xr:uid="{CF0B41C7-8C36-4C35-9D4B-3932F3EBCEE9}"/>
    <cellStyle name="Comma 5 4 2 3 2" xfId="5174" xr:uid="{7D5A43BA-AC99-4E90-8BE6-0D05C680FEE9}"/>
    <cellStyle name="Comma 5 4 2 3 3" xfId="10501" xr:uid="{076A22EB-0532-4E3D-AF33-D23AF52338A0}"/>
    <cellStyle name="Comma 5 4 2 4" xfId="4178" xr:uid="{20346A7A-E930-4EB3-A4DF-169591C7A229}"/>
    <cellStyle name="Comma 5 4 2 5" xfId="3252" xr:uid="{121167AF-7B21-4000-A239-510F00408F5D}"/>
    <cellStyle name="Comma 5 4 2 6" xfId="6880" xr:uid="{271E90B7-777B-4CAD-9FCA-340CF06683F2}"/>
    <cellStyle name="Comma 5 4 2 7" xfId="8006" xr:uid="{406048B2-FF18-4812-AE07-354CDE42CA5D}"/>
    <cellStyle name="Comma 5 4 2 8" xfId="9392" xr:uid="{439A10CE-C67D-4406-B486-BF455813E4F3}"/>
    <cellStyle name="Comma 5 4 3" xfId="893" xr:uid="{71877A09-4949-4624-A47C-1E607B402B39}"/>
    <cellStyle name="Comma 5 4 3 2" xfId="1443" xr:uid="{36CEB6CE-7145-4900-A0FB-091D073C7E45}"/>
    <cellStyle name="Comma 5 4 3 2 2" xfId="4181" xr:uid="{78129499-B61D-4C36-BD7C-6EB44EB68A3B}"/>
    <cellStyle name="Comma 5 4 3 2 3" xfId="10133" xr:uid="{8C57969D-DE63-49AF-976C-1DBBB305BBAE}"/>
    <cellStyle name="Comma 5 4 3 3" xfId="1925" xr:uid="{6B3B2DDF-685A-4037-BA15-EDB899639E39}"/>
    <cellStyle name="Comma 5 4 3 3 2" xfId="4180" xr:uid="{2FC69D4E-C8D9-496C-A2F5-492FA3D3DBFD}"/>
    <cellStyle name="Comma 5 4 3 3 3" xfId="10609" xr:uid="{88D1771F-6103-4495-8036-6B7FEE2B1973}"/>
    <cellStyle name="Comma 5 4 3 4" xfId="3376" xr:uid="{0848CA9F-6615-4CC9-87E2-4BB8D0079ACF}"/>
    <cellStyle name="Comma 5 4 3 5" xfId="6988" xr:uid="{43057C92-649F-46D9-ADD2-F4A8AC85A2C3}"/>
    <cellStyle name="Comma 5 4 3 6" xfId="8114" xr:uid="{03EF1721-03D4-4D28-A634-33F11CFA3E30}"/>
    <cellStyle name="Comma 5 4 3 7" xfId="9597" xr:uid="{2D26E382-D2C3-4EF5-AF9D-DAFD77E1A8EE}"/>
    <cellStyle name="Comma 5 4 4" xfId="1077" xr:uid="{FDDE29C9-809B-4178-A7D7-CA9928D5967F}"/>
    <cellStyle name="Comma 5 4 4 2" xfId="2211" xr:uid="{068E6F9C-7A53-43AF-8D9E-4A96EE2BD2AC}"/>
    <cellStyle name="Comma 5 4 4 2 2" xfId="5409" xr:uid="{5C02EDEC-4850-4DD0-91E5-17A966556177}"/>
    <cellStyle name="Comma 5 4 4 2 3" xfId="10885" xr:uid="{4FEA589F-E58D-4B01-AA2B-C3C18D4E3561}"/>
    <cellStyle name="Comma 5 4 4 3" xfId="4182" xr:uid="{047AA34B-23A4-45B4-98B4-7B3B0AFF8849}"/>
    <cellStyle name="Comma 5 4 4 4" xfId="6118" xr:uid="{3156EE52-3B94-4CE2-BB33-3DBBF8139D20}"/>
    <cellStyle name="Comma 5 4 4 5" xfId="7264" xr:uid="{6F091652-AE96-45F8-8E04-D0387E59611C}"/>
    <cellStyle name="Comma 5 4 4 6" xfId="8390" xr:uid="{BDEEEC47-B52E-47B3-AC07-0ADB6C11A780}"/>
    <cellStyle name="Comma 5 4 4 7" xfId="9767" xr:uid="{768FEDA2-CF3A-4D18-8F7F-7D8A751FCE37}"/>
    <cellStyle name="Comma 5 4 5" xfId="2387" xr:uid="{2ACAD1D7-E9A3-4BE9-A824-EA8F7A5C13F2}"/>
    <cellStyle name="Comma 5 4 5 2" xfId="5037" xr:uid="{60E435FF-11A5-45AC-AE9F-F77C6C3202AC}"/>
    <cellStyle name="Comma 5 4 5 2 2" xfId="13861" xr:uid="{A5D4D0F1-893E-4981-AC15-A64BF63A197B}"/>
    <cellStyle name="Comma 5 4 5 3" xfId="6176" xr:uid="{45232B13-5476-4E05-BB54-4FC0609F899C}"/>
    <cellStyle name="Comma 5 4 5 4" xfId="7440" xr:uid="{4F95675B-693D-49AB-AEBE-B52CFFF1EC0D}"/>
    <cellStyle name="Comma 5 4 5 5" xfId="8566" xr:uid="{FB3D940A-6C8A-4743-9D87-55D9B478BE83}"/>
    <cellStyle name="Comma 5 4 5 6" xfId="11060" xr:uid="{416614B0-0998-47B8-98E4-645E8328EC50}"/>
    <cellStyle name="Comma 5 4 6" xfId="2569" xr:uid="{D2332998-6341-4C13-9DEE-BE718AC4D269}"/>
    <cellStyle name="Comma 5 4 6 2" xfId="4177" xr:uid="{623298A1-CE8B-4BA9-8D5C-1C5962D7B43F}"/>
    <cellStyle name="Comma 5 4 6 2 2" xfId="14002" xr:uid="{CF4D16A9-6516-4CF8-B5A8-DBCD8BA52762}"/>
    <cellStyle name="Comma 5 4 6 3" xfId="6319" xr:uid="{9D798B59-9D05-4BDB-92CD-7EA2889B0957}"/>
    <cellStyle name="Comma 5 4 6 4" xfId="7620" xr:uid="{9FEBBE0F-2405-410E-8F8B-ABCA9D5DF3FA}"/>
    <cellStyle name="Comma 5 4 6 5" xfId="8746" xr:uid="{2E233B05-3C77-4E50-9A46-CDA4E0A99D01}"/>
    <cellStyle name="Comma 5 4 6 6" xfId="11239" xr:uid="{9B9D427E-149B-4172-B957-FAA2705C371E}"/>
    <cellStyle name="Comma 5 4 7" xfId="1651" xr:uid="{C26E73A7-773B-46F3-B72F-36AC5740F7DF}"/>
    <cellStyle name="Comma 5 4 7 2" xfId="10346" xr:uid="{47BEEE1D-86EF-44BF-8442-7B0742852D87}"/>
    <cellStyle name="Comma 5 4 8" xfId="2797" xr:uid="{6FF09BBB-1171-4779-A2F5-36AF1391D97E}"/>
    <cellStyle name="Comma 5 4 8 2" xfId="11446" xr:uid="{4AF74E8F-77A3-4D67-B79A-47BE62DA6CF3}"/>
    <cellStyle name="Comma 5 4 9" xfId="3141" xr:uid="{2A96CFCB-F66E-4300-90BB-D2B17D659985}"/>
    <cellStyle name="Comma 5 4 9 2" xfId="14196" xr:uid="{9D49B213-A818-415A-A09A-799AEF43B24A}"/>
    <cellStyle name="Comma 5 5" xfId="154" xr:uid="{00000000-0005-0000-0000-000099000000}"/>
    <cellStyle name="Comma 5 5 10" xfId="3173" xr:uid="{4CE6DE32-0D03-43DC-8091-45DE32DB9030}"/>
    <cellStyle name="Comma 5 5 10 2" xfId="14197" xr:uid="{06C16999-9371-4332-8160-D21FF06DEF47}"/>
    <cellStyle name="Comma 5 5 11" xfId="6575" xr:uid="{E471DB57-DAE0-427A-8C32-5F33CF051F25}"/>
    <cellStyle name="Comma 5 5 11 2" xfId="14469" xr:uid="{8BF1A73C-1C4B-4EEE-92EC-F8A5133AA514}"/>
    <cellStyle name="Comma 5 5 12" xfId="6715" xr:uid="{F7C5E4DF-040B-4E9F-86ED-769D52EF5BB0}"/>
    <cellStyle name="Comma 5 5 13" xfId="6758" xr:uid="{7740C8DC-F768-441E-B259-C2D2CD890F5B}"/>
    <cellStyle name="Comma 5 5 14" xfId="7868" xr:uid="{1BE1930C-0847-43FF-8707-51878DB4E899}"/>
    <cellStyle name="Comma 5 5 15" xfId="8986" xr:uid="{50C70B58-D5F2-4D98-9D24-260345AED630}"/>
    <cellStyle name="Comma 5 5 16" xfId="9333" xr:uid="{09C5C450-D812-41C2-9986-DDC5B3ECE6A0}"/>
    <cellStyle name="Comma 5 5 17" xfId="12469" xr:uid="{984FF81F-18D9-4B5F-82CF-A228513A09EA}"/>
    <cellStyle name="Comma 5 5 18" xfId="14703" xr:uid="{C50DA869-665E-4145-A0F6-0FE2745425DC}"/>
    <cellStyle name="Comma 5 5 2" xfId="912" xr:uid="{2C5E52CE-97CB-428C-A0D3-DCD097F8C204}"/>
    <cellStyle name="Comma 5 5 2 2" xfId="1461" xr:uid="{CAFEB2BE-8263-4B38-8399-63460B36C7BC}"/>
    <cellStyle name="Comma 5 5 2 2 2" xfId="2064" xr:uid="{3D2DA9EE-5110-4D83-8E9A-1C394206E3FE}"/>
    <cellStyle name="Comma 5 5 2 2 2 2" xfId="4185" xr:uid="{99271286-F74B-426E-9D94-843F4894473D}"/>
    <cellStyle name="Comma 5 5 2 2 2 3" xfId="10748" xr:uid="{B47C6E58-D062-4650-B3D1-56C71F30A888}"/>
    <cellStyle name="Comma 5 5 2 2 3" xfId="3516" xr:uid="{B52ADC54-77A8-4444-8F60-5E8FDF95647E}"/>
    <cellStyle name="Comma 5 5 2 2 4" xfId="7127" xr:uid="{1661C942-7ECD-4BAB-A8E5-B1C6F839B38C}"/>
    <cellStyle name="Comma 5 5 2 2 5" xfId="8253" xr:uid="{8BC801AF-8B12-4A80-81C0-C94A22D6BA0C}"/>
    <cellStyle name="Comma 5 5 2 2 6" xfId="10151" xr:uid="{9257060E-F22D-45B4-A73D-D3023C741678}"/>
    <cellStyle name="Comma 5 5 2 3" xfId="1848" xr:uid="{0544027D-F29E-448A-8BB6-F8B098791319}"/>
    <cellStyle name="Comma 5 5 2 3 2" xfId="4184" xr:uid="{ACDEB82C-C588-40E7-82C6-0C169E2C7F15}"/>
    <cellStyle name="Comma 5 5 2 3 3" xfId="10532" xr:uid="{D59EA830-7B01-4224-AFC6-5C9BD2797E68}"/>
    <cellStyle name="Comma 5 5 2 4" xfId="3283" xr:uid="{447195AD-8F15-4D30-9A91-2FDC9E13C8F0}"/>
    <cellStyle name="Comma 5 5 2 5" xfId="6911" xr:uid="{8ACA40A4-B816-4BDE-8EB7-7DB10C9EE571}"/>
    <cellStyle name="Comma 5 5 2 6" xfId="8037" xr:uid="{0849E180-957E-423D-8C74-F6C60213442B}"/>
    <cellStyle name="Comma 5 5 2 7" xfId="9615" xr:uid="{8667C7C5-0338-4C8C-BEBB-280AB11AB382}"/>
    <cellStyle name="Comma 5 5 3" xfId="1200" xr:uid="{FF81E618-4B1C-436B-B9EF-857226099A31}"/>
    <cellStyle name="Comma 5 5 3 2" xfId="1954" xr:uid="{40BDB000-28F2-4E69-A55B-70846D029B7D}"/>
    <cellStyle name="Comma 5 5 3 2 2" xfId="5511" xr:uid="{227E53DF-487B-4AD0-BCAD-A63E72D380B5}"/>
    <cellStyle name="Comma 5 5 3 2 3" xfId="10638" xr:uid="{A476BC90-088E-4AE5-A571-F59F58AF3BA8}"/>
    <cellStyle name="Comma 5 5 3 3" xfId="4186" xr:uid="{042B807A-7017-4AB6-BF96-058B0B1A1DF6}"/>
    <cellStyle name="Comma 5 5 3 4" xfId="3406" xr:uid="{B43CDAB8-FCCA-4BDD-907A-6EF48DFD928D}"/>
    <cellStyle name="Comma 5 5 3 5" xfId="7017" xr:uid="{72C2655E-1826-46E4-B89B-04E6EC170D82}"/>
    <cellStyle name="Comma 5 5 3 6" xfId="8143" xr:uid="{03C5FED9-61E6-4EA2-8F44-B9DD1219CD3D}"/>
    <cellStyle name="Comma 5 5 3 7" xfId="9890" xr:uid="{D9E35324-B73E-43AA-BF50-083002018795}"/>
    <cellStyle name="Comma 5 5 4" xfId="1811" xr:uid="{2EB35058-2DD7-411F-BEBD-448BBE729719}"/>
    <cellStyle name="Comma 5 5 4 2" xfId="5131" xr:uid="{836063EE-4F80-41E5-8610-2BF088F677DA}"/>
    <cellStyle name="Comma 5 5 4 2 2" xfId="13467" xr:uid="{88D184C8-66B7-4D9A-A702-5A7C80ABD889}"/>
    <cellStyle name="Comma 5 5 4 3" xfId="6050" xr:uid="{9B5CD3AB-96D0-4B58-B73E-39051D9DAF76}"/>
    <cellStyle name="Comma 5 5 4 4" xfId="6876" xr:uid="{F915DC29-76E1-4B42-B3AE-B355B2E40806}"/>
    <cellStyle name="Comma 5 5 4 5" xfId="8002" xr:uid="{7392341F-8D55-4C19-92FB-EDA3C610CC92}"/>
    <cellStyle name="Comma 5 5 4 6" xfId="10497" xr:uid="{7B6CCEE9-B32C-46F0-B3EB-C5E494F6CEF5}"/>
    <cellStyle name="Comma 5 5 5" xfId="2229" xr:uid="{A53D70E4-4457-46FF-AFB6-9E55686E58B4}"/>
    <cellStyle name="Comma 5 5 5 2" xfId="4183" xr:uid="{A780530A-5B37-47AF-9F0A-63DEA777421C}"/>
    <cellStyle name="Comma 5 5 5 2 2" xfId="13747" xr:uid="{76C2A209-1550-4CB7-AE06-7A12B0067414}"/>
    <cellStyle name="Comma 5 5 5 3" xfId="6127" xr:uid="{00F45221-339A-4296-A040-33A137BFD5B3}"/>
    <cellStyle name="Comma 5 5 5 4" xfId="7282" xr:uid="{56404603-9BA9-4E39-8DC7-4B79605BDE65}"/>
    <cellStyle name="Comma 5 5 5 5" xfId="8408" xr:uid="{5189E961-190C-4D83-9D33-FA356C45894B}"/>
    <cellStyle name="Comma 5 5 5 6" xfId="10903" xr:uid="{8FE601C9-8D22-4957-AD97-6906AB7D6215}"/>
    <cellStyle name="Comma 5 5 6" xfId="2405" xr:uid="{46CB6BEE-210B-4B1F-AB3B-98883B202401}"/>
    <cellStyle name="Comma 5 5 6 2" xfId="6055" xr:uid="{E35F2175-9E2B-40C9-8777-16F177985C93}"/>
    <cellStyle name="Comma 5 5 6 3" xfId="7458" xr:uid="{304BE979-D536-4A60-8FFC-BEE6C8C86CA2}"/>
    <cellStyle name="Comma 5 5 6 4" xfId="8584" xr:uid="{5857BC16-2406-425B-BB4A-AB90EBD9CD19}"/>
    <cellStyle name="Comma 5 5 6 5" xfId="11078" xr:uid="{421D9D86-1E7F-4816-8EFA-00F5EB3AFC0D}"/>
    <cellStyle name="Comma 5 5 7" xfId="2587" xr:uid="{43C8B659-B6F2-45DB-B795-0F95F887AA4B}"/>
    <cellStyle name="Comma 5 5 7 2" xfId="6201" xr:uid="{61E061AD-12F2-4EFA-863B-B42BD24C3E18}"/>
    <cellStyle name="Comma 5 5 7 3" xfId="7638" xr:uid="{7D8E8774-016E-46CB-98CF-B71B929BB6C0}"/>
    <cellStyle name="Comma 5 5 7 4" xfId="8764" xr:uid="{DE360DDE-4EAF-4FA2-B182-458508D33B3B}"/>
    <cellStyle name="Comma 5 5 7 5" xfId="11257" xr:uid="{6486BD74-6991-4CED-8729-C7C5147DDA0D}"/>
    <cellStyle name="Comma 5 5 8" xfId="1668" xr:uid="{5954410B-B005-4C9C-AE7D-36B6D3975387}"/>
    <cellStyle name="Comma 5 5 8 2" xfId="10363" xr:uid="{C633C90F-73AD-4EB8-B630-12375D856937}"/>
    <cellStyle name="Comma 5 5 9" xfId="2814" xr:uid="{541C45F9-A608-4D2F-B68A-422801C48565}"/>
    <cellStyle name="Comma 5 5 9 2" xfId="11463" xr:uid="{EA2A6DD5-C098-41AA-8778-89EDB9C4C545}"/>
    <cellStyle name="Comma 5 6" xfId="817" xr:uid="{A47ED567-36D1-4293-9294-452C36FD502B}"/>
    <cellStyle name="Comma 5 6 10" xfId="12408" xr:uid="{BE535EDA-100E-42AC-AF65-E703EE36774B}"/>
    <cellStyle name="Comma 5 6 2" xfId="1387" xr:uid="{A978B219-F61C-4CF6-B659-CE1476C64535}"/>
    <cellStyle name="Comma 5 6 2 2" xfId="1978" xr:uid="{BAB819F9-332E-4D0D-B473-B6B3BF585EB6}"/>
    <cellStyle name="Comma 5 6 2 2 2" xfId="4188" xr:uid="{084F1D9D-9119-4119-AE79-EB554053DB2B}"/>
    <cellStyle name="Comma 5 6 2 2 3" xfId="10662" xr:uid="{FAF89D58-3AC1-48FE-A1F2-EE7D9A7B8B15}"/>
    <cellStyle name="Comma 5 6 2 3" xfId="3430" xr:uid="{759EA4B5-E4F9-4BA6-B6EE-6725B352D8FF}"/>
    <cellStyle name="Comma 5 6 2 4" xfId="7041" xr:uid="{304C8FEF-E0B7-46ED-AB16-5197DC521F92}"/>
    <cellStyle name="Comma 5 6 2 5" xfId="8167" xr:uid="{A3680E30-2DC8-43BE-B943-E7B355ADE2F6}"/>
    <cellStyle name="Comma 5 6 2 6" xfId="10077" xr:uid="{379080EA-FE52-4DFA-A0F1-968849A1174B}"/>
    <cellStyle name="Comma 5 6 3" xfId="1790" xr:uid="{E98D84E6-C302-4A92-A899-B15ADA5B9112}"/>
    <cellStyle name="Comma 5 6 3 2" xfId="4187" xr:uid="{DAD81BD7-C490-466E-85F5-D18C69D5CF10}"/>
    <cellStyle name="Comma 5 6 3 3" xfId="10478" xr:uid="{9C5A882D-F398-4655-A92D-7C302728E8FB}"/>
    <cellStyle name="Comma 5 6 4" xfId="2735" xr:uid="{221E1A2D-A83A-4C51-9CCA-1CF56806C6E5}"/>
    <cellStyle name="Comma 5 6 4 2" xfId="11390" xr:uid="{2252F5B2-E2F2-4406-B4DB-7BF21938E394}"/>
    <cellStyle name="Comma 5 6 5" xfId="3197" xr:uid="{22E0C863-6D0E-4DB0-B3BD-374788C6776F}"/>
    <cellStyle name="Comma 5 6 6" xfId="6861" xr:uid="{D1145779-1917-4F3D-9B67-04CC01F94DE1}"/>
    <cellStyle name="Comma 5 6 7" xfId="7983" xr:uid="{B902C042-0C4D-42C0-A07D-87FD8233A7D7}"/>
    <cellStyle name="Comma 5 6 8" xfId="8915" xr:uid="{204D3E7B-8820-4E22-8666-BAF4800766F7}"/>
    <cellStyle name="Comma 5 6 9" xfId="9541" xr:uid="{52715265-4A43-4DD9-9FB6-34962D4EF010}"/>
    <cellStyle name="Comma 5 7" xfId="1023" xr:uid="{6C623225-30FD-4032-8790-2BB022D3BF05}"/>
    <cellStyle name="Comma 5 7 2" xfId="1882" xr:uid="{E98727C2-4394-4BD2-B791-DB1AA35C9994}"/>
    <cellStyle name="Comma 5 7 2 2" xfId="5366" xr:uid="{9A110009-A51D-47A6-A265-701A6E6DE3CC}"/>
    <cellStyle name="Comma 5 7 2 3" xfId="10566" xr:uid="{D4126F61-22C2-42C0-B7EB-1C7F371D9569}"/>
    <cellStyle name="Comma 5 7 3" xfId="2925" xr:uid="{D540B90E-105E-4749-A8B1-E02EF6A0F711}"/>
    <cellStyle name="Comma 5 7 3 2" xfId="4189" xr:uid="{CAB8B0E9-2B41-4481-A0B8-037ACC5DF8A4}"/>
    <cellStyle name="Comma 5 7 4" xfId="3322" xr:uid="{B023E130-F9B4-44FB-8158-C429FD27C6E6}"/>
    <cellStyle name="Comma 5 7 5" xfId="6945" xr:uid="{577C196D-3D54-4557-BD38-E40B44F26B87}"/>
    <cellStyle name="Comma 5 7 6" xfId="8071" xr:uid="{C2DA3C71-3E93-41FB-8588-2234DA52F259}"/>
    <cellStyle name="Comma 5 7 7" xfId="9713" xr:uid="{325312C4-1302-4796-B825-8A04DE7BAE2F}"/>
    <cellStyle name="Comma 5 8" xfId="2137" xr:uid="{F1E3B7C4-4A01-4765-B467-FC0601634DF8}"/>
    <cellStyle name="Comma 5 8 2" xfId="4190" xr:uid="{8E0A81D7-97B4-42E5-8E54-6275E5BB6E8E}"/>
    <cellStyle name="Comma 5 8 2 2" xfId="13688" xr:uid="{E37C9929-DBD8-4152-B9C7-98CD83286564}"/>
    <cellStyle name="Comma 5 8 3" xfId="3595" xr:uid="{38DA65B5-DA60-4417-BCCB-F93B49FCFFA1}"/>
    <cellStyle name="Comma 5 8 4" xfId="7190" xr:uid="{718AB82F-75F3-4453-B3C7-D93C7C10480C}"/>
    <cellStyle name="Comma 5 8 5" xfId="8316" xr:uid="{CA468937-C298-4839-9BD4-414DF0E4D042}"/>
    <cellStyle name="Comma 5 8 6" xfId="10811" xr:uid="{CB8BC8FB-955F-4ADF-9A5F-60E646CD7996}"/>
    <cellStyle name="Comma 5 9" xfId="2155" xr:uid="{A74E363B-29FF-4836-926E-00BAF183D27E}"/>
    <cellStyle name="Comma 5 9 2" xfId="4897" xr:uid="{C4A26E14-A1FB-46A2-B757-E1530303ED78}"/>
    <cellStyle name="Comma 5 9 2 2" xfId="13700" xr:uid="{46172D84-8657-43A0-ACA8-135EC86CDA75}"/>
    <cellStyle name="Comma 5 9 3" xfId="6097" xr:uid="{C7543398-FFC3-46CC-8E96-9AB2B5B73912}"/>
    <cellStyle name="Comma 5 9 4" xfId="7208" xr:uid="{D8043E69-C2C6-453D-B9C8-A3099C0C3DDA}"/>
    <cellStyle name="Comma 5 9 5" xfId="8334" xr:uid="{62A349ED-DAD6-4447-8EB1-3296799B0DCD}"/>
    <cellStyle name="Comma 5 9 6" xfId="10829" xr:uid="{6A59D77B-4027-48BC-8613-39454F2865B6}"/>
    <cellStyle name="Comma 50" xfId="7724" xr:uid="{763734A4-01C7-4B47-992F-EDA277F443BB}"/>
    <cellStyle name="Comma 50 2" xfId="13274" xr:uid="{109F7625-E298-477E-BAED-D1F2C7BC20CC}"/>
    <cellStyle name="Comma 51" xfId="7764" xr:uid="{037B4AE8-FA9B-4A0D-95DE-AB6632187E5E}"/>
    <cellStyle name="Comma 51 2" xfId="14091" xr:uid="{64013F47-E41B-4BFE-B0D8-8CD972841170}"/>
    <cellStyle name="Comma 52" xfId="7827" xr:uid="{43BAC28E-9394-4B2E-AF34-00494D3CC5A0}"/>
    <cellStyle name="Comma 52 2" xfId="14139" xr:uid="{2B629FC0-B776-4347-8DE2-219A2F39A282}"/>
    <cellStyle name="Comma 53" xfId="8866" xr:uid="{9C64026A-FD65-43A8-833C-B52B02B6BBE6}"/>
    <cellStyle name="Comma 53 2" xfId="14415" xr:uid="{CEEC8706-E4A5-4571-A866-D9B5C73412DE}"/>
    <cellStyle name="Comma 54" xfId="9118" xr:uid="{745EEF35-A07B-4B7F-A796-527A05D80DA6}"/>
    <cellStyle name="Comma 54 2" xfId="14617" xr:uid="{B5F573EE-F9CF-46EC-8E1A-A5525D92D15A}"/>
    <cellStyle name="Comma 55" xfId="10246" xr:uid="{D81B93FB-145A-4F88-8ACC-2D0F8382693B}"/>
    <cellStyle name="Comma 55 2" xfId="14618" xr:uid="{C578F0D3-251D-44FB-B3C0-AC1B42B2DCB2}"/>
    <cellStyle name="Comma 56" xfId="11847" xr:uid="{7E14E99B-089B-466E-88D0-43661B56C5A2}"/>
    <cellStyle name="Comma 56 2" xfId="14620" xr:uid="{3FD6FDD7-21FA-43D9-A633-A32EB649D24A}"/>
    <cellStyle name="Comma 57" xfId="11855" xr:uid="{A993CDB8-8FC1-4E46-820D-ECC508A5A9F0}"/>
    <cellStyle name="Comma 58" xfId="11858" xr:uid="{D042C5D3-87E0-469C-BB44-B342512EEDC8}"/>
    <cellStyle name="Comma 59" xfId="11859" xr:uid="{B1C1FC5F-F1FD-4C43-9536-FF6FDE035F07}"/>
    <cellStyle name="Comma 6" xfId="155" xr:uid="{00000000-0005-0000-0000-00009A000000}"/>
    <cellStyle name="Comma 6 10" xfId="1598" xr:uid="{2503AFD6-41B1-4C42-A552-1EDF58866B06}"/>
    <cellStyle name="Comma 6 10 2" xfId="10293" xr:uid="{D5A052F3-EAE7-4E21-B878-D540D8FE1E3A}"/>
    <cellStyle name="Comma 6 11" xfId="2740" xr:uid="{D69CEE20-5CA6-43D3-A518-8EDE7CC9391D}"/>
    <cellStyle name="Comma 6 11 2" xfId="11393" xr:uid="{9E5CD3C9-578B-44CB-9FBC-17EFD6472CC4}"/>
    <cellStyle name="Comma 6 11 3" xfId="12538" xr:uid="{A5556E86-065C-4E9A-B900-3BEA851EC2A1}"/>
    <cellStyle name="Comma 6 12" xfId="3083" xr:uid="{3C740457-E414-407F-AA15-EC5862B702B1}"/>
    <cellStyle name="Comma 6 12 2" xfId="11637" xr:uid="{47FDC606-E23D-467B-9C8C-1EE1FA8FA2A2}"/>
    <cellStyle name="Comma 6 12 3" xfId="13300" xr:uid="{2934B32B-8019-4F06-82DF-C0371B915087}"/>
    <cellStyle name="Comma 6 13" xfId="6492" xr:uid="{B23AABD7-5523-459E-9F6C-A4DEFA4A9006}"/>
    <cellStyle name="Comma 6 13 2" xfId="14198" xr:uid="{0F8D0220-B788-4544-94D1-96C36DFF889D}"/>
    <cellStyle name="Comma 6 14" xfId="6614" xr:uid="{B35A2F9F-24E5-41D4-BEF8-12A5BD51E60B}"/>
    <cellStyle name="Comma 6 14 2" xfId="14470" xr:uid="{BC607FF3-D015-4BF5-831D-CC95521BDC27}"/>
    <cellStyle name="Comma 6 15" xfId="7797" xr:uid="{78C3F45E-094A-4D20-8487-FD298C2643D0}"/>
    <cellStyle name="Comma 6 15 2" xfId="14631" xr:uid="{6EA4E829-2354-4FB3-B254-CB43D774C5BA}"/>
    <cellStyle name="Comma 6 16" xfId="7944" xr:uid="{808FFAA1-8826-4DA5-9245-DC8875FE1869}"/>
    <cellStyle name="Comma 6 17" xfId="8918" xr:uid="{E9648CAD-A789-4508-9244-A3FCE539DDB5}"/>
    <cellStyle name="Comma 6 18" xfId="9119" xr:uid="{86D36058-5F6C-42D1-9231-8FD8AD95D49B}"/>
    <cellStyle name="Comma 6 19" xfId="9149" xr:uid="{9DBC3C64-4BC2-4657-AC59-2C886A9BE37C}"/>
    <cellStyle name="Comma 6 2" xfId="156" xr:uid="{00000000-0005-0000-0000-00009B000000}"/>
    <cellStyle name="Comma 6 2 10" xfId="3148" xr:uid="{22D4E9CD-4E49-41D5-9963-3E4E4F34B2DA}"/>
    <cellStyle name="Comma 6 2 10 2" xfId="14199" xr:uid="{30EDA813-4C79-4E8F-8074-6795AEC559FE}"/>
    <cellStyle name="Comma 6 2 11" xfId="6551" xr:uid="{2C4361D3-BBE3-4643-835F-353445C2472D}"/>
    <cellStyle name="Comma 6 2 11 2" xfId="14471" xr:uid="{14A26A00-CB92-4742-BCAB-416C3E9B1B8B}"/>
    <cellStyle name="Comma 6 2 12" xfId="6689" xr:uid="{55787A09-B41A-4539-ABB2-F9BFCF562D9A}"/>
    <cellStyle name="Comma 6 2 13" xfId="7852" xr:uid="{2B55EDE7-F077-4916-BF11-68FA6EFDD981}"/>
    <cellStyle name="Comma 6 2 14" xfId="8864" xr:uid="{E42428C7-DC1B-4970-BE49-1AD03B4DF58A}"/>
    <cellStyle name="Comma 6 2 15" xfId="8970" xr:uid="{28A4106F-CC85-4866-A378-B0557A3B954B}"/>
    <cellStyle name="Comma 6 2 16" xfId="9176" xr:uid="{582A8499-DDAC-4383-8823-5A28747D2729}"/>
    <cellStyle name="Comma 6 2 17" xfId="12447" xr:uid="{D42F7156-4136-4B8A-93DD-B58021B4548E}"/>
    <cellStyle name="Comma 6 2 18" xfId="14705" xr:uid="{B8FF4BFA-289C-46C7-96D6-BBB36302EC1A}"/>
    <cellStyle name="Comma 6 2 2" xfId="157" xr:uid="{00000000-0005-0000-0000-00009C000000}"/>
    <cellStyle name="Comma 6 2 2 10" xfId="14706" xr:uid="{BDDEC33C-7CAE-46AF-91B7-4916BB2FF446}"/>
    <cellStyle name="Comma 6 2 2 2" xfId="689" xr:uid="{22D43431-838F-4EB7-81FF-FC4D1ABE2A52}"/>
    <cellStyle name="Comma 6 2 2 2 2" xfId="1295" xr:uid="{65B96EC7-FED6-4809-98F4-56F812A7F96F}"/>
    <cellStyle name="Comma 6 2 2 2 2 2" xfId="2071" xr:uid="{00D21BD3-67B1-4D29-B3DF-CADEE255EBE9}"/>
    <cellStyle name="Comma 6 2 2 2 2 2 2" xfId="4195" xr:uid="{C7100A0A-73EE-4C24-8A26-96FF38E64FE2}"/>
    <cellStyle name="Comma 6 2 2 2 2 2 3" xfId="10755" xr:uid="{E1CEDCC1-7BE1-4D8A-9510-4DFBC9BFF133}"/>
    <cellStyle name="Comma 6 2 2 2 2 3" xfId="3523" xr:uid="{1A7C7B22-4FDD-4083-92CE-5F4E491571E8}"/>
    <cellStyle name="Comma 6 2 2 2 2 4" xfId="7134" xr:uid="{6F2E5CB5-E4B1-41B5-BB44-1BE1AE11E0CE}"/>
    <cellStyle name="Comma 6 2 2 2 2 5" xfId="8260" xr:uid="{C6E19225-7056-4962-ACC9-F64D23E3104A}"/>
    <cellStyle name="Comma 6 2 2 2 2 6" xfId="9985" xr:uid="{917C2D64-A6DB-4601-9095-82CF2F99A4D7}"/>
    <cellStyle name="Comma 6 2 2 2 3" xfId="1855" xr:uid="{A4FEE2D6-65A4-409A-9DDD-BDF776EDD6E9}"/>
    <cellStyle name="Comma 6 2 2 2 3 2" xfId="4194" xr:uid="{D6BD743E-ACA4-4E9E-8AD6-157BB91CB13F}"/>
    <cellStyle name="Comma 6 2 2 2 3 3" xfId="10539" xr:uid="{4F5B1C58-779B-4B1A-AF23-691E4C9DC791}"/>
    <cellStyle name="Comma 6 2 2 2 4" xfId="3290" xr:uid="{D708EE15-CA80-45C7-B904-4AAAD42E7093}"/>
    <cellStyle name="Comma 6 2 2 2 5" xfId="6918" xr:uid="{015B6CF9-F3FE-40A7-A433-6647114A4473}"/>
    <cellStyle name="Comma 6 2 2 2 6" xfId="8044" xr:uid="{71D80626-2E42-4DE0-8335-1CAFB4185D36}"/>
    <cellStyle name="Comma 6 2 2 2 7" xfId="9432" xr:uid="{1260EB4D-A9F6-406E-A1D9-2C57B40E99EE}"/>
    <cellStyle name="Comma 6 2 2 3" xfId="1117" xr:uid="{6E908996-03EE-4E72-8D1B-599195E37D9E}"/>
    <cellStyle name="Comma 6 2 2 3 2" xfId="1961" xr:uid="{48511D30-0D10-46A3-BA26-44E94BC44C14}"/>
    <cellStyle name="Comma 6 2 2 3 2 2" xfId="4196" xr:uid="{E7FAA177-2916-4CD5-B429-25FD484DD90C}"/>
    <cellStyle name="Comma 6 2 2 3 2 3" xfId="10645" xr:uid="{B405B34E-E78D-43B2-8C3A-CBC03558FD3D}"/>
    <cellStyle name="Comma 6 2 2 3 3" xfId="3413" xr:uid="{529DDB3D-DF34-45A9-8E63-16537DB5995A}"/>
    <cellStyle name="Comma 6 2 2 3 4" xfId="7024" xr:uid="{7CE9A446-4612-48AC-AF81-3B524F73AD4C}"/>
    <cellStyle name="Comma 6 2 2 3 5" xfId="8150" xr:uid="{F73F8174-8F3C-40C6-B493-6308A659B7AE}"/>
    <cellStyle name="Comma 6 2 2 3 6" xfId="9807" xr:uid="{A3F7A759-883D-4A99-A917-4158D804455C}"/>
    <cellStyle name="Comma 6 2 2 4" xfId="1781" xr:uid="{FCB41F93-9E6E-4F55-B9FA-31BE6587A390}"/>
    <cellStyle name="Comma 6 2 2 4 2" xfId="4193" xr:uid="{02AD3568-5BCD-441B-BBDC-A8F8653BBF06}"/>
    <cellStyle name="Comma 6 2 2 4 3" xfId="6039" xr:uid="{2BB853C8-947C-4178-9BE2-7FC7EAC63E0E}"/>
    <cellStyle name="Comma 6 2 2 4 4" xfId="7726" xr:uid="{6106F121-BB21-418F-8C69-24DD4D15E66F}"/>
    <cellStyle name="Comma 6 2 2 4 5" xfId="10470" xr:uid="{1F8E8369-B7B9-43D8-A753-338E97CF34D5}"/>
    <cellStyle name="Comma 6 2 2 5" xfId="3180" xr:uid="{13D4ADBE-A6AC-4A3C-B47B-8FAB96F6206B}"/>
    <cellStyle name="Comma 6 2 2 5 2" xfId="14200" xr:uid="{D55D2AEF-5E87-407C-81F4-725D54D8C12B}"/>
    <cellStyle name="Comma 6 2 2 6" xfId="6582" xr:uid="{2567C4B7-AAC5-4059-8FEB-957849C8CF8F}"/>
    <cellStyle name="Comma 6 2 2 6 2" xfId="14472" xr:uid="{36DB6EF6-5A73-4909-AE21-F84E38294876}"/>
    <cellStyle name="Comma 6 2 2 7" xfId="6722" xr:uid="{EE9080C2-B08A-4386-960A-8CA82B25EC43}"/>
    <cellStyle name="Comma 6 2 2 8" xfId="7975" xr:uid="{8C1FD127-4A19-461B-8568-6640AC893EAB}"/>
    <cellStyle name="Comma 6 2 2 9" xfId="9233" xr:uid="{6D27A2E6-E155-41EF-8CCA-315F92C180EB}"/>
    <cellStyle name="Comma 6 2 3" xfId="633" xr:uid="{D8D6A6A7-B580-4E18-8F21-7CDB1DAFFD65}"/>
    <cellStyle name="Comma 6 2 3 2" xfId="1240" xr:uid="{EBCE05C8-92DB-4432-9F7C-1397F308A319}"/>
    <cellStyle name="Comma 6 2 3 2 2" xfId="2040" xr:uid="{26FCEC03-7DBD-4AF8-B449-F522D255AE87}"/>
    <cellStyle name="Comma 6 2 3 2 2 2" xfId="4198" xr:uid="{E9F25F42-303F-42D2-875C-7622BD4634C0}"/>
    <cellStyle name="Comma 6 2 3 2 2 3" xfId="10724" xr:uid="{6BE60713-0B1D-4050-BC88-A68D890F8015}"/>
    <cellStyle name="Comma 6 2 3 2 3" xfId="3492" xr:uid="{6E6FF343-57D3-4C19-A4B9-D336E66C17AF}"/>
    <cellStyle name="Comma 6 2 3 2 4" xfId="7103" xr:uid="{1B237B40-802A-4951-B73B-817C49A5A491}"/>
    <cellStyle name="Comma 6 2 3 2 5" xfId="8229" xr:uid="{56A5C05A-B6FC-4E8F-9C57-9AD69ED71681}"/>
    <cellStyle name="Comma 6 2 3 2 6" xfId="9930" xr:uid="{5FE0E1C3-13D9-428C-B7D0-73F209E7F69A}"/>
    <cellStyle name="Comma 6 2 3 3" xfId="1824" xr:uid="{D3EF1806-EE14-4A7C-8FD4-A50D7DBB9339}"/>
    <cellStyle name="Comma 6 2 3 3 2" xfId="4197" xr:uid="{D41E040F-B898-43DA-A1D4-93586F0D2584}"/>
    <cellStyle name="Comma 6 2 3 3 3" xfId="10508" xr:uid="{2430ECA2-F8C4-403A-ADA6-7D1700EBC7EC}"/>
    <cellStyle name="Comma 6 2 3 4" xfId="3259" xr:uid="{DB04D352-2F09-4FDC-9635-890598939119}"/>
    <cellStyle name="Comma 6 2 3 5" xfId="6887" xr:uid="{896E8421-CFB0-4DAF-AA7E-FC43B2C38D3A}"/>
    <cellStyle name="Comma 6 2 3 6" xfId="8013" xr:uid="{86CCCB66-CE60-4BC6-8655-44DDED30A1D5}"/>
    <cellStyle name="Comma 6 2 3 7" xfId="9376" xr:uid="{333B6BF3-0717-4C89-96CF-BA414A8FDB35}"/>
    <cellStyle name="Comma 6 2 4" xfId="894" xr:uid="{3A202C0E-439D-40DA-B198-2CFAEF31602E}"/>
    <cellStyle name="Comma 6 2 4 2" xfId="1444" xr:uid="{23D2593A-24D2-4447-BE02-A9CC8BCF09AB}"/>
    <cellStyle name="Comma 6 2 4 2 2" xfId="4200" xr:uid="{65AC4CA2-AE91-4683-B012-CBCEA9032C5C}"/>
    <cellStyle name="Comma 6 2 4 2 3" xfId="10134" xr:uid="{1070BFC3-49F4-44CD-8FFC-AAF99BA6CFAC}"/>
    <cellStyle name="Comma 6 2 4 3" xfId="1932" xr:uid="{06D897C8-F408-415A-A22E-A0AD14FA90AA}"/>
    <cellStyle name="Comma 6 2 4 3 2" xfId="4199" xr:uid="{8B887B26-FF15-4328-946D-7D2AD5544527}"/>
    <cellStyle name="Comma 6 2 4 3 3" xfId="10616" xr:uid="{3025C886-E06E-4F6E-AF47-FD195D04143E}"/>
    <cellStyle name="Comma 6 2 4 4" xfId="3383" xr:uid="{E1C07F30-AC43-43F3-8275-79253AFAEF20}"/>
    <cellStyle name="Comma 6 2 4 5" xfId="6995" xr:uid="{A5257B09-DF91-4C36-B91B-4BD2916D2794}"/>
    <cellStyle name="Comma 6 2 4 6" xfId="8121" xr:uid="{48EFAD1F-ECB4-462A-89C8-B111B3A0B6BC}"/>
    <cellStyle name="Comma 6 2 4 7" xfId="9598" xr:uid="{17926F09-29F0-4131-9A93-C16495471FAC}"/>
    <cellStyle name="Comma 6 2 5" xfId="1062" xr:uid="{6E9F7999-5D1C-43DA-83BA-8B6F34B529CA}"/>
    <cellStyle name="Comma 6 2 5 2" xfId="2212" xr:uid="{204929EC-FD30-46A8-9413-26CEB488ECED}"/>
    <cellStyle name="Comma 6 2 5 2 2" xfId="10886" xr:uid="{E2E5C301-9958-4195-91A3-5E95FEC8F506}"/>
    <cellStyle name="Comma 6 2 5 3" xfId="4201" xr:uid="{34F97E76-7D11-4391-8BA9-70210263B5CA}"/>
    <cellStyle name="Comma 6 2 5 4" xfId="6119" xr:uid="{3134FF9E-6777-4511-B5CB-D23C95C63849}"/>
    <cellStyle name="Comma 6 2 5 5" xfId="7265" xr:uid="{EA0C7023-26B9-4539-9A36-36A8CAD3CA7B}"/>
    <cellStyle name="Comma 6 2 5 6" xfId="8391" xr:uid="{ED4BFDFE-5E95-4892-94C6-77C33C72BD35}"/>
    <cellStyle name="Comma 6 2 5 7" xfId="9752" xr:uid="{36E5897C-9F39-41A1-9BB1-F159C1EF11B1}"/>
    <cellStyle name="Comma 6 2 6" xfId="2388" xr:uid="{F7692807-F043-4F99-9061-A3166D1AC749}"/>
    <cellStyle name="Comma 6 2 6 2" xfId="4192" xr:uid="{FCCEEAC1-FBAF-4793-BD0E-6871A04903A1}"/>
    <cellStyle name="Comma 6 2 6 2 2" xfId="13862" xr:uid="{743F3E1A-6995-4200-A06F-34E0C354B26C}"/>
    <cellStyle name="Comma 6 2 6 3" xfId="6024" xr:uid="{31F166EC-FB47-4261-B2F3-C7D8679BF6CA}"/>
    <cellStyle name="Comma 6 2 6 4" xfId="7441" xr:uid="{F636396A-219C-48F9-BA3F-02729C0B9B77}"/>
    <cellStyle name="Comma 6 2 6 5" xfId="8567" xr:uid="{DA5D6E5C-FA37-4977-A040-E0555ABC49E0}"/>
    <cellStyle name="Comma 6 2 6 6" xfId="11061" xr:uid="{64474CC6-9D80-4A75-8193-B953722B264D}"/>
    <cellStyle name="Comma 6 2 7" xfId="2570" xr:uid="{0BE3EBED-7B4B-4638-871E-7B85E5628F4A}"/>
    <cellStyle name="Comma 6 2 7 2" xfId="6173" xr:uid="{EE58AF39-25C5-43CE-AC59-83ECF19B2FB0}"/>
    <cellStyle name="Comma 6 2 7 3" xfId="7621" xr:uid="{492C2C3B-656E-49C6-B645-4640239A7073}"/>
    <cellStyle name="Comma 6 2 7 4" xfId="8747" xr:uid="{CC24D3BE-0D95-4BC1-8874-F2B9690E71E7}"/>
    <cellStyle name="Comma 6 2 7 5" xfId="11240" xr:uid="{275436FF-ABD6-46AA-A661-CC4F84D3A720}"/>
    <cellStyle name="Comma 6 2 8" xfId="1652" xr:uid="{072843C7-CCBE-4A7A-8840-0ECDAFF7831C}"/>
    <cellStyle name="Comma 6 2 8 2" xfId="10347" xr:uid="{B0ACECEA-8D1E-408A-B4D8-3EE90E25B3BC}"/>
    <cellStyle name="Comma 6 2 9" xfId="2798" xr:uid="{4B5DE86E-CA9C-48DF-9E33-79569EC73CB8}"/>
    <cellStyle name="Comma 6 2 9 2" xfId="11447" xr:uid="{71356D61-8D43-4495-8B58-2F36F1498CDC}"/>
    <cellStyle name="Comma 6 20" xfId="12349" xr:uid="{2B2D81E2-E3F4-456C-A17A-A761B1507F6B}"/>
    <cellStyle name="Comma 6 21" xfId="14704" xr:uid="{2235401D-54E4-4C30-B3F3-34425D5872C2}"/>
    <cellStyle name="Comma 6 3" xfId="158" xr:uid="{00000000-0005-0000-0000-00009D000000}"/>
    <cellStyle name="Comma 6 3 10" xfId="3142" xr:uid="{8C54547A-43C3-4406-943A-E828E1A703EF}"/>
    <cellStyle name="Comma 6 3 10 2" xfId="14201" xr:uid="{C1491C3B-77BB-40EB-A108-05F0908FDA26}"/>
    <cellStyle name="Comma 6 3 11" xfId="6545" xr:uid="{49C2F881-4C22-4FFB-A336-4C142EE09E2A}"/>
    <cellStyle name="Comma 6 3 11 2" xfId="14473" xr:uid="{AFE0DC82-2513-46F3-A074-F40D1EEFFCC3}"/>
    <cellStyle name="Comma 6 3 12" xfId="6681" xr:uid="{894D00EF-A16D-494C-8C70-FFFBCEAD8E79}"/>
    <cellStyle name="Comma 6 3 13" xfId="6761" xr:uid="{8C75674A-5D54-4A46-8942-ED285A8375F8}"/>
    <cellStyle name="Comma 6 3 14" xfId="7871" xr:uid="{38D07B0C-B2FD-434B-930E-B3A8BEE6EE62}"/>
    <cellStyle name="Comma 6 3 15" xfId="8989" xr:uid="{C80E5201-A26B-411C-AFEF-624705880308}"/>
    <cellStyle name="Comma 6 3 16" xfId="9207" xr:uid="{0CCE19DC-BDC4-4E01-A6A5-D9E1FE46F968}"/>
    <cellStyle name="Comma 6 3 17" xfId="12438" xr:uid="{D7601711-C726-4EF0-992F-18DAA34CA6A1}"/>
    <cellStyle name="Comma 6 3 18" xfId="14707" xr:uid="{3DB28099-04E5-4660-ABC8-CA79189E0C40}"/>
    <cellStyle name="Comma 6 3 2" xfId="664" xr:uid="{E72433C1-ED8C-448B-B449-CDD9294192B3}"/>
    <cellStyle name="Comma 6 3 2 2" xfId="1270" xr:uid="{DA1F0AC8-C5D1-4355-B663-D5E26621D52E}"/>
    <cellStyle name="Comma 6 3 2 2 2" xfId="2034" xr:uid="{EB72BE30-264B-4A2F-8956-52B65A6FEC5F}"/>
    <cellStyle name="Comma 6 3 2 2 2 2" xfId="4204" xr:uid="{6BEEA988-41F2-4668-9F9F-8D4F5982F4F6}"/>
    <cellStyle name="Comma 6 3 2 2 2 3" xfId="10718" xr:uid="{517B7F51-1D05-4183-A79A-ED53715EC963}"/>
    <cellStyle name="Comma 6 3 2 2 3" xfId="3486" xr:uid="{45FD4A52-AABD-4F72-AF90-ACAE6ECED65C}"/>
    <cellStyle name="Comma 6 3 2 2 4" xfId="7097" xr:uid="{8C143816-6DEB-406C-9157-413A3408C278}"/>
    <cellStyle name="Comma 6 3 2 2 5" xfId="8223" xr:uid="{44D4F60B-AD71-41B9-B9E6-24C220593BA6}"/>
    <cellStyle name="Comma 6 3 2 2 6" xfId="9960" xr:uid="{EF1FD161-C669-40B8-9D04-2C786AB3BF19}"/>
    <cellStyle name="Comma 6 3 2 3" xfId="1818" xr:uid="{86E06364-1559-49E1-85E9-81DC2A3EFDBB}"/>
    <cellStyle name="Comma 6 3 2 3 2" xfId="4203" xr:uid="{EE2A8F3F-B818-47F4-953E-B3B8D051D884}"/>
    <cellStyle name="Comma 6 3 2 3 3" xfId="10502" xr:uid="{E74ECB59-318A-4E41-A7FB-0217A5E54271}"/>
    <cellStyle name="Comma 6 3 2 4" xfId="3253" xr:uid="{D50D2606-4E6B-4466-96C4-EBBB37E35D3E}"/>
    <cellStyle name="Comma 6 3 2 5" xfId="6881" xr:uid="{B51F4DE3-50F0-4E14-A7A4-AF312F4BC849}"/>
    <cellStyle name="Comma 6 3 2 6" xfId="8007" xr:uid="{1C0ABD8D-5CAC-4FC8-AF09-D1026B5492C7}"/>
    <cellStyle name="Comma 6 3 2 7" xfId="9407" xr:uid="{C26C8286-A65A-4754-B515-FB9F8F0E534D}"/>
    <cellStyle name="Comma 6 3 3" xfId="915" xr:uid="{2B4F5D5D-6D94-4F47-8AE9-9002D71A7CC5}"/>
    <cellStyle name="Comma 6 3 3 2" xfId="1464" xr:uid="{62C87A20-052F-4A7D-A58D-6E42D6D1B095}"/>
    <cellStyle name="Comma 6 3 3 2 2" xfId="5721" xr:uid="{1BB38D2A-3255-401E-A232-005C314E741E}"/>
    <cellStyle name="Comma 6 3 3 2 3" xfId="4206" xr:uid="{17576AD1-DA45-4590-A51B-3DBEA8CBAF5D}"/>
    <cellStyle name="Comma 6 3 3 2 4" xfId="10154" xr:uid="{F42F3F6A-5018-494C-A103-0B5998316D63}"/>
    <cellStyle name="Comma 6 3 3 2 5" xfId="13540" xr:uid="{AEF81368-741A-4FCF-A6F7-8721C3F42031}"/>
    <cellStyle name="Comma 6 3 3 3" xfId="1926" xr:uid="{F3E55226-86C9-4FD1-AF9F-4358646A150B}"/>
    <cellStyle name="Comma 6 3 3 3 2" xfId="5321" xr:uid="{0F5E42CC-CD38-49CC-B9A1-182A6ADDF2E8}"/>
    <cellStyle name="Comma 6 3 3 3 3" xfId="10610" xr:uid="{CA42D6DA-D41D-421B-98A1-096B1CB48DD1}"/>
    <cellStyle name="Comma 6 3 3 4" xfId="4205" xr:uid="{38CB78B5-372E-4FD6-A524-D80840107457}"/>
    <cellStyle name="Comma 6 3 3 5" xfId="3377" xr:uid="{6E43D169-FE45-4655-97A1-CB836E319883}"/>
    <cellStyle name="Comma 6 3 3 6" xfId="6989" xr:uid="{403A4A90-66CA-4F71-AB15-2684974E44D2}"/>
    <cellStyle name="Comma 6 3 3 7" xfId="8115" xr:uid="{F063915D-E137-48DC-A93F-21B18177F638}"/>
    <cellStyle name="Comma 6 3 3 8" xfId="9618" xr:uid="{C253FDFD-A719-434E-B1DD-31F9C5174959}"/>
    <cellStyle name="Comma 6 3 4" xfId="1092" xr:uid="{05FF96B2-FD64-41BF-810D-CC1ADCD36FAB}"/>
    <cellStyle name="Comma 6 3 4 2" xfId="1793" xr:uid="{287C9BB2-23D9-47E8-A261-9D29E54E414A}"/>
    <cellStyle name="Comma 6 3 4 2 2" xfId="10480" xr:uid="{6F10E6F9-7433-4D3C-875E-F49C411FB04B}"/>
    <cellStyle name="Comma 6 3 4 3" xfId="4207" xr:uid="{E67DE413-F265-4A0C-8456-A8BB0E4FDEF5}"/>
    <cellStyle name="Comma 6 3 4 4" xfId="6042" xr:uid="{C4F6886B-6BFB-4BBC-ABEB-F8286F3098E6}"/>
    <cellStyle name="Comma 6 3 4 5" xfId="6863" xr:uid="{70C584F8-31D1-4432-A963-EECBA3360867}"/>
    <cellStyle name="Comma 6 3 4 6" xfId="7985" xr:uid="{1B94FEA1-C26A-4AD0-ACBA-F0877FD3556D}"/>
    <cellStyle name="Comma 6 3 4 7" xfId="9782" xr:uid="{3F46E8FF-8527-44DE-A2E2-1B83ADA1DDDB}"/>
    <cellStyle name="Comma 6 3 5" xfId="2232" xr:uid="{0F303590-53D7-4E38-B75E-A6899ABDB9C1}"/>
    <cellStyle name="Comma 6 3 5 2" xfId="4953" xr:uid="{6259A857-9959-403B-8A6F-D757D7BB3A1B}"/>
    <cellStyle name="Comma 6 3 5 3" xfId="7285" xr:uid="{9E1BFF7F-554F-41F8-BE8D-3FA73559F861}"/>
    <cellStyle name="Comma 6 3 5 4" xfId="8411" xr:uid="{124C61A6-CE45-44E0-9E8F-7F31A7244E52}"/>
    <cellStyle name="Comma 6 3 5 5" xfId="10906" xr:uid="{07862115-816F-4489-B01C-572B1B4694BA}"/>
    <cellStyle name="Comma 6 3 6" xfId="2408" xr:uid="{91DB2718-1CCD-4C80-BF57-DCC82A5ABDB9}"/>
    <cellStyle name="Comma 6 3 6 2" xfId="4202" xr:uid="{70BBE2A0-BEDF-48DF-A11C-E2C2B05D1368}"/>
    <cellStyle name="Comma 6 3 6 2 2" xfId="13877" xr:uid="{3B50B934-3B22-4A56-8F31-D6C3B4B5F359}"/>
    <cellStyle name="Comma 6 3 6 3" xfId="6029" xr:uid="{7E76D7AF-4193-4108-89AF-5EB84A852B15}"/>
    <cellStyle name="Comma 6 3 6 4" xfId="7461" xr:uid="{331ED2C6-1EDF-4B98-97FF-791E4D90BE3E}"/>
    <cellStyle name="Comma 6 3 6 5" xfId="8587" xr:uid="{FA84D64B-2E51-4CFE-ACF6-876F80A7B80A}"/>
    <cellStyle name="Comma 6 3 6 6" xfId="11081" xr:uid="{D5BA10CA-24BF-433F-BADC-6E399176430E}"/>
    <cellStyle name="Comma 6 3 7" xfId="2590" xr:uid="{9F6F4CB8-EF85-4E0E-A707-0FBB68D2CE2C}"/>
    <cellStyle name="Comma 6 3 7 2" xfId="6327" xr:uid="{4ACB7674-2A54-49F4-890C-5BD3146681C0}"/>
    <cellStyle name="Comma 6 3 7 3" xfId="7641" xr:uid="{8F945C4E-38D4-4B00-9AA6-0D297EA8017E}"/>
    <cellStyle name="Comma 6 3 7 4" xfId="8767" xr:uid="{9BB5AE57-79AE-4060-85E0-A347EEE53233}"/>
    <cellStyle name="Comma 6 3 7 5" xfId="11260" xr:uid="{C5141424-F036-4642-A84F-24127420A8AA}"/>
    <cellStyle name="Comma 6 3 8" xfId="1671" xr:uid="{515BC323-0118-4B8A-BEAE-69A4BAF26215}"/>
    <cellStyle name="Comma 6 3 8 2" xfId="10366" xr:uid="{77F13398-4BC2-498D-9C9D-937085F4B032}"/>
    <cellStyle name="Comma 6 3 9" xfId="2817" xr:uid="{95A72E32-C253-4277-A0B2-298960C458BA}"/>
    <cellStyle name="Comma 6 3 9 2" xfId="11466" xr:uid="{B7C9D50E-74F5-4E3D-BADF-3F5B6B8B5E7D}"/>
    <cellStyle name="Comma 6 4" xfId="611" xr:uid="{35F65644-54FB-4521-A153-3D9B58D0031B}"/>
    <cellStyle name="Comma 6 4 10" xfId="9093" xr:uid="{57048EAA-0969-48F4-86D8-9D988B28E96A}"/>
    <cellStyle name="Comma 6 4 11" xfId="9349" xr:uid="{7CA8C2AE-0BC8-4C8E-88F7-66170BF09249}"/>
    <cellStyle name="Comma 6 4 12" xfId="12454" xr:uid="{AE380961-DCAF-41CB-81E7-1D7579BD647A}"/>
    <cellStyle name="Comma 6 4 2" xfId="1215" xr:uid="{837F2DEF-B371-474D-8841-11C563F5D121}"/>
    <cellStyle name="Comma 6 4 2 2" xfId="2065" xr:uid="{E6423270-2BD9-4D62-946B-3D442AA46ED8}"/>
    <cellStyle name="Comma 6 4 2 2 2" xfId="3517" xr:uid="{242B0E69-E312-47F1-8713-D1687CD4CF28}"/>
    <cellStyle name="Comma 6 4 2 2 3" xfId="7128" xr:uid="{966E385E-8770-4BDB-B3F4-215F028B0B91}"/>
    <cellStyle name="Comma 6 4 2 2 4" xfId="8254" xr:uid="{A96D4A47-E070-424D-825E-9DE20809AF61}"/>
    <cellStyle name="Comma 6 4 2 2 5" xfId="10749" xr:uid="{270DDCCF-F39D-4955-B4F7-55AE1477856E}"/>
    <cellStyle name="Comma 6 4 2 3" xfId="1849" xr:uid="{8EDF913A-F72E-491F-9613-AA52D8F5E8EB}"/>
    <cellStyle name="Comma 6 4 2 3 2" xfId="4209" xr:uid="{626478C1-710B-4DD8-A88A-ABA07D05CAFF}"/>
    <cellStyle name="Comma 6 4 2 3 3" xfId="10533" xr:uid="{A28C894C-62EF-4543-A5BB-AF0667BD6236}"/>
    <cellStyle name="Comma 6 4 2 4" xfId="3284" xr:uid="{3353BF91-3BFB-48EC-A24C-F7ED70E73705}"/>
    <cellStyle name="Comma 6 4 2 5" xfId="6912" xr:uid="{0F302FFD-2F73-421B-895F-3C852A213120}"/>
    <cellStyle name="Comma 6 4 2 6" xfId="8038" xr:uid="{A46CABF0-65FC-4691-8845-576C5114D07C}"/>
    <cellStyle name="Comma 6 4 2 7" xfId="9905" xr:uid="{76E2E300-0640-4DB1-80A8-4B7F7AA26B6B}"/>
    <cellStyle name="Comma 6 4 3" xfId="1955" xr:uid="{4F734816-1602-4834-A49D-458773BB4617}"/>
    <cellStyle name="Comma 6 4 3 2" xfId="3407" xr:uid="{426C3947-5E99-45B5-9FC6-02CC6A008D92}"/>
    <cellStyle name="Comma 6 4 3 3" xfId="7018" xr:uid="{E805B3A1-59A0-4FDC-A08E-26306665647C}"/>
    <cellStyle name="Comma 6 4 3 4" xfId="8144" xr:uid="{FEFBD497-7B73-49BD-8DC6-D05ABD468774}"/>
    <cellStyle name="Comma 6 4 3 5" xfId="10639" xr:uid="{08611E3A-2AFF-48B2-A4A8-82ECE377C1C0}"/>
    <cellStyle name="Comma 6 4 4" xfId="1810" xr:uid="{017BE5D3-D989-40C6-A450-71065A13E0FF}"/>
    <cellStyle name="Comma 6 4 4 2" xfId="4208" xr:uid="{51FAB55A-CF70-4160-9EE0-3F61CEE5D394}"/>
    <cellStyle name="Comma 6 4 4 3" xfId="10496" xr:uid="{FF4C2BA3-2008-425D-9228-EA83674E690D}"/>
    <cellStyle name="Comma 6 4 5" xfId="2926" xr:uid="{A33E4AB6-E9BA-46D1-ACAA-D1D7ED54350F}"/>
    <cellStyle name="Comma 6 4 5 2" xfId="11570" xr:uid="{0660D152-D983-4962-8FC7-067451AF3640}"/>
    <cellStyle name="Comma 6 4 5 3" xfId="13466" xr:uid="{C64D6B7A-83AD-4AA0-8C36-D673EC80C6B3}"/>
    <cellStyle name="Comma 6 4 6" xfId="3174" xr:uid="{3534F4E7-C2DA-4791-8962-78ADD4406AA4}"/>
    <cellStyle name="Comma 6 4 7" xfId="6576" xr:uid="{5C5F7E87-7497-4A05-A051-D601495AB405}"/>
    <cellStyle name="Comma 6 4 8" xfId="6716" xr:uid="{2BCEFAFD-1B16-4D53-B961-58602090C594}"/>
    <cellStyle name="Comma 6 4 9" xfId="8001" xr:uid="{0CD0E801-0293-44D9-80AE-F64AAF479FF2}"/>
    <cellStyle name="Comma 6 5" xfId="825" xr:uid="{B2D96B6B-18E3-4B04-A799-57F663559E20}"/>
    <cellStyle name="Comma 6 5 10" xfId="12476" xr:uid="{F6E3BBFE-83D2-4648-B759-8274C50C8AEE}"/>
    <cellStyle name="Comma 6 5 2" xfId="1390" xr:uid="{CD87008B-BAA1-405D-BCD9-76B95690A982}"/>
    <cellStyle name="Comma 6 5 2 2" xfId="1981" xr:uid="{B72F2BA9-A597-47D8-9546-0DECA9117DE8}"/>
    <cellStyle name="Comma 6 5 2 2 2" xfId="5665" xr:uid="{5F9002BA-9DB8-4CE4-AEC6-7B76A49269F1}"/>
    <cellStyle name="Comma 6 5 2 2 3" xfId="10665" xr:uid="{9E697138-7DE8-48AF-BEB5-0A683ED25395}"/>
    <cellStyle name="Comma 6 5 2 3" xfId="4211" xr:uid="{49E98F70-EB2C-4363-969B-D1EC422FBA87}"/>
    <cellStyle name="Comma 6 5 2 4" xfId="3433" xr:uid="{8D45BDF9-7D26-4C3C-8DF4-23CA9C6367F6}"/>
    <cellStyle name="Comma 6 5 2 5" xfId="7044" xr:uid="{FD33605A-1170-4C37-9F0A-D267AD15AF1C}"/>
    <cellStyle name="Comma 6 5 2 6" xfId="8170" xr:uid="{E4418EBA-0B73-446A-B011-E176F557F338}"/>
    <cellStyle name="Comma 6 5 2 7" xfId="10080" xr:uid="{E3CF7DBE-F7E9-435E-B638-20FF2378A630}"/>
    <cellStyle name="Comma 6 5 3" xfId="1783" xr:uid="{B712BC4F-5043-4E73-A192-4AE0543DE10C}"/>
    <cellStyle name="Comma 6 5 3 2" xfId="5280" xr:uid="{AD816D9C-E147-4EB8-AF0A-D974B8F7055A}"/>
    <cellStyle name="Comma 6 5 3 3" xfId="10471" xr:uid="{9FC2957D-8D99-40C1-9D94-B818CD881088}"/>
    <cellStyle name="Comma 6 5 4" xfId="2961" xr:uid="{68F2FB9B-DDBD-4BC0-AC30-6EB74ED6E308}"/>
    <cellStyle name="Comma 6 5 4 2" xfId="4210" xr:uid="{B316F4B7-B5B6-417C-BFB8-AEE63D912D6E}"/>
    <cellStyle name="Comma 6 5 4 3" xfId="11590" xr:uid="{97DCD95F-D1FF-4A07-85B7-CFA1203BD8BF}"/>
    <cellStyle name="Comma 6 5 4 4" xfId="13446" xr:uid="{80A7FCBF-64FC-4AE5-9E0D-FF6EEC95A85C}"/>
    <cellStyle name="Comma 6 5 5" xfId="3200" xr:uid="{55561641-9C86-4FDF-BC13-E1C25F717036}"/>
    <cellStyle name="Comma 6 5 6" xfId="6856" xr:uid="{7C2A92E8-094A-4A93-8A7B-64F8926FD6F3}"/>
    <cellStyle name="Comma 6 5 7" xfId="7976" xr:uid="{89FF27FC-E984-4C53-B663-E51F5E9351E4}"/>
    <cellStyle name="Comma 6 5 8" xfId="9111" xr:uid="{13E1C8ED-7DB2-47E5-9831-65C11069B296}"/>
    <cellStyle name="Comma 6 5 9" xfId="9544" xr:uid="{97CEBDED-3505-4299-86D1-8BC87D00E7A2}"/>
    <cellStyle name="Comma 6 6" xfId="1037" xr:uid="{4309C275-B528-400E-9B5B-9B67F62217CA}"/>
    <cellStyle name="Comma 6 6 2" xfId="1885" xr:uid="{A1489A82-2B82-4947-900A-38642117E47E}"/>
    <cellStyle name="Comma 6 6 2 2" xfId="4212" xr:uid="{23F40CB1-3515-4FAB-B758-BD90DED6CB72}"/>
    <cellStyle name="Comma 6 6 2 3" xfId="10569" xr:uid="{E4D8D356-2582-4122-A551-AFB767C46AE3}"/>
    <cellStyle name="Comma 6 6 3" xfId="3325" xr:uid="{30BB8DB5-B4F6-4849-BB4E-1DB326F879BB}"/>
    <cellStyle name="Comma 6 6 4" xfId="6948" xr:uid="{80065D1F-7EB1-4E03-A5A0-29B49AC2F2C8}"/>
    <cellStyle name="Comma 6 6 5" xfId="8074" xr:uid="{E0200F68-2AE2-485A-9B96-0F9ECE21EC36}"/>
    <cellStyle name="Comma 6 6 6" xfId="9727" xr:uid="{8C40609B-95A0-4F6B-9DC1-948AA0A78687}"/>
    <cellStyle name="Comma 6 6 7" xfId="12409" xr:uid="{E3813DFF-3703-4359-92B3-26E662983EA0}"/>
    <cellStyle name="Comma 6 7" xfId="2158" xr:uid="{C534F202-38EB-44EB-A77A-050D9BCE9DD5}"/>
    <cellStyle name="Comma 6 7 2" xfId="4889" xr:uid="{99E29042-B981-4AB2-B304-34091282802A}"/>
    <cellStyle name="Comma 6 7 3" xfId="7211" xr:uid="{5D419039-7962-4EE6-BF62-831349F84682}"/>
    <cellStyle name="Comma 6 7 4" xfId="8337" xr:uid="{1B160FAD-4A97-4512-B7C6-689B96EF012D}"/>
    <cellStyle name="Comma 6 7 5" xfId="10832" xr:uid="{0AEBBFE5-0522-4EC9-98C6-354249263E00}"/>
    <cellStyle name="Comma 6 8" xfId="2334" xr:uid="{6DFD5687-22DB-4708-BB74-A8E282F0FE61}"/>
    <cellStyle name="Comma 6 8 2" xfId="4191" xr:uid="{660372A5-E687-41CA-91F3-E107E7C202A6}"/>
    <cellStyle name="Comma 6 8 2 2" xfId="13823" xr:uid="{DE3710A2-45EB-48C8-A712-AE587AC6D97E}"/>
    <cellStyle name="Comma 6 8 3" xfId="4317" xr:uid="{9DFC299E-32D3-49C3-983A-A6C905D2D30F}"/>
    <cellStyle name="Comma 6 8 4" xfId="7387" xr:uid="{5FB5081C-AF17-43B4-8471-3F1945B27471}"/>
    <cellStyle name="Comma 6 8 5" xfId="8513" xr:uid="{E3835C8D-E458-49E0-AAEA-B3806451D26D}"/>
    <cellStyle name="Comma 6 8 6" xfId="11007" xr:uid="{E45B16CC-CA17-4D57-8150-0574AF754898}"/>
    <cellStyle name="Comma 6 9" xfId="2516" xr:uid="{8BE762B3-C2FB-4BD6-8752-52426A3A90A3}"/>
    <cellStyle name="Comma 6 9 2" xfId="6167" xr:uid="{442C206B-A2F5-4629-B000-F50EE1087C8F}"/>
    <cellStyle name="Comma 6 9 2 2" xfId="13959" xr:uid="{E31B8242-B846-45A8-9CD0-7E4E7B2631FB}"/>
    <cellStyle name="Comma 6 9 3" xfId="6346" xr:uid="{B0162879-332A-46D1-BF2B-0C1271EE5815}"/>
    <cellStyle name="Comma 6 9 4" xfId="7567" xr:uid="{5F141C1C-2629-47EA-85F2-C843E9B08BE8}"/>
    <cellStyle name="Comma 6 9 5" xfId="7741" xr:uid="{8F50C577-A2B0-4441-831E-E54FA63E2BA8}"/>
    <cellStyle name="Comma 6 9 6" xfId="8693" xr:uid="{AB47CB54-969F-4C96-8402-C3865F3C40F4}"/>
    <cellStyle name="Comma 6 9 7" xfId="11186" xr:uid="{E414E0B3-2A8A-487D-9D38-48155A5BBF58}"/>
    <cellStyle name="Comma 60" xfId="11870" xr:uid="{47A02432-492B-438C-820A-E2F9BA221532}"/>
    <cellStyle name="Comma 61" xfId="11874" xr:uid="{8BDAC861-B3F1-4E0D-A4A5-D37770876739}"/>
    <cellStyle name="Comma 62" xfId="11876" xr:uid="{7D702135-8346-417F-9A82-F2D07B878EE0}"/>
    <cellStyle name="Comma 63" xfId="11878" xr:uid="{BC10A8CB-10D3-482A-9E51-2B892D5FCA95}"/>
    <cellStyle name="Comma 64" xfId="11881" xr:uid="{FB32BECA-A415-4A6F-8A09-34BE38352A7A}"/>
    <cellStyle name="Comma 7" xfId="159" xr:uid="{00000000-0005-0000-0000-00009E000000}"/>
    <cellStyle name="Comma 7 10" xfId="2765" xr:uid="{204207C4-649A-474E-98B8-78A8E7185E0A}"/>
    <cellStyle name="Comma 7 10 2" xfId="11416" xr:uid="{617BF3FB-FCA0-456F-9601-2AE701287C75}"/>
    <cellStyle name="Comma 7 10 3" xfId="13346" xr:uid="{E43657BF-6E67-4E1F-A869-B1D5E8A5A68B}"/>
    <cellStyle name="Comma 7 11" xfId="3108" xr:uid="{FDE60BAF-8C44-4E28-B0FE-EC9561AD4ED1}"/>
    <cellStyle name="Comma 7 11 2" xfId="11712" xr:uid="{093B5549-792F-4B9B-863D-495B6935B579}"/>
    <cellStyle name="Comma 7 11 3" xfId="14202" xr:uid="{FD17E6F6-1528-4840-97B0-20CAB4E927CA}"/>
    <cellStyle name="Comma 7 12" xfId="6515" xr:uid="{704439A3-9CA4-4FE4-8AD0-036E49C91E81}"/>
    <cellStyle name="Comma 7 12 2" xfId="14474" xr:uid="{D3D082D6-D624-4E59-B49D-04E0B64BD97F}"/>
    <cellStyle name="Comma 7 13" xfId="6645" xr:uid="{54A706E9-CE9E-4ED4-B163-D275114E1C79}"/>
    <cellStyle name="Comma 7 13 2" xfId="14632" xr:uid="{058F71B0-365C-4822-9630-12B24AD6B0AB}"/>
    <cellStyle name="Comma 7 14" xfId="7820" xr:uid="{3D4B27EE-6858-49AA-9EFB-74D44AA3AB0E}"/>
    <cellStyle name="Comma 7 15" xfId="8940" xr:uid="{C0B97214-365B-4112-B006-DC555022DCC9}"/>
    <cellStyle name="Comma 7 16" xfId="9153" xr:uid="{CDA5BFD2-827D-4CBB-9CF4-00E6D32A2B9A}"/>
    <cellStyle name="Comma 7 17" xfId="12357" xr:uid="{C30AFB24-E1A0-4D14-8300-F0BBF8A61F90}"/>
    <cellStyle name="Comma 7 18" xfId="14708" xr:uid="{1981C138-2326-4AA2-A666-622783F44F9E}"/>
    <cellStyle name="Comma 7 2" xfId="160" xr:uid="{00000000-0005-0000-0000-00009F000000}"/>
    <cellStyle name="Comma 7 2 10" xfId="3144" xr:uid="{D1CE6EFD-ECDF-4BC2-9D68-6DCCB11B97C3}"/>
    <cellStyle name="Comma 7 2 10 2" xfId="14475" xr:uid="{D9C5720F-0A5C-412F-BB2E-E7AFF1819B4C}"/>
    <cellStyle name="Comma 7 2 11" xfId="6547" xr:uid="{58FCCA60-0641-4906-A4CE-81BC2761248B}"/>
    <cellStyle name="Comma 7 2 12" xfId="6683" xr:uid="{CAB233FF-5576-4F1E-B7A0-B078D036D7EC}"/>
    <cellStyle name="Comma 7 2 13" xfId="7894" xr:uid="{DF262BBA-B7EC-4B8F-9414-2F3E6A4260E2}"/>
    <cellStyle name="Comma 7 2 14" xfId="9012" xr:uid="{BFB84D13-D23F-433B-A9C3-D4D13DB6CD22}"/>
    <cellStyle name="Comma 7 2 15" xfId="9178" xr:uid="{0CBE7690-E28F-4628-986E-468F6B3E8DA2}"/>
    <cellStyle name="Comma 7 2 16" xfId="488" xr:uid="{ED8A678C-5CB2-461E-A770-1EB88D039A89}"/>
    <cellStyle name="Comma 7 2 17" xfId="12448" xr:uid="{AAB9A79E-2B8D-47FF-9BC5-E650DDB9BCF3}"/>
    <cellStyle name="Comma 7 2 18" xfId="14709" xr:uid="{D5AB9354-8F55-4A0B-9305-053595D54E4D}"/>
    <cellStyle name="Comma 7 2 2" xfId="161" xr:uid="{00000000-0005-0000-0000-0000A0000000}"/>
    <cellStyle name="Comma 7 2 2 10" xfId="527" xr:uid="{826AE5CC-AC10-4CD9-8129-1727584AD763}"/>
    <cellStyle name="Comma 7 2 2 11" xfId="12717" xr:uid="{6E1CADCA-FD2B-41C1-84EA-8DF89BCD2C8F}"/>
    <cellStyle name="Comma 7 2 2 12" xfId="14710" xr:uid="{034CD569-B487-4526-B4A1-38606D158549}"/>
    <cellStyle name="Comma 7 2 2 2" xfId="691" xr:uid="{BCE60B18-2C21-4D6D-87D0-BECE4A7948E7}"/>
    <cellStyle name="Comma 7 2 2 2 2" xfId="1297" xr:uid="{44927F33-30B6-4B5A-9989-400858EEAA17}"/>
    <cellStyle name="Comma 7 2 2 2 2 2" xfId="5587" xr:uid="{BFF1CBD7-AFDC-4C8A-B9E8-322A6AB0873C}"/>
    <cellStyle name="Comma 7 2 2 2 2 3" xfId="4217" xr:uid="{6EE2A396-9B67-4BEE-8BEC-4B0BAF5F1AD3}"/>
    <cellStyle name="Comma 7 2 2 2 2 4" xfId="9987" xr:uid="{E7D705B1-584A-44C4-8FCD-A685ADC1E8B0}"/>
    <cellStyle name="Comma 7 2 2 2 2 5" xfId="13614" xr:uid="{18FB1445-1CE1-4D48-91CB-B028BD3FAD64}"/>
    <cellStyle name="Comma 7 2 2 2 3" xfId="2036" xr:uid="{52712877-E41B-4103-B2F3-E96D71735762}"/>
    <cellStyle name="Comma 7 2 2 2 3 2" xfId="5205" xr:uid="{05F60308-7184-48F2-8072-32A844AFE6E0}"/>
    <cellStyle name="Comma 7 2 2 2 3 3" xfId="10720" xr:uid="{93605DA7-9E62-44A4-A361-012DF74A9014}"/>
    <cellStyle name="Comma 7 2 2 2 4" xfId="4216" xr:uid="{5A4AB126-C045-4D46-A2D1-C03E2F2D175A}"/>
    <cellStyle name="Comma 7 2 2 2 5" xfId="3488" xr:uid="{7BC2D8C6-237B-49CF-92A0-52AE7C2B8193}"/>
    <cellStyle name="Comma 7 2 2 2 6" xfId="7099" xr:uid="{8FCC94B9-2242-4F62-AED2-66212DC87D98}"/>
    <cellStyle name="Comma 7 2 2 2 7" xfId="8225" xr:uid="{623980D4-A6AE-46C3-8848-0DB81896E943}"/>
    <cellStyle name="Comma 7 2 2 2 8" xfId="9434" xr:uid="{B3D3901A-32F9-4AEE-8371-B50775891AB8}"/>
    <cellStyle name="Comma 7 2 2 2 9" xfId="12841" xr:uid="{AFF2C59C-2437-4BB5-8E51-F655CCDF6608}"/>
    <cellStyle name="Comma 7 2 2 3" xfId="1119" xr:uid="{40736D76-391A-4295-90D4-D59EEC1B1CD3}"/>
    <cellStyle name="Comma 7 2 2 3 2" xfId="5441" xr:uid="{710B1964-F65E-4588-878A-96183E286284}"/>
    <cellStyle name="Comma 7 2 2 3 3" xfId="4218" xr:uid="{102BD613-E90A-467A-85DA-5B71BD74B625}"/>
    <cellStyle name="Comma 7 2 2 3 4" xfId="9809" xr:uid="{E76EE866-348D-4C67-B628-534C8C18320B}"/>
    <cellStyle name="Comma 7 2 2 3 5" xfId="13470" xr:uid="{AF2D5030-766C-4186-9B0F-B98C36383D62}"/>
    <cellStyle name="Comma 7 2 2 4" xfId="1820" xr:uid="{DF0A4474-F879-4FA1-9ED9-567CB0793EC7}"/>
    <cellStyle name="Comma 7 2 2 4 2" xfId="5065" xr:uid="{60E7CC5A-1F42-43BB-83A4-45B20AAAF7CF}"/>
    <cellStyle name="Comma 7 2 2 4 3" xfId="10504" xr:uid="{083CDFCB-AACC-4B5A-8202-2DA30897C329}"/>
    <cellStyle name="Comma 7 2 2 4 4" xfId="14204" xr:uid="{4D1222A7-37CC-4B4D-9761-2556A219F29A}"/>
    <cellStyle name="Comma 7 2 2 5" xfId="4215" xr:uid="{80CFEF79-08B3-4C54-AE7C-3CD0E08067CE}"/>
    <cellStyle name="Comma 7 2 2 5 2" xfId="14476" xr:uid="{CCA3AC59-3BE4-446E-AE3E-74E2CEC36819}"/>
    <cellStyle name="Comma 7 2 2 6" xfId="3255" xr:uid="{9C6BFB70-2FE5-483F-A6F1-530378FA51C1}"/>
    <cellStyle name="Comma 7 2 2 7" xfId="6883" xr:uid="{89946620-A9E0-4036-95AD-52DC421CBAE0}"/>
    <cellStyle name="Comma 7 2 2 8" xfId="8009" xr:uid="{51203A8B-D1F8-4563-8F30-A17F2C7FC693}"/>
    <cellStyle name="Comma 7 2 2 9" xfId="9235" xr:uid="{7BE76AD8-AEF1-4756-9926-F4374605950B}"/>
    <cellStyle name="Comma 7 2 3" xfId="162" xr:uid="{00000000-0005-0000-0000-0000A1000000}"/>
    <cellStyle name="Comma 7 2 3 10" xfId="9247" xr:uid="{5802A7A0-0A3B-433C-A7F2-2F71E03D824E}"/>
    <cellStyle name="Comma 7 2 3 11" xfId="539" xr:uid="{D6D92B3E-301E-4716-97DA-2F220F7C178E}"/>
    <cellStyle name="Comma 7 2 3 12" xfId="12781" xr:uid="{E443A1AF-9705-45C1-B674-D6261EDC457E}"/>
    <cellStyle name="Comma 7 2 3 13" xfId="14711" xr:uid="{38FFB404-110B-4D63-96DD-A7AA86A8DC26}"/>
    <cellStyle name="Comma 7 2 3 2" xfId="703" xr:uid="{1CE3E206-E4AC-49CD-A990-E8C082527CFE}"/>
    <cellStyle name="Comma 7 2 3 2 2" xfId="1309" xr:uid="{2A0F6081-7753-409E-BD7D-364BC5190775}"/>
    <cellStyle name="Comma 7 2 3 2 2 2" xfId="5599" xr:uid="{3783DDE9-C519-48B1-AA56-A8442A89AA32}"/>
    <cellStyle name="Comma 7 2 3 2 2 3" xfId="4221" xr:uid="{4600C2B4-B993-4657-8826-E0E6A36D3A16}"/>
    <cellStyle name="Comma 7 2 3 2 2 4" xfId="9999" xr:uid="{3BB34D3A-CC50-4FE9-B82F-318B0D7A308C}"/>
    <cellStyle name="Comma 7 2 3 2 3" xfId="5216" xr:uid="{C46566C8-D073-44E9-BB80-3C8ABBC6B249}"/>
    <cellStyle name="Comma 7 2 3 2 4" xfId="4220" xr:uid="{B24D57AE-FC3A-40B4-94CA-C64552563A77}"/>
    <cellStyle name="Comma 7 2 3 2 5" xfId="9446" xr:uid="{A32357AF-299F-434C-929D-60AD461E653F}"/>
    <cellStyle name="Comma 7 2 3 2 6" xfId="13541" xr:uid="{EDC7216D-9A9D-491C-A675-2AA499E5AFE0}"/>
    <cellStyle name="Comma 7 2 3 3" xfId="1131" xr:uid="{94F679C0-3D5B-4651-8165-6E0C91D3DBC6}"/>
    <cellStyle name="Comma 7 2 3 3 2" xfId="5453" xr:uid="{65B962A9-8A91-4E7C-AE13-8D284B1765D1}"/>
    <cellStyle name="Comma 7 2 3 3 3" xfId="4222" xr:uid="{624512C1-C275-4562-B776-D413E35383EE}"/>
    <cellStyle name="Comma 7 2 3 3 4" xfId="9821" xr:uid="{35EA1911-A8D5-449D-A35B-5703DCFDF063}"/>
    <cellStyle name="Comma 7 2 3 3 5" xfId="14205" xr:uid="{ECDC0BFE-8233-4448-AB0A-F756F5F2E902}"/>
    <cellStyle name="Comma 7 2 3 4" xfId="1928" xr:uid="{5C61252D-3ED2-43CF-B902-928153D0D2F7}"/>
    <cellStyle name="Comma 7 2 3 4 2" xfId="5076" xr:uid="{913A1471-023D-4A6D-96B4-BFD9950E5726}"/>
    <cellStyle name="Comma 7 2 3 4 3" xfId="10612" xr:uid="{6034C94B-7B56-4A44-B97F-F1CB0F00E08C}"/>
    <cellStyle name="Comma 7 2 3 4 4" xfId="14477" xr:uid="{55BCFB80-986A-4ED7-85E6-F7D1AF2282C0}"/>
    <cellStyle name="Comma 7 2 3 5" xfId="2705" xr:uid="{0E311923-802A-434B-8ECE-ED84CC32E0E8}"/>
    <cellStyle name="Comma 7 2 3 5 2" xfId="4219" xr:uid="{14641939-6359-4117-A66E-D43A78B41092}"/>
    <cellStyle name="Comma 7 2 3 5 3" xfId="11367" xr:uid="{63D74797-890E-466A-AA24-9C12BE7353FA}"/>
    <cellStyle name="Comma 7 2 3 6" xfId="3379" xr:uid="{3DE7EFB1-2C6D-4E21-8580-024528A0E638}"/>
    <cellStyle name="Comma 7 2 3 7" xfId="6991" xr:uid="{40F2F6BD-55B0-4316-B066-78C2528C93D3}"/>
    <cellStyle name="Comma 7 2 3 8" xfId="8117" xr:uid="{7EC37E6E-FD92-4E8B-84D4-B404A94DF40B}"/>
    <cellStyle name="Comma 7 2 3 9" xfId="8891" xr:uid="{2D426EAE-3A1D-4489-A855-6012210C53D8}"/>
    <cellStyle name="Comma 7 2 4" xfId="163" xr:uid="{00000000-0005-0000-0000-0000A2000000}"/>
    <cellStyle name="Comma 7 2 4 10" xfId="12972" xr:uid="{C9C0AC38-33DD-4E1C-ABAB-85AFCB7B291C}"/>
    <cellStyle name="Comma 7 2 4 11" xfId="14712" xr:uid="{F10DD906-85A2-44F1-A441-BB083A127752}"/>
    <cellStyle name="Comma 7 2 4 2" xfId="754" xr:uid="{43FCFB75-967D-4873-BDB0-8651C242B973}"/>
    <cellStyle name="Comma 7 2 4 2 2" xfId="1359" xr:uid="{6434EAD1-42B0-4995-BFBF-EAC825A6CF49}"/>
    <cellStyle name="Comma 7 2 4 2 2 2" xfId="5643" xr:uid="{37C9D583-D791-4026-A7E5-678202F75266}"/>
    <cellStyle name="Comma 7 2 4 2 2 3" xfId="4225" xr:uid="{2904C173-C746-40F7-80E2-50A9AA949EC3}"/>
    <cellStyle name="Comma 7 2 4 2 2 4" xfId="10049" xr:uid="{5CA6D26D-9409-46E2-B827-CE460C1A0150}"/>
    <cellStyle name="Comma 7 2 4 2 3" xfId="5259" xr:uid="{D92C6249-7C22-41E9-9E4E-7654D67EC65B}"/>
    <cellStyle name="Comma 7 2 4 2 4" xfId="4224" xr:uid="{2C9AF3C3-44C1-4F4A-B43D-AEB40A341A6A}"/>
    <cellStyle name="Comma 7 2 4 2 5" xfId="9496" xr:uid="{33F7C7E9-D6F2-4D11-AAD6-40686B99612A}"/>
    <cellStyle name="Comma 7 2 4 2 6" xfId="13763" xr:uid="{B050F6EC-681C-4A85-A0B4-ED99C312DBA7}"/>
    <cellStyle name="Comma 7 2 4 3" xfId="1181" xr:uid="{D5D6C7C8-7866-4B12-ADA1-55328EBB777A}"/>
    <cellStyle name="Comma 7 2 4 3 2" xfId="5497" xr:uid="{4FEBA1DA-A2FC-4F27-8F07-24D1EC147F55}"/>
    <cellStyle name="Comma 7 2 4 3 3" xfId="4226" xr:uid="{9B05C71D-08C0-4F03-B0A7-2E7070C2C3CB}"/>
    <cellStyle name="Comma 7 2 4 3 4" xfId="9871" xr:uid="{371E5CFC-A10A-4490-9143-05A892C0E608}"/>
    <cellStyle name="Comma 7 2 4 3 5" xfId="14206" xr:uid="{06C26C1E-79DD-48BE-BFA3-9C62BF0EB160}"/>
    <cellStyle name="Comma 7 2 4 4" xfId="2255" xr:uid="{B2727F5E-11D0-4C30-9BA9-8CBD26254553}"/>
    <cellStyle name="Comma 7 2 4 4 2" xfId="5117" xr:uid="{32581950-0D6F-4F13-968A-338E476C45C2}"/>
    <cellStyle name="Comma 7 2 4 4 3" xfId="10929" xr:uid="{42BFDA66-6409-4EDC-B35B-053D083394E7}"/>
    <cellStyle name="Comma 7 2 4 4 4" xfId="14478" xr:uid="{AB12839C-24C5-44A6-A2CD-17D8A3DCE554}"/>
    <cellStyle name="Comma 7 2 4 5" xfId="4223" xr:uid="{F2008CB1-589E-402D-8466-F9ACF94AF631}"/>
    <cellStyle name="Comma 7 2 4 6" xfId="7308" xr:uid="{790A7B6D-7B46-4115-9BD0-F967046C90BF}"/>
    <cellStyle name="Comma 7 2 4 7" xfId="8434" xr:uid="{992BB971-0A34-4FB4-8110-E670F76B987C}"/>
    <cellStyle name="Comma 7 2 4 8" xfId="9297" xr:uid="{8FA2FC82-0E54-425D-BB66-76418A8DCCE6}"/>
    <cellStyle name="Comma 7 2 4 9" xfId="580" xr:uid="{D8B7F24F-E7F9-412C-8B3F-7FCB29E48F89}"/>
    <cellStyle name="Comma 7 2 5" xfId="635" xr:uid="{8D9272B4-0E17-4F19-9EF2-E7071AF40AA5}"/>
    <cellStyle name="Comma 7 2 5 2" xfId="1242" xr:uid="{B557DC52-4232-4D84-98D9-2EE8218857DE}"/>
    <cellStyle name="Comma 7 2 5 2 2" xfId="5543" xr:uid="{CFE17AE3-0849-4086-A985-C4A83741019B}"/>
    <cellStyle name="Comma 7 2 5 2 3" xfId="4228" xr:uid="{5BE74077-462A-49FD-903A-8B02F40696AF}"/>
    <cellStyle name="Comma 7 2 5 2 4" xfId="9932" xr:uid="{8677FC33-51DC-4A41-90EB-80300C941A21}"/>
    <cellStyle name="Comma 7 2 5 2 5" xfId="13892" xr:uid="{308F9BC1-C21F-421C-ABA3-126FE260CDA2}"/>
    <cellStyle name="Comma 7 2 5 3" xfId="2431" xr:uid="{EC28DA60-0DF3-4B55-87F9-3B3130DBE8F0}"/>
    <cellStyle name="Comma 7 2 5 3 2" xfId="5161" xr:uid="{5289E1A6-FC9F-4AFE-A6AE-3E9F9DF55990}"/>
    <cellStyle name="Comma 7 2 5 3 3" xfId="11104" xr:uid="{5A0BEC8D-D5B3-4F3A-9FFE-C3C52FCED8BD}"/>
    <cellStyle name="Comma 7 2 5 4" xfId="4227" xr:uid="{260D007A-5AB8-495D-8D93-E5C1F65D1447}"/>
    <cellStyle name="Comma 7 2 5 5" xfId="7484" xr:uid="{5D3CAEC8-7771-4A8F-AF9F-24B32742F303}"/>
    <cellStyle name="Comma 7 2 5 6" xfId="8610" xr:uid="{FAF51C2E-6B27-49E6-A2EA-A475DF83EEDF}"/>
    <cellStyle name="Comma 7 2 5 7" xfId="9378" xr:uid="{7A60952B-2431-40E4-B8FD-CAA7FDA68D8B}"/>
    <cellStyle name="Comma 7 2 5 8" xfId="13080" xr:uid="{3917471D-9465-4914-9C30-5413D749972A}"/>
    <cellStyle name="Comma 7 2 6" xfId="938" xr:uid="{DAB3C33A-F7C1-4567-B462-87FBC6508E56}"/>
    <cellStyle name="Comma 7 2 6 2" xfId="1487" xr:uid="{27BE321A-3777-4E6D-8181-845515DD2A60}"/>
    <cellStyle name="Comma 7 2 6 2 2" xfId="5740" xr:uid="{563F8868-FEEB-4242-AC55-27457557ED27}"/>
    <cellStyle name="Comma 7 2 6 2 3" xfId="4230" xr:uid="{83E7F20E-89BD-4A0A-B4B4-B32ABE61AB2E}"/>
    <cellStyle name="Comma 7 2 6 2 4" xfId="10177" xr:uid="{371C10A6-5864-438D-B21D-DAD1F7069B58}"/>
    <cellStyle name="Comma 7 2 6 2 5" xfId="14031" xr:uid="{D70AC18A-A3AE-424C-95D1-3DA2E757F6B4}"/>
    <cellStyle name="Comma 7 2 6 3" xfId="2613" xr:uid="{A3423294-FC76-4A0C-9E9D-FE7F53FE9B62}"/>
    <cellStyle name="Comma 7 2 6 3 2" xfId="5333" xr:uid="{08EEE67E-B93E-44F9-B6D2-8C504A570E13}"/>
    <cellStyle name="Comma 7 2 6 3 3" xfId="11283" xr:uid="{6AD5515F-0D41-4720-9A87-35A408CF810F}"/>
    <cellStyle name="Comma 7 2 6 4" xfId="4229" xr:uid="{ECB4CBDD-C8BA-453A-ABDC-175D3F9D52E1}"/>
    <cellStyle name="Comma 7 2 6 5" xfId="7664" xr:uid="{367F8A9A-FE4A-45BA-8E12-205A7398F3E0}"/>
    <cellStyle name="Comma 7 2 6 6" xfId="8790" xr:uid="{7191E283-2726-4B39-ABC8-96B4F907FDAA}"/>
    <cellStyle name="Comma 7 2 6 7" xfId="9641" xr:uid="{B6887A21-6E75-4327-B322-D5689ADB3D02}"/>
    <cellStyle name="Comma 7 2 6 8" xfId="13192" xr:uid="{A284605D-590E-4F61-A9FD-AF3C2A9E341C}"/>
    <cellStyle name="Comma 7 2 7" xfId="1064" xr:uid="{6AF8EEE8-5906-4FF5-9690-AEFA95B8F5E9}"/>
    <cellStyle name="Comma 7 2 7 2" xfId="5397" xr:uid="{78C2756C-78CB-400C-8990-285527FC34F6}"/>
    <cellStyle name="Comma 7 2 7 3" xfId="4231" xr:uid="{1C0F5305-636B-4E33-8216-2F0F16C64BED}"/>
    <cellStyle name="Comma 7 2 7 4" xfId="9754" xr:uid="{A8B0BCB7-F67D-4853-ADD2-F5D919A81EB9}"/>
    <cellStyle name="Comma 7 2 7 5" xfId="12648" xr:uid="{1CCAC504-4B97-4BCC-9388-ADF539A48B89}"/>
    <cellStyle name="Comma 7 2 8" xfId="1694" xr:uid="{CF59D1AF-2B9F-4420-B13B-8217399363FB}"/>
    <cellStyle name="Comma 7 2 8 2" xfId="4972" xr:uid="{7E50ED2B-4D4F-4889-9A6B-2C7BD9BCDD75}"/>
    <cellStyle name="Comma 7 2 8 3" xfId="10389" xr:uid="{FE0F96A1-233F-4EB5-B18D-8EFE5FC2BAC6}"/>
    <cellStyle name="Comma 7 2 8 4" xfId="13388" xr:uid="{7DEAD966-FE4D-42E4-BE19-DC1CC448EE15}"/>
    <cellStyle name="Comma 7 2 9" xfId="2840" xr:uid="{96BB99BA-9DCA-4DBC-90FC-403A5EBEC37A}"/>
    <cellStyle name="Comma 7 2 9 2" xfId="4214" xr:uid="{B4FBA03A-3713-41C3-94E7-24E56ADCD945}"/>
    <cellStyle name="Comma 7 2 9 3" xfId="11489" xr:uid="{6FB75E5C-90DB-4AE1-AB09-94555454C30D}"/>
    <cellStyle name="Comma 7 2 9 4" xfId="14203" xr:uid="{30B9C597-3FCD-4F01-8AE7-B73242D1A74F}"/>
    <cellStyle name="Comma 7 3" xfId="164" xr:uid="{00000000-0005-0000-0000-0000A3000000}"/>
    <cellStyle name="Comma 7 3 10" xfId="9094" xr:uid="{C9A300E9-4DAC-4784-975A-511C02014D15}"/>
    <cellStyle name="Comma 7 3 11" xfId="9211" xr:uid="{22E9B4D9-5528-4CA2-88BE-C3047414C0F9}"/>
    <cellStyle name="Comma 7 3 12" xfId="12441" xr:uid="{83B14BBF-5E7A-4DC6-A01F-3A1CBF1750AE}"/>
    <cellStyle name="Comma 7 3 13" xfId="14713" xr:uid="{40514A26-096A-4614-B41C-EB9D1D72C0A1}"/>
    <cellStyle name="Comma 7 3 2" xfId="668" xr:uid="{E01BD329-CAD5-4736-BE84-270FFAACDC86}"/>
    <cellStyle name="Comma 7 3 2 2" xfId="1274" xr:uid="{E12B4FFF-915E-45F5-92FB-C93EDA83CF88}"/>
    <cellStyle name="Comma 7 3 2 2 2" xfId="2067" xr:uid="{4D7B58A0-F7F4-4062-BC23-DD5CC1ED48F4}"/>
    <cellStyle name="Comma 7 3 2 2 2 2" xfId="5573" xr:uid="{F96EBC12-DE5D-4AD4-9275-B1E0D25A9E9B}"/>
    <cellStyle name="Comma 7 3 2 2 2 3" xfId="10751" xr:uid="{AED53D9B-49F9-47C5-8F8D-281778413F29}"/>
    <cellStyle name="Comma 7 3 2 2 2 4" xfId="13636" xr:uid="{001610E1-CAE0-4861-B3D5-1939850B7D41}"/>
    <cellStyle name="Comma 7 3 2 2 3" xfId="4234" xr:uid="{DCDC84DA-45C2-4364-B703-46868BE9BF37}"/>
    <cellStyle name="Comma 7 3 2 2 4" xfId="3519" xr:uid="{4CD1CD8B-44FD-4990-9D97-B25AECFE52EC}"/>
    <cellStyle name="Comma 7 3 2 2 5" xfId="7130" xr:uid="{2DA85D37-8C0C-4C82-AFEA-92D4202CE6DF}"/>
    <cellStyle name="Comma 7 3 2 2 6" xfId="8256" xr:uid="{7247FD2B-BB8D-44E3-B782-5503AC95C938}"/>
    <cellStyle name="Comma 7 3 2 2 7" xfId="9964" xr:uid="{F8B460B7-5B5E-475E-8AEC-82A9119E3CF9}"/>
    <cellStyle name="Comma 7 3 2 2 8" xfId="12860" xr:uid="{F4C32C66-8E35-45F9-8A08-6B4DE53CC9AF}"/>
    <cellStyle name="Comma 7 3 2 3" xfId="1851" xr:uid="{DF03BF28-48CC-4BD9-A028-28E70FF0CEE1}"/>
    <cellStyle name="Comma 7 3 2 3 2" xfId="5191" xr:uid="{BCCA9C77-26B8-4316-AB19-7E738828384B}"/>
    <cellStyle name="Comma 7 3 2 3 3" xfId="10535" xr:uid="{F46CD33B-E5B9-4069-9F6E-8D3B18606507}"/>
    <cellStyle name="Comma 7 3 2 3 4" xfId="13489" xr:uid="{B824BAB0-CB66-42B4-8046-7719C8161E80}"/>
    <cellStyle name="Comma 7 3 2 4" xfId="4233" xr:uid="{1B0BD456-7632-4996-A5CF-B7A50672587B}"/>
    <cellStyle name="Comma 7 3 2 5" xfId="3286" xr:uid="{40FE99AE-A80E-424F-A38D-3B6C48FCCF84}"/>
    <cellStyle name="Comma 7 3 2 6" xfId="6914" xr:uid="{AA9A8E8F-EFB2-4689-A672-0D2B3DFFFC45}"/>
    <cellStyle name="Comma 7 3 2 7" xfId="8040" xr:uid="{F1BFE1F5-A7A8-428E-9FC3-A8C13D71F58B}"/>
    <cellStyle name="Comma 7 3 2 8" xfId="9411" xr:uid="{EC811B3D-A6BF-48AC-9CBB-27E3E401AB6A}"/>
    <cellStyle name="Comma 7 3 2 9" xfId="12737" xr:uid="{1D53EFC7-1CA4-4DA4-A4BD-37A60E3AB79E}"/>
    <cellStyle name="Comma 7 3 3" xfId="1096" xr:uid="{48ED9941-6249-4E0A-99D1-38D2C1B7FCFA}"/>
    <cellStyle name="Comma 7 3 3 2" xfId="1957" xr:uid="{A8AA8E65-002B-4271-BE9F-BE1E64089391}"/>
    <cellStyle name="Comma 7 3 3 2 2" xfId="5427" xr:uid="{700ED22F-0458-4568-A819-4F3DAD72BD4A}"/>
    <cellStyle name="Comma 7 3 3 2 3" xfId="10641" xr:uid="{75DBABA7-0634-4065-B59A-6FCC4117D7C6}"/>
    <cellStyle name="Comma 7 3 3 2 4" xfId="13564" xr:uid="{903B55F7-3751-42BE-8DF3-A736B61F31F6}"/>
    <cellStyle name="Comma 7 3 3 3" xfId="4235" xr:uid="{2606BF6C-E329-4BC7-B171-F90EC5E725D7}"/>
    <cellStyle name="Comma 7 3 3 4" xfId="3409" xr:uid="{9A3950B2-9336-4A97-B811-160A7880DC28}"/>
    <cellStyle name="Comma 7 3 3 5" xfId="7020" xr:uid="{893D616D-14F7-48B6-85DE-C74E3A228071}"/>
    <cellStyle name="Comma 7 3 3 6" xfId="8146" xr:uid="{CA4F1434-9D2F-4495-8F49-E785509160A5}"/>
    <cellStyle name="Comma 7 3 3 7" xfId="9786" xr:uid="{F4C8ED53-2B15-46B3-94EA-6CA6A090F4BD}"/>
    <cellStyle name="Comma 7 3 3 8" xfId="12798" xr:uid="{B0BDDAD7-2196-40A6-89B0-208E998FC5D1}"/>
    <cellStyle name="Comma 7 3 4" xfId="1808" xr:uid="{4CFCE734-BEB2-440B-9911-054D2FD95948}"/>
    <cellStyle name="Comma 7 3 4 2" xfId="5052" xr:uid="{3EC40DBB-8601-4FAD-A374-0E21587C1CD9}"/>
    <cellStyle name="Comma 7 3 4 3" xfId="10494" xr:uid="{DD2FA8A5-F15D-4A4D-9906-1E2D724BDD3E}"/>
    <cellStyle name="Comma 7 3 4 4" xfId="12715" xr:uid="{C9BF87B4-008B-4B34-AD74-617CD3C51940}"/>
    <cellStyle name="Comma 7 3 5" xfId="2927" xr:uid="{A1E04143-DD45-465D-A747-CCB33A3028EF}"/>
    <cellStyle name="Comma 7 3 5 2" xfId="4232" xr:uid="{E49E7680-100D-49FE-9F78-D5F7260CA6A1}"/>
    <cellStyle name="Comma 7 3 5 3" xfId="11571" xr:uid="{1F4751B2-1AB3-4608-9921-9B5F8D3C8C9F}"/>
    <cellStyle name="Comma 7 3 5 4" xfId="13464" xr:uid="{6C5F6B3D-54A8-4289-8F2F-4099D66279A1}"/>
    <cellStyle name="Comma 7 3 6" xfId="3176" xr:uid="{9DAB1406-61CA-4C07-9FA6-2DD8F7466735}"/>
    <cellStyle name="Comma 7 3 6 2" xfId="14207" xr:uid="{D813BFA1-166A-4BBB-90AD-F16925FBB17A}"/>
    <cellStyle name="Comma 7 3 7" xfId="6578" xr:uid="{0D769515-B930-4E2C-BAB3-7367ECAB14E9}"/>
    <cellStyle name="Comma 7 3 7 2" xfId="14479" xr:uid="{A1BFC01E-CB68-4203-8F6E-253B1A32F5BD}"/>
    <cellStyle name="Comma 7 3 8" xfId="6718" xr:uid="{D83303D3-D497-4FCF-B6CA-F8FA12DDDF59}"/>
    <cellStyle name="Comma 7 3 9" xfId="7999" xr:uid="{12FF581F-2537-4EE0-90D1-9BBA2D7AB6E9}"/>
    <cellStyle name="Comma 7 4" xfId="615" xr:uid="{083D0D34-6C06-4449-8CB3-BD4425D42746}"/>
    <cellStyle name="Comma 7 4 10" xfId="12455" xr:uid="{B4583B03-097F-4EEE-B0DE-814626F129ED}"/>
    <cellStyle name="Comma 7 4 2" xfId="1219" xr:uid="{E2DAC53A-D470-402E-A7B2-CC8E439FB6C9}"/>
    <cellStyle name="Comma 7 4 2 2" xfId="2004" xr:uid="{693A8988-B847-4A8C-BE45-EE50DEBE239C}"/>
    <cellStyle name="Comma 7 4 2 2 2" xfId="5529" xr:uid="{17D278BF-64F5-4194-862C-16B15D220EC8}"/>
    <cellStyle name="Comma 7 4 2 2 3" xfId="10688" xr:uid="{223E33AA-5B1A-4639-8890-1DF5EED038A8}"/>
    <cellStyle name="Comma 7 4 2 2 4" xfId="13595" xr:uid="{732F5593-9820-475D-A839-572C1BE7C519}"/>
    <cellStyle name="Comma 7 4 2 3" xfId="4237" xr:uid="{B4A25604-3342-4354-AA35-49DB1185E3CF}"/>
    <cellStyle name="Comma 7 4 2 4" xfId="3456" xr:uid="{915476D9-E6E3-4CE3-AF34-DACB290A50EB}"/>
    <cellStyle name="Comma 7 4 2 5" xfId="7067" xr:uid="{3E1A3410-C0C5-429A-80FF-61D31D0CCBDE}"/>
    <cellStyle name="Comma 7 4 2 6" xfId="8193" xr:uid="{08ED9AC7-9AA4-414F-964C-F97FB2245B63}"/>
    <cellStyle name="Comma 7 4 2 7" xfId="9909" xr:uid="{7CEC0107-768F-46CC-B3A6-41578CD2F4A4}"/>
    <cellStyle name="Comma 7 4 2 8" xfId="12824" xr:uid="{F2E31E09-269B-402C-AC19-5C3A2AA9281E}"/>
    <cellStyle name="Comma 7 4 3" xfId="1802" xr:uid="{6237DE7F-5E70-443B-AC08-2E6AE7F67547}"/>
    <cellStyle name="Comma 7 4 3 2" xfId="5147" xr:uid="{3C3596DE-D90A-42BB-9CD0-F3D4189F2611}"/>
    <cellStyle name="Comma 7 4 3 3" xfId="10488" xr:uid="{D8F220F0-870B-4DDF-9276-37066229D372}"/>
    <cellStyle name="Comma 7 4 3 4" xfId="12713" xr:uid="{93D55F2F-122E-49E2-88EF-C34B67DCFAA7}"/>
    <cellStyle name="Comma 7 4 4" xfId="2962" xr:uid="{CB6AB1D3-F7CA-4739-B9F4-4690669C5F01}"/>
    <cellStyle name="Comma 7 4 4 2" xfId="4236" xr:uid="{0BA82449-D8E0-43E2-AC54-309F92AD7060}"/>
    <cellStyle name="Comma 7 4 4 3" xfId="11591" xr:uid="{789BEB99-CD5A-437A-985C-04061F4BDD9A}"/>
    <cellStyle name="Comma 7 4 4 4" xfId="13459" xr:uid="{821B0218-A216-46CE-BE44-2572977EC50C}"/>
    <cellStyle name="Comma 7 4 5" xfId="3223" xr:uid="{BA1141CE-B290-43F2-8199-593566433CEF}"/>
    <cellStyle name="Comma 7 4 6" xfId="6871" xr:uid="{670C4C12-3898-475F-8534-D377387D801A}"/>
    <cellStyle name="Comma 7 4 7" xfId="7993" xr:uid="{F9EDECAD-E8E3-456A-9D20-B38930E95EFD}"/>
    <cellStyle name="Comma 7 4 8" xfId="9112" xr:uid="{41588CF7-FAEB-433F-A506-347D37D2E7B6}"/>
    <cellStyle name="Comma 7 4 9" xfId="9353" xr:uid="{5C499C72-7BF0-48FD-B1A3-ED2F634F91BE}"/>
    <cellStyle name="Comma 7 5" xfId="855" xr:uid="{0F758606-3F24-4E2C-AD45-7A7CA1D266FD}"/>
    <cellStyle name="Comma 7 5 2" xfId="1413" xr:uid="{1AA49E77-D6ED-48CF-9C8E-D2C37A6512B2}"/>
    <cellStyle name="Comma 7 5 2 2" xfId="5684" xr:uid="{BCE85EA5-14E6-4FC6-B1D9-CABFDD05BB4A}"/>
    <cellStyle name="Comma 7 5 2 3" xfId="4239" xr:uid="{BFFB8281-F99C-4D53-BBBB-32CFF0CA4BA9}"/>
    <cellStyle name="Comma 7 5 2 4" xfId="10103" xr:uid="{954864FA-AE7B-4916-8E51-EBAB8857EC10}"/>
    <cellStyle name="Comma 7 5 2 5" xfId="12773" xr:uid="{7EB05DB5-095E-479B-AA85-E665DDABD2E9}"/>
    <cellStyle name="Comma 7 5 3" xfId="1906" xr:uid="{4554C194-1775-4E45-B420-6BEFE8FEDBA4}"/>
    <cellStyle name="Comma 7 5 3 2" xfId="5297" xr:uid="{4598D421-89B6-44D5-BC2F-1AEDE405810D}"/>
    <cellStyle name="Comma 7 5 3 3" xfId="10590" xr:uid="{A28AD0C9-F5DD-47B3-B724-9CBF84220451}"/>
    <cellStyle name="Comma 7 5 3 4" xfId="13530" xr:uid="{D5AC9FAF-8F78-4AFC-AA3F-45A4D70AA6BE}"/>
    <cellStyle name="Comma 7 5 4" xfId="4238" xr:uid="{020D398A-BB6C-429B-AAB7-C0C6B09FBE45}"/>
    <cellStyle name="Comma 7 5 5" xfId="3348" xr:uid="{9DA78B0C-CCFA-4B2E-A581-DE24E5468E72}"/>
    <cellStyle name="Comma 7 5 6" xfId="6969" xr:uid="{370726DF-06E3-4003-8480-D9017B6109D9}"/>
    <cellStyle name="Comma 7 5 7" xfId="8095" xr:uid="{1C5D9DB4-0651-4463-A370-2629239FFE93}"/>
    <cellStyle name="Comma 7 5 8" xfId="9567" xr:uid="{09186D22-0222-4011-A5B2-ECFC7726EC79}"/>
    <cellStyle name="Comma 7 5 9" xfId="12483" xr:uid="{114F6F5D-C24D-4E54-B506-E7CB1EF9D64E}"/>
    <cellStyle name="Comma 7 6" xfId="1041" xr:uid="{F8D20E63-6BEB-4E84-93EE-878EED14C2A9}"/>
    <cellStyle name="Comma 7 6 2" xfId="2181" xr:uid="{30BC2235-A9B2-480B-AD53-1CA748435B2F}"/>
    <cellStyle name="Comma 7 6 2 2" xfId="5383" xr:uid="{1C4A5D99-4B25-4B74-A8F3-3DF706630F70}"/>
    <cellStyle name="Comma 7 6 2 3" xfId="10855" xr:uid="{E350D640-22F7-43C0-A17B-4356E3697E02}"/>
    <cellStyle name="Comma 7 6 2 4" xfId="12931" xr:uid="{CC17BD8C-B83E-4B61-9E40-741A2C2FFAE8}"/>
    <cellStyle name="Comma 7 6 3" xfId="4240" xr:uid="{67B47BCF-18E9-4012-B422-39CE6538693C}"/>
    <cellStyle name="Comma 7 6 3 2" xfId="13716" xr:uid="{CCE2CAF8-4D69-4BC9-BFCB-4D951BBC440C}"/>
    <cellStyle name="Comma 7 6 4" xfId="6107" xr:uid="{92CB640B-B5E3-40A6-8CE1-45DFF3E2129D}"/>
    <cellStyle name="Comma 7 6 5" xfId="7234" xr:uid="{291725E0-CBEB-4C5E-8373-D813E91F4AD8}"/>
    <cellStyle name="Comma 7 6 6" xfId="8360" xr:uid="{322C4963-BC81-483F-8047-CCE710D4132B}"/>
    <cellStyle name="Comma 7 6 7" xfId="9731" xr:uid="{2B324B88-B50E-439B-97F1-2890D97C2EA8}"/>
    <cellStyle name="Comma 7 6 8" xfId="12410" xr:uid="{43579B96-4AE1-4736-BFD2-E5BE08039F7A}"/>
    <cellStyle name="Comma 7 7" xfId="2357" xr:uid="{63C40333-EDD8-4B74-8ECC-1DA5FE6C402D}"/>
    <cellStyle name="Comma 7 7 2" xfId="4912" xr:uid="{8E995442-E58F-4BDD-BC26-84BEFE335136}"/>
    <cellStyle name="Comma 7 7 2 2" xfId="13840" xr:uid="{A8B26613-6312-4674-B8BC-790F2B2FB5FF}"/>
    <cellStyle name="Comma 7 7 3" xfId="7410" xr:uid="{B4227C2E-99A2-41E0-8FF1-8A660E359BB2}"/>
    <cellStyle name="Comma 7 7 4" xfId="8536" xr:uid="{BE2C9DA9-BE3D-498D-9797-7A3E1FF5371E}"/>
    <cellStyle name="Comma 7 7 5" xfId="11030" xr:uid="{ACF2E05D-FC74-4E11-B503-28F4CF37EAE0}"/>
    <cellStyle name="Comma 7 7 6" xfId="13039" xr:uid="{AB8750F0-B0BB-4AE9-BFD5-B85A89DCDA64}"/>
    <cellStyle name="Comma 7 8" xfId="2539" xr:uid="{B3C2BD24-6F3E-4470-8E99-7D8C105435D1}"/>
    <cellStyle name="Comma 7 8 2" xfId="4896" xr:uid="{29FBFDDA-D32D-45DF-8E72-792158191FB1}"/>
    <cellStyle name="Comma 7 8 2 2" xfId="13977" xr:uid="{A1042DF4-F69C-420A-9C59-03EA4425692D}"/>
    <cellStyle name="Comma 7 8 2 3" xfId="13151" xr:uid="{1E53CAA5-4C93-4896-B984-47703B50A6CD}"/>
    <cellStyle name="Comma 7 8 3" xfId="6169" xr:uid="{BE1BBA5D-FC8C-4CD3-8B13-476F40256CDA}"/>
    <cellStyle name="Comma 7 8 3 2" xfId="13294" xr:uid="{B748DCB3-2D7D-4EB6-9D42-4E15398993A4}"/>
    <cellStyle name="Comma 7 8 4" xfId="7590" xr:uid="{001649EF-E7C9-4DBD-93A6-5BD6F40B472E}"/>
    <cellStyle name="Comma 7 8 5" xfId="8716" xr:uid="{BA28E079-56C6-4D7D-A2BE-DF48215B1053}"/>
    <cellStyle name="Comma 7 8 6" xfId="11209" xr:uid="{3E0923E7-2117-4BA8-BF09-6A88A137D241}"/>
    <cellStyle name="Comma 7 9" xfId="1621" xr:uid="{C1C93F9E-8AD8-48FA-8CDD-F575D983A18F}"/>
    <cellStyle name="Comma 7 9 2" xfId="4213" xr:uid="{A707762C-F6F1-4B83-9A94-E0A2542677BD}"/>
    <cellStyle name="Comma 7 9 3" xfId="10316" xr:uid="{002DE9B9-5AB3-44E3-B784-625A52A32077}"/>
    <cellStyle name="Comma 7 9 4" xfId="12600" xr:uid="{E77A41A1-1A31-46A7-B7CB-5D191485466C}"/>
    <cellStyle name="Comma 8" xfId="165" xr:uid="{00000000-0005-0000-0000-0000A4000000}"/>
    <cellStyle name="Comma 8 10" xfId="2739" xr:uid="{8BC212C7-AF59-44BE-AB00-FD7CE28AFE64}"/>
    <cellStyle name="Comma 8 10 2" xfId="11392" xr:uid="{8C4D0577-969F-4A00-B0EF-97DFBBD31207}"/>
    <cellStyle name="Comma 8 10 3" xfId="12522" xr:uid="{618AB1EF-921F-43EB-BF24-7C4DE8749F35}"/>
    <cellStyle name="Comma 8 11" xfId="3082" xr:uid="{EEB62184-9AB7-4ED6-905B-F40223911D75}"/>
    <cellStyle name="Comma 8 11 2" xfId="11645" xr:uid="{A5D9E626-1229-484C-863E-68C4BC026687}"/>
    <cellStyle name="Comma 8 11 3" xfId="13290" xr:uid="{3D40180B-8ED8-46F9-B0EC-E7BF791CE4F1}"/>
    <cellStyle name="Comma 8 12" xfId="6491" xr:uid="{D13160A2-2CD6-4FB1-843C-96EFD06FB772}"/>
    <cellStyle name="Comma 8 12 2" xfId="14208" xr:uid="{96019898-0229-4524-918F-2B973CAEA593}"/>
    <cellStyle name="Comma 8 13" xfId="6613" xr:uid="{B69F9288-1132-4A43-8662-FD21FD40B85E}"/>
    <cellStyle name="Comma 8 13 2" xfId="14480" xr:uid="{76994932-3B56-459A-8E94-905C8A33EFF3}"/>
    <cellStyle name="Comma 8 14" xfId="7796" xr:uid="{8BD69DB6-7D89-4CF0-883E-8C3231EF61D4}"/>
    <cellStyle name="Comma 8 15" xfId="8917" xr:uid="{23B58123-9DA6-4294-9510-349F4C8F87B5}"/>
    <cellStyle name="Comma 8 16" xfId="9154" xr:uid="{D90E4F0A-5625-4BCA-B2F6-2D4B57E904EE}"/>
    <cellStyle name="Comma 8 17" xfId="12362" xr:uid="{8F8A0527-30AA-41F2-992A-64B56BDF6395}"/>
    <cellStyle name="Comma 8 18" xfId="14714" xr:uid="{16C8684A-D494-4160-8901-B34CC20EA9E8}"/>
    <cellStyle name="Comma 8 2" xfId="166" xr:uid="{00000000-0005-0000-0000-0000A5000000}"/>
    <cellStyle name="Comma 8 2 10" xfId="3147" xr:uid="{0154E6BA-0879-4A27-9915-BD516AF5819D}"/>
    <cellStyle name="Comma 8 2 10 2" xfId="14209" xr:uid="{8EAFBE9B-B37F-455E-9F79-03F4DCA32E4B}"/>
    <cellStyle name="Comma 8 2 11" xfId="6550" xr:uid="{3BE8A0A9-88BF-4096-8339-B2E33D574113}"/>
    <cellStyle name="Comma 8 2 11 2" xfId="14481" xr:uid="{E1FE5673-E40D-43A1-9E47-6996724E6D50}"/>
    <cellStyle name="Comma 8 2 12" xfId="6688" xr:uid="{CFB6E3BA-4816-44D0-8C82-0BC4C9CE3FD7}"/>
    <cellStyle name="Comma 8 2 13" xfId="6760" xr:uid="{D3B91603-277F-4C07-BE93-A30F22E43BCA}"/>
    <cellStyle name="Comma 8 2 14" xfId="7870" xr:uid="{12BCBB1B-C83C-456E-B2CF-E2E4F51FBB41}"/>
    <cellStyle name="Comma 8 2 15" xfId="8988" xr:uid="{9C72D352-18D3-44E4-B93A-71BDC25F4F0A}"/>
    <cellStyle name="Comma 8 2 16" xfId="9212" xr:uid="{2BD73311-0DE8-42B2-B0DF-B5EF433E5185}"/>
    <cellStyle name="Comma 8 2 17" xfId="12486" xr:uid="{7DA021E9-00A5-4495-941E-AE811EB424A4}"/>
    <cellStyle name="Comma 8 2 18" xfId="14715" xr:uid="{CAF3516E-6F67-4E89-B364-58BDF361F04C}"/>
    <cellStyle name="Comma 8 2 2" xfId="669" xr:uid="{601FED7E-FE8A-45D1-A310-073FDFF873CA}"/>
    <cellStyle name="Comma 8 2 2 2" xfId="1275" xr:uid="{DCBD324E-2634-44A7-8114-731C4751213E}"/>
    <cellStyle name="Comma 8 2 2 2 2" xfId="2039" xr:uid="{542D03D2-C168-4E1E-94B3-F9CF462D2DB7}"/>
    <cellStyle name="Comma 8 2 2 2 2 2" xfId="4244" xr:uid="{6D1A4C48-A738-4763-B631-AA887080C9ED}"/>
    <cellStyle name="Comma 8 2 2 2 2 3" xfId="10723" xr:uid="{5448F2B4-ECF2-42F2-9D69-345B1D733CC0}"/>
    <cellStyle name="Comma 8 2 2 2 3" xfId="3491" xr:uid="{AEBB405C-6292-4E80-A8E2-0842C06A3E09}"/>
    <cellStyle name="Comma 8 2 2 2 4" xfId="7102" xr:uid="{618DB962-716E-4D61-ACF4-5DFF72BA1396}"/>
    <cellStyle name="Comma 8 2 2 2 5" xfId="8228" xr:uid="{4E299BE5-E18A-4F1C-9B14-E43FA8CC6A61}"/>
    <cellStyle name="Comma 8 2 2 2 6" xfId="9965" xr:uid="{7F0ABD4A-1069-4FBD-A120-A55A322700D3}"/>
    <cellStyle name="Comma 8 2 2 3" xfId="1823" xr:uid="{78DAB850-556A-4E3B-8225-1973D95FCDF3}"/>
    <cellStyle name="Comma 8 2 2 3 2" xfId="4243" xr:uid="{F54830D5-E854-4B25-95CC-1B445A948BA2}"/>
    <cellStyle name="Comma 8 2 2 3 3" xfId="10507" xr:uid="{645EBAA7-5C8B-48AD-B0E1-D863D6321D58}"/>
    <cellStyle name="Comma 8 2 2 4" xfId="3258" xr:uid="{5470E15C-7075-443C-9D5A-5D90DD66B3A2}"/>
    <cellStyle name="Comma 8 2 2 5" xfId="6886" xr:uid="{76E7ADC7-0671-43ED-9E64-AF141D39495F}"/>
    <cellStyle name="Comma 8 2 2 6" xfId="8012" xr:uid="{AA4F5C99-0558-492C-ADCF-E3E0EC04B16E}"/>
    <cellStyle name="Comma 8 2 2 7" xfId="9412" xr:uid="{1CB5FB96-1679-4143-8A4C-58F88C88A122}"/>
    <cellStyle name="Comma 8 2 3" xfId="914" xr:uid="{E913069A-9A9B-4BB8-8233-5E893432DC8D}"/>
    <cellStyle name="Comma 8 2 3 2" xfId="1463" xr:uid="{B61EA411-A55D-4936-A67C-07DBCD66DB4B}"/>
    <cellStyle name="Comma 8 2 3 2 2" xfId="5720" xr:uid="{ADF9B39A-FDBA-4FC2-A62D-4DD19F8039BB}"/>
    <cellStyle name="Comma 8 2 3 2 3" xfId="4246" xr:uid="{2CFD78B8-9F80-41F1-84E9-3F8A29EBA5A9}"/>
    <cellStyle name="Comma 8 2 3 2 4" xfId="10153" xr:uid="{24ECCBFA-11B4-4CE0-B336-4F61A02164BB}"/>
    <cellStyle name="Comma 8 2 3 2 5" xfId="13543" xr:uid="{378CA46D-D28B-4D44-BC13-92F8F9463475}"/>
    <cellStyle name="Comma 8 2 3 3" xfId="1931" xr:uid="{7CE88447-578E-449B-8794-C03EA9EF7DDD}"/>
    <cellStyle name="Comma 8 2 3 3 2" xfId="5320" xr:uid="{779DE4C7-343B-45BD-AD92-4ED0DE1F52CD}"/>
    <cellStyle name="Comma 8 2 3 3 3" xfId="10615" xr:uid="{F6037182-94D1-445F-A04D-7C195C2B78BE}"/>
    <cellStyle name="Comma 8 2 3 4" xfId="4245" xr:uid="{2C98A183-7F4A-4D78-A088-FC91740BE849}"/>
    <cellStyle name="Comma 8 2 3 5" xfId="3382" xr:uid="{B98CF9D5-A57D-44D0-A3D1-5D63D070E5E1}"/>
    <cellStyle name="Comma 8 2 3 6" xfId="6994" xr:uid="{433BD6C0-8491-4777-9D32-C4495575DDD8}"/>
    <cellStyle name="Comma 8 2 3 7" xfId="8120" xr:uid="{6E7FB029-9CE0-4173-A16E-826A42B87641}"/>
    <cellStyle name="Comma 8 2 3 8" xfId="9617" xr:uid="{28EC444C-27BE-419B-B176-874A4DC477C8}"/>
    <cellStyle name="Comma 8 2 4" xfId="1097" xr:uid="{0DF9A58F-7512-4AA9-A4FB-D98A3E4558E9}"/>
    <cellStyle name="Comma 8 2 4 2" xfId="1792" xr:uid="{8FBF5736-F80F-4B37-9366-549822966707}"/>
    <cellStyle name="Comma 8 2 4 2 2" xfId="10479" xr:uid="{8BC436A4-CCC0-44B3-936E-E579B20BC0FF}"/>
    <cellStyle name="Comma 8 2 4 3" xfId="4247" xr:uid="{1E6B99EF-F456-4C57-BD95-6D46BBEAA8CE}"/>
    <cellStyle name="Comma 8 2 4 4" xfId="6041" xr:uid="{403FC42B-A68A-46ED-AAB7-69D39BA00347}"/>
    <cellStyle name="Comma 8 2 4 5" xfId="6862" xr:uid="{33EA5CBF-67BD-4E1F-B618-AB584A18389C}"/>
    <cellStyle name="Comma 8 2 4 6" xfId="7984" xr:uid="{6E1F5C63-F6BE-4BB6-B69A-4ED3954E0E6B}"/>
    <cellStyle name="Comma 8 2 4 7" xfId="9787" xr:uid="{BF98F9ED-645C-47FE-B4DA-407E1203DCDE}"/>
    <cellStyle name="Comma 8 2 5" xfId="2231" xr:uid="{CAFB11F8-FFEE-411A-9BB4-D0AE66099651}"/>
    <cellStyle name="Comma 8 2 5 2" xfId="4952" xr:uid="{34E9CACE-2685-4FE6-B7B6-EC812050FA23}"/>
    <cellStyle name="Comma 8 2 5 3" xfId="7284" xr:uid="{F4C25CC1-9645-4E53-9059-3BEF560CB251}"/>
    <cellStyle name="Comma 8 2 5 4" xfId="8410" xr:uid="{394CCC34-A074-45F1-95C5-A7734C896FBC}"/>
    <cellStyle name="Comma 8 2 5 5" xfId="10905" xr:uid="{49E1E805-5268-48AC-B504-357A8983B6CC}"/>
    <cellStyle name="Comma 8 2 6" xfId="2407" xr:uid="{289AAD86-C028-4AAA-B18E-843CB7D1A66B}"/>
    <cellStyle name="Comma 8 2 6 2" xfId="4242" xr:uid="{034D24C5-312A-4656-B39F-AC05F1FAC89F}"/>
    <cellStyle name="Comma 8 2 6 2 2" xfId="13876" xr:uid="{51CF73AF-9C9D-42AF-BE20-0A9B3244EFF1}"/>
    <cellStyle name="Comma 8 2 6 3" xfId="6028" xr:uid="{E17DF673-ECD4-439C-BA54-3FD28614290F}"/>
    <cellStyle name="Comma 8 2 6 4" xfId="7460" xr:uid="{3A5C4713-1CA9-47D5-8743-A623EECA4ABA}"/>
    <cellStyle name="Comma 8 2 6 5" xfId="8586" xr:uid="{59DE0629-E9FD-4542-B25B-32FB6293BACC}"/>
    <cellStyle name="Comma 8 2 6 6" xfId="11080" xr:uid="{B12ABB86-79B6-46A2-8520-FA1F9C8B0AD4}"/>
    <cellStyle name="Comma 8 2 7" xfId="2589" xr:uid="{C02F55AC-5D12-41E7-8E0A-97BF71C66EE4}"/>
    <cellStyle name="Comma 8 2 7 2" xfId="6185" xr:uid="{805BC2C2-B37F-4CAB-BEFE-453B4A686A7A}"/>
    <cellStyle name="Comma 8 2 7 3" xfId="7640" xr:uid="{0B179A2D-71B1-477B-BF4E-154574B753AF}"/>
    <cellStyle name="Comma 8 2 7 4" xfId="8766" xr:uid="{C8079BEE-662F-42AC-8218-1DBDB4BE20CE}"/>
    <cellStyle name="Comma 8 2 7 5" xfId="11259" xr:uid="{F7E1FDB4-F9A2-4DA3-90EB-7DCF92A390A8}"/>
    <cellStyle name="Comma 8 2 8" xfId="1670" xr:uid="{AE9EEC0E-CF70-44A6-9667-4C1B3F3394E0}"/>
    <cellStyle name="Comma 8 2 8 2" xfId="10365" xr:uid="{BA46C840-3263-4044-88BF-1EF332E72A76}"/>
    <cellStyle name="Comma 8 2 9" xfId="2816" xr:uid="{AA789E34-53DA-44CF-86A1-D12AC21ADF34}"/>
    <cellStyle name="Comma 8 2 9 2" xfId="11465" xr:uid="{DEE110D1-D0A9-4ED8-A24F-7AEE83F5D5FD}"/>
    <cellStyle name="Comma 8 3" xfId="616" xr:uid="{ED9A9F98-C1EB-4F9D-93E1-158101E6C561}"/>
    <cellStyle name="Comma 8 3 10" xfId="9086" xr:uid="{4E735210-9388-4FA1-8372-B8BBDDBCE061}"/>
    <cellStyle name="Comma 8 3 11" xfId="9354" xr:uid="{DA760996-6280-4479-9DC0-13F80E321397}"/>
    <cellStyle name="Comma 8 3 12" xfId="12413" xr:uid="{03C5F0BE-AEDA-4027-88D6-2CF5E7C7B50B}"/>
    <cellStyle name="Comma 8 3 2" xfId="1220" xr:uid="{64CD79AF-C398-4E27-BFF2-E47F5EC3E34E}"/>
    <cellStyle name="Comma 8 3 2 2" xfId="2070" xr:uid="{1EEF933C-9288-4D98-855E-82807840F777}"/>
    <cellStyle name="Comma 8 3 2 2 2" xfId="3522" xr:uid="{824F78EF-14E4-4FAE-82AF-2CA653A2DCC7}"/>
    <cellStyle name="Comma 8 3 2 2 3" xfId="7133" xr:uid="{1ABD2FBB-188C-4DE7-AEA4-9757954A6F14}"/>
    <cellStyle name="Comma 8 3 2 2 4" xfId="8259" xr:uid="{AA7DA7E3-F0DD-4C56-8658-FEA41E5D5C4B}"/>
    <cellStyle name="Comma 8 3 2 2 5" xfId="10754" xr:uid="{20408032-520B-44AF-B13B-173364805775}"/>
    <cellStyle name="Comma 8 3 2 3" xfId="1854" xr:uid="{864BD469-786C-49A9-8291-8D30B8F62AA5}"/>
    <cellStyle name="Comma 8 3 2 3 2" xfId="4249" xr:uid="{A0DDB5E5-086B-4DEF-92C8-25DD3E660AAC}"/>
    <cellStyle name="Comma 8 3 2 3 3" xfId="10538" xr:uid="{7676A07D-9E6A-4977-BAC8-1C90FA44D4D9}"/>
    <cellStyle name="Comma 8 3 2 4" xfId="3289" xr:uid="{259C1EEC-0560-4A43-847F-D967060B8BB4}"/>
    <cellStyle name="Comma 8 3 2 5" xfId="6917" xr:uid="{4353CDC2-0195-45CE-873B-AF0A18575537}"/>
    <cellStyle name="Comma 8 3 2 6" xfId="8043" xr:uid="{D2AFF697-09D2-4543-A43F-D6F2C7019BA6}"/>
    <cellStyle name="Comma 8 3 2 7" xfId="9910" xr:uid="{B035B65C-A42F-46AD-A9E0-4344AA5B2474}"/>
    <cellStyle name="Comma 8 3 3" xfId="1960" xr:uid="{3F76C5A9-B0E5-47CF-A12E-3414F6D6FE6A}"/>
    <cellStyle name="Comma 8 3 3 2" xfId="3412" xr:uid="{75C823FA-6E99-48AC-B5A0-F16FC944A5BB}"/>
    <cellStyle name="Comma 8 3 3 3" xfId="7023" xr:uid="{AD2BA937-2283-4CF5-BD9E-892A4863DCFF}"/>
    <cellStyle name="Comma 8 3 3 4" xfId="8149" xr:uid="{951AA8C6-AF01-47CB-B5C4-936A4F922A82}"/>
    <cellStyle name="Comma 8 3 3 5" xfId="10644" xr:uid="{84D34C01-F9AA-4482-AD0F-6A9EBADC06A5}"/>
    <cellStyle name="Comma 8 3 4" xfId="1785" xr:uid="{D354FA28-0E2C-4BAB-8516-FA0558BCD393}"/>
    <cellStyle name="Comma 8 3 4 2" xfId="4248" xr:uid="{098C8C50-09FD-4C0F-9B67-8B13FD3D6C1A}"/>
    <cellStyle name="Comma 8 3 4 3" xfId="10473" xr:uid="{998E00A3-179B-42E4-99C8-6DAD86A8F76F}"/>
    <cellStyle name="Comma 8 3 5" xfId="2916" xr:uid="{B794AFDA-BBFB-4BCB-A852-E0B6D669BDBA}"/>
    <cellStyle name="Comma 8 3 5 2" xfId="11563" xr:uid="{54A48CD8-A76E-4E80-A4EB-C2B5440D7532}"/>
    <cellStyle name="Comma 8 3 5 3" xfId="13448" xr:uid="{B9142235-D71B-4E77-8565-055F29A29A93}"/>
    <cellStyle name="Comma 8 3 6" xfId="3179" xr:uid="{120ACF6D-962A-4E5F-A61A-A34269A93925}"/>
    <cellStyle name="Comma 8 3 7" xfId="6581" xr:uid="{021DE396-C5FA-46CE-ADC5-3CB5BF75500A}"/>
    <cellStyle name="Comma 8 3 8" xfId="6721" xr:uid="{9B420C3A-A731-4A09-AF3A-B0C96EBC69C0}"/>
    <cellStyle name="Comma 8 3 9" xfId="7978" xr:uid="{2EFD597E-9D8A-4525-9457-F12209983462}"/>
    <cellStyle name="Comma 8 4" xfId="824" xr:uid="{3B4AD2E0-478B-42A0-AA90-1F209F87B0F6}"/>
    <cellStyle name="Comma 8 4 2" xfId="1389" xr:uid="{F1317D5D-F911-495D-BE08-F8DC732D5B7E}"/>
    <cellStyle name="Comma 8 4 2 2" xfId="1980" xr:uid="{98155073-F92C-4BD9-95B6-E6CEF1D81B18}"/>
    <cellStyle name="Comma 8 4 2 2 2" xfId="5664" xr:uid="{6E2D38CA-837C-4556-86AC-8CB0A13577B5}"/>
    <cellStyle name="Comma 8 4 2 2 3" xfId="10664" xr:uid="{931AB05F-E1FF-4A90-BBBC-1F33653F09D5}"/>
    <cellStyle name="Comma 8 4 2 3" xfId="4251" xr:uid="{C17B67D8-2471-4A33-ACA7-F20B5113A3BF}"/>
    <cellStyle name="Comma 8 4 2 4" xfId="3432" xr:uid="{18DCFC86-120C-41D9-B881-F999A14BB6A0}"/>
    <cellStyle name="Comma 8 4 2 5" xfId="7043" xr:uid="{7EC816C6-464F-4C7E-9248-A0A4EDEDD635}"/>
    <cellStyle name="Comma 8 4 2 6" xfId="8169" xr:uid="{5AB2CD33-7130-4ADD-B16B-5E41235EAB55}"/>
    <cellStyle name="Comma 8 4 2 7" xfId="10079" xr:uid="{DE4EECD4-E226-4B34-88B5-F70A3B744712}"/>
    <cellStyle name="Comma 8 4 3" xfId="1789" xr:uid="{D0B09231-71CF-41E2-B7DB-3FE0ECD86DB2}"/>
    <cellStyle name="Comma 8 4 3 2" xfId="5279" xr:uid="{22E4EDC1-90D9-4323-8C89-03155A7659AE}"/>
    <cellStyle name="Comma 8 4 3 3" xfId="10477" xr:uid="{20F1AE0F-1682-4B98-8EC0-3A5310B2ACD9}"/>
    <cellStyle name="Comma 8 4 4" xfId="2953" xr:uid="{A05BFCF0-3D18-45E2-8558-333B797E6C25}"/>
    <cellStyle name="Comma 8 4 4 2" xfId="4250" xr:uid="{B3A68AB6-E9A8-42F8-9396-A99973E25F86}"/>
    <cellStyle name="Comma 8 4 4 3" xfId="11582" xr:uid="{82676921-8E24-4804-8867-F94E2EE90441}"/>
    <cellStyle name="Comma 8 4 5" xfId="3199" xr:uid="{398D836E-4ABF-4AC3-82D3-E538ED535BD4}"/>
    <cellStyle name="Comma 8 4 6" xfId="6860" xr:uid="{0B520AA5-DE0C-4711-B3C6-C1BEDAFD5A30}"/>
    <cellStyle name="Comma 8 4 7" xfId="7982" xr:uid="{F5328FFF-360B-4718-8EA2-2C964C3ADDDA}"/>
    <cellStyle name="Comma 8 4 8" xfId="9103" xr:uid="{F7BBF76B-D5DC-469C-88F4-EDDC169B09C9}"/>
    <cellStyle name="Comma 8 4 9" xfId="9543" xr:uid="{4CE15369-DCC3-4E99-BDE9-BEDD94EC418A}"/>
    <cellStyle name="Comma 8 5" xfId="1042" xr:uid="{BE444C0C-E191-4651-9C1A-4228F65F3BC6}"/>
    <cellStyle name="Comma 8 5 2" xfId="1884" xr:uid="{B175CE7C-3007-4D8E-A6C1-2D2DAF706FDE}"/>
    <cellStyle name="Comma 8 5 2 2" xfId="4252" xr:uid="{7B7F9071-230E-49B4-B871-E58B48024029}"/>
    <cellStyle name="Comma 8 5 2 3" xfId="10568" xr:uid="{A96AD512-BF46-4795-92F0-D701C0A73CFE}"/>
    <cellStyle name="Comma 8 5 3" xfId="3324" xr:uid="{506560E5-E25E-4DC1-8342-4A3B48890140}"/>
    <cellStyle name="Comma 8 5 4" xfId="6947" xr:uid="{B952E81E-5B74-4FD9-8FD9-883CE73ED6A9}"/>
    <cellStyle name="Comma 8 5 5" xfId="8073" xr:uid="{2D69ED72-A833-4770-9A9C-475E4F08CB32}"/>
    <cellStyle name="Comma 8 5 6" xfId="9732" xr:uid="{55BF279B-E654-48F3-8EAE-AC7493552802}"/>
    <cellStyle name="Comma 8 6" xfId="2157" xr:uid="{9195220B-8132-488B-85E0-2E6520256FA5}"/>
    <cellStyle name="Comma 8 6 2" xfId="4888" xr:uid="{AC9DF6FF-3729-406A-8171-32DC7CF69ED2}"/>
    <cellStyle name="Comma 8 6 3" xfId="7210" xr:uid="{C362544E-A29C-4D49-BE41-9B4978C3C3E9}"/>
    <cellStyle name="Comma 8 6 4" xfId="8336" xr:uid="{46AE201F-AB90-4572-ABC6-6A6300143411}"/>
    <cellStyle name="Comma 8 6 5" xfId="10831" xr:uid="{E6E21F69-550D-4D37-8161-03602326A940}"/>
    <cellStyle name="Comma 8 7" xfId="2333" xr:uid="{A62F2A1F-064E-45D6-A98D-7FAEA0570635}"/>
    <cellStyle name="Comma 8 7 2" xfId="4241" xr:uid="{0BF292ED-0CD9-46BF-8B0C-DA8FFC8CF287}"/>
    <cellStyle name="Comma 8 7 2 2" xfId="13822" xr:uid="{86EB0F1E-5A9E-4D64-936D-586C8B074234}"/>
    <cellStyle name="Comma 8 7 3" xfId="6001" xr:uid="{02356352-99C3-44CE-AD30-3D38406E4483}"/>
    <cellStyle name="Comma 8 7 4" xfId="7386" xr:uid="{01AEF9C8-FF8A-4FCE-A391-9C47D20A40A3}"/>
    <cellStyle name="Comma 8 7 5" xfId="8512" xr:uid="{AA57F269-BB7F-4BF4-9A9F-60A4B58FEDD6}"/>
    <cellStyle name="Comma 8 7 6" xfId="11006" xr:uid="{98954B57-2BA9-4DF3-B770-F827DFB7CAAC}"/>
    <cellStyle name="Comma 8 8" xfId="2515" xr:uid="{5843833F-29C2-4FB7-BD98-164A7CE58888}"/>
    <cellStyle name="Comma 8 8 2" xfId="6172" xr:uid="{57E0FE2B-B61E-4456-90DE-7216BFEA453B}"/>
    <cellStyle name="Comma 8 8 2 2" xfId="13958" xr:uid="{D58BD33F-B97F-403D-892B-D7B1124769EE}"/>
    <cellStyle name="Comma 8 8 3" xfId="6303" xr:uid="{9CCDCE07-8FFE-4B76-824A-0FCDEB2B9A69}"/>
    <cellStyle name="Comma 8 8 4" xfId="7566" xr:uid="{1AF9F6CC-34DB-4BD4-A163-EBA9DF9CA59F}"/>
    <cellStyle name="Comma 8 8 5" xfId="7745" xr:uid="{4DAFFD82-8A48-4792-A468-CE7236F545B8}"/>
    <cellStyle name="Comma 8 8 6" xfId="8692" xr:uid="{01608583-5F65-4699-9AE3-1EDC039A67C5}"/>
    <cellStyle name="Comma 8 8 7" xfId="11185" xr:uid="{D653C0C7-2A71-4832-B735-8A9171DEDAAC}"/>
    <cellStyle name="Comma 8 9" xfId="1597" xr:uid="{D8D6A1E5-CE96-4433-96C5-FD7BE352F83D}"/>
    <cellStyle name="Comma 8 9 2" xfId="10292" xr:uid="{44D395B6-E986-4775-B2EC-7869F69F2510}"/>
    <cellStyle name="Comma 9" xfId="167" xr:uid="{00000000-0005-0000-0000-0000A6000000}"/>
    <cellStyle name="Comma 9 10" xfId="2720" xr:uid="{9CB23317-8A86-46E4-8C1E-C1F1998DB75D}"/>
    <cellStyle name="Comma 9 10 2" xfId="4253" xr:uid="{68A644C4-69D5-445E-B082-8280A716189C}"/>
    <cellStyle name="Comma 9 10 3" xfId="11380" xr:uid="{3DEB1E2D-2BD7-4FFC-BB7D-FF6977C066DB}"/>
    <cellStyle name="Comma 9 11" xfId="3070" xr:uid="{C7EBA653-0E07-4F55-BA22-A73957C8D7EC}"/>
    <cellStyle name="Comma 9 11 2" xfId="11713" xr:uid="{C482F3A4-9086-4994-9901-4683FAD278F1}"/>
    <cellStyle name="Comma 9 11 3" xfId="14210" xr:uid="{64E3DFA2-3292-4176-93C8-A4C2F022B4EF}"/>
    <cellStyle name="Comma 9 12" xfId="5802" xr:uid="{92F6C3F5-78C8-4EFE-8128-332075BA68AA}"/>
    <cellStyle name="Comma 9 12 2" xfId="14482" xr:uid="{1281C509-56EA-4A10-B474-A377E8345D6A}"/>
    <cellStyle name="Comma 9 13" xfId="6479" xr:uid="{30FA1ED7-2203-40EB-B98F-77808065DF6B}"/>
    <cellStyle name="Comma 9 14" xfId="6597" xr:uid="{7B938826-5472-4EC1-8B8B-3B94559DE317}"/>
    <cellStyle name="Comma 9 15" xfId="6590" xr:uid="{EFAC7F56-4675-43D3-848C-6D35600A4341}"/>
    <cellStyle name="Comma 9 16" xfId="7785" xr:uid="{6860A010-08FC-4CDF-B53E-703D9EA46EE2}"/>
    <cellStyle name="Comma 9 17" xfId="8905" xr:uid="{89D797F8-1DD4-46A8-891A-2C85E2F671E8}"/>
    <cellStyle name="Comma 9 18" xfId="9144" xr:uid="{2F550FF8-E0BB-4C33-9C63-2BD7AD8A9BB2}"/>
    <cellStyle name="Comma 9 19" xfId="469" xr:uid="{5D56C623-8B86-4DB9-91EE-CF0E7B4A104C}"/>
    <cellStyle name="Comma 9 2" xfId="168" xr:uid="{00000000-0005-0000-0000-0000A7000000}"/>
    <cellStyle name="Comma 9 2 10" xfId="6525" xr:uid="{FEE7D31D-763D-43E0-988D-2876DAEFE714}"/>
    <cellStyle name="Comma 9 2 10 2" xfId="14483" xr:uid="{1BAECA55-B8B6-4A86-BACE-D04101C1578E}"/>
    <cellStyle name="Comma 9 2 11" xfId="6656" xr:uid="{35BF7A07-838F-42E2-A645-C1BC1B1A6202}"/>
    <cellStyle name="Comma 9 2 12" xfId="7831" xr:uid="{CF744FB2-FEDA-405E-B3F2-364B9744A232}"/>
    <cellStyle name="Comma 9 2 13" xfId="8950" xr:uid="{01D92E6A-DB03-4878-A5A0-2BDAC120B477}"/>
    <cellStyle name="Comma 9 2 14" xfId="9203" xr:uid="{54791F23-C17D-4EE4-9551-90E9A7F6A95E}"/>
    <cellStyle name="Comma 9 2 15" xfId="507" xr:uid="{0001393C-4BE1-4EF6-903E-31E0726BB848}"/>
    <cellStyle name="Comma 9 2 16" xfId="12492" xr:uid="{C57A3CB9-8481-439C-954B-0C1A707A8126}"/>
    <cellStyle name="Comma 9 2 17" xfId="14717" xr:uid="{C97328C2-77B1-447D-9AD6-2E2628816208}"/>
    <cellStyle name="Comma 9 2 2" xfId="169" xr:uid="{00000000-0005-0000-0000-0000A8000000}"/>
    <cellStyle name="Comma 9 2 2 10" xfId="7904" xr:uid="{24F66627-C26A-4F07-949F-87F5901003F9}"/>
    <cellStyle name="Comma 9 2 2 11" xfId="9022" xr:uid="{6E7DBD8A-7151-4C18-964B-59CC208D5B19}"/>
    <cellStyle name="Comma 9 2 2 12" xfId="9284" xr:uid="{280F6D45-1A34-43C6-B08D-6E7BC41EFF32}"/>
    <cellStyle name="Comma 9 2 2 13" xfId="568" xr:uid="{BC04DC16-D902-408C-B99E-C948C65DDA4C}"/>
    <cellStyle name="Comma 9 2 2 14" xfId="14718" xr:uid="{AB1318F5-DA1E-4F8F-9A9F-134F789BBD3B}"/>
    <cellStyle name="Comma 9 2 2 2" xfId="741" xr:uid="{078CB89B-37D4-4495-B3C0-A5EBCC5E17DA}"/>
    <cellStyle name="Comma 9 2 2 2 2" xfId="1346" xr:uid="{68F82A75-64AB-47C9-94D0-650711EB3607}"/>
    <cellStyle name="Comma 9 2 2 2 2 2" xfId="5630" xr:uid="{385316B6-7F70-47B9-917F-511011A28540}"/>
    <cellStyle name="Comma 9 2 2 2 2 3" xfId="4257" xr:uid="{534D25FB-60A5-4B55-AE7F-0880C19778E1}"/>
    <cellStyle name="Comma 9 2 2 2 2 4" xfId="10036" xr:uid="{69575E0D-CA22-4F34-80F4-5C40D8EB9BF2}"/>
    <cellStyle name="Comma 9 2 2 2 2 5" xfId="13599" xr:uid="{7D419B1B-4A1A-4D81-AE1D-265CBA322A4C}"/>
    <cellStyle name="Comma 9 2 2 2 3" xfId="2014" xr:uid="{932EE09E-D820-40D1-8339-78BC185A4A70}"/>
    <cellStyle name="Comma 9 2 2 2 3 2" xfId="5246" xr:uid="{0FC08715-785C-4E0E-B916-86CD5454CAAE}"/>
    <cellStyle name="Comma 9 2 2 2 3 3" xfId="10698" xr:uid="{99391336-2652-4E61-BF3D-8AD63994D42B}"/>
    <cellStyle name="Comma 9 2 2 2 4" xfId="4256" xr:uid="{EE093F8D-151D-4F7B-80CD-F7EDD443C36F}"/>
    <cellStyle name="Comma 9 2 2 2 5" xfId="3466" xr:uid="{EF0A1F9E-49B0-4870-A836-DE53220743CE}"/>
    <cellStyle name="Comma 9 2 2 2 6" xfId="7077" xr:uid="{36D1F87D-E5D1-42DD-969C-E7BA7A6F5C72}"/>
    <cellStyle name="Comma 9 2 2 2 7" xfId="8203" xr:uid="{91DC3296-53E6-40DA-9803-C5168855A2F5}"/>
    <cellStyle name="Comma 9 2 2 2 8" xfId="9483" xr:uid="{E94651BF-7561-41F2-8224-A72C08EA304E}"/>
    <cellStyle name="Comma 9 2 2 3" xfId="948" xr:uid="{A4B6E00D-A9AE-447A-A2D3-9D1F5F40700B}"/>
    <cellStyle name="Comma 9 2 2 3 2" xfId="1497" xr:uid="{25C6620E-2AE9-4271-8451-4237B0C3E7AC}"/>
    <cellStyle name="Comma 9 2 2 3 2 2" xfId="5746" xr:uid="{679F6E6C-4332-4F97-A692-A0F65F572AAF}"/>
    <cellStyle name="Comma 9 2 2 3 2 3" xfId="4259" xr:uid="{C62E18DC-253B-40F1-B82B-B9E9A52F0E25}"/>
    <cellStyle name="Comma 9 2 2 3 2 4" xfId="10187" xr:uid="{43E4F08F-0A34-4916-B26B-487BD90654BA}"/>
    <cellStyle name="Comma 9 2 2 3 3" xfId="2265" xr:uid="{0216B9F5-E6CC-4703-9B21-9B26D15DDDF8}"/>
    <cellStyle name="Comma 9 2 2 3 3 2" xfId="5336" xr:uid="{2C7334BD-B98C-4724-B639-BA170E990CC5}"/>
    <cellStyle name="Comma 9 2 2 3 3 3" xfId="10939" xr:uid="{20A54CE4-EEA1-47D7-91AD-6848FFBD9F40}"/>
    <cellStyle name="Comma 9 2 2 3 4" xfId="4258" xr:uid="{7AF8C90C-B7ED-44CE-B7AA-4B62A46AA712}"/>
    <cellStyle name="Comma 9 2 2 3 5" xfId="7318" xr:uid="{7ABE0049-2BC7-4F02-A288-2D9C7453A35F}"/>
    <cellStyle name="Comma 9 2 2 3 6" xfId="8444" xr:uid="{7FD53701-A9B6-4273-836E-E81BFE03CD99}"/>
    <cellStyle name="Comma 9 2 2 3 7" xfId="9651" xr:uid="{84E2A4C4-60EF-4B81-A84B-ED585D4C4EFB}"/>
    <cellStyle name="Comma 9 2 2 4" xfId="1168" xr:uid="{D829E08A-38D9-452C-862C-703992A3A7F7}"/>
    <cellStyle name="Comma 9 2 2 4 2" xfId="2441" xr:uid="{2D7AE9E7-3AD9-4476-AEA1-9F872CE64128}"/>
    <cellStyle name="Comma 9 2 2 4 2 2" xfId="5484" xr:uid="{6187C357-4414-4149-875D-54DF695CE168}"/>
    <cellStyle name="Comma 9 2 2 4 2 3" xfId="11114" xr:uid="{86B04A6D-E2D5-48EA-9337-A1B71C5A92A8}"/>
    <cellStyle name="Comma 9 2 2 4 3" xfId="4260" xr:uid="{F025CA82-DECB-446A-B0B2-89C28F3BBA5B}"/>
    <cellStyle name="Comma 9 2 2 4 4" xfId="6226" xr:uid="{8172DEA8-9380-4C4C-BDBF-3D185E201B67}"/>
    <cellStyle name="Comma 9 2 2 4 5" xfId="7494" xr:uid="{B69B6E9F-8D8F-4111-BC8A-19F74D31271E}"/>
    <cellStyle name="Comma 9 2 2 4 6" xfId="8620" xr:uid="{FF76F7B4-519D-4D03-BA14-A1DB7E02D981}"/>
    <cellStyle name="Comma 9 2 2 4 7" xfId="9858" xr:uid="{91403DED-46CF-45D7-B931-16AB2E6B0FE6}"/>
    <cellStyle name="Comma 9 2 2 5" xfId="2623" xr:uid="{0AB3EBA4-2800-44DB-9400-F233A190A907}"/>
    <cellStyle name="Comma 9 2 2 5 2" xfId="4978" xr:uid="{2258397D-11D8-4D46-94B1-6C2D40145D4A}"/>
    <cellStyle name="Comma 9 2 2 5 3" xfId="7674" xr:uid="{77AEB370-1B95-418C-B39B-74CA663A5CA9}"/>
    <cellStyle name="Comma 9 2 2 5 4" xfId="8800" xr:uid="{EFCD4D14-E6DD-4C56-B07E-BCAAC42BBC91}"/>
    <cellStyle name="Comma 9 2 2 5 5" xfId="11293" xr:uid="{00CED0D2-98BE-4ED9-B3A8-CB2220755992}"/>
    <cellStyle name="Comma 9 2 2 6" xfId="1704" xr:uid="{4DE9C36F-E4DE-4086-A41B-40782B11060E}"/>
    <cellStyle name="Comma 9 2 2 6 2" xfId="5104" xr:uid="{6BF4F05C-00EF-49BC-8512-98162D7A5D4B}"/>
    <cellStyle name="Comma 9 2 2 6 3" xfId="10399" xr:uid="{69B6768D-937C-4817-BE0D-4D6997ADCACB}"/>
    <cellStyle name="Comma 9 2 2 7" xfId="2850" xr:uid="{DCA376A2-A71E-4D0A-992D-7D9FD65AE6BA}"/>
    <cellStyle name="Comma 9 2 2 7 2" xfId="4255" xr:uid="{A6521159-0D7C-41EA-A629-54E04BE36827}"/>
    <cellStyle name="Comma 9 2 2 7 3" xfId="11499" xr:uid="{4A14675F-0AA4-4210-975B-D86837F278D5}"/>
    <cellStyle name="Comma 9 2 2 7 4" xfId="14212" xr:uid="{12B6DABA-12DC-4393-8403-C52D9785900F}"/>
    <cellStyle name="Comma 9 2 2 8" xfId="3233" xr:uid="{466342FB-1906-40A8-BBE7-4ABF9BD2E618}"/>
    <cellStyle name="Comma 9 2 2 8 2" xfId="14484" xr:uid="{32410FEA-A570-4F9A-B06E-8B231537A644}"/>
    <cellStyle name="Comma 9 2 2 9" xfId="6792" xr:uid="{650D01DF-323C-49C5-9666-1FFB2C0ABDAA}"/>
    <cellStyle name="Comma 9 2 3" xfId="660" xr:uid="{B1BFF010-32A4-4EE4-BC10-6E5107D96468}"/>
    <cellStyle name="Comma 9 2 3 2" xfId="1266" xr:uid="{FFF7A15A-67CE-4D40-B9A5-85D753654CA3}"/>
    <cellStyle name="Comma 9 2 3 2 2" xfId="5566" xr:uid="{1060399A-FB24-4DDA-91ED-38568D988D58}"/>
    <cellStyle name="Comma 9 2 3 2 3" xfId="4262" xr:uid="{84150215-52BB-411C-8980-7E1F734B508E}"/>
    <cellStyle name="Comma 9 2 3 2 4" xfId="9956" xr:uid="{7996C9DD-36D5-4065-BE2F-D3F469335772}"/>
    <cellStyle name="Comma 9 2 3 2 5" xfId="13532" xr:uid="{F999648F-E850-4508-925D-0CAF3CA3A931}"/>
    <cellStyle name="Comma 9 2 3 3" xfId="1913" xr:uid="{E36A25B8-D307-450F-B8B2-501D90964C2C}"/>
    <cellStyle name="Comma 9 2 3 3 2" xfId="5184" xr:uid="{E75216B4-145D-493D-8692-4BA066F47720}"/>
    <cellStyle name="Comma 9 2 3 3 3" xfId="10597" xr:uid="{00B77485-AF8F-4728-997C-8471AB154C29}"/>
    <cellStyle name="Comma 9 2 3 4" xfId="4261" xr:uid="{3622A7B0-AB2C-4A52-855A-597FB3893D89}"/>
    <cellStyle name="Comma 9 2 3 5" xfId="3357" xr:uid="{6BF8B6B6-4864-4C9A-B1F6-D89AD231FA99}"/>
    <cellStyle name="Comma 9 2 3 6" xfId="6976" xr:uid="{2119D1EE-EEC4-43AD-980E-A76938C150CF}"/>
    <cellStyle name="Comma 9 2 3 7" xfId="8102" xr:uid="{B6136A1D-333A-4C66-8027-ECF6C8E69F5C}"/>
    <cellStyle name="Comma 9 2 3 8" xfId="9403" xr:uid="{D0D3ED50-7DFA-436F-BF19-2E926A08D969}"/>
    <cellStyle name="Comma 9 2 4" xfId="867" xr:uid="{BDEB9781-F454-4107-9CA7-80E031B60827}"/>
    <cellStyle name="Comma 9 2 4 2" xfId="1423" xr:uid="{976C68FF-A30C-4335-AF49-9DDE67E66045}"/>
    <cellStyle name="Comma 9 2 4 2 2" xfId="5690" xr:uid="{57E55F3F-802B-404C-B19C-A1DEBDF7B97D}"/>
    <cellStyle name="Comma 9 2 4 2 3" xfId="4264" xr:uid="{D092DCF4-7639-4BA6-A7F9-C32D1112B561}"/>
    <cellStyle name="Comma 9 2 4 2 4" xfId="10113" xr:uid="{7CAFC8E0-C070-49F5-9D7D-B5D762EF2631}"/>
    <cellStyle name="Comma 9 2 4 3" xfId="2191" xr:uid="{9C0E09BF-2450-4C79-8671-2E3E36132C5B}"/>
    <cellStyle name="Comma 9 2 4 3 2" xfId="5302" xr:uid="{E6854DFF-6149-4ED4-8D66-D960E54BCCFC}"/>
    <cellStyle name="Comma 9 2 4 3 3" xfId="10865" xr:uid="{8EC13C28-0214-41CD-8CA4-BD122F974B25}"/>
    <cellStyle name="Comma 9 2 4 4" xfId="4263" xr:uid="{BE0B7BF9-5CB4-4337-BC7E-269261D80AA0}"/>
    <cellStyle name="Comma 9 2 4 5" xfId="7244" xr:uid="{C803E656-5F4D-4DD6-8F29-B95A4C9525F0}"/>
    <cellStyle name="Comma 9 2 4 6" xfId="8370" xr:uid="{405DC28A-3134-41A4-A3E6-3CBDC5C1DB98}"/>
    <cellStyle name="Comma 9 2 4 7" xfId="9577" xr:uid="{1A368DE9-B22F-45BF-A1F5-F5F84B6B05E6}"/>
    <cellStyle name="Comma 9 2 5" xfId="1088" xr:uid="{60909C93-84D7-4A7F-A5EB-06370328EBB2}"/>
    <cellStyle name="Comma 9 2 5 2" xfId="2367" xr:uid="{E16E70A5-0EBF-4FF2-ACD4-A619517737E5}"/>
    <cellStyle name="Comma 9 2 5 2 2" xfId="5420" xr:uid="{DB45C754-445A-4338-8509-E630E7845521}"/>
    <cellStyle name="Comma 9 2 5 2 3" xfId="11040" xr:uid="{C9B7239A-C199-4AE6-8EC5-EF827BA92837}"/>
    <cellStyle name="Comma 9 2 5 3" xfId="4265" xr:uid="{4D86F55D-CBCB-4376-90AA-38953386C189}"/>
    <cellStyle name="Comma 9 2 5 4" xfId="6272" xr:uid="{991A0D6B-4E86-4A50-9A64-BD426A4E2286}"/>
    <cellStyle name="Comma 9 2 5 5" xfId="7420" xr:uid="{187398DF-E7C9-4F1C-8464-389175AB4EA5}"/>
    <cellStyle name="Comma 9 2 5 6" xfId="8546" xr:uid="{EC9F4E53-ED97-40F8-80DE-9885D5DB8008}"/>
    <cellStyle name="Comma 9 2 5 7" xfId="9778" xr:uid="{0E97D7BF-F785-489A-AD6F-A1178DAB56F1}"/>
    <cellStyle name="Comma 9 2 6" xfId="2549" xr:uid="{2A77C50A-C409-4856-BD65-1302E25DE270}"/>
    <cellStyle name="Comma 9 2 6 2" xfId="4918" xr:uid="{928D4489-D67D-48EC-B614-E0D3D6A8099F}"/>
    <cellStyle name="Comma 9 2 6 3" xfId="7600" xr:uid="{503E5CDD-A4CD-4A47-9B0F-FACD49CBEA57}"/>
    <cellStyle name="Comma 9 2 6 4" xfId="8726" xr:uid="{0EB8DACE-E349-44F6-8076-EF1A80AAA60C}"/>
    <cellStyle name="Comma 9 2 6 5" xfId="11219" xr:uid="{97EFCEFB-E946-4315-9ECE-805B4CB06AC2}"/>
    <cellStyle name="Comma 9 2 7" xfId="1631" xr:uid="{A1A5747A-D321-4244-8DF4-0D1005A778AE}"/>
    <cellStyle name="Comma 9 2 7 2" xfId="5046" xr:uid="{3AAA8D72-1A4A-4B2C-BDF4-11089591C283}"/>
    <cellStyle name="Comma 9 2 7 3" xfId="10326" xr:uid="{A2C06BD8-B813-4256-B169-857F04FEBA25}"/>
    <cellStyle name="Comma 9 2 8" xfId="2776" xr:uid="{B19B490A-94B6-4EA1-A2BB-C15E02C0E06C}"/>
    <cellStyle name="Comma 9 2 8 2" xfId="4254" xr:uid="{14A231A5-EEF6-402F-ABF3-6E1A2BBD0A7F}"/>
    <cellStyle name="Comma 9 2 8 3" xfId="11426" xr:uid="{63E1F779-23D6-4E1E-B38B-37CB466CA7C0}"/>
    <cellStyle name="Comma 9 2 9" xfId="3118" xr:uid="{EAF9D36E-86C3-4AE1-92E6-8C17B040222E}"/>
    <cellStyle name="Comma 9 2 9 2" xfId="14211" xr:uid="{EFC91802-0109-4FB3-BFE3-8FBFF6F82ED9}"/>
    <cellStyle name="Comma 9 20" xfId="12369" xr:uid="{82509A10-BBD7-412C-BD66-77B56AAA7F78}"/>
    <cellStyle name="Comma 9 21" xfId="14716" xr:uid="{F3576DAA-01C8-4E9A-B693-6B520D770A01}"/>
    <cellStyle name="Comma 9 3" xfId="170" xr:uid="{00000000-0005-0000-0000-0000A9000000}"/>
    <cellStyle name="Comma 9 3 10" xfId="3159" xr:uid="{FCCE748C-69CF-4221-934F-4114192FE128}"/>
    <cellStyle name="Comma 9 3 10 2" xfId="14213" xr:uid="{C83230EE-E5D6-487C-BEF6-8106076D2FF2}"/>
    <cellStyle name="Comma 9 3 11" xfId="6561" xr:uid="{79897986-3C7B-495A-97F6-C5B125BB840B}"/>
    <cellStyle name="Comma 9 3 11 2" xfId="14485" xr:uid="{007B3809-5A75-4731-86F2-D857ECC599FA}"/>
    <cellStyle name="Comma 9 3 12" xfId="6701" xr:uid="{8CC9EBD6-6A22-4C58-B6B1-F4B9254FDC28}"/>
    <cellStyle name="Comma 9 3 13" xfId="6749" xr:uid="{92D11965-584F-4DEF-8FBD-5474212FDB53}"/>
    <cellStyle name="Comma 9 3 14" xfId="7858" xr:uid="{CB338030-06F3-4955-B270-6B6BB9E2E6A2}"/>
    <cellStyle name="Comma 9 3 15" xfId="8976" xr:uid="{FEB4876F-BA7D-4FC5-9E2E-EFF20E678CEE}"/>
    <cellStyle name="Comma 9 3 16" xfId="9300" xr:uid="{C91109C7-7C00-485A-96BD-CAB05A787135}"/>
    <cellStyle name="Comma 9 3 17" xfId="583" xr:uid="{C71CAD7A-E08C-4AA8-A521-FF7F2BE6CB51}"/>
    <cellStyle name="Comma 9 3 18" xfId="12414" xr:uid="{D76B8B6C-62CB-40B6-AEFB-EC855FE8A927}"/>
    <cellStyle name="Comma 9 3 19" xfId="14719" xr:uid="{5B1F5D7E-2303-4F72-A68F-01CADF9FBDF2}"/>
    <cellStyle name="Comma 9 3 2" xfId="757" xr:uid="{AEBAEE84-F9CE-4218-8775-13D74A9F662A}"/>
    <cellStyle name="Comma 9 3 2 2" xfId="1362" xr:uid="{D982FC82-8AE9-4BF8-AAF0-C04D5C4145FC}"/>
    <cellStyle name="Comma 9 3 2 2 2" xfId="2050" xr:uid="{C50241C0-1677-409C-98AC-5F376A740B1A}"/>
    <cellStyle name="Comma 9 3 2 2 2 2" xfId="5646" xr:uid="{2F4FA8C5-F104-4294-8258-AF053FDFECBC}"/>
    <cellStyle name="Comma 9 3 2 2 2 3" xfId="10734" xr:uid="{DA271DBE-788E-44D0-B0E2-D6D3D013C928}"/>
    <cellStyle name="Comma 9 3 2 2 2 4" xfId="13623" xr:uid="{D4CABB95-4704-44C0-915C-806BF839D47F}"/>
    <cellStyle name="Comma 9 3 2 2 3" xfId="4268" xr:uid="{60A0923A-5273-42EC-A571-1EE8F0F5E2E2}"/>
    <cellStyle name="Comma 9 3 2 2 4" xfId="3502" xr:uid="{F286A122-201D-420B-BAA0-0E1B0CE997FD}"/>
    <cellStyle name="Comma 9 3 2 2 5" xfId="7113" xr:uid="{F068EB31-1739-4858-8BC9-A691FF881DC1}"/>
    <cellStyle name="Comma 9 3 2 2 6" xfId="8239" xr:uid="{C1018A66-14BD-4304-A4D5-D3069A4EADFE}"/>
    <cellStyle name="Comma 9 3 2 2 7" xfId="10052" xr:uid="{F296C3F9-EC66-4CE2-AC98-F090FEFBD3A9}"/>
    <cellStyle name="Comma 9 3 2 2 8" xfId="12849" xr:uid="{96E2D530-50DF-402F-BCA9-957E9DE8145A}"/>
    <cellStyle name="Comma 9 3 2 3" xfId="1834" xr:uid="{961BD672-8D53-4372-B46F-4BEFBFDF03C7}"/>
    <cellStyle name="Comma 9 3 2 3 2" xfId="5262" xr:uid="{60FF1C1A-E352-44D6-A987-E375AE2F33DA}"/>
    <cellStyle name="Comma 9 3 2 3 3" xfId="10518" xr:uid="{CF5FA1E0-6698-427D-B315-78CDEB598E47}"/>
    <cellStyle name="Comma 9 3 2 3 4" xfId="13478" xr:uid="{9418CA2F-1FB9-491C-AC2C-38D27AC0CCA3}"/>
    <cellStyle name="Comma 9 3 2 4" xfId="4267" xr:uid="{3A90405F-08C5-4283-9F90-EB94EFC804E8}"/>
    <cellStyle name="Comma 9 3 2 5" xfId="3269" xr:uid="{BA03124D-5AC3-43DB-86AC-EA4B90F939C4}"/>
    <cellStyle name="Comma 9 3 2 6" xfId="6897" xr:uid="{1B05746E-00DD-41BD-9AD3-A95D690C709D}"/>
    <cellStyle name="Comma 9 3 2 7" xfId="8023" xr:uid="{9C34CE06-576D-4262-A860-08CC5C63DD6C}"/>
    <cellStyle name="Comma 9 3 2 8" xfId="9499" xr:uid="{4FE1A61A-C73C-4972-9633-6663C3015064}"/>
    <cellStyle name="Comma 9 3 2 9" xfId="12726" xr:uid="{8B26E590-FC5C-4A15-8160-386F865F0D9D}"/>
    <cellStyle name="Comma 9 3 3" xfId="902" xr:uid="{C12CD603-32F2-4C94-AB1F-66CE91CA1400}"/>
    <cellStyle name="Comma 9 3 3 2" xfId="1451" xr:uid="{ECC87155-8AE1-458F-9179-F8309276EA1B}"/>
    <cellStyle name="Comma 9 3 3 2 2" xfId="5712" xr:uid="{A8C56E95-2F05-4E74-A89D-71514B6F14B5}"/>
    <cellStyle name="Comma 9 3 3 2 3" xfId="4270" xr:uid="{E0352506-DF91-45E4-BC59-EB439E42E44E}"/>
    <cellStyle name="Comma 9 3 3 2 4" xfId="10141" xr:uid="{B86E0F2F-7BBF-4E39-B3C1-69564730B1E2}"/>
    <cellStyle name="Comma 9 3 3 2 5" xfId="13551" xr:uid="{A5601732-1350-4563-8310-5DECA2AAECBA}"/>
    <cellStyle name="Comma 9 3 3 3" xfId="1942" xr:uid="{FDDA5717-71BF-48BB-9656-56BE9C09745C}"/>
    <cellStyle name="Comma 9 3 3 3 2" xfId="5316" xr:uid="{40C9257D-AFA0-4D87-B7E4-2AE23542EA2D}"/>
    <cellStyle name="Comma 9 3 3 3 3" xfId="10626" xr:uid="{43A3E200-409B-404C-9AC4-B30A4F0D24A5}"/>
    <cellStyle name="Comma 9 3 3 4" xfId="4269" xr:uid="{824ABE65-3F9C-480F-8ACC-97EDAEBC982F}"/>
    <cellStyle name="Comma 9 3 3 5" xfId="3393" xr:uid="{D8156CC5-7DBC-4654-A6A3-393DE5C099F0}"/>
    <cellStyle name="Comma 9 3 3 6" xfId="7005" xr:uid="{8D468168-0168-4299-9730-F5A1273D4DBA}"/>
    <cellStyle name="Comma 9 3 3 7" xfId="8131" xr:uid="{49BB4848-B0B3-4948-A9C2-69D773624B6C}"/>
    <cellStyle name="Comma 9 3 3 8" xfId="9605" xr:uid="{D0E7F089-1E03-463A-8F6E-7F41244405C2}"/>
    <cellStyle name="Comma 9 3 3 9" xfId="12789" xr:uid="{2EE03279-2068-411B-BE50-B502903F35A8}"/>
    <cellStyle name="Comma 9 3 4" xfId="1184" xr:uid="{D1B26CBE-0166-42F0-8114-0492C8B18FA3}"/>
    <cellStyle name="Comma 9 3 4 2" xfId="1797" xr:uid="{1F688EFD-2509-44BF-B3AC-CE1251D2ADDA}"/>
    <cellStyle name="Comma 9 3 4 2 2" xfId="5500" xr:uid="{12E0F5BE-1A73-4295-A103-E7552036BC38}"/>
    <cellStyle name="Comma 9 3 4 2 3" xfId="10484" xr:uid="{E305F840-D1DF-4F68-AFF7-D91AE0F23409}"/>
    <cellStyle name="Comma 9 3 4 2 4" xfId="13455" xr:uid="{944034CE-22BB-40D8-8C4B-A64B50156A5B}"/>
    <cellStyle name="Comma 9 3 4 3" xfId="4271" xr:uid="{A8873142-C643-432A-B1D2-84AC2B468809}"/>
    <cellStyle name="Comma 9 3 4 4" xfId="6867" xr:uid="{E1C1E172-B969-4285-9A10-E5A5C72F21A0}"/>
    <cellStyle name="Comma 9 3 4 5" xfId="7989" xr:uid="{519CE901-19EB-48D0-8313-FAA2B0FC46F6}"/>
    <cellStyle name="Comma 9 3 4 6" xfId="9874" xr:uid="{96A07CE2-A3DD-4885-B7CF-96470ED4EB56}"/>
    <cellStyle name="Comma 9 3 4 7" xfId="12709" xr:uid="{392727CF-95A6-49AC-976D-1A9AB1873F6E}"/>
    <cellStyle name="Comma 9 3 5" xfId="2219" xr:uid="{A39FA13F-7AD7-4A9E-9407-4184CBF2977A}"/>
    <cellStyle name="Comma 9 3 5 2" xfId="4944" xr:uid="{870E0CB1-CE03-4DEE-A709-57256DFB2F2A}"/>
    <cellStyle name="Comma 9 3 5 3" xfId="7272" xr:uid="{EC7551B4-3EBC-4D26-BCA7-86A3F9E38142}"/>
    <cellStyle name="Comma 9 3 5 4" xfId="8398" xr:uid="{50D952FE-F458-431B-989B-8575D8725890}"/>
    <cellStyle name="Comma 9 3 5 5" xfId="10893" xr:uid="{906BB7F7-145E-4794-8783-60C0F59DC836}"/>
    <cellStyle name="Comma 9 3 6" xfId="2395" xr:uid="{5E9A217D-FA36-4ACD-B617-4CB5539A3640}"/>
    <cellStyle name="Comma 9 3 6 2" xfId="5120" xr:uid="{DF5EE7DE-99AB-4AAE-9D74-AD36B699F72F}"/>
    <cellStyle name="Comma 9 3 6 2 2" xfId="13867" xr:uid="{F0081729-89A6-4B0C-ACEB-BD525CEA31F7}"/>
    <cellStyle name="Comma 9 3 6 3" xfId="6205" xr:uid="{29457AF4-2B0D-416C-889C-CC9850B94B40}"/>
    <cellStyle name="Comma 9 3 6 4" xfId="7448" xr:uid="{4172E72C-C031-493C-BBFD-1D38ECCA36E3}"/>
    <cellStyle name="Comma 9 3 6 5" xfId="8574" xr:uid="{086F776F-0E25-46AA-BB19-807D2B8A5D89}"/>
    <cellStyle name="Comma 9 3 6 6" xfId="11068" xr:uid="{B8B0D152-D6D9-4725-8987-F9E2B41E1FA4}"/>
    <cellStyle name="Comma 9 3 7" xfId="2577" xr:uid="{15A0BF92-1BBF-4F91-A2F0-AD7ECFAD84B3}"/>
    <cellStyle name="Comma 9 3 7 2" xfId="4266" xr:uid="{8E25A02F-3833-4A2F-8630-1194F3C733CD}"/>
    <cellStyle name="Comma 9 3 7 2 2" xfId="14006" xr:uid="{385A0D19-D404-431F-9287-9C8B0CBD437E}"/>
    <cellStyle name="Comma 9 3 7 3" xfId="6089" xr:uid="{8E878784-70EA-4D4F-98FB-C0763F246D10}"/>
    <cellStyle name="Comma 9 3 7 4" xfId="7628" xr:uid="{2EE7C8A8-2ABC-4E56-8160-D804A4839391}"/>
    <cellStyle name="Comma 9 3 7 5" xfId="8754" xr:uid="{B8D96AFA-3729-42E8-AD5F-26B9958A2AB5}"/>
    <cellStyle name="Comma 9 3 7 6" xfId="11247" xr:uid="{DC8BAAFD-533B-4E22-8B5E-C30683AC40D9}"/>
    <cellStyle name="Comma 9 3 8" xfId="1658" xr:uid="{93D4E8A4-212E-4235-B79B-2FEC1EFE67BB}"/>
    <cellStyle name="Comma 9 3 8 2" xfId="10353" xr:uid="{22F1A6F3-2564-451A-95D5-DD2FB66AD123}"/>
    <cellStyle name="Comma 9 3 9" xfId="2804" xr:uid="{8A98C9B3-72D5-4C0E-AFE6-16554827893D}"/>
    <cellStyle name="Comma 9 3 9 2" xfId="11453" xr:uid="{1AC092F6-A2B7-47B5-9332-87A4937A4347}"/>
    <cellStyle name="Comma 9 4" xfId="171" xr:uid="{00000000-0005-0000-0000-0000AA000000}"/>
    <cellStyle name="Comma 9 4 10" xfId="561" xr:uid="{A7C1F941-D439-4F30-ACCC-A54DE27D1B6D}"/>
    <cellStyle name="Comma 9 4 11" xfId="14720" xr:uid="{DCECE450-72A0-4ECC-BC78-6A9A0C92401C}"/>
    <cellStyle name="Comma 9 4 2" xfId="733" xr:uid="{2D689C84-F134-4A8E-9A48-B3F07E47A5CD}"/>
    <cellStyle name="Comma 9 4 2 2" xfId="1338" xr:uid="{E13F0DA7-9476-42CB-90A0-EB515B1358E4}"/>
    <cellStyle name="Comma 9 4 2 2 2" xfId="5623" xr:uid="{9D866211-B588-410A-B8E3-1282F9AE4643}"/>
    <cellStyle name="Comma 9 4 2 2 3" xfId="4274" xr:uid="{56DB7ED0-2A01-43A5-BB80-6D63A9F9F9AC}"/>
    <cellStyle name="Comma 9 4 2 2 4" xfId="10028" xr:uid="{0DD58720-FAD6-44DD-A912-955E485F2FAB}"/>
    <cellStyle name="Comma 9 4 2 2 5" xfId="13570" xr:uid="{55789FD3-43C7-46FF-8A47-968BFEBD2422}"/>
    <cellStyle name="Comma 9 4 2 3" xfId="1968" xr:uid="{574CCC52-0CD9-40CF-A56C-A42F53DA110A}"/>
    <cellStyle name="Comma 9 4 2 3 2" xfId="5239" xr:uid="{441FDBE0-57C7-4DF5-BCE4-C283D19F67B9}"/>
    <cellStyle name="Comma 9 4 2 3 3" xfId="10652" xr:uid="{5440725C-AB2B-4CA9-B40F-4CA4552D84B4}"/>
    <cellStyle name="Comma 9 4 2 4" xfId="4273" xr:uid="{59DEA984-E94E-487B-B293-AD25AD7C15CB}"/>
    <cellStyle name="Comma 9 4 2 5" xfId="3420" xr:uid="{49AC84F0-6357-4FE3-BC03-813F67DB0AAF}"/>
    <cellStyle name="Comma 9 4 2 6" xfId="7031" xr:uid="{29983D17-C797-425A-8600-3CE30B861831}"/>
    <cellStyle name="Comma 9 4 2 7" xfId="8157" xr:uid="{A48787CC-410A-4D47-B3C7-4083AE8A8408}"/>
    <cellStyle name="Comma 9 4 2 8" xfId="9475" xr:uid="{CF595589-C6F2-4B61-A3EC-ADAFF7E6E543}"/>
    <cellStyle name="Comma 9 4 3" xfId="1160" xr:uid="{F12F7A95-1490-4DCB-AFF9-782EA9F3C25B}"/>
    <cellStyle name="Comma 9 4 3 2" xfId="5477" xr:uid="{6DF8C5A8-FEB4-43E7-85C8-54468DA30405}"/>
    <cellStyle name="Comma 9 4 3 3" xfId="4275" xr:uid="{D4E66A8B-049C-4EB5-A7AA-DD736E3E04E3}"/>
    <cellStyle name="Comma 9 4 3 4" xfId="9850" xr:uid="{478014BA-187E-430F-A386-456BCBDB117F}"/>
    <cellStyle name="Comma 9 4 3 5" xfId="13468" xr:uid="{51B1BE11-94E2-414B-8866-52763EA8C928}"/>
    <cellStyle name="Comma 9 4 4" xfId="1812" xr:uid="{501525F4-498B-4932-B124-39FE5B89662B}"/>
    <cellStyle name="Comma 9 4 4 2" xfId="5098" xr:uid="{5A22B5E1-04C5-47DC-B189-CEC4530E0BC5}"/>
    <cellStyle name="Comma 9 4 4 3" xfId="10498" xr:uid="{023F3B35-842E-4E97-98C5-8DA20A84AF7A}"/>
    <cellStyle name="Comma 9 4 4 4" xfId="14214" xr:uid="{D2A9583B-A3FE-4252-991A-0CDC097BB32F}"/>
    <cellStyle name="Comma 9 4 5" xfId="4272" xr:uid="{AFD01FE6-D5C6-4B3F-ADCD-4062C76D2E16}"/>
    <cellStyle name="Comma 9 4 5 2" xfId="14486" xr:uid="{CBBE9317-D7B4-4E85-974F-651727D21CC7}"/>
    <cellStyle name="Comma 9 4 6" xfId="3187" xr:uid="{A548E418-2C0C-4860-A3A2-A4AEDDC22392}"/>
    <cellStyle name="Comma 9 4 7" xfId="6877" xr:uid="{DB97828A-5276-444E-B3DB-6EE3EE9A889B}"/>
    <cellStyle name="Comma 9 4 8" xfId="8003" xr:uid="{8F6FD0B9-5FBF-4562-99AD-43461338F7EC}"/>
    <cellStyle name="Comma 9 4 9" xfId="9276" xr:uid="{751FCC80-2513-4DB1-B244-C2BAB0D10FC4}"/>
    <cellStyle name="Comma 9 5" xfId="607" xr:uid="{83D5D674-76DD-4D45-A5F2-7C445B2315D8}"/>
    <cellStyle name="Comma 9 5 2" xfId="1211" xr:uid="{77A52398-4F3A-4B48-A8FD-261B8F917618}"/>
    <cellStyle name="Comma 9 5 2 2" xfId="5522" xr:uid="{96C10872-728E-4B26-910B-8481ADBADA68}"/>
    <cellStyle name="Comma 9 5 2 3" xfId="4277" xr:uid="{D0C719A1-2EC9-451F-BEB4-F19EF8FA09B9}"/>
    <cellStyle name="Comma 9 5 2 4" xfId="9901" xr:uid="{268A4F3A-9A47-405E-A437-20D1DCDAF5E7}"/>
    <cellStyle name="Comma 9 5 2 5" xfId="13508" xr:uid="{29944CCB-F1D5-4335-902D-8C69FF96B7ED}"/>
    <cellStyle name="Comma 9 5 3" xfId="1874" xr:uid="{2E21CC01-8152-4C86-935B-BFBC8675A9EF}"/>
    <cellStyle name="Comma 9 5 3 2" xfId="5140" xr:uid="{7A49835A-B5AE-4587-9C10-0B8EB5441DA6}"/>
    <cellStyle name="Comma 9 5 3 3" xfId="10558" xr:uid="{2A701854-CF30-4D69-B29B-88B49F067028}"/>
    <cellStyle name="Comma 9 5 4" xfId="4276" xr:uid="{5E6D3443-9F6B-42D3-A11D-C9AB0B165988}"/>
    <cellStyle name="Comma 9 5 5" xfId="3312" xr:uid="{E5E56DAC-F1C3-4321-988F-95250B1084B0}"/>
    <cellStyle name="Comma 9 5 6" xfId="6937" xr:uid="{A06E7AB5-316B-4563-A946-93917AE22A10}"/>
    <cellStyle name="Comma 9 5 7" xfId="8063" xr:uid="{49340C1E-4381-46CB-8D1D-F3BA4D93EC81}"/>
    <cellStyle name="Comma 9 5 8" xfId="9344" xr:uid="{4ADD31F5-6862-43CE-A144-72179846C5CE}"/>
    <cellStyle name="Comma 9 6" xfId="801" xr:uid="{EC3E68C5-BE69-41AE-8CED-E0D9E279BE8C}"/>
    <cellStyle name="Comma 9 6 2" xfId="1377" xr:uid="{74DD77F8-D531-430C-AE18-2870C16DE0EC}"/>
    <cellStyle name="Comma 9 6 2 2" xfId="5656" xr:uid="{AC77F7AB-74A6-4BF2-BF5B-AD2C1B150844}"/>
    <cellStyle name="Comma 9 6 2 3" xfId="4279" xr:uid="{40F9028E-E160-4F74-A758-ADA0BFB8416F}"/>
    <cellStyle name="Comma 9 6 2 4" xfId="10067" xr:uid="{0C122650-9C6C-4D10-BF62-B54DEA0C4FDE}"/>
    <cellStyle name="Comma 9 6 3" xfId="2145" xr:uid="{BBBEB02C-8907-4A8C-A680-6F68B5C3A5A0}"/>
    <cellStyle name="Comma 9 6 3 2" xfId="5271" xr:uid="{33341943-F577-45C0-A30E-5E96C706EB65}"/>
    <cellStyle name="Comma 9 6 3 3" xfId="10819" xr:uid="{4F083CAA-1370-40B3-9970-494738541329}"/>
    <cellStyle name="Comma 9 6 4" xfId="4278" xr:uid="{C7CB1AE6-E32A-441F-B1EB-21405191E33B}"/>
    <cellStyle name="Comma 9 6 5" xfId="7198" xr:uid="{D73BC86C-97AC-4F1E-9815-73540D9C7420}"/>
    <cellStyle name="Comma 9 6 6" xfId="8324" xr:uid="{0E2054F4-6FD1-4A40-BD85-3550C1921B42}"/>
    <cellStyle name="Comma 9 6 7" xfId="9531" xr:uid="{A80D64ED-8D34-4571-8AFF-E430AC98BC49}"/>
    <cellStyle name="Comma 9 7" xfId="1034" xr:uid="{07E9474C-C9EC-420D-A960-331246A35D5B}"/>
    <cellStyle name="Comma 9 7 2" xfId="2321" xr:uid="{2C0EDC88-B6E2-4331-A32D-E126FD3CB430}"/>
    <cellStyle name="Comma 9 7 2 2" xfId="5377" xr:uid="{8C01EFE5-1782-4C61-8F3A-62ECC2A96818}"/>
    <cellStyle name="Comma 9 7 2 3" xfId="10994" xr:uid="{A3D8EE53-86EA-43E1-96AB-1DA2FF7710E5}"/>
    <cellStyle name="Comma 9 7 3" xfId="4280" xr:uid="{2571781B-95F7-4170-9E6C-D77B66A98844}"/>
    <cellStyle name="Comma 9 7 4" xfId="5835" xr:uid="{49D4CA33-C68F-46E5-87D1-39B62EDEDE14}"/>
    <cellStyle name="Comma 9 7 5" xfId="7374" xr:uid="{1B57F6CE-0222-4265-8EB8-068870DBFC6F}"/>
    <cellStyle name="Comma 9 7 6" xfId="8500" xr:uid="{DAD6CEB9-0E68-4192-84EB-3C333605D5BA}"/>
    <cellStyle name="Comma 9 7 7" xfId="9724" xr:uid="{3D1697FF-2E10-4EEF-A260-71203A46AD2F}"/>
    <cellStyle name="Comma 9 8" xfId="2503" xr:uid="{ADAF8B6F-4709-4381-9C8B-CEC28C648C73}"/>
    <cellStyle name="Comma 9 8 2" xfId="4877" xr:uid="{4FE9ECED-6AA6-49A9-B640-811F803239AF}"/>
    <cellStyle name="Comma 9 8 3" xfId="7554" xr:uid="{F6ACBFE4-A986-4F6F-80FD-096BD4069CC4}"/>
    <cellStyle name="Comma 9 8 4" xfId="8680" xr:uid="{07FB4944-7B1D-4963-A3E8-A435C5215A41}"/>
    <cellStyle name="Comma 9 8 5" xfId="11173" xr:uid="{49511060-BBD6-4F74-B40B-445895AD12E8}"/>
    <cellStyle name="Comma 9 9" xfId="1585" xr:uid="{A7C5A413-2C5C-4058-BC72-44C01968834C}"/>
    <cellStyle name="Comma 9 9 2" xfId="4875" xr:uid="{24C6EDEF-4B44-497F-9D69-D974C3E6B581}"/>
    <cellStyle name="Comma 9 9 3" xfId="10281" xr:uid="{75F647DC-3211-4ECC-ACE6-59569334EA1A}"/>
    <cellStyle name="Comma 98" xfId="172" xr:uid="{00000000-0005-0000-0000-0000AB000000}"/>
    <cellStyle name="Comma 98 2" xfId="173" xr:uid="{00000000-0005-0000-0000-0000AC000000}"/>
    <cellStyle name="Comma 98 2 2" xfId="653" xr:uid="{DA30F4E1-AF48-4400-BC2F-780FEB001BA6}"/>
    <cellStyle name="Comma 98 2 2 2" xfId="1259" xr:uid="{1BB6257D-5566-4BE1-B256-0A84EEF64899}"/>
    <cellStyle name="Comma 98 2 2 2 2" xfId="5559" xr:uid="{688420F0-C5CB-4EB1-BB56-C1057CF47030}"/>
    <cellStyle name="Comma 98 2 2 2 3" xfId="4284" xr:uid="{C2D207DB-EB1C-4F84-9C2D-F9EE95E965D3}"/>
    <cellStyle name="Comma 98 2 2 2 4" xfId="9949" xr:uid="{CD9BD2A3-B922-48FE-98C1-FB8BC0265C0F}"/>
    <cellStyle name="Comma 98 2 2 3" xfId="5178" xr:uid="{58DADBE2-A12A-4A7E-A6BF-89DF8E905883}"/>
    <cellStyle name="Comma 98 2 2 4" xfId="4283" xr:uid="{1FA4F754-A5AC-4970-8545-301CE3FFB127}"/>
    <cellStyle name="Comma 98 2 2 5" xfId="9396" xr:uid="{129B7B82-943B-49CA-800B-7F53F008FB32}"/>
    <cellStyle name="Comma 98 2 3" xfId="1081" xr:uid="{F1941AA1-30C7-4CE0-A620-A160F74FFCE1}"/>
    <cellStyle name="Comma 98 2 3 2" xfId="5413" xr:uid="{DC48EFAE-1F38-404C-B42F-1A040FB825A1}"/>
    <cellStyle name="Comma 98 2 3 3" xfId="4285" xr:uid="{706EF003-58CF-4F22-860E-24B252DD2910}"/>
    <cellStyle name="Comma 98 2 3 4" xfId="9771" xr:uid="{41A3A979-D28D-45DB-99E1-864BCF137BC3}"/>
    <cellStyle name="Comma 98 2 4" xfId="5040" xr:uid="{A4BB008A-BC57-48DA-A784-4EF38817AF5A}"/>
    <cellStyle name="Comma 98 2 5" xfId="4282" xr:uid="{42AE6BEB-1C95-4EB0-8C78-EEB2B74FA408}"/>
    <cellStyle name="Comma 98 2 6" xfId="9196" xr:uid="{DE03921C-D5F8-4068-9462-9B6E38723AC1}"/>
    <cellStyle name="Comma 98 2 7" xfId="14722" xr:uid="{6FC9061C-1EF2-4E29-9D32-F7FDB126213E}"/>
    <cellStyle name="Comma 98 3" xfId="600" xr:uid="{9B46B675-E23F-4E55-BFDA-BF76A163979E}"/>
    <cellStyle name="Comma 98 3 2" xfId="1204" xr:uid="{23B8E4DE-D3BD-42F4-A97A-541AF794679D}"/>
    <cellStyle name="Comma 98 3 2 2" xfId="5515" xr:uid="{47D93580-6E19-42DF-93AD-A403A27094E7}"/>
    <cellStyle name="Comma 98 3 2 3" xfId="4287" xr:uid="{571221C1-BA66-4DB2-8CB3-10B0AEB58723}"/>
    <cellStyle name="Comma 98 3 2 4" xfId="9894" xr:uid="{8C3A1982-398A-460C-8F67-7E90AC8015C3}"/>
    <cellStyle name="Comma 98 3 3" xfId="5134" xr:uid="{5D644D91-62B2-4EA9-AE61-68BB514C67A8}"/>
    <cellStyle name="Comma 98 3 4" xfId="4286" xr:uid="{A9AC6134-FE78-458F-9FF0-43E012BEB40C}"/>
    <cellStyle name="Comma 98 3 5" xfId="9337" xr:uid="{70F1ADB9-76A0-4B4B-B3A0-986239D39882}"/>
    <cellStyle name="Comma 98 4" xfId="1027" xr:uid="{485032AB-773D-4E27-B6CD-586F91C4F53F}"/>
    <cellStyle name="Comma 98 4 2" xfId="5370" xr:uid="{FB23A160-B5BB-44FE-A494-77DB67F09C6A}"/>
    <cellStyle name="Comma 98 4 3" xfId="4288" xr:uid="{92F26DB3-6B45-494C-93E9-7774200B464B}"/>
    <cellStyle name="Comma 98 4 4" xfId="9717" xr:uid="{39A76016-92EB-4AC8-9D28-16232CF6617C}"/>
    <cellStyle name="Comma 98 5" xfId="4872" xr:uid="{7B75C9E8-6F7B-45DA-A4E2-66D6E5860650}"/>
    <cellStyle name="Comma 98 6" xfId="4281" xr:uid="{9D47B789-4760-4878-A152-F3E1D3B5A96A}"/>
    <cellStyle name="Comma 98 7" xfId="9137" xr:uid="{432C6834-6491-4B9B-B0C0-5515F33111C2}"/>
    <cellStyle name="Comma 98 8" xfId="14721" xr:uid="{F6E65E29-AF7E-441D-AFB9-7D7C24A7CBE7}"/>
    <cellStyle name="comma zerodec" xfId="174" xr:uid="{00000000-0005-0000-0000-0000AD000000}"/>
    <cellStyle name="comma zerodec 2" xfId="11714" xr:uid="{1731142A-9BA2-4151-B5AB-9F7604DE467D}"/>
    <cellStyle name="Currency 2" xfId="175" xr:uid="{00000000-0005-0000-0000-0000AE000000}"/>
    <cellStyle name="Currency1" xfId="176" xr:uid="{00000000-0005-0000-0000-0000AF000000}"/>
    <cellStyle name="Currency1 2" xfId="11715" xr:uid="{2F28499B-61BD-4392-8FCC-934C2A94D605}"/>
    <cellStyle name="Dollar (zero dec)" xfId="177" xr:uid="{00000000-0005-0000-0000-0000B0000000}"/>
    <cellStyle name="Dollar (zero dec) 2" xfId="11716" xr:uid="{CD38C37F-F473-4E42-BE05-571DC600A69C}"/>
    <cellStyle name="E&amp;Y House" xfId="178" xr:uid="{00000000-0005-0000-0000-0000B1000000}"/>
    <cellStyle name="E&amp;Y House 2" xfId="11717" xr:uid="{4BC0BEF3-F6FC-4E03-8874-ED3A81796174}"/>
    <cellStyle name="E&amp;Y House 3" xfId="11718" xr:uid="{7E8EB3E4-3069-45B0-99B2-9CFC86E593A1}"/>
    <cellStyle name="E&amp;Y House 4" xfId="11719" xr:uid="{A5F04E34-BADF-4C19-9048-CE12B30C7090}"/>
    <cellStyle name="Explanatory Text" xfId="438" builtinId="53" customBuiltin="1"/>
    <cellStyle name="Explanatory Text 2" xfId="179" xr:uid="{00000000-0005-0000-0000-0000B2000000}"/>
    <cellStyle name="Explanatory Text 2 2" xfId="11720" xr:uid="{73B94F3D-823C-4257-8B65-0A191DAD1351}"/>
    <cellStyle name="Explanatory Text 3" xfId="180" xr:uid="{00000000-0005-0000-0000-0000B3000000}"/>
    <cellStyle name="Explanatory Text 3 2" xfId="11721" xr:uid="{BB6B570C-2840-4BB5-9BB4-9A8185F3E0AD}"/>
    <cellStyle name="Explanatory Text 4" xfId="181" xr:uid="{00000000-0005-0000-0000-0000B4000000}"/>
    <cellStyle name="Followed Hyperlink" xfId="12335" xr:uid="{D423819B-AC99-43C8-8D4F-486322C00286}"/>
    <cellStyle name="Followed Hyperlink 2" xfId="182" xr:uid="{00000000-0005-0000-0000-0000B5000000}"/>
    <cellStyle name="Followed Hyperlink 2 2" xfId="823" xr:uid="{D49167C7-3344-4B00-A879-3492B901E732}"/>
    <cellStyle name="Followed Hyperlink 2 2 2" xfId="1758" xr:uid="{D45A8E64-4C91-4543-948E-DC3E42EB20DE}"/>
    <cellStyle name="Followed Hyperlink 2 2 2 2" xfId="4290" xr:uid="{7AA6340F-27B8-4EC3-967D-795D106E7B32}"/>
    <cellStyle name="Followed Hyperlink 2 2 3" xfId="5862" xr:uid="{8AE4072C-1830-4DD3-98A3-674D7BE7110C}"/>
    <cellStyle name="Followed Hyperlink 2 3" xfId="4289" xr:uid="{B11AC244-67A6-4846-8ACE-1486127931EA}"/>
    <cellStyle name="Followed Hyperlink 2 3 2" xfId="5903" xr:uid="{AF6F0BC6-42A6-405B-88B9-59A625743206}"/>
    <cellStyle name="Followed Hyperlink 2 4" xfId="14215" xr:uid="{66DFD324-28DD-4F8E-8849-C5DF8A216328}"/>
    <cellStyle name="Followed Hyperlink 2 5" xfId="12462" xr:uid="{209E1128-8742-465E-8231-E6CCE840FDA9}"/>
    <cellStyle name="Followed Hyperlink 3" xfId="183" xr:uid="{00000000-0005-0000-0000-0000B6000000}"/>
    <cellStyle name="Followed Hyperlink 3 2" xfId="799" xr:uid="{42FE984F-143A-4A6F-9F11-74F426CBC908}"/>
    <cellStyle name="Followed Hyperlink 3 2 2" xfId="14216" xr:uid="{7D7AC704-9CF9-4561-8A57-1785001A2583}"/>
    <cellStyle name="Followed Hyperlink 3 3" xfId="4291" xr:uid="{F2D11463-91AC-4768-9E83-299D37099814}"/>
    <cellStyle name="Followed Hyperlink 3 4" xfId="5885" xr:uid="{AE0B48B0-0B7F-4A51-92BC-434A7257464E}"/>
    <cellStyle name="Followed Hyperlink 4" xfId="184" xr:uid="{00000000-0005-0000-0000-0000B7000000}"/>
    <cellStyle name="Followed Hyperlink 4 2" xfId="1769" xr:uid="{7ADA6D77-D8B5-4396-B67C-05F4DCF9E491}"/>
    <cellStyle name="Followed Hyperlink 4 2 2" xfId="4292" xr:uid="{3327DA43-BF46-4E8E-88BD-6D80DC61FF5B}"/>
    <cellStyle name="Followed Hyperlink 5" xfId="185" xr:uid="{00000000-0005-0000-0000-0000B8000000}"/>
    <cellStyle name="Followed Hyperlink 5 2" xfId="14217" xr:uid="{1C84EAE9-1BB7-49EB-A5C2-9C13BCA23FB2}"/>
    <cellStyle name="Followed Hyperlink 5 3" xfId="12551" xr:uid="{1DEBCA5E-E022-4CD3-BA31-ECE375C9994B}"/>
    <cellStyle name="Followed Hyperlink 6" xfId="789" xr:uid="{C33EFD9A-4C10-4190-99D0-66F8624AF26A}"/>
    <cellStyle name="Good" xfId="430" builtinId="26" customBuiltin="1"/>
    <cellStyle name="Good 2" xfId="186" xr:uid="{00000000-0005-0000-0000-0000B9000000}"/>
    <cellStyle name="Good 2 2" xfId="11722" xr:uid="{11BA20C6-EE93-4399-92CE-7ECA45E3E048}"/>
    <cellStyle name="Good 3" xfId="187" xr:uid="{00000000-0005-0000-0000-0000BA000000}"/>
    <cellStyle name="Good 3 2" xfId="11723" xr:uid="{8EA27FDB-10E3-482A-AAEF-654541DA8FC6}"/>
    <cellStyle name="Good 4" xfId="188" xr:uid="{00000000-0005-0000-0000-0000BB000000}"/>
    <cellStyle name="Grey" xfId="189" xr:uid="{00000000-0005-0000-0000-0000BC000000}"/>
    <cellStyle name="Header1" xfId="11724" xr:uid="{1F78AE5A-327F-43F6-983A-3E00F1856899}"/>
    <cellStyle name="Header2" xfId="11725" xr:uid="{401E3B2A-C5BD-4C5E-9944-800B682F6F2A}"/>
    <cellStyle name="Header2 2" xfId="12292" xr:uid="{0D5E0A0C-3FA2-400C-96EE-45DBCF444F4B}"/>
    <cellStyle name="Heading 1" xfId="426" builtinId="16" customBuiltin="1"/>
    <cellStyle name="Heading 1 2" xfId="190" xr:uid="{00000000-0005-0000-0000-0000BD000000}"/>
    <cellStyle name="Heading 1 2 2" xfId="11726" xr:uid="{C16F62F6-CEFC-4756-BAF1-5CDC51AFC3DA}"/>
    <cellStyle name="Heading 1 3" xfId="191" xr:uid="{00000000-0005-0000-0000-0000BE000000}"/>
    <cellStyle name="Heading 1 3 2" xfId="11727" xr:uid="{94941C6F-754F-40EC-B470-05EC7F66A500}"/>
    <cellStyle name="Heading 1 4" xfId="192" xr:uid="{00000000-0005-0000-0000-0000BF000000}"/>
    <cellStyle name="Heading 1 5" xfId="4293" xr:uid="{DA08E864-A0B7-4876-B597-7A1D6F6E1C9A}"/>
    <cellStyle name="Heading 2" xfId="427" builtinId="17" customBuiltin="1"/>
    <cellStyle name="Heading 2 2" xfId="193" xr:uid="{00000000-0005-0000-0000-0000C0000000}"/>
    <cellStyle name="Heading 2 2 2" xfId="11728" xr:uid="{7C3F0DF6-139F-4810-BC03-FBBC3BD7DAFD}"/>
    <cellStyle name="Heading 2 3" xfId="194" xr:uid="{00000000-0005-0000-0000-0000C1000000}"/>
    <cellStyle name="Heading 2 3 2" xfId="11729" xr:uid="{F04FDA23-FBD0-431E-A41A-6C4C771344FE}"/>
    <cellStyle name="Heading 2 4" xfId="195" xr:uid="{00000000-0005-0000-0000-0000C2000000}"/>
    <cellStyle name="Heading 2 5" xfId="4294" xr:uid="{9AE629AE-57F3-4F00-9BCE-1FF59E7EB210}"/>
    <cellStyle name="Heading 3" xfId="428" builtinId="18" customBuiltin="1"/>
    <cellStyle name="Heading 3 2" xfId="196" xr:uid="{00000000-0005-0000-0000-0000C3000000}"/>
    <cellStyle name="Heading 3 2 2" xfId="11730" xr:uid="{7E3ED38B-5FFF-4FDE-8BA4-B759FB27053D}"/>
    <cellStyle name="Heading 3 3" xfId="197" xr:uid="{00000000-0005-0000-0000-0000C4000000}"/>
    <cellStyle name="Heading 3 3 2" xfId="11731" xr:uid="{D20525E0-D2B3-4FBE-A6AE-72C5E939C125}"/>
    <cellStyle name="Heading 3 4" xfId="198" xr:uid="{00000000-0005-0000-0000-0000C5000000}"/>
    <cellStyle name="Heading 3 5" xfId="4295" xr:uid="{7A7F7416-44DC-4857-989B-DE3A43646424}"/>
    <cellStyle name="Heading 4" xfId="429" builtinId="19" customBuiltin="1"/>
    <cellStyle name="Heading 4 2" xfId="199" xr:uid="{00000000-0005-0000-0000-0000C6000000}"/>
    <cellStyle name="Heading 4 2 2" xfId="200" xr:uid="{00000000-0005-0000-0000-0000C7000000}"/>
    <cellStyle name="Heading 4 2 3" xfId="5024" xr:uid="{8A2A519D-0C85-4652-82C2-ECCB79B183A0}"/>
    <cellStyle name="Heading 4 2 3 2" xfId="11732" xr:uid="{25DFD7EE-2A23-4412-A831-80414F75CB9E}"/>
    <cellStyle name="Heading 4 2 4" xfId="4297" xr:uid="{DBFC78EB-8C4B-4105-8201-19F59498769C}"/>
    <cellStyle name="Heading 4 3" xfId="201" xr:uid="{00000000-0005-0000-0000-0000C8000000}"/>
    <cellStyle name="Heading 4 3 2" xfId="11733" xr:uid="{A8397E8F-7992-4689-B124-5A6EB5B06C46}"/>
    <cellStyle name="Heading 4 4" xfId="202" xr:uid="{00000000-0005-0000-0000-0000C9000000}"/>
    <cellStyle name="Heading 4 5" xfId="4296" xr:uid="{F797CF07-766E-4047-ACB7-D2261714DF46}"/>
    <cellStyle name="Hyperlink" xfId="424" builtinId="8"/>
    <cellStyle name="Hyperlink 10" xfId="2315" xr:uid="{60A9BB58-E659-4230-B672-7F42FF3501A7}"/>
    <cellStyle name="Hyperlink 10 2" xfId="2673" xr:uid="{97CA9EDC-D3B2-4F9C-A880-0920A213BB82}"/>
    <cellStyle name="Hyperlink 10 2 2" xfId="11343" xr:uid="{CE2E7355-163D-4B93-9EF1-5D4D15BB313E}"/>
    <cellStyle name="Hyperlink 10 3" xfId="5804" xr:uid="{A7644216-83BE-497F-AE23-1EF34E561213}"/>
    <cellStyle name="Hyperlink 10 4" xfId="6190" xr:uid="{AF731AA6-2499-46D9-AC73-BF3281544AF4}"/>
    <cellStyle name="Hyperlink 10 5" xfId="6427" xr:uid="{B41CC303-B1B6-4192-BFFF-2A9451DB194B}"/>
    <cellStyle name="Hyperlink 10 6" xfId="7368" xr:uid="{3988F055-068F-4E0C-9924-175633C71C5D}"/>
    <cellStyle name="Hyperlink 10 7" xfId="8494" xr:uid="{2E066E72-8063-4AA3-A541-6B787227B491}"/>
    <cellStyle name="Hyperlink 10 8" xfId="8863" xr:uid="{E5C33075-95CE-4CD2-97AA-C0D58653E086}"/>
    <cellStyle name="Hyperlink 10 9" xfId="8856" xr:uid="{35AF0A9B-A5FA-479F-BDBE-FDEF5E96BEEE}"/>
    <cellStyle name="Hyperlink 11" xfId="9121" xr:uid="{34F9C4E6-645B-42D9-9931-DE7831FEDB39}"/>
    <cellStyle name="Hyperlink 11 2" xfId="13252" xr:uid="{3301995F-D37F-4B26-85BE-B6AE092CFA04}"/>
    <cellStyle name="Hyperlink 11 3" xfId="12550" xr:uid="{FB4881E8-CE73-43B6-8D60-5BBA26C75683}"/>
    <cellStyle name="Hyperlink 12" xfId="13271" xr:uid="{19989E59-8DB2-44E6-A7D4-CC1498A93BB0}"/>
    <cellStyle name="Hyperlink 2" xfId="203" xr:uid="{00000000-0005-0000-0000-0000CA000000}"/>
    <cellStyle name="Hyperlink 2 2" xfId="204" xr:uid="{00000000-0005-0000-0000-0000CB000000}"/>
    <cellStyle name="Hyperlink 2 2 2" xfId="1764" xr:uid="{00E8BE17-34E5-45B5-9132-DC41DFBE97C2}"/>
    <cellStyle name="Hyperlink 2 2 2 2" xfId="4299" xr:uid="{1045738B-3306-4932-8456-D6667925E262}"/>
    <cellStyle name="Hyperlink 2 2 2 3" xfId="6035" xr:uid="{265F50F1-80B9-4E2D-B1F6-162EB85AA77B}"/>
    <cellStyle name="Hyperlink 2 2 2 4" xfId="7725" xr:uid="{0E827886-1795-4434-9B7F-85A18D6E665F}"/>
    <cellStyle name="Hyperlink 2 2 2 5" xfId="10456" xr:uid="{B2716AB0-F4A9-4961-A0ED-F52D3F269788}"/>
    <cellStyle name="Hyperlink 2 2 3" xfId="2747" xr:uid="{5001EB5C-ECFD-4054-994A-09D800B004B9}"/>
    <cellStyle name="Hyperlink 2 2 4" xfId="3138" xr:uid="{8621C66B-E913-4158-923A-34E3EEC4DAD6}"/>
    <cellStyle name="Hyperlink 2 2 5" xfId="5950" xr:uid="{737A52A1-6AD8-4004-9EE8-7AC19EA495E4}"/>
    <cellStyle name="Hyperlink 2 2 6" xfId="6210" xr:uid="{D04AD713-3C39-49B3-A95A-9D5618B593CF}"/>
    <cellStyle name="Hyperlink 2 2 7" xfId="6472" xr:uid="{A31D7FED-AA52-4856-AE3B-8C9A2EA18C92}"/>
    <cellStyle name="Hyperlink 2 2 8" xfId="6633" xr:uid="{40B7F0D7-CC23-4C8F-B0DF-BA58211228C5}"/>
    <cellStyle name="Hyperlink 2 3" xfId="205" xr:uid="{00000000-0005-0000-0000-0000CC000000}"/>
    <cellStyle name="Hyperlink 2 4" xfId="206" xr:uid="{00000000-0005-0000-0000-0000CD000000}"/>
    <cellStyle name="Hyperlink 2 4 2" xfId="14218" xr:uid="{936CA556-9BA4-4161-94B1-A3BD1B533BFA}"/>
    <cellStyle name="Hyperlink 2 4 3" xfId="12544" xr:uid="{98899EAC-EA6D-4670-9DD3-C2FA56D428D5}"/>
    <cellStyle name="Hyperlink 2 5" xfId="2692" xr:uid="{48B8E669-D0B2-44E2-9A0D-E1250F77C7CB}"/>
    <cellStyle name="Hyperlink 2 5 2" xfId="4298" xr:uid="{35442225-B3FC-43B2-98FE-285DEFD9C43F}"/>
    <cellStyle name="Hyperlink 2 6" xfId="8870" xr:uid="{41CB2BD5-5A51-4B0F-B8F7-96483E0837A4}"/>
    <cellStyle name="Hyperlink 2 6 2" xfId="11734" xr:uid="{B0AA250F-C9DC-4B60-BD27-657F17CC3AEB}"/>
    <cellStyle name="Hyperlink 3" xfId="207" xr:uid="{00000000-0005-0000-0000-0000CE000000}"/>
    <cellStyle name="Hyperlink 3 2" xfId="208" xr:uid="{00000000-0005-0000-0000-0000CF000000}"/>
    <cellStyle name="Hyperlink 3 2 2" xfId="209" xr:uid="{00000000-0005-0000-0000-0000D0000000}"/>
    <cellStyle name="Hyperlink 3 2 2 2" xfId="1801" xr:uid="{56A3F71C-AD8A-48C5-897D-1F995958503A}"/>
    <cellStyle name="Hyperlink 3 2 2 2 2" xfId="4302" xr:uid="{357EE091-3914-46F9-9308-746C4A5FD56D}"/>
    <cellStyle name="Hyperlink 3 2 2 2 3" xfId="6396" xr:uid="{97F75D35-4838-41D0-B624-FEEFF41CA0CB}"/>
    <cellStyle name="Hyperlink 3 2 2 2 4" xfId="6422" xr:uid="{9DCFBFD0-B858-439A-9952-A2A0B2DFB5C4}"/>
    <cellStyle name="Hyperlink 3 2 2 3" xfId="2755" xr:uid="{F7057947-3DA8-4FBB-862D-9EF94CE2A1BD}"/>
    <cellStyle name="Hyperlink 3 2 2 4" xfId="4301" xr:uid="{66897C7D-05EF-473F-832B-62EF4636CF62}"/>
    <cellStyle name="Hyperlink 3 2 2 5" xfId="6395" xr:uid="{80A4A59B-B715-480E-9A49-DDD2196C5310}"/>
    <cellStyle name="Hyperlink 3 2 2 6" xfId="6421" xr:uid="{928CD4B6-C28A-4A82-BA34-4A118065405A}"/>
    <cellStyle name="Hyperlink 3 2 2 7" xfId="9371" xr:uid="{9132E495-6A35-4492-9FD5-2EE8663866FC}"/>
    <cellStyle name="Hyperlink 3 2 3" xfId="845" xr:uid="{9263B8DF-9C33-4789-B6D4-A44DFD145779}"/>
    <cellStyle name="Hyperlink 3 2 3 2" xfId="14220" xr:uid="{582D357E-2F57-4533-8F8D-0997DAFA9B0F}"/>
    <cellStyle name="Hyperlink 3 2 4" xfId="2706" xr:uid="{CA171D8A-B1B5-40CD-8077-F95239C58F8F}"/>
    <cellStyle name="Hyperlink 3 2 4 2" xfId="6394" xr:uid="{4E480C72-90F2-4B24-ABC9-67576CFFA3FD}"/>
    <cellStyle name="Hyperlink 3 2 4 3" xfId="6465" xr:uid="{B49EBB46-C7AE-4CB9-96AC-41CE21928814}"/>
    <cellStyle name="Hyperlink 3 2 4 4" xfId="11368" xr:uid="{69DDBCC8-ACD8-4277-9E8B-C91C8C42FDE6}"/>
    <cellStyle name="Hyperlink 3 2 5" xfId="8892" xr:uid="{5A3719D0-D11E-4D60-A404-B35CD7B2724E}"/>
    <cellStyle name="Hyperlink 3 3" xfId="210" xr:uid="{00000000-0005-0000-0000-0000D1000000}"/>
    <cellStyle name="Hyperlink 3 3 2" xfId="2497" xr:uid="{D5C3AFBB-5F6C-4EAC-850E-1200E2DE9E42}"/>
    <cellStyle name="Hyperlink 3 3 2 2" xfId="14221" xr:uid="{A15CAA8F-E76E-4EE2-B85A-128CFBC3B4B7}"/>
    <cellStyle name="Hyperlink 3 3 3" xfId="2715" xr:uid="{87BE73E4-FF75-4AC7-8729-4FE883EC346D}"/>
    <cellStyle name="Hyperlink 3 4" xfId="211" xr:uid="{00000000-0005-0000-0000-0000D2000000}"/>
    <cellStyle name="Hyperlink 3 4 2" xfId="2931" xr:uid="{A6AB3C4D-1DB9-4F87-B9BE-CCD30F8557A8}"/>
    <cellStyle name="Hyperlink 3 4 2 2" xfId="4304" xr:uid="{5DCBB93A-F751-457D-AD95-4E8A590C6B6D}"/>
    <cellStyle name="Hyperlink 3 4 2 3" xfId="6398" xr:uid="{0AF18879-CA4C-42E1-9003-0CD1BF638BA8}"/>
    <cellStyle name="Hyperlink 3 4 2 4" xfId="6467" xr:uid="{B6CC6EF5-8B5B-4B03-8FE1-8D5FC98D0DC4}"/>
    <cellStyle name="Hyperlink 3 4 3" xfId="4303" xr:uid="{C781701C-275F-43A2-AE77-F493703DF639}"/>
    <cellStyle name="Hyperlink 3 4 4" xfId="6397" xr:uid="{D91C3A87-5EDA-4F9A-9A51-75CA961295CC}"/>
    <cellStyle name="Hyperlink 3 4 5" xfId="6423" xr:uid="{64BFE1A8-AFC0-48E0-938E-E0B785362459}"/>
    <cellStyle name="Hyperlink 3 4 6" xfId="9346" xr:uid="{9510814E-CD85-4B0A-8E7E-78377630030F}"/>
    <cellStyle name="Hyperlink 3 4 7" xfId="12552" xr:uid="{41CCC1E1-9E44-4FE7-9F99-ECCF8A76BD69}"/>
    <cellStyle name="Hyperlink 3 5" xfId="790" xr:uid="{C2D336CB-3C38-4BB0-B47B-8C34FD08CE80}"/>
    <cellStyle name="Hyperlink 3 5 2" xfId="14219" xr:uid="{4FA79DBD-C05C-44CC-A917-08713ABF2410}"/>
    <cellStyle name="Hyperlink 3 6" xfId="1010" xr:uid="{6CF140CF-DDF9-49C9-A79E-D672B8CFAAB6}"/>
    <cellStyle name="Hyperlink 3 7" xfId="4300" xr:uid="{10A11CDD-D343-42B2-88EC-2DBE25AA4E4B}"/>
    <cellStyle name="Hyperlink 3 7 2" xfId="6393" xr:uid="{F99FDB76-B593-427E-A93E-0118C53151CF}"/>
    <cellStyle name="Hyperlink 3 7 3" xfId="6459" xr:uid="{6D6EA107-9868-4D66-9492-12DD2A529AB5}"/>
    <cellStyle name="Hyperlink 3 8" xfId="9146" xr:uid="{2A37254B-3538-4E81-8EA0-192C956A6C5A}"/>
    <cellStyle name="Hyperlink 3 9" xfId="12355" xr:uid="{F82B47FA-9FFD-467C-8D58-280F05930EC6}"/>
    <cellStyle name="Hyperlink 4" xfId="212" xr:uid="{00000000-0005-0000-0000-0000D3000000}"/>
    <cellStyle name="Hyperlink 4 2" xfId="213" xr:uid="{00000000-0005-0000-0000-0000D4000000}"/>
    <cellStyle name="Hyperlink 4 2 2" xfId="1813" xr:uid="{84C27793-31DD-4066-A4A9-C22A6F18B520}"/>
    <cellStyle name="Hyperlink 4 2 2 2" xfId="4305" xr:uid="{0B31F61D-648B-48D0-9A91-D1258C055D8C}"/>
    <cellStyle name="Hyperlink 4 3" xfId="822" xr:uid="{9BA142C1-9537-4740-A1BA-80BD0C6D6CBD}"/>
    <cellStyle name="Hyperlink 4 4" xfId="5898" xr:uid="{763DA0A2-9093-46BA-A5DB-3FE6DB39343E}"/>
    <cellStyle name="Hyperlink 4 5" xfId="6830" xr:uid="{0F9DB742-EA82-4778-A40B-5F40DD3F5D02}"/>
    <cellStyle name="Hyperlink 4 6" xfId="12374" xr:uid="{543334FE-3019-4DAD-AFCB-1F73A91D2974}"/>
    <cellStyle name="Hyperlink 5" xfId="214" xr:uid="{00000000-0005-0000-0000-0000D5000000}"/>
    <cellStyle name="Hyperlink 5 2" xfId="215" xr:uid="{00000000-0005-0000-0000-0000D6000000}"/>
    <cellStyle name="Hyperlink 5 2 2" xfId="4308" xr:uid="{93391989-A776-47C5-83D3-9AF624A4E4D5}"/>
    <cellStyle name="Hyperlink 5 2 2 2" xfId="6401" xr:uid="{5D6896B3-5747-4289-8373-2A49E99D09DD}"/>
    <cellStyle name="Hyperlink 5 2 2 3" xfId="6424" xr:uid="{641D5E0F-1AE9-4EC1-8E87-7667180FDF8A}"/>
    <cellStyle name="Hyperlink 5 2 3" xfId="4307" xr:uid="{E0BB61D3-7C05-4BD7-A760-F5BB65D85BCD}"/>
    <cellStyle name="Hyperlink 5 2 4" xfId="6400" xr:uid="{AE49F891-C047-4460-BD93-42FA73AEC259}"/>
    <cellStyle name="Hyperlink 5 2 5" xfId="6457" xr:uid="{E1498BF6-B8EC-4F38-81DA-F27903F2F314}"/>
    <cellStyle name="Hyperlink 5 2 6" xfId="9364" xr:uid="{485F31B6-B9D7-4A0A-A491-AC0C10621FF5}"/>
    <cellStyle name="Hyperlink 5 2 7" xfId="12570" xr:uid="{C969D2E1-80D4-4642-B5B9-DB948FDA4D97}"/>
    <cellStyle name="Hyperlink 5 3" xfId="798" xr:uid="{4928D7FC-7AAB-48EE-8331-A210FB57C140}"/>
    <cellStyle name="Hyperlink 5 3 2" xfId="14222" xr:uid="{42D80B1F-4027-4C1E-A429-F6BB0B57EF0F}"/>
    <cellStyle name="Hyperlink 5 4" xfId="4306" xr:uid="{8C3D1093-9F4A-403D-85CA-AB9D847F5241}"/>
    <cellStyle name="Hyperlink 5 4 2" xfId="6399" xr:uid="{5E86B914-74E3-4CC5-9A0F-A665C4D8E07F}"/>
    <cellStyle name="Hyperlink 5 4 3" xfId="6426" xr:uid="{D2A2DBA0-AF47-41C7-8402-B4DA85D7C046}"/>
    <cellStyle name="Hyperlink 5 5" xfId="9165" xr:uid="{7CC0A800-61F8-41FD-80A5-56CA434D7AB8}"/>
    <cellStyle name="Hyperlink 5 6" xfId="12461" xr:uid="{7715BFFD-3494-4D1D-8F92-68E9C53E0EE2}"/>
    <cellStyle name="Hyperlink 6" xfId="216" xr:uid="{00000000-0005-0000-0000-0000D7000000}"/>
    <cellStyle name="Hyperlink 6 2" xfId="794" xr:uid="{6C0E775F-2BFD-4580-AB78-3E0C7755170E}"/>
    <cellStyle name="Hyperlink 6 3" xfId="1770" xr:uid="{B48E1D17-DCB3-48E8-AA67-0AB78D214BB1}"/>
    <cellStyle name="Hyperlink 6 4" xfId="13272" xr:uid="{8572DCC4-58C4-43EF-9B59-3D543829F36A}"/>
    <cellStyle name="Hyperlink 7" xfId="217" xr:uid="{00000000-0005-0000-0000-0000D8000000}"/>
    <cellStyle name="Hyperlink 7 2" xfId="987" xr:uid="{E08CF4B9-F83C-40A5-B613-B85FFB7578F0}"/>
    <cellStyle name="Hyperlink 7 2 2" xfId="1760" xr:uid="{1F1D968E-B11E-40D2-B692-64A2D5B9EE0D}"/>
    <cellStyle name="Hyperlink 7 2 2 2" xfId="4310" xr:uid="{91F07A0B-7898-4DD2-AD4C-CC96722131FE}"/>
    <cellStyle name="Hyperlink 7 2 2 3" xfId="6403" xr:uid="{28C9E1C5-9B0A-48B8-9692-D36B98A186AE}"/>
    <cellStyle name="Hyperlink 7 2 2 4" xfId="6425" xr:uid="{4F79C278-8C27-408C-A6A6-E633DE01B634}"/>
    <cellStyle name="Hyperlink 7 2 2 5" xfId="10452" xr:uid="{134985CF-EC9D-40BE-B6C4-60CC212A3C39}"/>
    <cellStyle name="Hyperlink 7 2 3" xfId="2680" xr:uid="{B32EE5EE-FAA7-4D35-92B6-032B2374ED0F}"/>
    <cellStyle name="Hyperlink 7 2 3 2" xfId="11349" xr:uid="{FB0A2DAC-F92E-4DCA-809D-70B4A1634C25}"/>
    <cellStyle name="Hyperlink 7 2 4" xfId="6034" xr:uid="{BB36C35D-FD84-4D6B-8A2C-E76168EC897E}"/>
    <cellStyle name="Hyperlink 7 2 5" xfId="6402" xr:uid="{A196FB2A-B10A-4BFC-B26C-BC9861F8627A}"/>
    <cellStyle name="Hyperlink 7 2 6" xfId="6460" xr:uid="{D9A4F1B0-2D26-4E8C-9EF5-79439EA5FBBE}"/>
    <cellStyle name="Hyperlink 7 2 7" xfId="6843" xr:uid="{2248CDDC-9837-4640-AC35-258C2B1181D6}"/>
    <cellStyle name="Hyperlink 7 2 8" xfId="7958" xr:uid="{E8A88A69-4688-405B-9FA2-6F4480CF5FF4}"/>
    <cellStyle name="Hyperlink 7 2 9" xfId="8885" xr:uid="{5A27DB1B-30F4-44CB-97C5-7CB035890253}"/>
    <cellStyle name="Hyperlink 7 3" xfId="2478" xr:uid="{505DBFFA-ADEA-4886-BF76-3DD9680580D0}"/>
    <cellStyle name="Hyperlink 7 3 2" xfId="2674" xr:uid="{2D965306-9236-49B5-B2AA-654F0EDE9D8A}"/>
    <cellStyle name="Hyperlink 7 3 2 2" xfId="11344" xr:uid="{8214C9CA-7EBC-4BFD-9323-E14CB3CBA0C3}"/>
    <cellStyle name="Hyperlink 7 3 3" xfId="4309" xr:uid="{11213AA0-E184-4DA4-8042-8B4708C42276}"/>
    <cellStyle name="Hyperlink 7 3 4" xfId="6202" xr:uid="{7752A74A-6893-4645-A6C1-95AA52DF0E94}"/>
    <cellStyle name="Hyperlink 7 3 5" xfId="6274" xr:uid="{EDB20A40-9C0A-43B0-BECF-0EBE564B4DD4}"/>
    <cellStyle name="Hyperlink 7 3 6" xfId="7531" xr:uid="{D68DAE09-8EF1-48AA-9648-39E4A2DE8BDA}"/>
    <cellStyle name="Hyperlink 7 3 7" xfId="8657" xr:uid="{2E87BF9F-BF0B-4375-8950-C9F3D5A42B46}"/>
    <cellStyle name="Hyperlink 7 3 8" xfId="8865" xr:uid="{A3D82E61-54C2-4540-921C-7CDF9DD38E77}"/>
    <cellStyle name="Hyperlink 7 3 9" xfId="8860" xr:uid="{11ECD9A3-0151-43CA-A6A6-F50B08D94558}"/>
    <cellStyle name="Hyperlink 7 4" xfId="1741" xr:uid="{FD4F1BAA-D60B-4450-8580-4FCC6832A338}"/>
    <cellStyle name="Hyperlink 7 4 2" xfId="10436" xr:uid="{2119AFF4-5DBA-4E4D-8DB8-1916AB563ED3}"/>
    <cellStyle name="Hyperlink 7 4 3" xfId="14223" xr:uid="{74761525-07B3-401F-966F-B3939C37FEF5}"/>
    <cellStyle name="Hyperlink 7 5" xfId="3137" xr:uid="{569514C9-45FD-4DBE-9514-BD9A1844BDC5}"/>
    <cellStyle name="Hyperlink 7 6" xfId="6193" xr:uid="{145F8422-761A-4178-A4E1-E47D4440B4A5}"/>
    <cellStyle name="Hyperlink 7 7" xfId="6374" xr:uid="{F0EE90ED-8D47-4DFD-B734-1DAD6F7D5E05}"/>
    <cellStyle name="Hyperlink 7 8" xfId="6842" xr:uid="{AFE47784-F89F-476D-B858-479D216DF651}"/>
    <cellStyle name="Hyperlink 8" xfId="218" xr:uid="{00000000-0005-0000-0000-0000D9000000}"/>
    <cellStyle name="Hyperlink 8 2" xfId="589" xr:uid="{88604B0F-ED29-44B2-94FD-2A374CC0AB9E}"/>
    <cellStyle name="Hyperlink 8 2 2" xfId="14224" xr:uid="{54C49921-33EA-4E23-9E13-7E175E3CA818}"/>
    <cellStyle name="Hyperlink 9" xfId="992" xr:uid="{B3F2A8C2-9B6C-4DDB-B684-514558685D60}"/>
    <cellStyle name="Input" xfId="432" builtinId="20" customBuiltin="1"/>
    <cellStyle name="Input [yellow]" xfId="219" xr:uid="{00000000-0005-0000-0000-0000DA000000}"/>
    <cellStyle name="Input [yellow] 10" xfId="2978" xr:uid="{7D53D530-C297-49BF-8707-7E33678C3094}"/>
    <cellStyle name="Input [yellow] 10 2" xfId="11599" xr:uid="{E8E81B0C-8871-4003-8676-3EC3BCC31A91}"/>
    <cellStyle name="Input [yellow] 10 2 2" xfId="12262" xr:uid="{70DD40DA-D8D5-4F02-8F01-EA4EC6D47930}"/>
    <cellStyle name="Input [yellow] 11" xfId="2788" xr:uid="{28AD4483-99D1-491E-A86E-8D07F246D67E}"/>
    <cellStyle name="Input [yellow] 11 2" xfId="11437" xr:uid="{B0984FCB-445C-49BD-821F-3403A804E905}"/>
    <cellStyle name="Input [yellow] 11 2 2" xfId="12256" xr:uid="{616D5391-5567-4A13-BF08-F43766DAA37E}"/>
    <cellStyle name="Input [yellow] 12" xfId="3025" xr:uid="{78AB7699-D2B3-4936-9D5D-C131EC7811DE}"/>
    <cellStyle name="Input [yellow] 12 2" xfId="11612" xr:uid="{DABFDADB-71EF-417B-AE33-259EE641EB83}"/>
    <cellStyle name="Input [yellow] 12 2 2" xfId="12275" xr:uid="{82D87619-EFBB-4728-8D56-6D0226406555}"/>
    <cellStyle name="Input [yellow] 13" xfId="3010" xr:uid="{CB5713A8-51CF-42BF-BCC0-A73EF4302E82}"/>
    <cellStyle name="Input [yellow] 13 2" xfId="11608" xr:uid="{D04B1E5F-529C-4757-BFF6-F56287F3A8B4}"/>
    <cellStyle name="Input [yellow] 13 2 2" xfId="12271" xr:uid="{410158E9-0ABD-4490-B50E-424BF68F485D}"/>
    <cellStyle name="Input [yellow] 14" xfId="3034" xr:uid="{F9882D3A-C067-4CB8-B250-31E5929EBFC8}"/>
    <cellStyle name="Input [yellow] 14 2" xfId="11618" xr:uid="{A8037950-FCF3-407C-9147-C60509D1C0D1}"/>
    <cellStyle name="Input [yellow] 14 2 2" xfId="12281" xr:uid="{36339B96-6039-4B19-830E-CC346934F535}"/>
    <cellStyle name="Input [yellow] 15" xfId="2977" xr:uid="{2D1DEBF2-119D-4B28-8D6E-129FEB623872}"/>
    <cellStyle name="Input [yellow] 15 2" xfId="11598" xr:uid="{F20D08D4-0C69-4F48-B8C2-AA58D291007F}"/>
    <cellStyle name="Input [yellow] 15 2 2" xfId="12261" xr:uid="{F75F06B5-DB9E-49E3-B00D-F7FB2C121065}"/>
    <cellStyle name="Input [yellow] 16" xfId="3011" xr:uid="{7F40D21E-9ACE-47C4-96AC-05511F168461}"/>
    <cellStyle name="Input [yellow] 16 2" xfId="11609" xr:uid="{C2B8C730-A3B5-4C43-B8D4-F4FA4920625E}"/>
    <cellStyle name="Input [yellow] 16 2 2" xfId="12272" xr:uid="{C8A82932-42C3-47BD-842A-8D4277EEE640}"/>
    <cellStyle name="Input [yellow] 17" xfId="3027" xr:uid="{BDC342DD-22EB-44DB-871E-49CF9DC98901}"/>
    <cellStyle name="Input [yellow] 17 2" xfId="11614" xr:uid="{CE6CCA19-89B6-42DB-8354-92CE082B0E00}"/>
    <cellStyle name="Input [yellow] 17 2 2" xfId="12277" xr:uid="{7B9185A8-8942-4699-8DE4-4D49A13587C3}"/>
    <cellStyle name="Input [yellow] 18" xfId="3032" xr:uid="{ADC8164E-274C-4BE1-8447-A4E5D76DCA7C}"/>
    <cellStyle name="Input [yellow] 18 2" xfId="11617" xr:uid="{5AB914DB-39AC-493C-9227-EC06B1929E5E}"/>
    <cellStyle name="Input [yellow] 18 2 2" xfId="12280" xr:uid="{AC55DDB7-C3D6-48A9-841C-5B045C880455}"/>
    <cellStyle name="Input [yellow] 19" xfId="3043" xr:uid="{91007867-3577-4959-B8A9-181817348B6A}"/>
    <cellStyle name="Input [yellow] 19 2" xfId="11620" xr:uid="{B0E20459-8E51-4A2F-BC42-9BFA5F439C23}"/>
    <cellStyle name="Input [yellow] 19 2 2" xfId="12283" xr:uid="{5EC94C7B-2D3E-4810-841A-9CCF638CEED0}"/>
    <cellStyle name="Input [yellow] 2" xfId="220" xr:uid="{00000000-0005-0000-0000-0000DB000000}"/>
    <cellStyle name="Input [yellow] 2 2" xfId="644" xr:uid="{660C9BD4-E8F7-4BC1-9254-6F4C7533E0DF}"/>
    <cellStyle name="Input [yellow] 2 2 2" xfId="5170" xr:uid="{2BD09111-A04C-4DEF-91B7-50221E91B5A4}"/>
    <cellStyle name="Input [yellow] 2 2 2 2" xfId="5970" xr:uid="{728AC706-88DD-46E1-8A5E-55B2D398BFC8}"/>
    <cellStyle name="Input [yellow] 2 2 2 2 2" xfId="12063" xr:uid="{9AE039C3-8800-4DF5-9A73-88E78F5ADE3C}"/>
    <cellStyle name="Input [yellow] 2 2 2 3" xfId="5944" xr:uid="{F58C93A1-63E8-477D-A5C3-9DE89D393092}"/>
    <cellStyle name="Input [yellow] 2 2 2 3 2" xfId="12038" xr:uid="{2D78F867-1987-4E8A-BB75-657D541C5F86}"/>
    <cellStyle name="Input [yellow] 2 2 2 4" xfId="5892" xr:uid="{0171CE01-05CB-451A-8FB5-0373AC1B832B}"/>
    <cellStyle name="Input [yellow] 2 2 2 4 2" xfId="11993" xr:uid="{D073A2B5-EB2E-4E5F-BC40-93E98FD3B40E}"/>
    <cellStyle name="Input [yellow] 2 2 2 5" xfId="5972" xr:uid="{791723B8-968E-4277-B684-44828C39B517}"/>
    <cellStyle name="Input [yellow] 2 2 2 5 2" xfId="12065" xr:uid="{1E752410-FC0A-4B64-8AD4-FA0833985B11}"/>
    <cellStyle name="Input [yellow] 2 2 2 6" xfId="5837" xr:uid="{4950BAC5-8387-4FF1-B9CF-EB0D5F2DA88B}"/>
    <cellStyle name="Input [yellow] 2 2 2 6 2" xfId="11945" xr:uid="{9DD13070-55F6-403A-A6B5-92DBF0B2C30C}"/>
    <cellStyle name="Input [yellow] 2 2 2 7" xfId="6344" xr:uid="{57712EB2-8A41-4D62-86FC-603D6E3ECFEE}"/>
    <cellStyle name="Input [yellow] 2 2 2 7 2" xfId="12158" xr:uid="{B6EAEE44-638C-4007-8F75-38E6C5B5E4BA}"/>
    <cellStyle name="Input [yellow] 2 2 2 8" xfId="6451" xr:uid="{76101DBE-5BCC-4F73-B939-C5505597F639}"/>
    <cellStyle name="Input [yellow] 2 2 2 8 2" xfId="12201" xr:uid="{0C55C702-1DF6-4413-B51D-978F907109B4}"/>
    <cellStyle name="Input [yellow] 2 2 2 9" xfId="11909" xr:uid="{85FE5DBA-6333-482D-B144-BD07CC1BDE81}"/>
    <cellStyle name="Input [yellow] 2 2 3" xfId="4313" xr:uid="{8ED06807-078F-412B-8D90-65BA7E4BE910}"/>
    <cellStyle name="Input [yellow] 2 2 3 2" xfId="11895" xr:uid="{B6151147-5E7F-4AE8-9461-68FF1F8CD9DC}"/>
    <cellStyle name="Input [yellow] 2 2 4" xfId="6406" xr:uid="{32B63A1E-5362-4786-8C2D-9E6A463FB3E6}"/>
    <cellStyle name="Input [yellow] 2 2 4 2" xfId="12166" xr:uid="{7DF24B22-0C66-4404-8FE1-49FC6FC99DA0}"/>
    <cellStyle name="Input [yellow] 2 2 5" xfId="9387" xr:uid="{9D0F9411-BAEA-42F9-8E14-2ED3D19B6797}"/>
    <cellStyle name="Input [yellow] 2 2 5 2" xfId="12237" xr:uid="{FAC2F1A5-A817-4F31-BEFA-404A585CE4B1}"/>
    <cellStyle name="Input [yellow] 2 3" xfId="5034" xr:uid="{7BD31CF5-621D-4428-95C8-1784257D559F}"/>
    <cellStyle name="Input [yellow] 2 3 2" xfId="5957" xr:uid="{BE1D3548-7C43-49BF-87C3-9637154565E7}"/>
    <cellStyle name="Input [yellow] 2 3 2 2" xfId="12050" xr:uid="{F4BF3BA5-8FCF-44B6-92FB-55483D18C3CC}"/>
    <cellStyle name="Input [yellow] 2 3 3" xfId="5978" xr:uid="{95153078-8A46-463A-AAFB-F45A3EE477EF}"/>
    <cellStyle name="Input [yellow] 2 3 3 2" xfId="12071" xr:uid="{EEEA8F93-2D0A-41FD-BC71-B54BAD881D18}"/>
    <cellStyle name="Input [yellow] 2 3 4" xfId="5914" xr:uid="{620B0238-BB41-4308-904D-22BA11EDACFA}"/>
    <cellStyle name="Input [yellow] 2 3 4 2" xfId="12009" xr:uid="{90233B0A-B249-472A-860C-2397E9DE0575}"/>
    <cellStyle name="Input [yellow] 2 3 5" xfId="5857" xr:uid="{F8C5A4E0-A3F6-4177-8AD8-1EEC05E206D4}"/>
    <cellStyle name="Input [yellow] 2 3 5 2" xfId="11964" xr:uid="{A36729D3-D9AD-4CC7-81DA-55074BC39688}"/>
    <cellStyle name="Input [yellow] 2 3 6" xfId="5991" xr:uid="{EE12F5B0-13E3-4026-9ABC-3BA69EC3C484}"/>
    <cellStyle name="Input [yellow] 2 3 6 2" xfId="12079" xr:uid="{4047CBA4-267B-4903-B67B-F1A09416244C}"/>
    <cellStyle name="Input [yellow] 2 3 7" xfId="6329" xr:uid="{22E07319-4486-40A5-85B7-EC2C44D1D46B}"/>
    <cellStyle name="Input [yellow] 2 3 7 2" xfId="12156" xr:uid="{D1FBC3CA-F411-4168-BE25-085AA05D4AE3}"/>
    <cellStyle name="Input [yellow] 2 3 8" xfId="6463" xr:uid="{E451CD23-18D9-46DE-AB04-185CA8BE5598}"/>
    <cellStyle name="Input [yellow] 2 3 8 2" xfId="12209" xr:uid="{8E30031F-FF57-409A-AA78-579DD81F3C03}"/>
    <cellStyle name="Input [yellow] 2 3 9" xfId="11907" xr:uid="{E4D31D44-BFD1-4D88-85EB-A5660C980184}"/>
    <cellStyle name="Input [yellow] 2 4" xfId="4312" xr:uid="{A5EDF28D-E316-4687-8D6B-39A405214A5E}"/>
    <cellStyle name="Input [yellow] 2 4 2" xfId="11894" xr:uid="{934B2D62-D3D1-4E00-8878-33BE63C4E871}"/>
    <cellStyle name="Input [yellow] 2 5" xfId="6405" xr:uid="{8833BD77-6439-4F6F-B494-6AE66636B2F3}"/>
    <cellStyle name="Input [yellow] 2 5 2" xfId="12165" xr:uid="{E0E6A212-4763-4A11-A88C-4AF71F4F8762}"/>
    <cellStyle name="Input [yellow] 2 6" xfId="9187" xr:uid="{0DBD2E3E-ADF7-4D87-8403-EBF5D1F448B7}"/>
    <cellStyle name="Input [yellow] 2 6 2" xfId="12218" xr:uid="{45E04C79-75F0-452E-AEB0-26A161AF2279}"/>
    <cellStyle name="Input [yellow] 2 7" xfId="14225" xr:uid="{BA88F0A1-91E2-45AC-9836-1A88DE774C55}"/>
    <cellStyle name="Input [yellow] 20" xfId="3000" xr:uid="{ADFA82BA-4BAD-4836-A0AF-03F2B8394166}"/>
    <cellStyle name="Input [yellow] 20 2" xfId="11606" xr:uid="{C453C66D-336F-404E-9D68-571CEBC19427}"/>
    <cellStyle name="Input [yellow] 20 2 2" xfId="12269" xr:uid="{C5C21FAF-154D-41C5-8B91-D0B0C019F3D2}"/>
    <cellStyle name="Input [yellow] 21" xfId="3030" xr:uid="{CC945512-24E1-4E8C-8EB8-674F2353C68D}"/>
    <cellStyle name="Input [yellow] 21 2" xfId="11615" xr:uid="{FD2EECC8-2AF0-4BBD-A6DA-C2CFF803B0D5}"/>
    <cellStyle name="Input [yellow] 21 2 2" xfId="12278" xr:uid="{5B425581-06B4-434D-8050-C31C80A1F5FC}"/>
    <cellStyle name="Input [yellow] 22" xfId="2983" xr:uid="{E372A42F-EF29-4708-A0E8-D9FFE938368D}"/>
    <cellStyle name="Input [yellow] 22 2" xfId="11600" xr:uid="{AB996F27-48F8-4525-B77F-C7756A9F0857}"/>
    <cellStyle name="Input [yellow] 22 2 2" xfId="12263" xr:uid="{06166C0D-FFD5-4085-B488-11AD58E7B71C}"/>
    <cellStyle name="Input [yellow] 23" xfId="3040" xr:uid="{B84DE95D-E487-4CE8-98FD-3DC5144617C7}"/>
    <cellStyle name="Input [yellow] 23 2" xfId="11619" xr:uid="{50CE8916-894E-4754-B020-7050E815DD3F}"/>
    <cellStyle name="Input [yellow] 23 2 2" xfId="12282" xr:uid="{DB3663FF-9B81-4606-A392-13D0C85EE065}"/>
    <cellStyle name="Input [yellow] 24" xfId="2991" xr:uid="{95789E9A-7A5E-431C-892E-FE53271276F8}"/>
    <cellStyle name="Input [yellow] 24 2" xfId="11602" xr:uid="{07610475-0646-4075-B4F4-570A2EFFFC6F}"/>
    <cellStyle name="Input [yellow] 24 2 2" xfId="12265" xr:uid="{C4006D01-D300-4B3E-8308-2FCDF42F4DD3}"/>
    <cellStyle name="Input [yellow] 25" xfId="2999" xr:uid="{7A8A6622-D5A2-4614-AD6D-FD249D8F2FBE}"/>
    <cellStyle name="Input [yellow] 25 2" xfId="11605" xr:uid="{5F7AECC1-B03D-4C4D-BA71-F82821759BB4}"/>
    <cellStyle name="Input [yellow] 25 2 2" xfId="12268" xr:uid="{EACC14C5-2494-46BD-AFD3-3D85EA1684B3}"/>
    <cellStyle name="Input [yellow] 26" xfId="3026" xr:uid="{A1A75374-EEA6-46B9-8F4C-8F0F113C3057}"/>
    <cellStyle name="Input [yellow] 26 2" xfId="11613" xr:uid="{AB5FFAFC-8E27-4D78-86E0-81333F326183}"/>
    <cellStyle name="Input [yellow] 26 2 2" xfId="12276" xr:uid="{65316AB1-CDBA-47C1-8340-27EAB306EE86}"/>
    <cellStyle name="Input [yellow] 27" xfId="2990" xr:uid="{E1D8381C-3F4A-45EE-AEB9-8F27834614F4}"/>
    <cellStyle name="Input [yellow] 27 2" xfId="11601" xr:uid="{C445AF4C-B17E-4639-ADC8-A45570BB50BB}"/>
    <cellStyle name="Input [yellow] 27 2 2" xfId="12264" xr:uid="{D5D43977-1162-408A-96FA-FB5B6A49F085}"/>
    <cellStyle name="Input [yellow] 28" xfId="3052" xr:uid="{7A1F23A6-1BE0-4F45-A8DA-946E3D16B7EF}"/>
    <cellStyle name="Input [yellow] 28 2" xfId="11621" xr:uid="{7E57BC1C-BD20-4F28-83CC-98A33D11EB91}"/>
    <cellStyle name="Input [yellow] 28 2 2" xfId="12284" xr:uid="{7983F47A-83DC-40A2-B470-21091CF0524D}"/>
    <cellStyle name="Input [yellow] 29" xfId="3031" xr:uid="{CE3206DA-46E5-4C55-AA36-00D5D0D9AC9B}"/>
    <cellStyle name="Input [yellow] 29 2" xfId="11616" xr:uid="{C5B998CE-7D3D-4657-BF64-15ACF363F597}"/>
    <cellStyle name="Input [yellow] 29 2 2" xfId="12279" xr:uid="{ECDA0AE2-60ED-4299-8DCD-756B90F8056A}"/>
    <cellStyle name="Input [yellow] 3" xfId="221" xr:uid="{00000000-0005-0000-0000-0000DC000000}"/>
    <cellStyle name="Input [yellow] 3 2" xfId="5053" xr:uid="{0D8AEEFB-E8E1-4557-8E8A-176CA70DDA2D}"/>
    <cellStyle name="Input [yellow] 3 2 10" xfId="14380" xr:uid="{338297EC-7B18-4590-AD1F-AC43E4ADD421}"/>
    <cellStyle name="Input [yellow] 3 2 2" xfId="5958" xr:uid="{A0E5A93B-2266-4F33-9C38-67005D895095}"/>
    <cellStyle name="Input [yellow] 3 2 2 2" xfId="12051" xr:uid="{EA397B72-4797-4F23-824B-48A89DE10A89}"/>
    <cellStyle name="Input [yellow] 3 2 3" xfId="5801" xr:uid="{C2578540-F0CF-470A-B3C8-FF45FEC73248}"/>
    <cellStyle name="Input [yellow] 3 2 3 2" xfId="11915" xr:uid="{4C11CEBB-8D4B-4153-BEE2-97F10C4715F5}"/>
    <cellStyle name="Input [yellow] 3 2 4" xfId="5975" xr:uid="{E55C3395-88A3-44C8-BEC6-A1DB48337196}"/>
    <cellStyle name="Input [yellow] 3 2 4 2" xfId="12068" xr:uid="{46FF5547-4D8E-4578-B6E9-EFF3CA558DC2}"/>
    <cellStyle name="Input [yellow] 3 2 5" xfId="5985" xr:uid="{A5B4D68A-4C2E-413D-9321-85EB590B86AB}"/>
    <cellStyle name="Input [yellow] 3 2 5 2" xfId="12076" xr:uid="{CBA4DBA2-B83A-49DC-98B6-4F3469D59488}"/>
    <cellStyle name="Input [yellow] 3 2 6" xfId="5994" xr:uid="{CBDA4CAF-10B7-4C02-9E12-8BB68F51B0D9}"/>
    <cellStyle name="Input [yellow] 3 2 6 2" xfId="12082" xr:uid="{0A46ABCD-115C-4FF9-985D-8300AB72DCED}"/>
    <cellStyle name="Input [yellow] 3 2 7" xfId="6332" xr:uid="{80F3B4C3-E6C6-4985-B91E-7394083D4E09}"/>
    <cellStyle name="Input [yellow] 3 2 7 2" xfId="12157" xr:uid="{B10E4DBA-6F39-4A88-89A1-436E1027F7E5}"/>
    <cellStyle name="Input [yellow] 3 2 8" xfId="6014" xr:uid="{76D9B038-ECEE-4846-A44B-42BDDA9EF7BA}"/>
    <cellStyle name="Input [yellow] 3 2 8 2" xfId="12096" xr:uid="{C3A1B6B4-03A1-44CB-A275-0F9F7CF93DCE}"/>
    <cellStyle name="Input [yellow] 3 2 9" xfId="11908" xr:uid="{13B4F91A-A41A-4A67-9ED2-74237A6E46C2}"/>
    <cellStyle name="Input [yellow] 3 3" xfId="4314" xr:uid="{871C9EA6-B102-4D75-9691-A3843E95A118}"/>
    <cellStyle name="Input [yellow] 3 3 2" xfId="11896" xr:uid="{D055B0EF-8787-44D1-9ED0-FE98E32A5E62}"/>
    <cellStyle name="Input [yellow] 3 4" xfId="6407" xr:uid="{C5E4666C-C585-450A-AD00-E742CD4A6A4C}"/>
    <cellStyle name="Input [yellow] 3 4 2" xfId="12167" xr:uid="{876C0E84-1CA0-4591-847C-0C3456BF839A}"/>
    <cellStyle name="Input [yellow] 3 5" xfId="9217" xr:uid="{F4915CDB-C727-4590-8655-986F24312BFF}"/>
    <cellStyle name="Input [yellow] 3 5 2" xfId="12219" xr:uid="{06ED1F76-FCAB-4110-BDEC-A476FF92CE64}"/>
    <cellStyle name="Input [yellow] 3 6" xfId="14226" xr:uid="{F14DF3DF-4306-4D7F-A638-7F35D0E73D8F}"/>
    <cellStyle name="Input [yellow] 30" xfId="3056" xr:uid="{7228280D-A232-4642-99FD-4361A2D4FBC1}"/>
    <cellStyle name="Input [yellow] 30 2" xfId="11622" xr:uid="{BEBBD164-E416-454D-ADCA-BB8898AA2A86}"/>
    <cellStyle name="Input [yellow] 30 2 2" xfId="12285" xr:uid="{469A9E96-9A5F-4434-B75F-7CF0EBD03194}"/>
    <cellStyle name="Input [yellow] 31" xfId="2929" xr:uid="{8FB4C326-B0BA-4AA3-9D7A-0827912AE47E}"/>
    <cellStyle name="Input [yellow] 31 2" xfId="11573" xr:uid="{755E051F-CCD6-47E8-B3E6-CBF715142F5E}"/>
    <cellStyle name="Input [yellow] 31 2 2" xfId="12258" xr:uid="{A13FC7A4-DA5D-4EB3-A22A-7DFAF8480D5A}"/>
    <cellStyle name="Input [yellow] 32" xfId="3006" xr:uid="{E890F9A7-3856-48EE-8896-3C8E85EB4AAD}"/>
    <cellStyle name="Input [yellow] 32 2" xfId="11607" xr:uid="{C19E705E-122A-4D83-8FD9-403BC5A9C711}"/>
    <cellStyle name="Input [yellow] 32 2 2" xfId="12270" xr:uid="{D9DE0EBB-A531-4A5A-9B04-8A74F9B588AA}"/>
    <cellStyle name="Input [yellow] 33" xfId="2745" xr:uid="{8F896697-AB5F-45B2-AA99-399604437843}"/>
    <cellStyle name="Input [yellow] 33 2" xfId="11398" xr:uid="{7A27B108-8B69-4BEB-8925-038D25D0AD9E}"/>
    <cellStyle name="Input [yellow] 33 2 2" xfId="12255" xr:uid="{175FE6AB-B898-4DF3-8DDD-CB27AEB2C64F}"/>
    <cellStyle name="Input [yellow] 34" xfId="3023" xr:uid="{68FFEEF8-935B-4A02-B36B-BE3DA0303E4C}"/>
    <cellStyle name="Input [yellow] 34 2" xfId="11611" xr:uid="{3168885A-341D-45F8-899D-377A972878F6}"/>
    <cellStyle name="Input [yellow] 34 2 2" xfId="12274" xr:uid="{9CC909F0-423C-4A06-A62A-E2F36FAEE7A1}"/>
    <cellStyle name="Input [yellow] 35" xfId="6404" xr:uid="{D05F1364-87CF-4393-971A-B75CDFFB4247}"/>
    <cellStyle name="Input [yellow] 35 2" xfId="11813" xr:uid="{01416680-A920-4D4A-909C-256EF117B074}"/>
    <cellStyle name="Input [yellow] 35 2 2" xfId="12323" xr:uid="{D7DC07AE-D85A-45A8-9AEB-F69D24DECFD8}"/>
    <cellStyle name="Input [yellow] 35 3" xfId="12164" xr:uid="{F8FC28CD-9BDA-40B6-B319-7BB4840C7958}"/>
    <cellStyle name="Input [yellow] 36" xfId="9095" xr:uid="{D9560954-6F7A-4C3E-B9A3-7773346AA746}"/>
    <cellStyle name="Input [yellow] 36 2" xfId="12216" xr:uid="{C31A95A1-DCCC-42DB-800A-34BBB37BDE9D}"/>
    <cellStyle name="Input [yellow] 37" xfId="9159" xr:uid="{39DDD3DB-E214-4413-8C37-784D77952766}"/>
    <cellStyle name="Input [yellow] 37 2" xfId="12217" xr:uid="{2CD44137-3DA1-4309-8A17-53256ECB9D0C}"/>
    <cellStyle name="Input [yellow] 38" xfId="12375" xr:uid="{1555A269-5A97-451C-9111-E99D8B7F6A23}"/>
    <cellStyle name="Input [yellow] 4" xfId="2932" xr:uid="{9B652335-4FDF-4608-B0C9-DD116DD89D60}"/>
    <cellStyle name="Input [yellow] 4 10" xfId="11574" xr:uid="{56AEDD2A-AA3E-463A-9F09-E044838E2232}"/>
    <cellStyle name="Input [yellow] 4 10 2" xfId="12259" xr:uid="{58860064-BA10-4203-A7BB-38D1EDB094FA}"/>
    <cellStyle name="Input [yellow] 4 2" xfId="4938" xr:uid="{BB9DBBBC-549E-4E2D-8328-0E3112C5CFB8}"/>
    <cellStyle name="Input [yellow] 4 2 2" xfId="11906" xr:uid="{44C3AE4F-1380-490B-9789-CBB5A78E6E4A}"/>
    <cellStyle name="Input [yellow] 4 3" xfId="5953" xr:uid="{A1BF7C96-8E55-44D4-AAE9-E29A3A599923}"/>
    <cellStyle name="Input [yellow] 4 3 2" xfId="12046" xr:uid="{79455BA2-4E5A-453D-AB24-AAB066270AFE}"/>
    <cellStyle name="Input [yellow] 4 4" xfId="5959" xr:uid="{D2C2C30D-38A7-41CF-815A-B01DDF3C7589}"/>
    <cellStyle name="Input [yellow] 4 4 2" xfId="12052" xr:uid="{7A82D5E0-2A69-49C4-94F0-04953E9885AB}"/>
    <cellStyle name="Input [yellow] 4 5" xfId="5907" xr:uid="{B0D1C6A9-1AC2-481D-87AF-E99B3FBE6BC0}"/>
    <cellStyle name="Input [yellow] 4 5 2" xfId="12005" xr:uid="{5C577CB5-7D7B-4D2E-B5BA-1C26076E7551}"/>
    <cellStyle name="Input [yellow] 4 6" xfId="5969" xr:uid="{0162B225-83FA-4020-9C79-4091E125A8FE}"/>
    <cellStyle name="Input [yellow] 4 6 2" xfId="12062" xr:uid="{9421213E-E42B-44D7-91A4-1F8397D5C59D}"/>
    <cellStyle name="Input [yellow] 4 7" xfId="5840" xr:uid="{EC875120-DCBA-498E-8366-B0FF84D185BA}"/>
    <cellStyle name="Input [yellow] 4 7 2" xfId="11947" xr:uid="{0476EE6C-E5F4-443A-B393-07DA4B900F99}"/>
    <cellStyle name="Input [yellow] 4 8" xfId="6321" xr:uid="{265C163B-1C77-46F7-86FE-DE094029589B}"/>
    <cellStyle name="Input [yellow] 4 8 2" xfId="12155" xr:uid="{E0E6A967-1B48-4916-84AF-BC726B62C3B5}"/>
    <cellStyle name="Input [yellow] 4 9" xfId="6456" xr:uid="{53CA705E-E2B1-4B35-A6AA-D2B7D6A08A20}"/>
    <cellStyle name="Input [yellow] 4 9 2" xfId="12205" xr:uid="{61C4E051-F058-47CB-A724-C0214F468319}"/>
    <cellStyle name="Input [yellow] 5" xfId="3016" xr:uid="{EE0260AF-5666-4EB9-9388-E2A29A95E0E6}"/>
    <cellStyle name="Input [yellow] 5 2" xfId="11610" xr:uid="{93252123-4816-461D-8009-13D35E5FF8F0}"/>
    <cellStyle name="Input [yellow] 5 2 2" xfId="12273" xr:uid="{FC446184-AEA4-4851-A51F-44BAD549843C}"/>
    <cellStyle name="Input [yellow] 6" xfId="2995" xr:uid="{5A7738FC-A891-46BA-B69C-69B8FA854071}"/>
    <cellStyle name="Input [yellow] 6 2" xfId="11604" xr:uid="{E4F0F40D-EDF7-4905-929B-A1BFB909F195}"/>
    <cellStyle name="Input [yellow] 6 2 2" xfId="12267" xr:uid="{BCBE5578-92D8-43B6-A0C1-DE27388CC282}"/>
    <cellStyle name="Input [yellow] 7" xfId="2928" xr:uid="{615F7EF6-5D58-46E2-904B-2A80A552571E}"/>
    <cellStyle name="Input [yellow] 7 2" xfId="11572" xr:uid="{E047761D-19E1-47CE-A028-89C8D476AD9B}"/>
    <cellStyle name="Input [yellow] 7 2 2" xfId="12257" xr:uid="{5B171F06-9AF9-444F-BFF3-1930C1E9C406}"/>
    <cellStyle name="Input [yellow] 8" xfId="2968" xr:uid="{2E4670CB-2D40-4C7B-B985-F69F9B2B77E4}"/>
    <cellStyle name="Input [yellow] 8 2" xfId="11597" xr:uid="{96391915-F9D2-4899-976E-2D8F893FD67F}"/>
    <cellStyle name="Input [yellow] 8 2 2" xfId="12260" xr:uid="{838C2165-3796-426D-AF29-50496E3FB1A5}"/>
    <cellStyle name="Input [yellow] 9" xfId="2993" xr:uid="{0CEB53AD-ECEF-4E31-97DD-F4914DA9278C}"/>
    <cellStyle name="Input [yellow] 9 2" xfId="11603" xr:uid="{CDA16662-5E58-4A81-832E-FEE37905582B}"/>
    <cellStyle name="Input [yellow] 9 2 2" xfId="12266" xr:uid="{09F82BC7-E4F7-4E69-8629-0B5B43CFC328}"/>
    <cellStyle name="Input 2" xfId="222" xr:uid="{00000000-0005-0000-0000-0000DD000000}"/>
    <cellStyle name="Input 2 10" xfId="6452" xr:uid="{9B4F4E23-842E-4BBD-A0CD-4E9E3BF855C2}"/>
    <cellStyle name="Input 2 10 2" xfId="12202" xr:uid="{0D10CBB4-B491-46DB-9F85-F8F4457CA9BC}"/>
    <cellStyle name="Input 2 11" xfId="9309" xr:uid="{99E43421-4805-4903-91A4-B2BD94DDA90F}"/>
    <cellStyle name="Input 2 11 2" xfId="12226" xr:uid="{D9D107EB-8B25-40F9-93AF-8D3EE2EE8248}"/>
    <cellStyle name="Input 2 12" xfId="14227" xr:uid="{07420109-9BCD-428E-81AB-1C9BA52DF463}"/>
    <cellStyle name="Input 2 2" xfId="773" xr:uid="{86E6D3AB-7A1E-46B2-89A2-838E4FBE88A9}"/>
    <cellStyle name="Input 2 2 10" xfId="9512" xr:uid="{528DC8F1-3F80-4AD1-B03D-01F194424627}"/>
    <cellStyle name="Input 2 2 10 2" xfId="12244" xr:uid="{6559CDD3-A531-4EB1-A7F7-A3D2A8E792B8}"/>
    <cellStyle name="Input 2 2 11" xfId="14381" xr:uid="{22F9CF15-D824-4EA8-819D-D91E148C1EC7}"/>
    <cellStyle name="Input 2 2 2" xfId="5876" xr:uid="{D403A748-22D9-4BBC-A7F3-18318A0C440B}"/>
    <cellStyle name="Input 2 2 2 2" xfId="11736" xr:uid="{25004BFD-996F-4DA9-B061-4F86A17A8B21}"/>
    <cellStyle name="Input 2 2 2 2 2" xfId="12294" xr:uid="{274E9938-5D24-4373-8580-3A0A6642682B}"/>
    <cellStyle name="Input 2 2 2 3" xfId="11980" xr:uid="{4C444AF6-27CA-43FB-B0EC-5007B64403D2}"/>
    <cellStyle name="Input 2 2 3" xfId="5946" xr:uid="{98643965-FD4F-4960-9848-E2771CF3EC21}"/>
    <cellStyle name="Input 2 2 3 2" xfId="11815" xr:uid="{96CD00FD-A73C-42FB-A93A-AC9AAFCCB386}"/>
    <cellStyle name="Input 2 2 3 2 2" xfId="12325" xr:uid="{D26A1D8F-A44D-4D0B-96D1-FEDD377CE7B6}"/>
    <cellStyle name="Input 2 2 3 3" xfId="12040" xr:uid="{2BA10B78-CD55-42D5-AD25-AEE845CA13B8}"/>
    <cellStyle name="Input 2 2 4" xfId="5952" xr:uid="{8F79F6E9-4567-4243-A7AB-1455F39C0DFA}"/>
    <cellStyle name="Input 2 2 4 2" xfId="12045" xr:uid="{849EE6FA-F914-460D-968A-4A70DAAFD840}"/>
    <cellStyle name="Input 2 2 5" xfId="5836" xr:uid="{7373FE90-A8A2-44D8-B12C-B09C41DCFAE1}"/>
    <cellStyle name="Input 2 2 5 2" xfId="11944" xr:uid="{C7A74C07-FA15-45C0-8E3E-BA69DD9B97EC}"/>
    <cellStyle name="Input 2 2 6" xfId="5809" xr:uid="{3E584FE4-6503-4699-B141-9175D4ACE320}"/>
    <cellStyle name="Input 2 2 6 2" xfId="11921" xr:uid="{77F4F774-112B-4915-B183-93A42CAF53F4}"/>
    <cellStyle name="Input 2 2 7" xfId="6252" xr:uid="{96AF709C-1399-49D7-9AE9-66450380B18F}"/>
    <cellStyle name="Input 2 2 7 2" xfId="12116" xr:uid="{46306267-3210-4228-B5CC-13E86384BFC8}"/>
    <cellStyle name="Input 2 2 8" xfId="6409" xr:uid="{3D4BCB89-E001-4641-A92B-31C4318E8028}"/>
    <cellStyle name="Input 2 2 8 2" xfId="12169" xr:uid="{1095C193-6DE5-4D12-983F-A0C6280DD2E9}"/>
    <cellStyle name="Input 2 2 9" xfId="6453" xr:uid="{D22704FC-072B-4384-8CEF-4B78727D5502}"/>
    <cellStyle name="Input 2 2 9 2" xfId="12203" xr:uid="{048C37C7-D212-4223-8B8F-60617A862939}"/>
    <cellStyle name="Input 2 3" xfId="5875" xr:uid="{1AC115FD-0EAB-4E6D-84AE-7E949BB23AC3}"/>
    <cellStyle name="Input 2 3 2" xfId="11816" xr:uid="{EFDE96A3-6303-4503-9308-0CFA0952D21D}"/>
    <cellStyle name="Input 2 3 2 2" xfId="12326" xr:uid="{EF655131-18C0-4581-A254-2540E1EA6037}"/>
    <cellStyle name="Input 2 3 3" xfId="11737" xr:uid="{D4B622B3-9321-4921-8E39-86C2DA30FC3A}"/>
    <cellStyle name="Input 2 3 3 2" xfId="12295" xr:uid="{82A7707C-B453-4E60-970A-434740D1ACA2}"/>
    <cellStyle name="Input 2 3 4" xfId="11979" xr:uid="{31BD886A-9494-45E9-8E72-5D8F3DF87D9D}"/>
    <cellStyle name="Input 2 4" xfId="5945" xr:uid="{EF24DC8F-5517-4408-9376-1920E26DA1D5}"/>
    <cellStyle name="Input 2 4 2" xfId="11735" xr:uid="{AB87E0CC-48B6-4DDD-8FD8-92B3806852A5}"/>
    <cellStyle name="Input 2 4 2 2" xfId="12293" xr:uid="{F2BB6B33-2C8B-485F-936F-A140A90884EB}"/>
    <cellStyle name="Input 2 4 3" xfId="12039" xr:uid="{A3AF7CF9-B6B8-41B1-98E3-1A39B9C78A73}"/>
    <cellStyle name="Input 2 5" xfId="5794" xr:uid="{1714BCBD-7F38-4380-A9A8-05A8E57F066E}"/>
    <cellStyle name="Input 2 5 2" xfId="11814" xr:uid="{1B395D86-ECC1-4C38-8CAA-8B8EEBBAC541}"/>
    <cellStyle name="Input 2 5 2 2" xfId="12324" xr:uid="{459F0C12-FB14-48DE-BB50-D767D28994D8}"/>
    <cellStyle name="Input 2 5 3" xfId="11910" xr:uid="{A1CE308E-B2A0-4C0A-A711-B2AEFC88C3C3}"/>
    <cellStyle name="Input 2 6" xfId="5998" xr:uid="{8DE7D135-AF04-4715-AD6E-E4D3A056A50E}"/>
    <cellStyle name="Input 2 6 2" xfId="12086" xr:uid="{CF16FBF7-DBEB-43D3-84BD-1EB107AC6A56}"/>
    <cellStyle name="Input 2 7" xfId="6002" xr:uid="{7000406E-1D3F-405F-B6A0-53DB7723836D}"/>
    <cellStyle name="Input 2 7 2" xfId="12089" xr:uid="{A75062A8-6E0A-45A2-AA30-EE8AD95D884E}"/>
    <cellStyle name="Input 2 8" xfId="6251" xr:uid="{27A5379E-0A68-4ACF-9572-862CC9694343}"/>
    <cellStyle name="Input 2 8 2" xfId="12115" xr:uid="{51C9E960-348B-40D2-AC6B-B53543E610E6}"/>
    <cellStyle name="Input 2 9" xfId="6408" xr:uid="{F111A8E9-4A33-44B9-A736-3314080EA17C}"/>
    <cellStyle name="Input 2 9 2" xfId="12168" xr:uid="{2593D9A6-F64F-45C2-B4B7-3A85F2541BFF}"/>
    <cellStyle name="Input 3" xfId="223" xr:uid="{00000000-0005-0000-0000-0000DE000000}"/>
    <cellStyle name="Input 3 10" xfId="6464" xr:uid="{28E92B44-3EC3-4AFD-A8C0-AC82AA3D5D6C}"/>
    <cellStyle name="Input 3 10 2" xfId="12210" xr:uid="{6983BE7C-D22C-4876-8F9C-431A058F3D7C}"/>
    <cellStyle name="Input 3 11" xfId="9315" xr:uid="{9EEBFE41-323F-432C-AA74-EB319A36291E}"/>
    <cellStyle name="Input 3 11 2" xfId="12231" xr:uid="{DFE8960E-F316-4CA5-AFD7-525B2A10E04B}"/>
    <cellStyle name="Input 3 12" xfId="14228" xr:uid="{DBEB0438-904C-4C5C-81B0-A3F28C4D6BA6}"/>
    <cellStyle name="Input 3 2" xfId="778" xr:uid="{0BE3C4CB-4D45-4352-94AD-FC0842CEB21B}"/>
    <cellStyle name="Input 3 2 10" xfId="9517" xr:uid="{8252E437-3304-40DF-B44D-F8938C2319C3}"/>
    <cellStyle name="Input 3 2 10 2" xfId="12249" xr:uid="{55DBB612-1396-482F-884A-7B44466544A6}"/>
    <cellStyle name="Input 3 2 11" xfId="14382" xr:uid="{7277CBC9-AC45-478B-8A23-95A32DAD7B82}"/>
    <cellStyle name="Input 3 2 2" xfId="5878" xr:uid="{99869790-8F98-48EF-AD46-8206ED3148C6}"/>
    <cellStyle name="Input 3 2 2 2" xfId="11982" xr:uid="{8661AD78-A152-466E-93E9-3FF446E76A9C}"/>
    <cellStyle name="Input 3 2 3" xfId="5869" xr:uid="{0FFF5206-3BA3-4C44-B9A9-47C0D313ED65}"/>
    <cellStyle name="Input 3 2 3 2" xfId="11973" xr:uid="{FEC382BC-1A0C-457D-AA71-A6D88EFFD521}"/>
    <cellStyle name="Input 3 2 4" xfId="5951" xr:uid="{197A650C-6B96-413F-9616-57932A021539}"/>
    <cellStyle name="Input 3 2 4 2" xfId="12044" xr:uid="{34F8653B-7AE2-40EA-B9C7-218D866CDF47}"/>
    <cellStyle name="Input 3 2 5" xfId="5812" xr:uid="{54A3CDB7-1D60-4921-B3E6-78127DC23EF5}"/>
    <cellStyle name="Input 3 2 5 2" xfId="11924" xr:uid="{749F264F-AA63-4756-9225-B93866BFC994}"/>
    <cellStyle name="Input 3 2 6" xfId="5963" xr:uid="{3F9EE143-1BFA-4241-B684-2977F9A8DC42}"/>
    <cellStyle name="Input 3 2 6 2" xfId="12056" xr:uid="{3F7A6F1D-FEF8-43B8-867B-100557DCEC78}"/>
    <cellStyle name="Input 3 2 7" xfId="6254" xr:uid="{6222D369-A6D4-4F3A-88A9-002B6F652E08}"/>
    <cellStyle name="Input 3 2 7 2" xfId="12118" xr:uid="{E0FCFED7-0B8D-4947-9D8E-0EE1E146A54C}"/>
    <cellStyle name="Input 3 2 8" xfId="6411" xr:uid="{C20FBCA5-6C8C-4E6F-A542-570EFFF64FE2}"/>
    <cellStyle name="Input 3 2 8 2" xfId="12171" xr:uid="{55AE16FD-41A6-418B-B909-4158024694EF}"/>
    <cellStyle name="Input 3 2 9" xfId="6270" xr:uid="{90F1B4D2-2DE8-4518-A216-9C1B4DFC8A4A}"/>
    <cellStyle name="Input 3 2 9 2" xfId="12133" xr:uid="{18B5B438-61C6-4D8C-9E3A-66CB864CF08A}"/>
    <cellStyle name="Input 3 3" xfId="5877" xr:uid="{7153E3F4-0778-4A81-A7AA-87C89B4EF94D}"/>
    <cellStyle name="Input 3 3 2" xfId="11738" xr:uid="{0E3DDF3C-77D7-4BD7-ADCA-4318043292B1}"/>
    <cellStyle name="Input 3 3 2 2" xfId="12296" xr:uid="{1584A802-4D9F-431E-B60B-E4C615D84DDE}"/>
    <cellStyle name="Input 3 3 3" xfId="11981" xr:uid="{E47BF950-C8DA-4074-A81D-C3A474E678FA}"/>
    <cellStyle name="Input 3 4" xfId="5979" xr:uid="{E5DEDF00-1C24-4CB2-B00B-B869904B1878}"/>
    <cellStyle name="Input 3 4 2" xfId="11817" xr:uid="{5178CF09-BA7E-48DA-80E0-568E070CF78A}"/>
    <cellStyle name="Input 3 4 2 2" xfId="12327" xr:uid="{E04BDC94-41B2-4407-9008-2BBC8BBA1942}"/>
    <cellStyle name="Input 3 4 3" xfId="12072" xr:uid="{5AC60E39-E6E9-49AC-A2B3-AA3E47C1FAE3}"/>
    <cellStyle name="Input 3 5" xfId="4760" xr:uid="{A15BC7BC-FDB7-4477-A702-07B72388F562}"/>
    <cellStyle name="Input 3 5 2" xfId="11900" xr:uid="{A3686FEF-2C1F-4B49-92A2-7856AA36A220}"/>
    <cellStyle name="Input 3 6" xfId="5943" xr:uid="{DE6FFF34-996B-4321-8DDB-E1765CB7299A}"/>
    <cellStyle name="Input 3 6 2" xfId="12037" xr:uid="{AB831BB8-4ECF-452A-B76D-EE8FD8A21509}"/>
    <cellStyle name="Input 3 7" xfId="3690" xr:uid="{2C4C5DA3-E5CF-47F3-9D92-AB6F1ADD4F68}"/>
    <cellStyle name="Input 3 7 2" xfId="11892" xr:uid="{89BBFDDC-88A0-4800-8B2F-E134FF8F71B8}"/>
    <cellStyle name="Input 3 8" xfId="6253" xr:uid="{E3273075-4818-42BA-8707-C2618D5DBFC9}"/>
    <cellStyle name="Input 3 8 2" xfId="12117" xr:uid="{02CDF92A-9D19-4546-A7F4-B0AF16D8BF25}"/>
    <cellStyle name="Input 3 9" xfId="6410" xr:uid="{37BA6F6A-7079-4097-B76B-9BEB22DD20DC}"/>
    <cellStyle name="Input 3 9 2" xfId="12170" xr:uid="{46066367-B545-4EE3-B0E0-BC7BA99C6CC8}"/>
    <cellStyle name="Input 4" xfId="224" xr:uid="{00000000-0005-0000-0000-0000DF000000}"/>
    <cellStyle name="Input 4 10" xfId="6462" xr:uid="{9208E38A-C7D4-4C7C-8376-9EBA3DF27A07}"/>
    <cellStyle name="Input 4 10 2" xfId="12208" xr:uid="{1296AADF-5644-4F32-AB71-A45B43D31113}"/>
    <cellStyle name="Input 4 11" xfId="9303" xr:uid="{E9716EE7-035E-4B7E-96DE-61D9DAA4853A}"/>
    <cellStyle name="Input 4 11 2" xfId="12221" xr:uid="{19F97AA1-942F-4FD8-8F6D-46F5876CBE0A}"/>
    <cellStyle name="Input 4 12" xfId="14229" xr:uid="{5ECDF9E4-2AFA-4959-B31E-251122996ABC}"/>
    <cellStyle name="Input 4 2" xfId="768" xr:uid="{909F28D8-DE7B-4CDA-9AB9-D8ED620A2132}"/>
    <cellStyle name="Input 4 2 10" xfId="9507" xr:uid="{668AA83C-6FD8-4A39-B5DF-5FE6207EA627}"/>
    <cellStyle name="Input 4 2 10 2" xfId="12239" xr:uid="{007FD421-F5B6-4B65-9CE3-5868D49D12A9}"/>
    <cellStyle name="Input 4 2 11" xfId="14383" xr:uid="{C010F865-7DA3-4521-BB64-FCA5AB4D30C1}"/>
    <cellStyle name="Input 4 2 2" xfId="5880" xr:uid="{FDCBC7A2-79B2-4AAF-B88D-62A348D6AB60}"/>
    <cellStyle name="Input 4 2 2 2" xfId="11984" xr:uid="{5C72129B-4C57-45B6-9A13-F6ADF730FF3E}"/>
    <cellStyle name="Input 4 2 3" xfId="6000" xr:uid="{CA0C6EF8-1CA4-4BE7-824A-8F7AD412A168}"/>
    <cellStyle name="Input 4 2 3 2" xfId="12088" xr:uid="{2AFBED28-D778-45D4-8311-33C7F06A7047}"/>
    <cellStyle name="Input 4 2 4" xfId="3066" xr:uid="{658382E6-C0F7-421B-A64F-C39207131300}"/>
    <cellStyle name="Input 4 2 4 2" xfId="11884" xr:uid="{02D963AC-AD52-4CE6-A7C0-C79F17F2C47F}"/>
    <cellStyle name="Input 4 2 5" xfId="5870" xr:uid="{BF451241-03D7-4DC7-B356-8EE2604A615D}"/>
    <cellStyle name="Input 4 2 5 2" xfId="11974" xr:uid="{D74526F5-BDB1-4FD4-8F7E-DAE4EA3B2EE2}"/>
    <cellStyle name="Input 4 2 6" xfId="5848" xr:uid="{79C0231E-1B70-4707-B68E-612F9D525B9A}"/>
    <cellStyle name="Input 4 2 6 2" xfId="11955" xr:uid="{0C8E2CE1-52A8-4FA9-AB40-0DCF2E4FB90A}"/>
    <cellStyle name="Input 4 2 7" xfId="6256" xr:uid="{913D6C98-EB37-45F8-A63E-1B6AA618F701}"/>
    <cellStyle name="Input 4 2 7 2" xfId="12120" xr:uid="{55B15A6C-5304-4180-A545-9505C8A343A1}"/>
    <cellStyle name="Input 4 2 8" xfId="6413" xr:uid="{2AED4846-D174-4AE4-B034-9D348623AE58}"/>
    <cellStyle name="Input 4 2 8 2" xfId="12173" xr:uid="{2626A5C5-1707-4356-85D3-7C631305F5A1}"/>
    <cellStyle name="Input 4 2 9" xfId="6469" xr:uid="{1B439C18-6CDF-415B-BBC9-D20CE37E2965}"/>
    <cellStyle name="Input 4 2 9 2" xfId="12213" xr:uid="{F2C312FD-5523-4FF4-A162-12E7F32C162C}"/>
    <cellStyle name="Input 4 3" xfId="5879" xr:uid="{50705C6A-BF9B-4FB5-B8F9-4F42CF10A067}"/>
    <cellStyle name="Input 4 3 2" xfId="11739" xr:uid="{23207821-5C80-4485-8850-6C151AC2EE3C}"/>
    <cellStyle name="Input 4 3 2 2" xfId="12297" xr:uid="{29A459D6-34C9-473B-99AC-154E9CF31225}"/>
    <cellStyle name="Input 4 3 3" xfId="11983" xr:uid="{E17BDD42-A736-4E64-833E-83A7AAB84692}"/>
    <cellStyle name="Input 4 4" xfId="5971" xr:uid="{95E3B3A3-F13F-4CC7-9A75-20C2697E61BD}"/>
    <cellStyle name="Input 4 4 2" xfId="11818" xr:uid="{4FB8B7A8-1BAF-4448-BF73-9E5B1CD279F6}"/>
    <cellStyle name="Input 4 4 2 2" xfId="12328" xr:uid="{6143330B-D05E-4826-A8D0-06D90D57A597}"/>
    <cellStyle name="Input 4 4 3" xfId="12064" xr:uid="{25687C89-5C44-46E4-991D-9C9F81C6BD96}"/>
    <cellStyle name="Input 4 5" xfId="5829" xr:uid="{9249EC14-D438-4221-8035-5CFD9D5BD566}"/>
    <cellStyle name="Input 4 5 2" xfId="11940" xr:uid="{28688CA8-346E-472D-871D-251AE5E191F0}"/>
    <cellStyle name="Input 4 6" xfId="5897" xr:uid="{4414E01E-2036-4381-9241-891FCD5EC920}"/>
    <cellStyle name="Input 4 6 2" xfId="11997" xr:uid="{D29BEDCB-1BF3-44C1-BF08-7BF4D92F66F4}"/>
    <cellStyle name="Input 4 7" xfId="5814" xr:uid="{0DDC7678-2BB0-4521-8231-040A62932A78}"/>
    <cellStyle name="Input 4 7 2" xfId="11926" xr:uid="{F77A9C74-EF9E-4BA0-8A7D-C24CB2F195AD}"/>
    <cellStyle name="Input 4 8" xfId="6255" xr:uid="{3430A50A-89E2-49C6-920F-43D84E053CFC}"/>
    <cellStyle name="Input 4 8 2" xfId="12119" xr:uid="{1050A5D5-FBCD-4E9B-B49C-41D195B84D89}"/>
    <cellStyle name="Input 4 9" xfId="6412" xr:uid="{ACCDED29-EF27-40F8-84EC-6EC7CB4B1DA1}"/>
    <cellStyle name="Input 4 9 2" xfId="12172" xr:uid="{88A561F2-7BD2-4133-85A7-B0BF5C2DC282}"/>
    <cellStyle name="Input 5" xfId="225" xr:uid="{00000000-0005-0000-0000-0000E0000000}"/>
    <cellStyle name="Input 5 10" xfId="6268" xr:uid="{C2C12385-91F7-4BC7-A90D-7249F3A692C9}"/>
    <cellStyle name="Input 5 10 2" xfId="12132" xr:uid="{DA8E58AC-5812-47E8-9247-C70511C5EF18}"/>
    <cellStyle name="Input 5 11" xfId="9321" xr:uid="{E1FBC751-C9DD-4F1B-A77C-CBE3F9DEDBDB}"/>
    <cellStyle name="Input 5 11 2" xfId="12235" xr:uid="{90B5E12B-9336-4E33-B3EB-027E47EA05DC}"/>
    <cellStyle name="Input 5 12" xfId="14230" xr:uid="{BB02E235-2488-41E9-9974-27809AE01285}"/>
    <cellStyle name="Input 5 2" xfId="782" xr:uid="{69476BB1-EA00-4C89-B442-4DE683AA9E07}"/>
    <cellStyle name="Input 5 2 10" xfId="9521" xr:uid="{38004B26-4F2D-493C-9955-6B77AB90F9C4}"/>
    <cellStyle name="Input 5 2 10 2" xfId="12253" xr:uid="{27DDBAA3-226D-451D-BEAF-463391972A23}"/>
    <cellStyle name="Input 5 2 11" xfId="14384" xr:uid="{B3D7D236-FEA6-4A07-9E5A-EFCF3C107205}"/>
    <cellStyle name="Input 5 2 2" xfId="5882" xr:uid="{BF79D379-6AFC-4B0E-9C67-C7B361DD968F}"/>
    <cellStyle name="Input 5 2 2 2" xfId="11986" xr:uid="{F9586048-4BF4-4AC3-91A6-B3C17354BB81}"/>
    <cellStyle name="Input 5 2 3" xfId="5867" xr:uid="{AC640944-5E35-4F9F-80FF-978943E34BA3}"/>
    <cellStyle name="Input 5 2 3 2" xfId="11971" xr:uid="{9C1F50C9-9EC9-4F4F-B1A4-A6EC04959F29}"/>
    <cellStyle name="Input 5 2 4" xfId="5838" xr:uid="{CC040445-1634-4B6F-BD26-FE6771A48B3F}"/>
    <cellStyle name="Input 5 2 4 2" xfId="11946" xr:uid="{789953D3-B1FE-45D5-933B-B0C607A4AF0C}"/>
    <cellStyle name="Input 5 2 5" xfId="5891" xr:uid="{C4CCCEFB-9DE0-4753-9F3C-9D09F0E57847}"/>
    <cellStyle name="Input 5 2 5 2" xfId="11992" xr:uid="{5AA13975-7E8B-4D19-ADC5-69A5624ECD5F}"/>
    <cellStyle name="Input 5 2 6" xfId="5980" xr:uid="{DC08D31E-1488-4053-8C2A-8AC39145820B}"/>
    <cellStyle name="Input 5 2 6 2" xfId="12073" xr:uid="{0E103E2A-F6FF-4BA1-A3D9-B7C04FE81724}"/>
    <cellStyle name="Input 5 2 7" xfId="6258" xr:uid="{F9D46753-A71F-4FEC-B55F-B79E78FF5D41}"/>
    <cellStyle name="Input 5 2 7 2" xfId="12122" xr:uid="{6DD30E13-3EA3-47EA-8EB3-8906ADAFAF94}"/>
    <cellStyle name="Input 5 2 8" xfId="6415" xr:uid="{C1981E8F-475A-4BAC-B6A5-0C5D30B13F9F}"/>
    <cellStyle name="Input 5 2 8 2" xfId="12175" xr:uid="{0C6EBA21-E65B-4DD5-B4FB-7291940F03D2}"/>
    <cellStyle name="Input 5 2 9" xfId="6267" xr:uid="{A4181ACC-2539-4DB2-90B2-E081766E340E}"/>
    <cellStyle name="Input 5 2 9 2" xfId="12131" xr:uid="{85B9403E-5233-4140-A54A-69A8FA1B727C}"/>
    <cellStyle name="Input 5 3" xfId="5881" xr:uid="{D0589CD0-E972-4DE6-BDDE-6D752300C5C3}"/>
    <cellStyle name="Input 5 3 2" xfId="11740" xr:uid="{CDF8BFBF-ECD2-4870-B1FF-187EB695698B}"/>
    <cellStyle name="Input 5 3 2 2" xfId="12298" xr:uid="{D1F969AF-B464-42A2-B1BD-A6B7024DFAC7}"/>
    <cellStyle name="Input 5 3 3" xfId="11985" xr:uid="{14B90C8E-6888-4413-84FF-0772CCA255CE}"/>
    <cellStyle name="Input 5 4" xfId="5868" xr:uid="{D5D6B9FC-EF2F-4EE5-886C-5D9AA0D42059}"/>
    <cellStyle name="Input 5 4 2" xfId="11819" xr:uid="{88092B0D-9844-4F77-8FBE-EDB5DECB987C}"/>
    <cellStyle name="Input 5 4 2 2" xfId="12329" xr:uid="{826A92CA-2509-4BCC-8280-68D018E6E91E}"/>
    <cellStyle name="Input 5 4 3" xfId="11972" xr:uid="{090690A8-79EF-4A9C-BD63-30971DFBC21B}"/>
    <cellStyle name="Input 5 5" xfId="5872" xr:uid="{626391DC-EE1B-4883-A760-126C5F0B6A8F}"/>
    <cellStyle name="Input 5 5 2" xfId="11976" xr:uid="{21B73619-BA41-4D0C-92FE-7404283684EA}"/>
    <cellStyle name="Input 5 6" xfId="5933" xr:uid="{4100C685-6238-489C-91F9-34C70C3D570C}"/>
    <cellStyle name="Input 5 6 2" xfId="12027" xr:uid="{FD56DA5F-5FA4-438F-83AD-ABCA73020DA0}"/>
    <cellStyle name="Input 5 7" xfId="5909" xr:uid="{8DB266C2-0C60-4577-B526-95634F457136}"/>
    <cellStyle name="Input 5 7 2" xfId="12006" xr:uid="{8972980E-10C4-45BC-BF34-2ED304A19460}"/>
    <cellStyle name="Input 5 8" xfId="6257" xr:uid="{8F86E9A8-D33C-41F6-93F8-241D2199AAC5}"/>
    <cellStyle name="Input 5 8 2" xfId="12121" xr:uid="{E857D8FE-367E-4A88-BB46-F94D66F85143}"/>
    <cellStyle name="Input 5 9" xfId="6414" xr:uid="{DDFFC0CF-0CE1-40D1-B610-3EEE756FD062}"/>
    <cellStyle name="Input 5 9 2" xfId="12174" xr:uid="{654D4CFE-0EC7-4DB0-9774-93FF6F37580F}"/>
    <cellStyle name="Input 6" xfId="226" xr:uid="{00000000-0005-0000-0000-0000E1000000}"/>
    <cellStyle name="Input 6 10" xfId="6266" xr:uid="{8A36D476-5C25-48DE-B11A-9CC967C1B4F3}"/>
    <cellStyle name="Input 6 10 2" xfId="12130" xr:uid="{DE676521-BABD-461C-A4BF-8EC1478121B3}"/>
    <cellStyle name="Input 6 11" xfId="9322" xr:uid="{02F17060-38B4-4940-9120-ED51ED3C279E}"/>
    <cellStyle name="Input 6 11 2" xfId="12236" xr:uid="{65B257B7-7540-474E-A297-95C5D80404DD}"/>
    <cellStyle name="Input 6 12" xfId="14231" xr:uid="{9FA120C6-8472-441F-85B7-4235403843B4}"/>
    <cellStyle name="Input 6 2" xfId="783" xr:uid="{F18843E4-A16D-4536-AFF7-52BE59BD3819}"/>
    <cellStyle name="Input 6 2 10" xfId="9522" xr:uid="{3207B80A-BF01-4B10-A61A-DF6E3DB3F2E4}"/>
    <cellStyle name="Input 6 2 10 2" xfId="12254" xr:uid="{EF6F140A-8A72-45A8-A64A-89B85DF3F9DF}"/>
    <cellStyle name="Input 6 2 11" xfId="14385" xr:uid="{AB75A539-B285-4841-9917-4442D32DBC49}"/>
    <cellStyle name="Input 6 2 2" xfId="5884" xr:uid="{F29812B6-A6B3-44C1-A515-49E5E0664807}"/>
    <cellStyle name="Input 6 2 2 2" xfId="11988" xr:uid="{F9244E9D-A584-4524-AB6C-EBE2F92BBB24}"/>
    <cellStyle name="Input 6 2 3" xfId="5968" xr:uid="{25D11D80-6404-493E-851C-14FCA07B217C}"/>
    <cellStyle name="Input 6 2 3 2" xfId="12061" xr:uid="{884F2DBD-F006-4BAB-AB3F-B5ECDCD9A566}"/>
    <cellStyle name="Input 6 2 4" xfId="5873" xr:uid="{7AD5D3A7-B2B8-448C-8968-D5D54CD25DE0}"/>
    <cellStyle name="Input 6 2 4 2" xfId="11977" xr:uid="{4F151AA3-0527-4732-BE1C-5296A7722110}"/>
    <cellStyle name="Input 6 2 5" xfId="5992" xr:uid="{20099DAE-9AB1-46D3-8A43-3776C13399FF}"/>
    <cellStyle name="Input 6 2 5 2" xfId="12080" xr:uid="{FB37FA04-92D0-4836-ADB0-52230C27D2FE}"/>
    <cellStyle name="Input 6 2 6" xfId="5934" xr:uid="{817D9857-0B44-42B5-B432-BA481D2C34FF}"/>
    <cellStyle name="Input 6 2 6 2" xfId="12028" xr:uid="{7610878A-3B90-4B61-9106-F9410C262159}"/>
    <cellStyle name="Input 6 2 7" xfId="6260" xr:uid="{7F255D60-3085-4681-8E36-537C1BB4F0B6}"/>
    <cellStyle name="Input 6 2 7 2" xfId="12124" xr:uid="{FD1B4D61-8364-42BA-A6A0-916050A00E17}"/>
    <cellStyle name="Input 6 2 8" xfId="6417" xr:uid="{5EB6BE4A-44DC-4B9D-8651-08348EF94CE5}"/>
    <cellStyle name="Input 6 2 8 2" xfId="12177" xr:uid="{BC3BD6E2-BAA4-4310-8F26-5FD622A7FCCC}"/>
    <cellStyle name="Input 6 2 9" xfId="6458" xr:uid="{4E8DD423-1CF3-4724-BBC8-794524727DB5}"/>
    <cellStyle name="Input 6 2 9 2" xfId="12206" xr:uid="{38790F25-8058-4DB0-A0C6-3AAA4AF63F60}"/>
    <cellStyle name="Input 6 3" xfId="5883" xr:uid="{29FFFE0A-9D54-4651-8FEC-BE495473DDFB}"/>
    <cellStyle name="Input 6 3 2" xfId="11741" xr:uid="{3F47A54F-876C-455D-A702-A3BDF974F719}"/>
    <cellStyle name="Input 6 3 2 2" xfId="12299" xr:uid="{766C36B0-5B24-481C-A769-24FB3430E744}"/>
    <cellStyle name="Input 6 3 3" xfId="11987" xr:uid="{3D6CCB2E-89BF-4991-867E-138319EF01AC}"/>
    <cellStyle name="Input 6 4" xfId="5866" xr:uid="{D71270B6-5988-4B38-9035-31B3933B42B3}"/>
    <cellStyle name="Input 6 4 2" xfId="11820" xr:uid="{20D93329-37EC-42AB-9CB3-E57D8528391C}"/>
    <cellStyle name="Input 6 4 2 2" xfId="12330" xr:uid="{6F4B58DE-DD21-4FAA-AFB9-39290626C834}"/>
    <cellStyle name="Input 6 4 3" xfId="11970" xr:uid="{B13E46D8-5654-4118-96A1-63BC2164E93D}"/>
    <cellStyle name="Input 6 5" xfId="5831" xr:uid="{D7EB0525-C944-4595-8034-3AC11C960207}"/>
    <cellStyle name="Input 6 5 2" xfId="11941" xr:uid="{3EC72C05-57B3-4380-869C-37B86B065CC9}"/>
    <cellStyle name="Input 6 6" xfId="5896" xr:uid="{AA4F2BC6-3939-4594-A9AE-FEA90A07F8AD}"/>
    <cellStyle name="Input 6 6 2" xfId="11996" xr:uid="{9A05FE00-A6EE-43B9-BC98-0E6BC129E83A}"/>
    <cellStyle name="Input 6 7" xfId="5871" xr:uid="{12F2C774-5DE2-4119-94A2-97EC5515AF5E}"/>
    <cellStyle name="Input 6 7 2" xfId="11975" xr:uid="{4CE7A295-E488-487C-B284-ACECEA7FD209}"/>
    <cellStyle name="Input 6 8" xfId="6259" xr:uid="{1AB760BD-251E-453A-92BB-FCB1EC50FAE3}"/>
    <cellStyle name="Input 6 8 2" xfId="12123" xr:uid="{48276B34-7DBF-4AB6-A08A-CBF2BF725403}"/>
    <cellStyle name="Input 6 9" xfId="6416" xr:uid="{0B3EFC54-0292-4239-8241-ABACEA7FB559}"/>
    <cellStyle name="Input 6 9 2" xfId="12176" xr:uid="{CABDDCFB-F788-433C-B4AE-5EC6DC596476}"/>
    <cellStyle name="Input 7" xfId="4311" xr:uid="{49527BE3-57CA-401D-B493-6AAC25F9653F}"/>
    <cellStyle name="Input 7 2" xfId="11821" xr:uid="{61AB7D4A-9125-42A1-A1E3-E11ECC30F176}"/>
    <cellStyle name="Input 7 2 2" xfId="12331" xr:uid="{4A419FB7-6C72-4662-9F77-DB617B1CC993}"/>
    <cellStyle name="Input 7 3" xfId="11742" xr:uid="{0F574F07-DB16-4459-9364-E0813FE705EC}"/>
    <cellStyle name="Input 7 3 2" xfId="12300" xr:uid="{7FD3D089-D52E-4C80-941C-646B94D28597}"/>
    <cellStyle name="Input 8" xfId="11743" xr:uid="{FF599E7E-6190-4F9F-95F0-03A92C5708EB}"/>
    <cellStyle name="Input 8 2" xfId="11822" xr:uid="{2A090757-E778-43A8-8E19-A1D7FD3595AB}"/>
    <cellStyle name="Input 8 2 2" xfId="12332" xr:uid="{F97FC8B1-5F8E-44D7-B5A2-489E1D1CDE51}"/>
    <cellStyle name="Input 8 3" xfId="12301" xr:uid="{BAFB3C84-07DE-4AA7-BAF9-90BF4F3CC312}"/>
    <cellStyle name="Input 9" xfId="11744" xr:uid="{2D7E1149-5F97-4C45-96CE-E45CF788D277}"/>
    <cellStyle name="Input 9 2" xfId="11823" xr:uid="{DB1ADE16-1D0F-4D66-AF76-34D49ACFC94E}"/>
    <cellStyle name="Input 9 2 2" xfId="12333" xr:uid="{F66F38C1-C083-4688-9495-233DE4706EA3}"/>
    <cellStyle name="Input 9 3" xfId="12302" xr:uid="{4D8C39C0-056C-4D7C-B327-8CF6479BB86C}"/>
    <cellStyle name="Linked Cell" xfId="435" builtinId="24" customBuiltin="1"/>
    <cellStyle name="Linked Cell 2" xfId="227" xr:uid="{00000000-0005-0000-0000-0000E2000000}"/>
    <cellStyle name="Linked Cell 2 2" xfId="11746" xr:uid="{1CDB38D7-FFEE-44B9-96DF-B3BB45510676}"/>
    <cellStyle name="Linked Cell 2 3" xfId="11745" xr:uid="{63F6DC45-5162-49C2-99EC-5AF44E75AE68}"/>
    <cellStyle name="Linked Cell 3" xfId="228" xr:uid="{00000000-0005-0000-0000-0000E3000000}"/>
    <cellStyle name="Linked Cell 3 2" xfId="11747" xr:uid="{709B61FD-1E5F-4CE3-9FBE-8614A6ECCDA1}"/>
    <cellStyle name="Linked Cell 4" xfId="229" xr:uid="{00000000-0005-0000-0000-0000E4000000}"/>
    <cellStyle name="Linked Cell 4 2" xfId="11748" xr:uid="{2A980E71-B50B-4D75-8EDD-1F63CBAD0A12}"/>
    <cellStyle name="Linked Cell 5" xfId="4316" xr:uid="{6F438004-5AB7-40F5-A85A-5A890174CCA8}"/>
    <cellStyle name="Millares_Presupuesto 2001" xfId="230" xr:uid="{00000000-0005-0000-0000-0000E5000000}"/>
    <cellStyle name="Neutral 2" xfId="231" xr:uid="{00000000-0005-0000-0000-0000E6000000}"/>
    <cellStyle name="Neutral 2 2" xfId="2079" xr:uid="{CEBC0D8C-DC40-449D-BF71-1A943262EFD6}"/>
    <cellStyle name="Neutral 2 2 2" xfId="4319" xr:uid="{BFDF4BBC-CECB-4A01-8F58-401FB8FA6439}"/>
    <cellStyle name="Neutral 2 3" xfId="11749" xr:uid="{D0ED6EFE-802D-4C1E-BCD1-8B56BDB61F72}"/>
    <cellStyle name="Neutral 3" xfId="232" xr:uid="{00000000-0005-0000-0000-0000E7000000}"/>
    <cellStyle name="Neutral 3 2" xfId="11750" xr:uid="{18F8FF90-730B-4C92-910A-581AF4E319DF}"/>
    <cellStyle name="Neutral 4" xfId="233" xr:uid="{00000000-0005-0000-0000-0000E8000000}"/>
    <cellStyle name="Neutral 5" xfId="4318" xr:uid="{BD66AB64-4FB6-4906-8C12-ED98F72A7237}"/>
    <cellStyle name="no dec" xfId="234" xr:uid="{00000000-0005-0000-0000-0000E9000000}"/>
    <cellStyle name="Normal" xfId="0" builtinId="0"/>
    <cellStyle name="Normal - Style1" xfId="235" xr:uid="{00000000-0005-0000-0000-0000EB000000}"/>
    <cellStyle name="Normal - Style1 2" xfId="11751" xr:uid="{E79D07E8-01A1-4BC0-9BFE-D907D5E6B0AA}"/>
    <cellStyle name="Normal 10" xfId="236" xr:uid="{00000000-0005-0000-0000-0000EC000000}"/>
    <cellStyle name="Normal 10 10" xfId="2185" xr:uid="{41E3440B-F2EE-490A-863A-0C0AC3B5BA08}"/>
    <cellStyle name="Normal 10 10 2" xfId="4320" xr:uid="{ACBFC77E-5F04-411C-A933-B275D159FE05}"/>
    <cellStyle name="Normal 10 10 2 2" xfId="13717" xr:uid="{8135F037-53F5-4CF9-B3C3-5EDA5B2E2784}"/>
    <cellStyle name="Normal 10 10 3" xfId="7238" xr:uid="{6BC3BED5-A13A-4736-AA71-CB2C3BDE6114}"/>
    <cellStyle name="Normal 10 10 4" xfId="8364" xr:uid="{238EC167-724F-4BEB-A6C4-AD2675E6B4A7}"/>
    <cellStyle name="Normal 10 10 5" xfId="10859" xr:uid="{4E85746D-4E27-409C-BB4B-9A98580C6B1A}"/>
    <cellStyle name="Normal 10 10 6" xfId="12932" xr:uid="{754A4D18-B988-46DC-8102-B35DA026554F}"/>
    <cellStyle name="Normal 10 11" xfId="2361" xr:uid="{64BBCE53-500A-4554-B914-12E25D7585C6}"/>
    <cellStyle name="Normal 10 11 2" xfId="6358" xr:uid="{79D33019-2247-494B-9509-8D7E9763213B}"/>
    <cellStyle name="Normal 10 11 2 2" xfId="13841" xr:uid="{39041EAE-ACDF-4905-83D0-4DD59C6FFE43}"/>
    <cellStyle name="Normal 10 11 3" xfId="7414" xr:uid="{03A333DA-7E1A-42C6-8906-082335C41AC9}"/>
    <cellStyle name="Normal 10 11 4" xfId="8540" xr:uid="{E86F4F32-C437-46DF-B2CB-5F7EDDA29E97}"/>
    <cellStyle name="Normal 10 11 5" xfId="11034" xr:uid="{CBCD9366-09DF-4D97-9E01-0DE27C9FE8C8}"/>
    <cellStyle name="Normal 10 11 6" xfId="13040" xr:uid="{79D96FE8-4F18-4022-81A9-FE752B9F1BB2}"/>
    <cellStyle name="Normal 10 12" xfId="2543" xr:uid="{600CE9CE-4C70-4D82-94C2-D080F44B96B4}"/>
    <cellStyle name="Normal 10 12 2" xfId="5797" xr:uid="{64A8152D-6103-4AF4-9E0C-4AAE204A1BA3}"/>
    <cellStyle name="Normal 10 12 2 2" xfId="13981" xr:uid="{03F22413-688C-4285-A0A6-8B6447382857}"/>
    <cellStyle name="Normal 10 12 3" xfId="7594" xr:uid="{D5EF3752-E61A-4453-AD27-E3751D9A65E2}"/>
    <cellStyle name="Normal 10 12 4" xfId="8720" xr:uid="{582D8924-CDF3-4FB8-BB99-D7D82CD72E34}"/>
    <cellStyle name="Normal 10 12 5" xfId="11213" xr:uid="{6F32631F-D824-4356-95EB-2D7D44A21518}"/>
    <cellStyle name="Normal 10 12 6" xfId="13152" xr:uid="{503EFCBB-E37E-40F6-85C4-46216B7D4EDD}"/>
    <cellStyle name="Normal 10 13" xfId="1625" xr:uid="{C279D20B-E2AA-429D-81D7-5E86FE3A4DE9}"/>
    <cellStyle name="Normal 10 13 2" xfId="10320" xr:uid="{3E9BAA42-719D-4AB5-8468-BC3420776856}"/>
    <cellStyle name="Normal 10 13 3" xfId="12602" xr:uid="{C1AEEEE0-EBF4-4D8A-A985-AFC6ED30DB15}"/>
    <cellStyle name="Normal 10 14" xfId="2769" xr:uid="{43F359C3-9A84-4DCD-8256-2D8400BD613E}"/>
    <cellStyle name="Normal 10 14 2" xfId="11420" xr:uid="{BEDF507A-906D-477A-A0CA-728B0F9DB7A4}"/>
    <cellStyle name="Normal 10 14 3" xfId="13348" xr:uid="{4C9DF302-0CBE-4180-9159-34FA371C480D}"/>
    <cellStyle name="Normal 10 15" xfId="3112" xr:uid="{78A47457-0164-4CAF-937A-B99AECC85D4C}"/>
    <cellStyle name="Normal 10 15 2" xfId="11752" xr:uid="{54510ADC-CBE4-40EC-BB99-9CC1E96206DA}"/>
    <cellStyle name="Normal 10 15 3" xfId="14232" xr:uid="{C649AC51-A609-415C-8F5F-CB7F44CB03D4}"/>
    <cellStyle name="Normal 10 16" xfId="6519" xr:uid="{22DA5111-3D95-437C-9327-BF9EABB62CDC}"/>
    <cellStyle name="Normal 10 16 2" xfId="14487" xr:uid="{755ABA68-75EA-458C-96FB-B48A1E8FB358}"/>
    <cellStyle name="Normal 10 17" xfId="6650" xr:uid="{9B859077-B9A6-40E8-B666-B9D238A3F337}"/>
    <cellStyle name="Normal 10 18" xfId="7824" xr:uid="{83B2446D-8232-42D3-838C-2634E1CDAA55}"/>
    <cellStyle name="Normal 10 19" xfId="8944" xr:uid="{B158F366-6EEA-4D2E-812E-48406443D187}"/>
    <cellStyle name="Normal 10 2" xfId="237" xr:uid="{00000000-0005-0000-0000-0000ED000000}"/>
    <cellStyle name="Normal 10 2 2" xfId="238" xr:uid="{00000000-0005-0000-0000-0000EE000000}"/>
    <cellStyle name="Normal 10 2 2 2" xfId="739" xr:uid="{C1CB1D9A-E704-46C6-B629-135CBF2E8D60}"/>
    <cellStyle name="Normal 10 2 2 2 2" xfId="1344" xr:uid="{4D354FC0-1666-485F-9B22-E2E3C0DCBEF7}"/>
    <cellStyle name="Normal 10 2 2 2 2 2" xfId="5628" xr:uid="{25E3CCF5-12D0-4E5F-8685-D98E60109961}"/>
    <cellStyle name="Normal 10 2 2 2 2 3" xfId="4323" xr:uid="{1E8703D5-9BD6-4D6F-BF0F-20D1F51E649E}"/>
    <cellStyle name="Normal 10 2 2 2 2 4" xfId="10034" xr:uid="{690DB998-318B-4C46-AA5E-81C898B04C1E}"/>
    <cellStyle name="Normal 10 2 2 2 3" xfId="5244" xr:uid="{BEE3101A-28EC-4899-99CD-9CFA3F4A2A05}"/>
    <cellStyle name="Normal 10 2 2 2 4" xfId="4322" xr:uid="{22A11535-F464-48D9-A037-D476FFF7D9A4}"/>
    <cellStyle name="Normal 10 2 2 2 5" xfId="9481" xr:uid="{84DBBE03-95F5-451B-B677-5EF58B3F6353}"/>
    <cellStyle name="Normal 10 2 2 2 6" xfId="14233" xr:uid="{B596F5F0-D35E-46F8-95B5-AEF832209170}"/>
    <cellStyle name="Normal 10 2 2 3" xfId="1166" xr:uid="{33947950-29B6-48BE-A768-5CFC77B9820C}"/>
    <cellStyle name="Normal 10 2 2 3 2" xfId="5482" xr:uid="{3B34C442-DCCF-4AAA-A5E3-37BF719C6F8E}"/>
    <cellStyle name="Normal 10 2 2 3 3" xfId="4324" xr:uid="{4D445C70-69B6-4096-AAFF-AEF766AC25A3}"/>
    <cellStyle name="Normal 10 2 2 3 4" xfId="9856" xr:uid="{FFD04402-BD8A-43C9-B78A-6E47BD294D65}"/>
    <cellStyle name="Normal 10 2 2 3 5" xfId="14488" xr:uid="{D2DCC784-633F-406B-8423-5712DD4C18D1}"/>
    <cellStyle name="Normal 10 2 2 4" xfId="5102" xr:uid="{4F97FF83-C694-431E-ABBB-1A140EB48F63}"/>
    <cellStyle name="Normal 10 2 2 5" xfId="4321" xr:uid="{8C6E8A88-2B80-42F7-832C-DE759F628540}"/>
    <cellStyle name="Normal 10 2 2 6" xfId="9282" xr:uid="{FD162C49-C861-4166-A1D6-A4C015826F51}"/>
    <cellStyle name="Normal 10 2 2 7" xfId="566" xr:uid="{B2078E61-8F33-4E98-B646-09E9C5C37694}"/>
    <cellStyle name="Normal 10 2 2 8" xfId="12606" xr:uid="{035811D0-816F-4C37-87D2-A41D7964A212}"/>
    <cellStyle name="Normal 10 2 2 9" xfId="14724" xr:uid="{7C28AADD-F676-4965-88C5-AB596FA8DA1A}"/>
    <cellStyle name="Normal 10 2 3" xfId="11753" xr:uid="{F6BBFED8-8246-4E2A-9D93-E4E2067F14F0}"/>
    <cellStyle name="Normal 10 2 4" xfId="12370" xr:uid="{03520E58-4102-4A52-A414-8FB9E1B96824}"/>
    <cellStyle name="Normal 10 20" xfId="9145" xr:uid="{7931AEF2-5C82-48D8-AEA1-BB720B81DE5B}"/>
    <cellStyle name="Normal 10 21" xfId="470" xr:uid="{C4DAD88F-1D75-493C-90F1-55A0CFA458DD}"/>
    <cellStyle name="Normal 10 22" xfId="12339" xr:uid="{759F53BB-CE7E-43BE-8CEF-7A01B1A6FE15}"/>
    <cellStyle name="Normal 10 23" xfId="14723" xr:uid="{E319D151-D88D-4EBD-A555-43725CDBDD05}"/>
    <cellStyle name="Normal 10 3" xfId="239" xr:uid="{00000000-0005-0000-0000-0000EF000000}"/>
    <cellStyle name="Normal 10 3 10" xfId="6552" xr:uid="{DF4A49A2-5C50-453B-959B-5F88FC15D5B2}"/>
    <cellStyle name="Normal 10 3 11" xfId="6690" xr:uid="{DCBC426D-0063-4A08-9E4C-8BFBEAED986F}"/>
    <cellStyle name="Normal 10 3 12" xfId="7845" xr:uid="{33242945-6B23-4373-A7C1-A8358DF28418}"/>
    <cellStyle name="Normal 10 3 13" xfId="8963" xr:uid="{01BC1D33-7596-4404-B40F-E426EF6D1913}"/>
    <cellStyle name="Normal 10 3 14" xfId="9204" xr:uid="{D35D95A9-31C8-4975-9A02-1BDEF242F33B}"/>
    <cellStyle name="Normal 10 3 15" xfId="508" xr:uid="{0BBE5EEE-E31C-4FDE-8BC8-1E2EEA1F2672}"/>
    <cellStyle name="Normal 10 3 16" xfId="12618" xr:uid="{800954DD-13A1-4A2C-A696-75B07B876342}"/>
    <cellStyle name="Normal 10 3 17" xfId="14725" xr:uid="{A3F20EC7-7CB6-4C73-B454-0C366CF0640A}"/>
    <cellStyle name="Normal 10 3 2" xfId="240" xr:uid="{00000000-0005-0000-0000-0000F0000000}"/>
    <cellStyle name="Normal 10 3 2 10" xfId="581" xr:uid="{F18400C5-DCDF-41ED-895E-3F95622B3AF4}"/>
    <cellStyle name="Normal 10 3 2 11" xfId="12719" xr:uid="{5ADBAFB5-CC23-43D3-B95D-77E00CB4EA27}"/>
    <cellStyle name="Normal 10 3 2 12" xfId="14726" xr:uid="{121F2D79-AED3-435D-BA21-63590B3B9B86}"/>
    <cellStyle name="Normal 10 3 2 2" xfId="755" xr:uid="{BB76DC22-DE93-4710-A2E5-98CF3A08BAE8}"/>
    <cellStyle name="Normal 10 3 2 2 2" xfId="1360" xr:uid="{AE92D132-D021-4A2B-8255-998A5FBCA09F}"/>
    <cellStyle name="Normal 10 3 2 2 2 2" xfId="5644" xr:uid="{E8365E5F-B37E-4F40-981C-721D24EAB82D}"/>
    <cellStyle name="Normal 10 3 2 2 2 3" xfId="4328" xr:uid="{551A2C66-5ADB-44C4-A353-84E0F6BDBDF0}"/>
    <cellStyle name="Normal 10 3 2 2 2 4" xfId="10050" xr:uid="{704EFCF6-2A65-4671-8A52-DF00E12E99B0}"/>
    <cellStyle name="Normal 10 3 2 2 2 5" xfId="13616" xr:uid="{DDCB032F-5D74-4DDC-9B02-3F5573F870E1}"/>
    <cellStyle name="Normal 10 3 2 2 3" xfId="2041" xr:uid="{5F4D8755-5F58-4CCE-8FAA-0D55B152AC2A}"/>
    <cellStyle name="Normal 10 3 2 2 3 2" xfId="5260" xr:uid="{EFFFD3D4-66E6-4D48-90DE-961656C865CE}"/>
    <cellStyle name="Normal 10 3 2 2 3 3" xfId="10725" xr:uid="{BA72067E-A67E-4EC8-B766-5BD04E9EFD48}"/>
    <cellStyle name="Normal 10 3 2 2 4" xfId="4327" xr:uid="{B0EA3562-6E46-4F06-8956-FEB4024731CA}"/>
    <cellStyle name="Normal 10 3 2 2 5" xfId="3493" xr:uid="{3AF7FEBB-5768-4705-B3FC-84A2ED0C9173}"/>
    <cellStyle name="Normal 10 3 2 2 6" xfId="7104" xr:uid="{5CB04060-EBB8-45CE-9705-3C4DBB3D91CC}"/>
    <cellStyle name="Normal 10 3 2 2 7" xfId="8230" xr:uid="{3C79E153-1871-4AB2-B5FF-4785253C8983}"/>
    <cellStyle name="Normal 10 3 2 2 8" xfId="9497" xr:uid="{B9B4E423-41A6-487F-8408-BDAB4458883F}"/>
    <cellStyle name="Normal 10 3 2 2 9" xfId="12842" xr:uid="{AEF602BA-45B4-465A-9A40-432D04B9150F}"/>
    <cellStyle name="Normal 10 3 2 3" xfId="1182" xr:uid="{7AD6DE48-EE44-475D-B613-C3832ECA7FAA}"/>
    <cellStyle name="Normal 10 3 2 3 2" xfId="5498" xr:uid="{1036D17B-0D37-4FF7-B6CC-1D9C26195360}"/>
    <cellStyle name="Normal 10 3 2 3 3" xfId="4329" xr:uid="{9BE3FE40-9992-4394-939D-0806E0BA8E3A}"/>
    <cellStyle name="Normal 10 3 2 3 4" xfId="9872" xr:uid="{97DC7D67-167C-465B-A642-85AF9978E545}"/>
    <cellStyle name="Normal 10 3 2 3 5" xfId="13471" xr:uid="{9138CD5A-8702-43E9-AAFA-1F399EE05B99}"/>
    <cellStyle name="Normal 10 3 2 4" xfId="1825" xr:uid="{476BE878-7908-49BD-9A11-E0D815096FCA}"/>
    <cellStyle name="Normal 10 3 2 4 2" xfId="5118" xr:uid="{2AC98BBF-3665-4430-B8CA-F46A63FD62EA}"/>
    <cellStyle name="Normal 10 3 2 4 3" xfId="10509" xr:uid="{D913B8AD-361E-4DD3-A8B2-7DF4CB2B0300}"/>
    <cellStyle name="Normal 10 3 2 4 4" xfId="14235" xr:uid="{31DE6D47-EB4A-48C1-81C0-8F68A69EB80E}"/>
    <cellStyle name="Normal 10 3 2 5" xfId="4326" xr:uid="{A4952B81-2E5C-41E0-A477-EB6F6E55CA0A}"/>
    <cellStyle name="Normal 10 3 2 5 2" xfId="14490" xr:uid="{57463106-DFFD-4445-BE1A-80F433DA5A0C}"/>
    <cellStyle name="Normal 10 3 2 6" xfId="3260" xr:uid="{84564757-B77E-4B5A-98E1-C163C566D5BA}"/>
    <cellStyle name="Normal 10 3 2 7" xfId="6888" xr:uid="{153325E6-F90F-446E-8C5A-047A21AE77EB}"/>
    <cellStyle name="Normal 10 3 2 8" xfId="8014" xr:uid="{BA4AF93E-6309-4B2D-8DA2-9E8B17DE0C60}"/>
    <cellStyle name="Normal 10 3 2 9" xfId="9298" xr:uid="{0F432973-4C98-4BCD-A4AA-CF9CD9D8260A}"/>
    <cellStyle name="Normal 10 3 3" xfId="661" xr:uid="{F3303F7D-194F-476C-AC01-E0D63801EEEA}"/>
    <cellStyle name="Normal 10 3 3 2" xfId="1267" xr:uid="{CDD2CCF4-5D9D-44E3-8FCD-279780AA45F4}"/>
    <cellStyle name="Normal 10 3 3 2 2" xfId="5567" xr:uid="{25CE8B60-8343-4E08-A960-3D7E6891C39E}"/>
    <cellStyle name="Normal 10 3 3 2 3" xfId="4331" xr:uid="{383863C6-E040-4BD8-B9F0-91B6CD8F940A}"/>
    <cellStyle name="Normal 10 3 3 2 4" xfId="9957" xr:uid="{79A49A95-519F-496E-80D4-AC55A7F45ABB}"/>
    <cellStyle name="Normal 10 3 3 2 5" xfId="13544" xr:uid="{72FFAB8B-2F2B-4429-A1C7-EE2BEA929BB8}"/>
    <cellStyle name="Normal 10 3 3 3" xfId="1933" xr:uid="{6FB154BF-554D-41C0-BFD8-18F46F15D933}"/>
    <cellStyle name="Normal 10 3 3 3 2" xfId="5185" xr:uid="{75DF5EF5-A930-40B9-B7DA-819F82669EAC}"/>
    <cellStyle name="Normal 10 3 3 3 3" xfId="10617" xr:uid="{805ABBB0-5AEF-463B-8A44-A0BB41F4B734}"/>
    <cellStyle name="Normal 10 3 3 4" xfId="4330" xr:uid="{AE53E4B9-6369-479F-A7C1-363FD5FC7C2B}"/>
    <cellStyle name="Normal 10 3 3 5" xfId="3384" xr:uid="{43520F22-9BC3-4658-902D-EF52492D0C7F}"/>
    <cellStyle name="Normal 10 3 3 6" xfId="6996" xr:uid="{521F0F46-26AF-4C1E-B459-E73D37415202}"/>
    <cellStyle name="Normal 10 3 3 7" xfId="8122" xr:uid="{2CFED1C9-B214-4D32-AEA7-3732CD9A23C9}"/>
    <cellStyle name="Normal 10 3 3 8" xfId="9404" xr:uid="{AAE52BD7-1294-46D7-B755-D9753530A49A}"/>
    <cellStyle name="Normal 10 3 3 9" xfId="12782" xr:uid="{2305EC61-5BB0-464A-A41D-9520A5127EF6}"/>
    <cellStyle name="Normal 10 3 4" xfId="885" xr:uid="{EB2896EB-391E-49AA-A718-8F9D6746067B}"/>
    <cellStyle name="Normal 10 3 4 2" xfId="1437" xr:uid="{10C1DD40-8D19-418E-A679-F6AA63F6CBDA}"/>
    <cellStyle name="Normal 10 3 4 2 2" xfId="5701" xr:uid="{555E28CB-41AA-4BB7-BBB0-4B2F3CC898A2}"/>
    <cellStyle name="Normal 10 3 4 2 3" xfId="4333" xr:uid="{B609CA72-DB57-4C6F-BAF9-204E8D5CC4AC}"/>
    <cellStyle name="Normal 10 3 4 2 4" xfId="10127" xr:uid="{2955F1D9-ED7B-4C29-BE7B-F72086C9B787}"/>
    <cellStyle name="Normal 10 3 4 2 5" xfId="13729" xr:uid="{4DD7F35F-8C77-4566-AEB9-39D22DEEFFBB}"/>
    <cellStyle name="Normal 10 3 4 3" xfId="2205" xr:uid="{3EE1520C-0366-4030-9C00-05E4565A6FBE}"/>
    <cellStyle name="Normal 10 3 4 3 2" xfId="5310" xr:uid="{D46A70ED-634D-4525-A244-EFC45A93EE46}"/>
    <cellStyle name="Normal 10 3 4 3 3" xfId="10879" xr:uid="{3C620FBA-6C8B-40EA-AB1E-B47D5B3B9D11}"/>
    <cellStyle name="Normal 10 3 4 4" xfId="4332" xr:uid="{F5EE4834-BDCC-4FB6-8F08-FDC547F852EA}"/>
    <cellStyle name="Normal 10 3 4 5" xfId="7258" xr:uid="{8CD2E40C-3620-4121-B310-FA50313A7B87}"/>
    <cellStyle name="Normal 10 3 4 6" xfId="8384" xr:uid="{C99D98DD-FECC-4F5B-934E-E512DA64FA7D}"/>
    <cellStyle name="Normal 10 3 4 7" xfId="9591" xr:uid="{07A429B7-392C-4C81-ACF3-251C10CDD122}"/>
    <cellStyle name="Normal 10 3 4 8" xfId="12944" xr:uid="{7F5787AD-F9CA-4686-9F0F-BE538150E528}"/>
    <cellStyle name="Normal 10 3 5" xfId="1089" xr:uid="{6B6D65C3-726F-4939-B6EC-F189855572BD}"/>
    <cellStyle name="Normal 10 3 5 2" xfId="2381" xr:uid="{E6F5EBD6-C5AA-424F-A841-016C5857D6FD}"/>
    <cellStyle name="Normal 10 3 5 2 2" xfId="5421" xr:uid="{9C1EF275-01FB-4DE2-939F-730D8CE127CE}"/>
    <cellStyle name="Normal 10 3 5 2 3" xfId="11054" xr:uid="{24810BEA-7F52-4675-82E2-364AC3A0FFD6}"/>
    <cellStyle name="Normal 10 3 5 2 4" xfId="13856" xr:uid="{E82D3D96-5780-4EF4-AB4E-23A3F75913C9}"/>
    <cellStyle name="Normal 10 3 5 3" xfId="4334" xr:uid="{A707E187-02E6-40E0-8A2E-64A86C1EE745}"/>
    <cellStyle name="Normal 10 3 5 4" xfId="7434" xr:uid="{D3AF1C2D-1597-41CD-99FA-76E8CF19BBA3}"/>
    <cellStyle name="Normal 10 3 5 5" xfId="8560" xr:uid="{40D0769F-0CE7-4C89-B371-DAA04730BB3B}"/>
    <cellStyle name="Normal 10 3 5 6" xfId="9779" xr:uid="{16922B7E-F0BB-46A4-8886-5154845DA6E0}"/>
    <cellStyle name="Normal 10 3 5 7" xfId="13052" xr:uid="{CCBBBEB9-B3C1-4CBE-9B96-7ADFD27F07F0}"/>
    <cellStyle name="Normal 10 3 6" xfId="2563" xr:uid="{96CD25BF-CA06-4480-8D24-63B60017978D}"/>
    <cellStyle name="Normal 10 3 6 2" xfId="4932" xr:uid="{17E29D01-EEDD-4F5B-AD58-A82F04411BCA}"/>
    <cellStyle name="Normal 10 3 6 2 2" xfId="13997" xr:uid="{6BC8CF0D-FCCB-4DF0-A1D4-FEB7983C1C2F}"/>
    <cellStyle name="Normal 10 3 6 3" xfId="7614" xr:uid="{838AECCF-121C-4D43-AACC-FAD0265CE36D}"/>
    <cellStyle name="Normal 10 3 6 4" xfId="8740" xr:uid="{F9B4D61F-FA32-40A7-91E1-14EDBCE3F07D}"/>
    <cellStyle name="Normal 10 3 6 5" xfId="11233" xr:uid="{7533987A-71F3-41BE-808A-0124DF5B23B7}"/>
    <cellStyle name="Normal 10 3 6 6" xfId="13164" xr:uid="{44C88EA9-82D1-441D-ACE8-8AAA7A17E249}"/>
    <cellStyle name="Normal 10 3 7" xfId="1645" xr:uid="{47B42FEA-41AA-442C-8A93-A17DCF7056A2}"/>
    <cellStyle name="Normal 10 3 7 2" xfId="4325" xr:uid="{72245C1B-7098-42F1-9FA6-4585ED6B251E}"/>
    <cellStyle name="Normal 10 3 7 3" xfId="10340" xr:uid="{E303B9C8-FAB3-4E8E-9F82-FCB9DEC5FFD9}"/>
    <cellStyle name="Normal 10 3 7 4" xfId="13360" xr:uid="{CF90B272-CC38-4534-8A6E-2706A375229A}"/>
    <cellStyle name="Normal 10 3 8" xfId="2791" xr:uid="{E6AB1190-A36A-41D7-AF60-181880140E0D}"/>
    <cellStyle name="Normal 10 3 8 2" xfId="11440" xr:uid="{3B6A8340-C2BF-4814-8C33-9E77FA4F55E5}"/>
    <cellStyle name="Normal 10 3 8 3" xfId="14234" xr:uid="{6F078FC6-D86F-4A67-8B72-02C28EBC6F00}"/>
    <cellStyle name="Normal 10 3 9" xfId="3149" xr:uid="{54FF99FF-2147-4F3A-86AF-712926D02600}"/>
    <cellStyle name="Normal 10 3 9 2" xfId="14489" xr:uid="{69428A25-CB7B-4FDB-ABD2-10ED695F2ECB}"/>
    <cellStyle name="Normal 10 4" xfId="241" xr:uid="{00000000-0005-0000-0000-0000F1000000}"/>
    <cellStyle name="Normal 10 4 10" xfId="6559" xr:uid="{9B365BA3-EBE4-4AB1-9A7E-7C8735995043}"/>
    <cellStyle name="Normal 10 4 11" xfId="6699" xr:uid="{F8D0E740-858E-4A83-A4E1-54E9BA0B0DDC}"/>
    <cellStyle name="Normal 10 4 12" xfId="7898" xr:uid="{88481511-EF2B-4FB3-9034-774DDE1260C5}"/>
    <cellStyle name="Normal 10 4 13" xfId="9016" xr:uid="{E2B37562-99BC-4770-958B-EB263859D210}"/>
    <cellStyle name="Normal 10 4 14" xfId="9274" xr:uid="{C6DE612C-B3B3-4792-A331-301418BD5767}"/>
    <cellStyle name="Normal 10 4 15" xfId="559" xr:uid="{5C64AFC2-1FFB-468A-BB0D-EE9C22565AFE}"/>
    <cellStyle name="Normal 10 4 16" xfId="12649" xr:uid="{8076DE19-BEC4-4A5B-A2F9-018B2607F80A}"/>
    <cellStyle name="Normal 10 4 17" xfId="14727" xr:uid="{16B1EB9C-38E1-4DDA-8B60-F5BF80C0DE26}"/>
    <cellStyle name="Normal 10 4 2" xfId="731" xr:uid="{8F39D228-DAE3-4E61-9978-37C32DEE225E}"/>
    <cellStyle name="Normal 10 4 2 2" xfId="1336" xr:uid="{21A4CB3B-AF34-4B43-B85E-33054080E58A}"/>
    <cellStyle name="Normal 10 4 2 2 2" xfId="2048" xr:uid="{E73271B8-4027-47B1-BEA9-4B40AFBD0AF4}"/>
    <cellStyle name="Normal 10 4 2 2 2 2" xfId="5621" xr:uid="{6A3D90C3-B98A-41FD-A58B-ECA9ED8AC727}"/>
    <cellStyle name="Normal 10 4 2 2 2 3" xfId="10732" xr:uid="{07F978C5-6903-48A2-B98F-1C5136628F33}"/>
    <cellStyle name="Normal 10 4 2 2 2 4" xfId="13621" xr:uid="{60337592-5F49-4D04-9AD0-655FFFD1A761}"/>
    <cellStyle name="Normal 10 4 2 2 3" xfId="4337" xr:uid="{C28D7669-E75A-495F-B41C-6F64F8B61AB8}"/>
    <cellStyle name="Normal 10 4 2 2 4" xfId="3500" xr:uid="{33B28B08-BD77-40E9-B284-77C15052DA79}"/>
    <cellStyle name="Normal 10 4 2 2 5" xfId="7111" xr:uid="{52CBBDF6-AA0E-432B-A4C7-C81B822EC1BA}"/>
    <cellStyle name="Normal 10 4 2 2 6" xfId="8237" xr:uid="{F46DF3D8-D9E0-4D2E-8196-761DC021D36C}"/>
    <cellStyle name="Normal 10 4 2 2 7" xfId="10026" xr:uid="{4D98AE6A-AC74-4172-93EF-D7A594CBE42E}"/>
    <cellStyle name="Normal 10 4 2 2 8" xfId="12847" xr:uid="{C2206F3B-B2C9-447E-9E1A-0542E969DFA4}"/>
    <cellStyle name="Normal 10 4 2 3" xfId="1832" xr:uid="{AD1B610A-01C0-400A-93E5-24E204338D85}"/>
    <cellStyle name="Normal 10 4 2 3 2" xfId="5237" xr:uid="{1E0ADD8A-39FD-462A-9AA2-88B9B052EF8D}"/>
    <cellStyle name="Normal 10 4 2 3 3" xfId="10516" xr:uid="{A678B698-2CC1-428F-AE76-853C1ED7E66C}"/>
    <cellStyle name="Normal 10 4 2 3 4" xfId="13476" xr:uid="{F21913EB-61E8-4BDF-9FF3-A4FDBE445E53}"/>
    <cellStyle name="Normal 10 4 2 4" xfId="4336" xr:uid="{96037E69-1A0D-4EE3-B9F1-6A66EDD81951}"/>
    <cellStyle name="Normal 10 4 2 5" xfId="3267" xr:uid="{12196EFD-F5B7-4CD7-9E60-36DAF37E5F94}"/>
    <cellStyle name="Normal 10 4 2 6" xfId="6895" xr:uid="{3D51241D-5327-45FF-95CD-801DA22693F9}"/>
    <cellStyle name="Normal 10 4 2 7" xfId="8021" xr:uid="{CEAF0907-47C2-4831-ACB9-AB9F0C3A2386}"/>
    <cellStyle name="Normal 10 4 2 8" xfId="9473" xr:uid="{83D26A15-F62D-4E09-9C5C-E30874D57763}"/>
    <cellStyle name="Normal 10 4 2 9" xfId="12724" xr:uid="{A033CF46-641B-494C-A9A2-6E6F847C1B91}"/>
    <cellStyle name="Normal 10 4 3" xfId="942" xr:uid="{5C4FA1EB-1829-4499-BF8E-67374CBC9BA9}"/>
    <cellStyle name="Normal 10 4 3 2" xfId="1491" xr:uid="{B26B047D-8324-4577-A9B5-3E9891B2B786}"/>
    <cellStyle name="Normal 10 4 3 2 2" xfId="5742" xr:uid="{09B0CD33-0DC5-487D-A5CC-93059B25A810}"/>
    <cellStyle name="Normal 10 4 3 2 3" xfId="4339" xr:uid="{8D100663-3558-4193-8001-1D5C3F18240B}"/>
    <cellStyle name="Normal 10 4 3 2 4" xfId="10181" xr:uid="{7EF2FAAF-C49B-42B3-8858-C9ACC32E2303}"/>
    <cellStyle name="Normal 10 4 3 2 5" xfId="13549" xr:uid="{1940F7BA-4EB9-497D-BF7C-FE7762FA013F}"/>
    <cellStyle name="Normal 10 4 3 3" xfId="1940" xr:uid="{D9602A31-3B68-44EB-A667-E1F58CFEA2F3}"/>
    <cellStyle name="Normal 10 4 3 3 2" xfId="5334" xr:uid="{68098E9D-62D1-435C-9290-3713151952E9}"/>
    <cellStyle name="Normal 10 4 3 3 3" xfId="10624" xr:uid="{A34ACF38-7731-4882-B704-CB606D4449CF}"/>
    <cellStyle name="Normal 10 4 3 4" xfId="4338" xr:uid="{9EFE1332-2E76-490B-A1DE-61328285376E}"/>
    <cellStyle name="Normal 10 4 3 5" xfId="3391" xr:uid="{E4332AAD-4839-42F9-BD4D-79D0B3A32E28}"/>
    <cellStyle name="Normal 10 4 3 6" xfId="7003" xr:uid="{A928628E-F9D2-40D7-8EF6-4C035C1A12B4}"/>
    <cellStyle name="Normal 10 4 3 7" xfId="8129" xr:uid="{681D1052-1E76-45AE-BCE8-162416FF67DB}"/>
    <cellStyle name="Normal 10 4 3 8" xfId="9645" xr:uid="{30211E56-4522-4231-B33B-8DA26E6E8D00}"/>
    <cellStyle name="Normal 10 4 3 9" xfId="12787" xr:uid="{728E02B3-D021-4652-BBEE-E638E9A40FA4}"/>
    <cellStyle name="Normal 10 4 4" xfId="1158" xr:uid="{3659A504-A789-4534-A9C1-D9987D77A99C}"/>
    <cellStyle name="Normal 10 4 4 2" xfId="2259" xr:uid="{014B0779-23C7-4D92-AEFB-B20C3A74F4E9}"/>
    <cellStyle name="Normal 10 4 4 2 2" xfId="5475" xr:uid="{A81F971D-5064-43A2-BF3A-0EC0FF81F681}"/>
    <cellStyle name="Normal 10 4 4 2 3" xfId="10933" xr:uid="{6DE2A7D8-2DA2-4541-819C-68602DCA8347}"/>
    <cellStyle name="Normal 10 4 4 2 4" xfId="13764" xr:uid="{6B8788AC-7E42-4E4F-A9FA-F327349BE89A}"/>
    <cellStyle name="Normal 10 4 4 3" xfId="4340" xr:uid="{5DEF548C-0B2B-48FF-A677-BA5AB5F7AC41}"/>
    <cellStyle name="Normal 10 4 4 4" xfId="7312" xr:uid="{A4F6B79D-5301-47FF-8B33-74EBD97B073B}"/>
    <cellStyle name="Normal 10 4 4 5" xfId="8438" xr:uid="{2B837BB1-9C5B-4C2D-9A23-048672676A8E}"/>
    <cellStyle name="Normal 10 4 4 6" xfId="9848" xr:uid="{EA83E49C-85CF-4CFE-B60D-D687082F153E}"/>
    <cellStyle name="Normal 10 4 4 7" xfId="12973" xr:uid="{E37E1499-4B89-4DF1-AE3E-2E5B3307E893}"/>
    <cellStyle name="Normal 10 4 5" xfId="2435" xr:uid="{591BC123-E0A8-4959-AF74-2BFB79FAAF4D}"/>
    <cellStyle name="Normal 10 4 5 2" xfId="4974" xr:uid="{0761AEAA-A5D0-4746-A1C2-EE34D6D9E0BC}"/>
    <cellStyle name="Normal 10 4 5 2 2" xfId="13894" xr:uid="{822B049E-1BFD-4A8C-AA11-03E58C526712}"/>
    <cellStyle name="Normal 10 4 5 3" xfId="7488" xr:uid="{FE2788B7-DD48-4976-8CE1-FEEBF74129A4}"/>
    <cellStyle name="Normal 10 4 5 4" xfId="8614" xr:uid="{C0D42D32-1781-4D4E-AFFE-A397B0F322AE}"/>
    <cellStyle name="Normal 10 4 5 5" xfId="11108" xr:uid="{EC6C3605-1051-4989-95CE-DB7BFA62E0C8}"/>
    <cellStyle name="Normal 10 4 5 6" xfId="13081" xr:uid="{BA3DEF07-9098-454A-883F-6A9600420687}"/>
    <cellStyle name="Normal 10 4 6" xfId="2617" xr:uid="{7066420C-470B-4E56-8B5F-174CD196447C}"/>
    <cellStyle name="Normal 10 4 6 2" xfId="4335" xr:uid="{831AA5E8-C251-4DF6-A874-C5D80A9DDDDF}"/>
    <cellStyle name="Normal 10 4 6 2 2" xfId="14033" xr:uid="{DC59BEC9-CB6A-4AEF-8B40-BE39BCA945B5}"/>
    <cellStyle name="Normal 10 4 6 3" xfId="7668" xr:uid="{C43F7A62-D79E-4FF2-A49D-5C9D72773A64}"/>
    <cellStyle name="Normal 10 4 6 4" xfId="8794" xr:uid="{31532111-E716-475B-AAB5-49D3AC15F3B2}"/>
    <cellStyle name="Normal 10 4 6 5" xfId="11287" xr:uid="{A55CE5A5-0F16-40A2-8AA3-17186DDBA0B8}"/>
    <cellStyle name="Normal 10 4 6 6" xfId="13193" xr:uid="{62AE39EE-A4A6-4FB4-8815-FA11BB274B35}"/>
    <cellStyle name="Normal 10 4 7" xfId="1698" xr:uid="{2216884B-2BB1-42CE-AF3B-BFAA947C950B}"/>
    <cellStyle name="Normal 10 4 7 2" xfId="10393" xr:uid="{BD474838-921F-4708-A6EE-96C56698D34F}"/>
    <cellStyle name="Normal 10 4 7 3" xfId="13389" xr:uid="{5F349821-C256-416B-BF5A-4D1F0089C5B1}"/>
    <cellStyle name="Normal 10 4 8" xfId="2844" xr:uid="{3CAD2024-B2EF-4E68-A0C4-297DE2BF7D8F}"/>
    <cellStyle name="Normal 10 4 8 2" xfId="11493" xr:uid="{2FA7D8BF-1FCF-4BDE-95E0-50FBC27FC0F8}"/>
    <cellStyle name="Normal 10 4 8 3" xfId="14236" xr:uid="{A50EBA0F-908C-4837-8088-E228D7F77823}"/>
    <cellStyle name="Normal 10 4 9" xfId="3157" xr:uid="{8429A79C-2448-49EC-AAED-620ACEA4B12B}"/>
    <cellStyle name="Normal 10 4 9 2" xfId="14491" xr:uid="{531EBB2C-60A6-4962-9408-0599C7F06C7D}"/>
    <cellStyle name="Normal 10 5" xfId="242" xr:uid="{00000000-0005-0000-0000-0000F2000000}"/>
    <cellStyle name="Normal 10 5 10" xfId="6564" xr:uid="{E8D80C29-CA3D-4022-BA25-091063BFA3F4}"/>
    <cellStyle name="Normal 10 5 11" xfId="6704" xr:uid="{6798C225-32A1-4978-8CDF-FF9995D5487C}"/>
    <cellStyle name="Normal 10 5 12" xfId="7753" xr:uid="{6CAF830A-D781-4B8E-B326-1086189B9F9E}"/>
    <cellStyle name="Normal 10 5 13" xfId="9042" xr:uid="{8217A99E-BEF3-44DE-A587-CDF11087D6A0}"/>
    <cellStyle name="Normal 10 5 14" xfId="9152" xr:uid="{5F9699DA-AE75-4912-BDA9-5368C544D58F}"/>
    <cellStyle name="Normal 10 5 15" xfId="475" xr:uid="{579D5E9F-DAD7-4268-B698-71B759485711}"/>
    <cellStyle name="Normal 10 5 16" xfId="12555" xr:uid="{74D32B47-7587-4D87-9D8F-2CC0A3697968}"/>
    <cellStyle name="Normal 10 5 17" xfId="14728" xr:uid="{1480061C-A569-49BF-8A5D-B5EAEBE38FDD}"/>
    <cellStyle name="Normal 10 5 2" xfId="243" xr:uid="{00000000-0005-0000-0000-0000F3000000}"/>
    <cellStyle name="Normal 10 5 2 10" xfId="513" xr:uid="{B11AB91D-2817-43C0-AF02-6CA4F9DD9449}"/>
    <cellStyle name="Normal 10 5 2 11" xfId="12564" xr:uid="{6F28597D-9664-4466-B942-9ED750F69DEB}"/>
    <cellStyle name="Normal 10 5 2 12" xfId="14729" xr:uid="{E0FF53B1-C49A-483C-A0E9-1E7C596B218C}"/>
    <cellStyle name="Normal 10 5 2 2" xfId="667" xr:uid="{E0E2824F-D634-4B70-A739-BF6B355EF134}"/>
    <cellStyle name="Normal 10 5 2 2 2" xfId="1273" xr:uid="{4CB7C751-17BD-4337-8428-9203DFDCA75F}"/>
    <cellStyle name="Normal 10 5 2 2 2 2" xfId="5572" xr:uid="{9C526C7E-5613-415A-9B73-D61F3F245781}"/>
    <cellStyle name="Normal 10 5 2 2 2 3" xfId="4344" xr:uid="{1FF8C4DD-AB3D-4529-8424-703B4590736F}"/>
    <cellStyle name="Normal 10 5 2 2 2 4" xfId="9963" xr:uid="{7EEB6DC6-8036-4231-96AD-D30A723B5DAE}"/>
    <cellStyle name="Normal 10 5 2 2 2 5" xfId="13626" xr:uid="{CDAD0187-374D-4975-A571-757082F1F537}"/>
    <cellStyle name="Normal 10 5 2 2 3" xfId="2053" xr:uid="{E2333830-C390-45EA-BFC3-2317D45A2F62}"/>
    <cellStyle name="Normal 10 5 2 2 3 2" xfId="5190" xr:uid="{D3315EB3-A868-4DA3-8A37-52782325D68E}"/>
    <cellStyle name="Normal 10 5 2 2 3 3" xfId="10737" xr:uid="{A9B8D4B1-7631-4355-B7CD-3CABD55DC4BA}"/>
    <cellStyle name="Normal 10 5 2 2 4" xfId="4343" xr:uid="{62701D5B-58EE-4820-A1F5-EC902CE25389}"/>
    <cellStyle name="Normal 10 5 2 2 5" xfId="3505" xr:uid="{AA16831D-6380-475A-8A2E-B978EA942A04}"/>
    <cellStyle name="Normal 10 5 2 2 6" xfId="7116" xr:uid="{3166FA8B-836F-4563-AF8B-143357BD3610}"/>
    <cellStyle name="Normal 10 5 2 2 7" xfId="8242" xr:uid="{67E5F4DB-BD5B-404B-A7FD-BDEF6EB24F6B}"/>
    <cellStyle name="Normal 10 5 2 2 8" xfId="9410" xr:uid="{0D7F4CD6-2C4A-4568-A158-5012827C0AF2}"/>
    <cellStyle name="Normal 10 5 2 2 9" xfId="12852" xr:uid="{74125D98-95CB-4424-926C-04F48A95775D}"/>
    <cellStyle name="Normal 10 5 2 3" xfId="1095" xr:uid="{EAFD7858-C634-46E0-A0A9-494E7E037A3C}"/>
    <cellStyle name="Normal 10 5 2 3 2" xfId="1837" xr:uid="{9FAA7607-75C9-4EB7-A9D5-751ACE86788A}"/>
    <cellStyle name="Normal 10 5 2 3 2 2" xfId="5426" xr:uid="{575B97C2-CFB7-4C74-A067-AE79FDFA5ADB}"/>
    <cellStyle name="Normal 10 5 2 3 2 3" xfId="10521" xr:uid="{64720B0D-3330-44D3-A616-525392CA5213}"/>
    <cellStyle name="Normal 10 5 2 3 2 4" xfId="13481" xr:uid="{F3EB2D49-BCA6-4F67-8190-82294FF9E3B0}"/>
    <cellStyle name="Normal 10 5 2 3 3" xfId="4345" xr:uid="{B92EB94A-4E11-4263-AEB8-1EF4B68C97EB}"/>
    <cellStyle name="Normal 10 5 2 3 4" xfId="6900" xr:uid="{068D8375-73B7-4E96-A32B-4BFBAB7A31C9}"/>
    <cellStyle name="Normal 10 5 2 3 5" xfId="8026" xr:uid="{8387E8F3-D966-4A6B-A28B-6FBAB9665138}"/>
    <cellStyle name="Normal 10 5 2 3 6" xfId="9785" xr:uid="{AAAC05A5-3C12-46BC-96F7-25502CCDF7F9}"/>
    <cellStyle name="Normal 10 5 2 3 7" xfId="12729" xr:uid="{31641428-5253-4107-B328-1A6C2D86B685}"/>
    <cellStyle name="Normal 10 5 2 4" xfId="1575" xr:uid="{C9F08BCA-D0C2-41A6-9BA6-A313173C62D1}"/>
    <cellStyle name="Normal 10 5 2 4 2" xfId="5051" xr:uid="{96B2118D-8430-48CA-818D-8B2998511DF4}"/>
    <cellStyle name="Normal 10 5 2 4 3" xfId="10272" xr:uid="{3BB86DFB-A61E-4182-9755-1E7F288A7F7A}"/>
    <cellStyle name="Normal 10 5 2 4 4" xfId="13320" xr:uid="{40988748-A837-4C82-B30A-608DE34D08F0}"/>
    <cellStyle name="Normal 10 5 2 5" xfId="4342" xr:uid="{35AA0359-78A4-4F4F-9FFF-B74215FE4C7C}"/>
    <cellStyle name="Normal 10 5 2 5 2" xfId="14238" xr:uid="{0D552834-B771-4ABF-BF68-280705C2A444}"/>
    <cellStyle name="Normal 10 5 2 6" xfId="3272" xr:uid="{60D80109-057C-4CD8-9B7C-D0DB88FDF2B1}"/>
    <cellStyle name="Normal 10 5 2 6 2" xfId="14493" xr:uid="{D19CC26A-8248-433A-863C-B579580B02D4}"/>
    <cellStyle name="Normal 10 5 2 7" xfId="6648" xr:uid="{AF34840C-E4BC-43D7-BF16-1F7D88347E33}"/>
    <cellStyle name="Normal 10 5 2 8" xfId="7762" xr:uid="{D0AEC086-1A05-4B41-8B12-6468DAF57824}"/>
    <cellStyle name="Normal 10 5 2 9" xfId="9210" xr:uid="{A235C516-E83C-434F-95AB-5266B3103176}"/>
    <cellStyle name="Normal 10 5 3" xfId="614" xr:uid="{7C2AC15C-01AE-431B-B0C2-0CA22A2ED0D7}"/>
    <cellStyle name="Normal 10 5 3 2" xfId="1218" xr:uid="{9C439BC0-A57E-4FAC-B24B-D9EB9A35ABF6}"/>
    <cellStyle name="Normal 10 5 3 2 2" xfId="5528" xr:uid="{F240DC1D-F809-4098-89F2-7645FF2C2164}"/>
    <cellStyle name="Normal 10 5 3 2 3" xfId="4347" xr:uid="{89409321-B6B3-45DC-AE53-1A08BCDFA8CF}"/>
    <cellStyle name="Normal 10 5 3 2 4" xfId="9908" xr:uid="{C2914C54-192F-4124-97DE-B03DCFE4DBE9}"/>
    <cellStyle name="Normal 10 5 3 2 5" xfId="13406" xr:uid="{9D5AF15D-435E-4B57-B3AF-21BC7F369F62}"/>
    <cellStyle name="Normal 10 5 3 3" xfId="1724" xr:uid="{D19BBC01-92F7-4EA5-95A0-1FADDA061216}"/>
    <cellStyle name="Normal 10 5 3 3 2" xfId="5146" xr:uid="{87F5698A-B5BC-4E82-886F-D08B3A9D5400}"/>
    <cellStyle name="Normal 10 5 3 3 3" xfId="10419" xr:uid="{2CE9BE10-0540-4A07-8828-8FF1F93CC1BF}"/>
    <cellStyle name="Normal 10 5 3 4" xfId="4346" xr:uid="{05132910-FEDB-4E81-9F1E-E73F8771C747}"/>
    <cellStyle name="Normal 10 5 3 5" xfId="3395" xr:uid="{8C333E69-6840-4F42-B74D-CDB434D43A82}"/>
    <cellStyle name="Normal 10 5 3 6" xfId="6810" xr:uid="{DB181BAD-7D9A-4803-AEA1-19F0D6A03638}"/>
    <cellStyle name="Normal 10 5 3 7" xfId="7924" xr:uid="{5DB12F56-6417-44A2-B05C-223A4009F608}"/>
    <cellStyle name="Normal 10 5 3 8" xfId="9352" xr:uid="{64EE8E12-3D84-4F8D-9548-59D3571A8040}"/>
    <cellStyle name="Normal 10 5 3 9" xfId="12666" xr:uid="{648B4117-9009-4C81-9235-96233A28B392}"/>
    <cellStyle name="Normal 10 5 4" xfId="969" xr:uid="{74243240-2543-4D95-A16D-5A5C7BB0A2B2}"/>
    <cellStyle name="Normal 10 5 4 2" xfId="1517" xr:uid="{9BA98689-6AA0-41FA-B2FE-32CBBAEF6EE8}"/>
    <cellStyle name="Normal 10 5 4 2 2" xfId="5762" xr:uid="{39BF7435-5084-4D0C-8E21-922A02F25BC2}"/>
    <cellStyle name="Normal 10 5 4 2 3" xfId="4349" xr:uid="{53A002C4-AEB5-419D-9FA8-D9A421D48D23}"/>
    <cellStyle name="Normal 10 5 4 2 4" xfId="10207" xr:uid="{0BD1A92E-6F73-44F1-9AD4-FA9E404BEFDF}"/>
    <cellStyle name="Normal 10 5 4 2 5" xfId="13781" xr:uid="{5F58D31A-6E17-4C82-958D-BE0D15048BC0}"/>
    <cellStyle name="Normal 10 5 4 3" xfId="2285" xr:uid="{5B3799FD-257B-418E-8592-03E5257EE6C7}"/>
    <cellStyle name="Normal 10 5 4 3 2" xfId="5344" xr:uid="{8E2DADEA-C17A-4ABF-89D2-FC2786A3E46D}"/>
    <cellStyle name="Normal 10 5 4 3 3" xfId="10959" xr:uid="{94784635-EBD1-43C1-8D3C-91373DB4FC2E}"/>
    <cellStyle name="Normal 10 5 4 4" xfId="4348" xr:uid="{971BD7E2-16D2-49C2-8AE4-AA781536C743}"/>
    <cellStyle name="Normal 10 5 4 5" xfId="7338" xr:uid="{18A36A89-642F-4E6A-9BC6-6687AC56017B}"/>
    <cellStyle name="Normal 10 5 4 6" xfId="8464" xr:uid="{D6F6C87A-CB59-4FDE-896A-607C5826C439}"/>
    <cellStyle name="Normal 10 5 4 7" xfId="9671" xr:uid="{6A1C1420-2121-46AD-BAC7-8E6CF9A575FD}"/>
    <cellStyle name="Normal 10 5 4 8" xfId="12990" xr:uid="{0C107159-2BA2-45E2-A048-1FBBA0E8E5CC}"/>
    <cellStyle name="Normal 10 5 5" xfId="1040" xr:uid="{172ADB7D-F6CC-405F-94D1-9759853B7960}"/>
    <cellStyle name="Normal 10 5 5 2" xfId="2461" xr:uid="{A7899F17-EF09-43EC-A0BF-15656A6D08C9}"/>
    <cellStyle name="Normal 10 5 5 2 2" xfId="5382" xr:uid="{79E83596-B15B-4F58-A6A7-F153EA9205F9}"/>
    <cellStyle name="Normal 10 5 5 2 3" xfId="11134" xr:uid="{502DC1F6-4F1E-4828-AB8B-E13C199C1394}"/>
    <cellStyle name="Normal 10 5 5 2 4" xfId="13915" xr:uid="{17BD2432-063B-4D1F-B34A-BB6261173816}"/>
    <cellStyle name="Normal 10 5 5 3" xfId="4350" xr:uid="{BFC7C02C-97D4-4025-B0B9-29C09E77D4F3}"/>
    <cellStyle name="Normal 10 5 5 4" xfId="7514" xr:uid="{AB3E8987-873E-474A-9D26-7CF20F1EF5FD}"/>
    <cellStyle name="Normal 10 5 5 5" xfId="8640" xr:uid="{5B2AB6C6-8DCC-4EA2-89AA-DDF6C2930D4D}"/>
    <cellStyle name="Normal 10 5 5 6" xfId="9730" xr:uid="{15A4CE49-F5D0-4800-94A9-57BD140EF7D9}"/>
    <cellStyle name="Normal 10 5 5 7" xfId="13098" xr:uid="{B25B6675-38AC-46FE-991F-D342455D4E89}"/>
    <cellStyle name="Normal 10 5 6" xfId="2643" xr:uid="{01F8AB97-E3F7-4590-BAEC-16F7AC6F8396}"/>
    <cellStyle name="Normal 10 5 6 2" xfId="4996" xr:uid="{E484CE30-F9C5-4ED2-8019-CB1B1D9F899D}"/>
    <cellStyle name="Normal 10 5 6 2 2" xfId="14052" xr:uid="{C68B22DA-649E-4079-B1D9-9C5FE3701B9C}"/>
    <cellStyle name="Normal 10 5 6 3" xfId="7694" xr:uid="{0E0B0015-9A7A-4C0F-93FB-F3ADDE902129}"/>
    <cellStyle name="Normal 10 5 6 4" xfId="8820" xr:uid="{8D2223ED-0017-45F1-A635-C2E581B81E53}"/>
    <cellStyle name="Normal 10 5 6 5" xfId="11313" xr:uid="{826C4316-D359-48D1-94A5-37E85F6861DA}"/>
    <cellStyle name="Normal 10 5 6 6" xfId="13210" xr:uid="{18449C88-CB82-4F20-8BF0-C76EA321B341}"/>
    <cellStyle name="Normal 10 5 7" xfId="1565" xr:uid="{FC4E5E61-2434-4A65-9737-864EC13AFAB2}"/>
    <cellStyle name="Normal 10 5 7 2" xfId="4341" xr:uid="{057D9CDA-C426-40ED-91BB-75F146D8ACF7}"/>
    <cellStyle name="Normal 10 5 7 3" xfId="10263" xr:uid="{8BCF4097-CE52-4491-89F1-C16142B41189}"/>
    <cellStyle name="Normal 10 5 7 4" xfId="13312" xr:uid="{B2BC5001-04E8-4FA7-A613-3F6110843246}"/>
    <cellStyle name="Normal 10 5 8" xfId="2870" xr:uid="{FAD27C9B-2BBF-4753-BD4A-C7CA5062B489}"/>
    <cellStyle name="Normal 10 5 8 2" xfId="11519" xr:uid="{4B880F93-126C-43E7-A600-78E7ECF26B11}"/>
    <cellStyle name="Normal 10 5 8 3" xfId="14237" xr:uid="{72A403F3-E405-4540-BF86-B2AFBDBC80ED}"/>
    <cellStyle name="Normal 10 5 9" xfId="3162" xr:uid="{86321C45-B9E7-4F95-ADB1-C8DEB16D5780}"/>
    <cellStyle name="Normal 10 5 9 2" xfId="14492" xr:uid="{BA7F0517-40B9-42F8-ADD0-F609956126D1}"/>
    <cellStyle name="Normal 10 6" xfId="608" xr:uid="{D8FACCDD-8210-4190-809F-60E2B8045966}"/>
    <cellStyle name="Normal 10 6 2" xfId="1212" xr:uid="{62CD355E-57C6-4856-9310-CF4A1D8E00F4}"/>
    <cellStyle name="Normal 10 6 2 2" xfId="1962" xr:uid="{E1D767AE-EDFB-4FDA-BB29-B45878A40AA4}"/>
    <cellStyle name="Normal 10 6 2 2 2" xfId="5523" xr:uid="{20608443-9523-4D60-B429-5951F75430C1}"/>
    <cellStyle name="Normal 10 6 2 2 3" xfId="10646" xr:uid="{BFE5207A-1F19-4836-B841-A6BAA016FD74}"/>
    <cellStyle name="Normal 10 6 2 2 4" xfId="13565" xr:uid="{7A8888E4-8223-4172-97F8-161EF4E41F9C}"/>
    <cellStyle name="Normal 10 6 2 3" xfId="4352" xr:uid="{A72E1B22-2CC2-47ED-80F4-D03E82BE4833}"/>
    <cellStyle name="Normal 10 6 2 4" xfId="3414" xr:uid="{197231A3-A30E-4413-9B2C-A67338CBE10E}"/>
    <cellStyle name="Normal 10 6 2 5" xfId="7025" xr:uid="{643E35E1-1D24-4433-8122-26521AB62036}"/>
    <cellStyle name="Normal 10 6 2 6" xfId="8151" xr:uid="{9D41A8BD-A25E-4374-9217-033131944B7F}"/>
    <cellStyle name="Normal 10 6 2 7" xfId="9902" xr:uid="{B82AD362-D112-4FC6-A37C-5A3766EC3B17}"/>
    <cellStyle name="Normal 10 6 2 8" xfId="12799" xr:uid="{4E5E1770-63A2-406C-9582-833D6728D097}"/>
    <cellStyle name="Normal 10 6 3" xfId="1756" xr:uid="{0F3898E8-35F5-4161-9825-E59119A055BB}"/>
    <cellStyle name="Normal 10 6 3 2" xfId="5141" xr:uid="{F495AA44-169B-445D-BB3F-0C458B259B87}"/>
    <cellStyle name="Normal 10 6 3 3" xfId="10450" xr:uid="{7782825A-E638-4F89-A723-66C5100DA678}"/>
    <cellStyle name="Normal 10 6 3 4" xfId="13432" xr:uid="{F277BCF0-65BC-49C5-A40E-7210CA2D0A18}"/>
    <cellStyle name="Normal 10 6 4" xfId="2915" xr:uid="{6B88EBFF-E731-4C4A-91DC-3BC6B2DE74A7}"/>
    <cellStyle name="Normal 10 6 4 2" xfId="4351" xr:uid="{26114742-23C8-441E-ACC0-F410279A6707}"/>
    <cellStyle name="Normal 10 6 5" xfId="3181" xr:uid="{5BA2850A-2D49-4B07-B73C-8C805C905A16}"/>
    <cellStyle name="Normal 10 6 6" xfId="6840" xr:uid="{4377A729-0978-4BDF-9EFF-0F3EDBCF3024}"/>
    <cellStyle name="Normal 10 6 7" xfId="7956" xr:uid="{5190F390-79D1-4F19-9B30-C834BAEB6EE5}"/>
    <cellStyle name="Normal 10 6 8" xfId="9345" xr:uid="{A99CD923-FE8A-4F2C-B445-71BCEB6425BB}"/>
    <cellStyle name="Normal 10 6 9" xfId="12692" xr:uid="{B9794AFC-5B6C-4042-9EAB-557EE4F7BDDA}"/>
    <cellStyle name="Normal 10 7" xfId="860" xr:uid="{9C6C8F4F-554B-4953-8901-5BF7BE45AED6}"/>
    <cellStyle name="Normal 10 7 2" xfId="1417" xr:uid="{A08ADF2F-8297-45FB-8C4A-7C75CF8C7C46}"/>
    <cellStyle name="Normal 10 7 2 2" xfId="1964" xr:uid="{002D166A-8982-4511-B7EA-DF47E790F390}"/>
    <cellStyle name="Normal 10 7 2 2 2" xfId="5686" xr:uid="{61E6A495-534E-4539-83B9-24863CAE7FE4}"/>
    <cellStyle name="Normal 10 7 2 2 3" xfId="10648" xr:uid="{FF85D84C-22AA-497B-B3FA-C0D6A9FF6ADD}"/>
    <cellStyle name="Normal 10 7 2 2 4" xfId="13566" xr:uid="{35A3F9D6-ECF5-48DC-8343-2CC984C927D8}"/>
    <cellStyle name="Normal 10 7 2 3" xfId="4354" xr:uid="{93112972-056C-4097-A45F-7D46847D1EC0}"/>
    <cellStyle name="Normal 10 7 2 4" xfId="3416" xr:uid="{8E7F914D-5320-4235-9069-AE09157DA10D}"/>
    <cellStyle name="Normal 10 7 2 5" xfId="7027" xr:uid="{70CAE040-5BE2-4C94-BA3A-E3E98C5605F7}"/>
    <cellStyle name="Normal 10 7 2 6" xfId="8153" xr:uid="{5EBFDB9D-9428-42AD-9408-F48AC4755DD3}"/>
    <cellStyle name="Normal 10 7 2 7" xfId="10107" xr:uid="{001958AD-8D8E-4C1D-9D7E-470B0F0C5834}"/>
    <cellStyle name="Normal 10 7 2 8" xfId="12800" xr:uid="{B2A220B1-01B4-440A-8C97-C3ADA73C11F0}"/>
    <cellStyle name="Normal 10 7 3" xfId="1780" xr:uid="{67A02624-3CC5-4B8A-B8F3-B6AEC77F549C}"/>
    <cellStyle name="Normal 10 7 3 2" xfId="5299" xr:uid="{B04C6EA7-1C81-400D-B4F1-64CD7718A317}"/>
    <cellStyle name="Normal 10 7 3 3" xfId="10469" xr:uid="{6AFA0D0F-75BD-4B09-B4DC-A0EB459079CB}"/>
    <cellStyle name="Normal 10 7 3 4" xfId="13445" xr:uid="{801DC455-898B-46B5-9779-67A5B625ED88}"/>
    <cellStyle name="Normal 10 7 4" xfId="4353" xr:uid="{74E89229-B6E2-4336-AB92-BFF181B53F18}"/>
    <cellStyle name="Normal 10 7 5" xfId="3183" xr:uid="{1B972109-62E8-4874-BCC9-3939FFA82EEF}"/>
    <cellStyle name="Normal 10 7 6" xfId="6855" xr:uid="{70CB0C7E-F122-4A8E-9ED0-C0ADAB8796FF}"/>
    <cellStyle name="Normal 10 7 7" xfId="7974" xr:uid="{76C1D87F-26E9-4729-B4C6-AF9FE0BA4D20}"/>
    <cellStyle name="Normal 10 7 8" xfId="9571" xr:uid="{E001F8EE-D69B-4F02-9E74-7E3B3B8F6342}"/>
    <cellStyle name="Normal 10 7 9" xfId="12704" xr:uid="{6C3FCEDB-D076-40CE-B355-9BB0D06DF8F0}"/>
    <cellStyle name="Normal 10 8" xfId="1035" xr:uid="{BD77C654-AA22-498D-844E-DEAC44489CB6}"/>
    <cellStyle name="Normal 10 8 2" xfId="2008" xr:uid="{C5991946-755C-4B5F-A5B9-6505DA4FFBC3}"/>
    <cellStyle name="Normal 10 8 2 2" xfId="5378" xr:uid="{ADB2B634-FCFA-42A0-9234-79E76C56D778}"/>
    <cellStyle name="Normal 10 8 2 2 2" xfId="13596" xr:uid="{A8E4295C-AE10-4FA2-8164-84BF622321BE}"/>
    <cellStyle name="Normal 10 8 2 3" xfId="3460" xr:uid="{B0C6B751-4700-4A3C-BB85-D7757D4F4403}"/>
    <cellStyle name="Normal 10 8 2 4" xfId="7071" xr:uid="{663C0B34-42A0-4D60-80CA-72A39A34D3A0}"/>
    <cellStyle name="Normal 10 8 2 5" xfId="8197" xr:uid="{909CF2B9-F575-478C-AF5B-EE62D075589A}"/>
    <cellStyle name="Normal 10 8 2 6" xfId="10692" xr:uid="{DDC23BDB-2FD0-48BB-A8B4-8501D04C6FA2}"/>
    <cellStyle name="Normal 10 8 2 7" xfId="12826" xr:uid="{BFC5E2E9-DEEA-4C5C-BCF8-39A58D5B5571}"/>
    <cellStyle name="Normal 10 8 3" xfId="1807" xr:uid="{6CA7B99C-4300-4258-A018-4507311150EB}"/>
    <cellStyle name="Normal 10 8 3 2" xfId="4355" xr:uid="{11207159-35C5-42AE-9682-798B34B10A74}"/>
    <cellStyle name="Normal 10 8 3 3" xfId="10493" xr:uid="{EF51B8B1-D64D-4D42-9A27-3F045B7E0E93}"/>
    <cellStyle name="Normal 10 8 3 4" xfId="13463" xr:uid="{829A82E3-2C9A-481B-AEF0-DDBE6413DD21}"/>
    <cellStyle name="Normal 10 8 4" xfId="3227" xr:uid="{32E8C853-D62C-42E0-B4B0-0445C77FCAFC}"/>
    <cellStyle name="Normal 10 8 5" xfId="6874" xr:uid="{9FCCC825-897D-4ED6-8CFB-C92CB3CA9E60}"/>
    <cellStyle name="Normal 10 8 6" xfId="7998" xr:uid="{0230F6D0-A0D1-4CEC-8715-CFC5EE13FE9F}"/>
    <cellStyle name="Normal 10 8 7" xfId="9725" xr:uid="{B380B646-BC93-4E19-83E3-C0A9A755AF04}"/>
    <cellStyle name="Normal 10 8 8" xfId="12714" xr:uid="{0B1F2FE5-BFE6-4244-9392-0F7B9F53C0C5}"/>
    <cellStyle name="Normal 10 9" xfId="1858" xr:uid="{829165AF-9900-4EC2-B973-592DDBF534A9}"/>
    <cellStyle name="Normal 10 9 2" xfId="4914" xr:uid="{5F77C976-F7BE-4325-970A-31D137DB4C21}"/>
    <cellStyle name="Normal 10 9 2 2" xfId="13492" xr:uid="{78DEF3AA-FB25-4B5F-A0A6-B2BF58CD9ADD}"/>
    <cellStyle name="Normal 10 9 3" xfId="3296" xr:uid="{3FCFFF27-671C-4A81-8C3E-B6C4097146B3}"/>
    <cellStyle name="Normal 10 9 4" xfId="6921" xr:uid="{61F8AA94-912C-41A0-A41B-759FE850C1EF}"/>
    <cellStyle name="Normal 10 9 5" xfId="8047" xr:uid="{0293FF20-8469-4AFC-8B46-8D8648E62CAD}"/>
    <cellStyle name="Normal 10 9 6" xfId="10542" xr:uid="{CA7FF66F-4ABD-4E2F-A647-D9EA797AF474}"/>
    <cellStyle name="Normal 10 9 7" xfId="12740" xr:uid="{F9E805FD-7459-406A-A878-77353536C07E}"/>
    <cellStyle name="Normal 100" xfId="3050" xr:uid="{4FC543CF-3016-48B2-9D3C-9306941F222B}"/>
    <cellStyle name="Normal 100 2" xfId="14402" xr:uid="{E49C2899-EF15-4744-BF0E-F91D5F5ABAEA}"/>
    <cellStyle name="Normal 101" xfId="3051" xr:uid="{E581E00F-2F11-448B-B7AC-54F50CB295E4}"/>
    <cellStyle name="Normal 101 2" xfId="14268" xr:uid="{E7C8B842-BF00-408B-BD57-81F5B8DDBE2D}"/>
    <cellStyle name="Normal 102" xfId="3058" xr:uid="{CF00F5F4-2C20-4A00-A0D8-0A3D27812E96}"/>
    <cellStyle name="Normal 102 2" xfId="14401" xr:uid="{1B50AEFC-79FA-405F-B36B-0A79B1689549}"/>
    <cellStyle name="Normal 103" xfId="3057" xr:uid="{3172F00D-300F-432A-8694-CCD39F932483}"/>
    <cellStyle name="Normal 103 2" xfId="14250" xr:uid="{6B819409-6CBD-4CB5-9503-8DA446A75418}"/>
    <cellStyle name="Normal 104" xfId="2997" xr:uid="{672F9224-B82E-4A97-A34C-5F02639BD750}"/>
    <cellStyle name="Normal 104 2" xfId="14400" xr:uid="{928244AC-C563-481B-B657-5D8010E1D7D3}"/>
    <cellStyle name="Normal 105" xfId="3059" xr:uid="{AA5A7ED2-7C69-40B6-B151-9100C5C865EC}"/>
    <cellStyle name="Normal 105 2" xfId="14409" xr:uid="{F678FE00-3161-4615-B7F6-407BEEEC5948}"/>
    <cellStyle name="Normal 106" xfId="2989" xr:uid="{5864C79D-E90E-4894-9339-136E04FC5D32}"/>
    <cellStyle name="Normal 107" xfId="3049" xr:uid="{757494CF-AA74-44BB-973F-640886B3439F}"/>
    <cellStyle name="Normal 107 2" xfId="14410" xr:uid="{62C9A27D-226E-4E0F-9E19-EB2FE19F7553}"/>
    <cellStyle name="Normal 108" xfId="3061" xr:uid="{A294ECCC-D4EA-4FFE-A117-6EDBF04642F4}"/>
    <cellStyle name="Normal 108 2" xfId="14411" xr:uid="{F2050A14-EFEC-443D-BDC0-57D4F1FB8136}"/>
    <cellStyle name="Normal 109" xfId="3062" xr:uid="{2F660864-FBD8-498C-80B8-94454933B4D1}"/>
    <cellStyle name="Normal 109 2" xfId="14412" xr:uid="{6506E8AF-B13B-41FF-BE42-9013424403F6}"/>
    <cellStyle name="Normal 11" xfId="244" xr:uid="{00000000-0005-0000-0000-0000F4000000}"/>
    <cellStyle name="Normal 11 10" xfId="6526" xr:uid="{38C2B746-CDAA-4EF0-B6AE-F86F0E0663E5}"/>
    <cellStyle name="Normal 11 10 2" xfId="13246" xr:uid="{B09B88FB-8205-4D1B-A34A-1719DE2008C0}"/>
    <cellStyle name="Normal 11 11" xfId="6657" xr:uid="{D2F3EF8F-DC32-42D6-A50A-B63117F07DCF}"/>
    <cellStyle name="Normal 11 11 2" xfId="14239" xr:uid="{71E93ED7-2B48-4D23-A601-AF019D80D962}"/>
    <cellStyle name="Normal 11 12" xfId="7832" xr:uid="{6E46298F-C5A3-4D76-BB50-990ABE8DE652}"/>
    <cellStyle name="Normal 11 13" xfId="8951" xr:uid="{1A439589-2F07-4E72-BC4B-B966D74A8DE9}"/>
    <cellStyle name="Normal 11 14" xfId="12346" xr:uid="{F5FEB335-34EA-47ED-B380-37FC3C719AD8}"/>
    <cellStyle name="Normal 11 2" xfId="425" xr:uid="{682AF69C-7B4F-4A95-A3D9-05AB0C6B527A}"/>
    <cellStyle name="Normal 11 2 10" xfId="7905" xr:uid="{86074C12-511C-44D7-BBA5-DD132E43F362}"/>
    <cellStyle name="Normal 11 2 11" xfId="9023" xr:uid="{1AE86BDB-ADE4-4DCC-ADC6-2EFC8142872C}"/>
    <cellStyle name="Normal 11 2 12" xfId="9652" xr:uid="{37841C81-D77A-4568-9D2F-774E29400F71}"/>
    <cellStyle name="Normal 11 2 13" xfId="949" xr:uid="{0879DEFF-D839-41F9-97C0-6DF77C423617}"/>
    <cellStyle name="Normal 11 2 14" xfId="12348" xr:uid="{99ECF9FD-C032-4A49-91CA-1F8A4C27F92B}"/>
    <cellStyle name="Normal 11 2 2" xfId="1498" xr:uid="{A20F7B22-A991-4112-8FC2-0D23191621BB}"/>
    <cellStyle name="Normal 11 2 2 2" xfId="2015" xr:uid="{A04DACA4-BBDD-4325-A381-D248D956B4A3}"/>
    <cellStyle name="Normal 11 2 2 2 2" xfId="5747" xr:uid="{3A41E1AF-460D-4759-8085-519BA49D1AAD}"/>
    <cellStyle name="Normal 11 2 2 2 3" xfId="10699" xr:uid="{6B651A36-28AA-428B-B3A0-A20582033AA9}"/>
    <cellStyle name="Normal 11 2 2 2 4" xfId="12829" xr:uid="{858BD6FA-C0B8-4A74-BCF4-82CBC967386C}"/>
    <cellStyle name="Normal 11 2 2 3" xfId="4358" xr:uid="{4B54D942-C9CC-4090-A134-20ACFB7C832E}"/>
    <cellStyle name="Normal 11 2 2 3 2" xfId="13600" xr:uid="{ECD939B4-B35A-41D1-8619-2F2C2F9DF204}"/>
    <cellStyle name="Normal 11 2 2 4" xfId="3467" xr:uid="{9FAD8F52-F612-4850-A8D6-75769551F9A9}"/>
    <cellStyle name="Normal 11 2 2 5" xfId="7078" xr:uid="{73188DD6-98CD-4569-9688-F46F9B78FF89}"/>
    <cellStyle name="Normal 11 2 2 6" xfId="8204" xr:uid="{D82DAB4C-5A4D-4CA0-943A-F50608FB1746}"/>
    <cellStyle name="Normal 11 2 2 7" xfId="10188" xr:uid="{D27A7DD0-E52F-46CF-9ECC-5553A663D170}"/>
    <cellStyle name="Normal 11 2 2 8" xfId="12376" xr:uid="{B641C926-7A8E-47CB-906B-0EE6FB0F4452}"/>
    <cellStyle name="Normal 11 2 3" xfId="2266" xr:uid="{76273049-6D90-41F0-A96D-78012CAB788B}"/>
    <cellStyle name="Normal 11 2 3 2" xfId="4979" xr:uid="{BD05A644-64FA-49C1-806E-EC6C83067B07}"/>
    <cellStyle name="Normal 11 2 3 2 2" xfId="12976" xr:uid="{9B5B9278-1BED-494D-94E0-1FA47A346030}"/>
    <cellStyle name="Normal 11 2 3 3" xfId="7319" xr:uid="{B0B64F11-B06E-4246-99EF-9A84D6F45829}"/>
    <cellStyle name="Normal 11 2 3 3 2" xfId="13767" xr:uid="{45761880-4070-45C9-AB3F-4023B7EC1540}"/>
    <cellStyle name="Normal 11 2 3 4" xfId="8445" xr:uid="{78B2ACB7-FAA5-413C-AA56-C495F8F6E447}"/>
    <cellStyle name="Normal 11 2 3 5" xfId="10940" xr:uid="{5451088A-EF03-41E5-8AFC-A7B926DF5ED6}"/>
    <cellStyle name="Normal 11 2 3 6" xfId="12475" xr:uid="{3F086AF1-A726-476F-8B4F-2431ADB85910}"/>
    <cellStyle name="Normal 11 2 4" xfId="2442" xr:uid="{F63F0A35-9281-44CB-A4F4-1B8F24F8A5C4}"/>
    <cellStyle name="Normal 11 2 4 2" xfId="4357" xr:uid="{F4E7A6CD-0281-4B58-ACDD-E61F42DAD909}"/>
    <cellStyle name="Normal 11 2 4 2 2" xfId="13898" xr:uid="{60BA0E67-A3B2-4921-841F-BFB16205E11B}"/>
    <cellStyle name="Normal 11 2 4 3" xfId="7495" xr:uid="{8875E353-31F3-4B0D-968E-4D44E8085DC2}"/>
    <cellStyle name="Normal 11 2 4 4" xfId="8621" xr:uid="{DC8E47C0-6F0F-41A6-947A-0F2FA074AA43}"/>
    <cellStyle name="Normal 11 2 4 5" xfId="11115" xr:uid="{F9BE4525-9A20-4E75-8254-43E8E95B64E5}"/>
    <cellStyle name="Normal 11 2 4 6" xfId="13084" xr:uid="{DB478247-EE15-431B-87EE-F0B12E7DE747}"/>
    <cellStyle name="Normal 11 2 5" xfId="2624" xr:uid="{617C7FAF-8DF7-44BD-B336-F6969FC184F4}"/>
    <cellStyle name="Normal 11 2 5 2" xfId="6114" xr:uid="{34E7BE05-BECA-4878-93A2-42692A5EB957}"/>
    <cellStyle name="Normal 11 2 5 2 2" xfId="14036" xr:uid="{362F58B6-B8DD-4689-B30E-0A1A2A8E8AEF}"/>
    <cellStyle name="Normal 11 2 5 3" xfId="7675" xr:uid="{A10DF6D4-2A7D-49A7-97AB-85CC53BA6E69}"/>
    <cellStyle name="Normal 11 2 5 4" xfId="8801" xr:uid="{D092041D-CCB4-48F3-8056-0D3F8C03CC30}"/>
    <cellStyle name="Normal 11 2 5 5" xfId="11294" xr:uid="{1ACD7B03-0B31-4076-83F1-7139364E48BB}"/>
    <cellStyle name="Normal 11 2 5 6" xfId="13196" xr:uid="{B4070CB0-6222-4892-8273-8BA25ED8A052}"/>
    <cellStyle name="Normal 11 2 6" xfId="1705" xr:uid="{C7EEF7E5-3411-4CEA-AF5C-0E68FB4CAB1D}"/>
    <cellStyle name="Normal 11 2 6 2" xfId="10400" xr:uid="{2F1C1608-25F8-4074-9340-68CC590D9464}"/>
    <cellStyle name="Normal 11 2 6 3" xfId="12652" xr:uid="{D0B64DA3-9DDD-4910-A3FA-CA868943B094}"/>
    <cellStyle name="Normal 11 2 7" xfId="2851" xr:uid="{BF0E988E-8AC6-4C57-BC82-EF3D02E31B01}"/>
    <cellStyle name="Normal 11 2 7 2" xfId="11500" xr:uid="{25C60B8B-E7DF-4B6B-9BA5-885D94D59E6D}"/>
    <cellStyle name="Normal 11 2 7 3" xfId="13392" xr:uid="{D666B99D-0492-4C11-AB9D-9F88A80A97D8}"/>
    <cellStyle name="Normal 11 2 8" xfId="3234" xr:uid="{8F5E19D3-E214-433D-B20D-E27AA84DB820}"/>
    <cellStyle name="Normal 11 2 9" xfId="6793" xr:uid="{6DD9CB0F-DAB5-4506-A9EA-34DC84D1956F}"/>
    <cellStyle name="Normal 11 3" xfId="245" xr:uid="{00000000-0005-0000-0000-0000F5000000}"/>
    <cellStyle name="Normal 11 3 10" xfId="6599" xr:uid="{D52696F7-62A9-42BF-8528-AEA0225C052D}"/>
    <cellStyle name="Normal 11 3 10 2" xfId="14494" xr:uid="{C591FD0A-2B00-44EB-814E-D78F6BD2FEE6}"/>
    <cellStyle name="Normal 11 3 11" xfId="7754" xr:uid="{203ED654-D7BA-4F5E-9DFC-91D5F2BACC79}"/>
    <cellStyle name="Normal 11 3 12" xfId="9046" xr:uid="{7546B653-F1D6-46BE-9FCB-0DBBB2F9E18A}"/>
    <cellStyle name="Normal 11 3 13" xfId="9151" xr:uid="{BD921D3B-0F4E-4CC4-8B96-02D204F99DFD}"/>
    <cellStyle name="Normal 11 3 14" xfId="474" xr:uid="{0609180E-4523-4215-87F2-B3C5E5986356}"/>
    <cellStyle name="Normal 11 3 15" xfId="12474" xr:uid="{E1680E19-7311-4D7D-8894-74F55AC499EF}"/>
    <cellStyle name="Normal 11 3 16" xfId="14730" xr:uid="{017F3D87-586A-4ECF-97F4-8B0E8D960A3D}"/>
    <cellStyle name="Normal 11 3 2" xfId="246" xr:uid="{00000000-0005-0000-0000-0000F6000000}"/>
    <cellStyle name="Normal 11 3 2 10" xfId="12565" xr:uid="{13E27457-60FC-425E-BB37-2A2F41F76026}"/>
    <cellStyle name="Normal 11 3 2 11" xfId="14731" xr:uid="{F2DC61EF-99A0-4D4F-93D0-7069CD54C318}"/>
    <cellStyle name="Normal 11 3 2 2" xfId="666" xr:uid="{9B6A9BF7-9F9C-454E-9DA1-A084AAAD9713}"/>
    <cellStyle name="Normal 11 3 2 2 2" xfId="1272" xr:uid="{236AAB77-9C93-4C84-A6C9-4B4E2E670079}"/>
    <cellStyle name="Normal 11 3 2 2 2 2" xfId="5571" xr:uid="{01E637CC-4B17-4FE6-B9A5-56BBD76F4219}"/>
    <cellStyle name="Normal 11 3 2 2 2 3" xfId="4362" xr:uid="{E5E299DF-3CCD-4573-9BC6-69BEB9FAB486}"/>
    <cellStyle name="Normal 11 3 2 2 2 4" xfId="9962" xr:uid="{5C857168-27E7-4217-811F-4C6696C9DECB}"/>
    <cellStyle name="Normal 11 3 2 2 3" xfId="5189" xr:uid="{0E37E620-85DC-4126-9FEC-BCD351641440}"/>
    <cellStyle name="Normal 11 3 2 2 4" xfId="4361" xr:uid="{EF0710C6-B8EA-4829-9478-DFA90C29AF90}"/>
    <cellStyle name="Normal 11 3 2 2 5" xfId="9409" xr:uid="{F97E8B7F-F59A-4C91-822F-6CF869FB5172}"/>
    <cellStyle name="Normal 11 3 2 2 6" xfId="13321" xr:uid="{B9B9AD9C-392E-4663-90A8-EEB503C60993}"/>
    <cellStyle name="Normal 11 3 2 3" xfId="1094" xr:uid="{4931B1C6-4F60-4B72-9CD0-A08DE4758EBC}"/>
    <cellStyle name="Normal 11 3 2 3 2" xfId="5425" xr:uid="{DA8485A0-F0F1-40C8-8EBB-1AF6A357B8E5}"/>
    <cellStyle name="Normal 11 3 2 3 3" xfId="4363" xr:uid="{5021544D-34B7-4F5D-9AB9-EAD3FEDABBDD}"/>
    <cellStyle name="Normal 11 3 2 3 4" xfId="9784" xr:uid="{1289D6D7-0FE4-4F31-83B1-88DDF415E4B2}"/>
    <cellStyle name="Normal 11 3 2 3 5" xfId="14241" xr:uid="{32BC438D-960C-49FF-9523-CC3F713120C5}"/>
    <cellStyle name="Normal 11 3 2 4" xfId="1576" xr:uid="{A2CA786E-4EA8-4F15-A9F6-DFA92AF186B6}"/>
    <cellStyle name="Normal 11 3 2 4 2" xfId="5050" xr:uid="{CB25C5B5-0055-4062-94BB-38639AADD3F7}"/>
    <cellStyle name="Normal 11 3 2 4 3" xfId="10273" xr:uid="{A914AF9F-8587-47AF-BFD0-3885953CB197}"/>
    <cellStyle name="Normal 11 3 2 4 4" xfId="14495" xr:uid="{51881328-65C1-4B2F-B1EB-AF3476A905F4}"/>
    <cellStyle name="Normal 11 3 2 5" xfId="4360" xr:uid="{5384C7A4-AA87-47FB-98A9-7FC411DB7119}"/>
    <cellStyle name="Normal 11 3 2 6" xfId="6670" xr:uid="{34986BF6-E71B-441E-82F9-F17BEE9B1CC0}"/>
    <cellStyle name="Normal 11 3 2 7" xfId="7763" xr:uid="{EC31B7B7-0FD1-4C04-8212-2FC5387ABEE8}"/>
    <cellStyle name="Normal 11 3 2 8" xfId="9209" xr:uid="{CD0A9426-875F-42C5-87D1-C9D6C53FCC11}"/>
    <cellStyle name="Normal 11 3 2 9" xfId="512" xr:uid="{A4D27C93-A65C-475C-80FD-07D5C4A99A98}"/>
    <cellStyle name="Normal 11 3 3" xfId="613" xr:uid="{19CBD0B2-3736-4A79-84F9-0E15EC6B4034}"/>
    <cellStyle name="Normal 11 3 3 2" xfId="1217" xr:uid="{AB694560-EF49-4D6E-B432-06136FB082E2}"/>
    <cellStyle name="Normal 11 3 3 2 2" xfId="5527" xr:uid="{96D3888C-B876-449B-B4E9-E8E09A2EE9F5}"/>
    <cellStyle name="Normal 11 3 3 2 3" xfId="4365" xr:uid="{758012FD-D08C-47DF-8D5D-C9D51394D157}"/>
    <cellStyle name="Normal 11 3 3 2 4" xfId="9907" xr:uid="{9B890404-CCC3-47CC-92C2-BA118D962E70}"/>
    <cellStyle name="Normal 11 3 3 2 5" xfId="13410" xr:uid="{B3AC23BA-B1DB-452E-ADEC-DF38B0CD852B}"/>
    <cellStyle name="Normal 11 3 3 3" xfId="1728" xr:uid="{FAF98082-18C4-422C-915C-8A96E4DD14FF}"/>
    <cellStyle name="Normal 11 3 3 3 2" xfId="5145" xr:uid="{C1F4524F-94C0-4D2A-B764-6AC9FE79D44B}"/>
    <cellStyle name="Normal 11 3 3 3 3" xfId="10423" xr:uid="{647739A1-877A-467A-A31A-661ECF11F8E8}"/>
    <cellStyle name="Normal 11 3 3 4" xfId="4364" xr:uid="{153DC997-30B1-4B5D-A2E9-F51682F3B853}"/>
    <cellStyle name="Normal 11 3 3 5" xfId="6814" xr:uid="{A47F06E0-75C7-408D-A462-37314874F4DE}"/>
    <cellStyle name="Normal 11 3 3 6" xfId="7928" xr:uid="{71B4C4A8-8EE9-4D84-92C1-E59EE9734CDE}"/>
    <cellStyle name="Normal 11 3 3 7" xfId="9351" xr:uid="{E9E4768C-4E15-4FDF-B2C4-178FB2D47FA0}"/>
    <cellStyle name="Normal 11 3 3 8" xfId="12670" xr:uid="{A734AA64-D638-46D7-9E24-D5A4B985A20F}"/>
    <cellStyle name="Normal 11 3 4" xfId="973" xr:uid="{25DC4AED-7422-4D5A-8A00-EF9D96465F16}"/>
    <cellStyle name="Normal 11 3 4 2" xfId="1521" xr:uid="{61E0A29C-1540-4944-BAD5-22A1A8F39800}"/>
    <cellStyle name="Normal 11 3 4 2 2" xfId="5766" xr:uid="{F0B15117-53ED-42E9-8ED7-5FBC8EAAD24D}"/>
    <cellStyle name="Normal 11 3 4 2 3" xfId="4367" xr:uid="{A1F41E9E-9E6C-4139-8B91-0D2B460DB367}"/>
    <cellStyle name="Normal 11 3 4 2 4" xfId="10211" xr:uid="{0F17E1FB-6D09-4616-A6E8-E2A8651C061C}"/>
    <cellStyle name="Normal 11 3 4 2 5" xfId="13785" xr:uid="{F69A3E66-3469-4DB3-A79D-3A9D3A0EC688}"/>
    <cellStyle name="Normal 11 3 4 3" xfId="2289" xr:uid="{F6FBD88E-452E-45A4-83B1-FD76DED6CEEC}"/>
    <cellStyle name="Normal 11 3 4 3 2" xfId="5347" xr:uid="{E8B401F0-B93E-48D9-9B0C-BB16DB140F5F}"/>
    <cellStyle name="Normal 11 3 4 3 3" xfId="10963" xr:uid="{8E11BF2E-3C6C-4DE8-BB83-4C72C4A233E2}"/>
    <cellStyle name="Normal 11 3 4 4" xfId="4366" xr:uid="{4961C392-8F8A-4AD0-B80C-7F72DF94ECCE}"/>
    <cellStyle name="Normal 11 3 4 5" xfId="7342" xr:uid="{CC015B49-E30C-4FA2-B59B-A4B8EBE56BCD}"/>
    <cellStyle name="Normal 11 3 4 6" xfId="8468" xr:uid="{2AA7A90D-833E-483C-A269-CDD7D6738DE6}"/>
    <cellStyle name="Normal 11 3 4 7" xfId="9675" xr:uid="{7770824B-AE83-4B70-9D9A-F9452B060648}"/>
    <cellStyle name="Normal 11 3 4 8" xfId="12994" xr:uid="{ABEB8AA3-D0C3-4D1D-86A7-E405037405B1}"/>
    <cellStyle name="Normal 11 3 5" xfId="1039" xr:uid="{A57D2BC1-0972-469E-88BC-E7D0C987AB2B}"/>
    <cellStyle name="Normal 11 3 5 2" xfId="2465" xr:uid="{1FC5A81B-0D43-497F-BEB6-40E2256B622C}"/>
    <cellStyle name="Normal 11 3 5 2 2" xfId="5381" xr:uid="{FB8E4A7C-379A-4FB2-B1F7-2F081E007745}"/>
    <cellStyle name="Normal 11 3 5 2 3" xfId="11138" xr:uid="{2A7A8B29-1E7A-4146-9F29-5BEC46891090}"/>
    <cellStyle name="Normal 11 3 5 2 4" xfId="13919" xr:uid="{D46550F1-76BF-42A6-B0FE-CB339D46C8DE}"/>
    <cellStyle name="Normal 11 3 5 3" xfId="4368" xr:uid="{AD45CE48-D8C1-4BE2-8ACE-DCB351D5B931}"/>
    <cellStyle name="Normal 11 3 5 4" xfId="7518" xr:uid="{8D3C687E-0A68-4A11-8AE2-B4767E8DF664}"/>
    <cellStyle name="Normal 11 3 5 5" xfId="8644" xr:uid="{C821245B-147D-4B06-A323-EC73A000BA71}"/>
    <cellStyle name="Normal 11 3 5 6" xfId="9729" xr:uid="{C60A644A-23F7-4B15-81E2-D08D6B6706C4}"/>
    <cellStyle name="Normal 11 3 5 7" xfId="13102" xr:uid="{C8EC389E-AC6C-4764-8022-8FE672CB6C21}"/>
    <cellStyle name="Normal 11 3 6" xfId="2647" xr:uid="{6744DF8D-ED16-4025-86A1-8740B8EABBFB}"/>
    <cellStyle name="Normal 11 3 6 2" xfId="5000" xr:uid="{59486C7E-A817-40A3-BBD7-EB81F14929D7}"/>
    <cellStyle name="Normal 11 3 6 2 2" xfId="14056" xr:uid="{5CC4DAE6-02A8-49A2-8274-16A853896C2C}"/>
    <cellStyle name="Normal 11 3 6 3" xfId="7698" xr:uid="{01F5756F-3997-469E-A7E6-3A49046DBF12}"/>
    <cellStyle name="Normal 11 3 6 4" xfId="8824" xr:uid="{3D904533-CB45-4254-9D58-66645253763E}"/>
    <cellStyle name="Normal 11 3 6 5" xfId="11317" xr:uid="{FFECD30D-A1A0-443B-B521-D9A80A14AC1A}"/>
    <cellStyle name="Normal 11 3 6 6" xfId="13214" xr:uid="{4F66E97A-5B5A-4F2E-B585-2DC0E8C40A4D}"/>
    <cellStyle name="Normal 11 3 7" xfId="1566" xr:uid="{2C9218BD-C716-42A6-BBC5-7FB9F6AB8AAF}"/>
    <cellStyle name="Normal 11 3 7 2" xfId="4359" xr:uid="{E729E30F-4CB9-4617-A37C-0FFE118DF218}"/>
    <cellStyle name="Normal 11 3 7 3" xfId="10264" xr:uid="{4D92B745-B7BB-454A-8BDD-44C14AEEC365}"/>
    <cellStyle name="Normal 11 3 7 4" xfId="12556" xr:uid="{9E04F17C-918A-4340-B793-68761F8BA86B}"/>
    <cellStyle name="Normal 11 3 8" xfId="2874" xr:uid="{B45F04BE-DC68-42B8-A2EE-68E7945E6470}"/>
    <cellStyle name="Normal 11 3 8 2" xfId="11523" xr:uid="{B857E671-D47E-4B0F-8F5C-E90953B76DF6}"/>
    <cellStyle name="Normal 11 3 8 3" xfId="13313" xr:uid="{6CD29AC7-113C-4A1C-A9E9-2CC937061892}"/>
    <cellStyle name="Normal 11 3 9" xfId="3358" xr:uid="{43A6B9AC-184B-445C-B9C3-1F4D94C4C9C9}"/>
    <cellStyle name="Normal 11 3 9 2" xfId="14240" xr:uid="{7E77FAA3-541E-4DD0-BDD4-1286AA45FD75}"/>
    <cellStyle name="Normal 11 4" xfId="868" xr:uid="{FF32A883-A542-4E0A-95C6-9E2BB42EA0BC}"/>
    <cellStyle name="Normal 11 4 2" xfId="1424" xr:uid="{0D130CD9-67DB-46A4-AD89-151C3D652EE5}"/>
    <cellStyle name="Normal 11 4 2 2" xfId="5691" xr:uid="{1CDD07AE-C9AA-4F51-8646-80B30445E0B4}"/>
    <cellStyle name="Normal 11 4 2 3" xfId="4370" xr:uid="{2A15C3BB-9CB7-4507-B47E-D4A46BDED6BB}"/>
    <cellStyle name="Normal 11 4 2 4" xfId="10114" xr:uid="{508325AC-4A8D-4A3B-9FF1-BB729703ABFA}"/>
    <cellStyle name="Normal 11 4 2 5" xfId="13720" xr:uid="{C0B7146D-6CC6-4903-813A-7DE2A66FA12C}"/>
    <cellStyle name="Normal 11 4 3" xfId="2192" xr:uid="{6021AE62-02E6-46FC-8FDF-AE5745BFE41B}"/>
    <cellStyle name="Normal 11 4 3 2" xfId="5303" xr:uid="{BBE51946-D3CF-4EA4-83FA-85A8C1442590}"/>
    <cellStyle name="Normal 11 4 3 3" xfId="10866" xr:uid="{05FA5E30-D368-44C4-8E07-779D72762668}"/>
    <cellStyle name="Normal 11 4 4" xfId="2945" xr:uid="{1487642D-49FD-4204-80A7-A7205D93456C}"/>
    <cellStyle name="Normal 11 4 5" xfId="4369" xr:uid="{D49D1232-9660-4018-B5A7-5B6BB9159D8F}"/>
    <cellStyle name="Normal 11 4 6" xfId="7245" xr:uid="{152B5D78-692A-4C92-9104-A2E6955D94AB}"/>
    <cellStyle name="Normal 11 4 7" xfId="8371" xr:uid="{5C8E03BB-AFA3-49AE-A7C3-6515D8372858}"/>
    <cellStyle name="Normal 11 4 8" xfId="9578" xr:uid="{C480C363-4A9B-4593-8559-E51366E9FF9D}"/>
    <cellStyle name="Normal 11 4 9" xfId="12935" xr:uid="{C444B74F-0208-44A7-BB86-98F17AB27660}"/>
    <cellStyle name="Normal 11 5" xfId="2368" xr:uid="{2D6F2899-B72C-4206-9689-F77425305402}"/>
    <cellStyle name="Normal 11 5 2" xfId="4919" xr:uid="{5033D288-DD26-4827-B299-2984EAC306B9}"/>
    <cellStyle name="Normal 11 5 2 2" xfId="13845" xr:uid="{12938718-D2CF-4C38-8EC4-790E64C16800}"/>
    <cellStyle name="Normal 11 5 3" xfId="6156" xr:uid="{C327F0FD-8C0B-4216-8042-42BB66428912}"/>
    <cellStyle name="Normal 11 5 4" xfId="7421" xr:uid="{CC163C3C-0E92-420C-BFF5-E18B733405E2}"/>
    <cellStyle name="Normal 11 5 5" xfId="8547" xr:uid="{42AA42CC-92F6-4542-89A4-FBAE6AC01100}"/>
    <cellStyle name="Normal 11 5 6" xfId="11041" xr:uid="{922AD5C7-FA20-4411-A2E9-4B6C4A1E39C9}"/>
    <cellStyle name="Normal 11 5 7" xfId="13043" xr:uid="{CC027ED6-A2BC-460F-981E-271CF6246DD7}"/>
    <cellStyle name="Normal 11 6" xfId="2550" xr:uid="{2E1F70A2-726D-4850-B6C0-9242FBFB3755}"/>
    <cellStyle name="Normal 11 6 2" xfId="4356" xr:uid="{3275E809-BE6E-4796-9AB9-F633074EA8E9}"/>
    <cellStyle name="Normal 11 6 2 2" xfId="13986" xr:uid="{AF5A8571-5E94-4F0F-9004-86D719EE2AEC}"/>
    <cellStyle name="Normal 11 6 3" xfId="6276" xr:uid="{E581F68E-18B5-4CE2-83A7-56471B6CFC92}"/>
    <cellStyle name="Normal 11 6 4" xfId="7601" xr:uid="{AEE9DD66-64EC-4D47-86C1-E20E7325969D}"/>
    <cellStyle name="Normal 11 6 5" xfId="8727" xr:uid="{0D4C75B9-6650-472C-AAD6-04F8CEC8CC72}"/>
    <cellStyle name="Normal 11 6 6" xfId="11220" xr:uid="{FC696F0A-EFD1-4B5F-AB05-DAA8AAD1F0FA}"/>
    <cellStyle name="Normal 11 6 7" xfId="13155" xr:uid="{9284AE14-2067-4791-94A8-A4BCE8579D1C}"/>
    <cellStyle name="Normal 11 7" xfId="1632" xr:uid="{3EE1B0CD-E1DB-4AE3-988F-848657449AE9}"/>
    <cellStyle name="Normal 11 7 2" xfId="10327" xr:uid="{26EDD267-AFCD-4E2F-B48F-8F68E9D424C8}"/>
    <cellStyle name="Normal 11 7 2 2" xfId="13351" xr:uid="{FB1FDE15-FEC7-4DA3-A671-BE935B47EBAE}"/>
    <cellStyle name="Normal 11 7 3" xfId="12605" xr:uid="{0D0EFD12-53F9-42E2-ADA0-3E3333C6EB33}"/>
    <cellStyle name="Normal 11 8" xfId="2777" xr:uid="{D3156278-1AC9-4F5D-B48D-187789117C2D}"/>
    <cellStyle name="Normal 11 8 2" xfId="11427" xr:uid="{F553DB70-5920-4C92-883A-37FC43E5A979}"/>
    <cellStyle name="Normal 11 8 3" xfId="12529" xr:uid="{85DD0EC9-B931-4315-B2B1-5FF665411031}"/>
    <cellStyle name="Normal 11 9" xfId="3119" xr:uid="{4D61AB6F-A792-41C1-AD49-F5822495E39B}"/>
    <cellStyle name="Normal 11 9 2" xfId="11754" xr:uid="{6027D954-949C-4552-964B-89C8B795ADE7}"/>
    <cellStyle name="Normal 11 9 3" xfId="13239" xr:uid="{556270B4-F31B-472A-B654-2EFD3A9DED8C}"/>
    <cellStyle name="Normal 110" xfId="5890" xr:uid="{606356FD-35C2-4EAB-AFF7-55E6E09CF43B}"/>
    <cellStyle name="Normal 110 2" xfId="11624" xr:uid="{6BB83401-7014-4C9F-B31C-9928272DD580}"/>
    <cellStyle name="Normal 110 3" xfId="14413" xr:uid="{5FFF85B8-FBC7-46DE-A124-70B42B61A44E}"/>
    <cellStyle name="Normal 111" xfId="5908" xr:uid="{F4FAD337-1334-472B-B5EF-65DC0B9BDD8A}"/>
    <cellStyle name="Normal 111 2" xfId="11627" xr:uid="{5768077B-E9EE-4A69-9992-E46ACE230572}"/>
    <cellStyle name="Normal 111 3" xfId="14414" xr:uid="{FBFA1572-ED4E-4B6E-89AE-D6CFD3C606BD}"/>
    <cellStyle name="Normal 112" xfId="6206" xr:uid="{1DB30917-8A9F-4195-B264-581E6BC03CD7}"/>
    <cellStyle name="Normal 112 2" xfId="11783" xr:uid="{4C8F88AF-A05F-42C9-96CD-1B7E310C4CEC}"/>
    <cellStyle name="Normal 112 3" xfId="14587" xr:uid="{DCBFAA43-4BE7-43D9-ABDF-B4279CC6D211}"/>
    <cellStyle name="Normal 113" xfId="6454" xr:uid="{6010092B-4523-4C0C-A5C7-47971D9AB54A}"/>
    <cellStyle name="Normal 113 2" xfId="11825" xr:uid="{50D01D69-31D5-49B1-8DE0-E004E54FC220}"/>
    <cellStyle name="Normal 113 3" xfId="14598" xr:uid="{CC09C8B7-2922-47C7-8127-7B883BB62422}"/>
    <cellStyle name="Normal 114" xfId="6584" xr:uid="{089713FE-42F2-40ED-B586-CA35310078A7}"/>
    <cellStyle name="Normal 114 2" xfId="11827" xr:uid="{9A0E9204-630F-4218-A2F5-B0EBC3D269B0}"/>
    <cellStyle name="Normal 114 3" xfId="14586" xr:uid="{0E78D21F-CCB4-436C-8EB4-E348F0C7D4E5}"/>
    <cellStyle name="Normal 115" xfId="6585" xr:uid="{B5DB6D25-1CE4-4D69-B4B3-8E43B21F4F83}"/>
    <cellStyle name="Normal 115 2" xfId="11832" xr:uid="{D9692EE5-8B2C-4D3E-B1C9-5A34D848109B}"/>
    <cellStyle name="Normal 115 3" xfId="14597" xr:uid="{87128C4A-1104-42BA-BF54-A62A2F732D33}"/>
    <cellStyle name="Normal 116" xfId="6586" xr:uid="{466A1EFC-8611-479E-9B5B-E8D429C91969}"/>
    <cellStyle name="Normal 116 2" xfId="14585" xr:uid="{FFF13798-0E19-437B-B49A-D98821CEE67A}"/>
    <cellStyle name="Normal 117" xfId="6587" xr:uid="{AF11983B-7ECC-4A1F-B7D4-A73D9F3F85D3}"/>
    <cellStyle name="Normal 117 2" xfId="13245" xr:uid="{5BFE4E16-4736-4938-B4D3-D7EDC6982C56}"/>
    <cellStyle name="Normal 117 3" xfId="13243" xr:uid="{BD843C12-E6C3-49A6-AB41-365C0DD39993}"/>
    <cellStyle name="Normal 118" xfId="6632" xr:uid="{E8C4E484-DC92-47B6-B634-E5BCA76BBA58}"/>
    <cellStyle name="Normal 118 2" xfId="14596" xr:uid="{C1D126E2-CBFA-4BB2-8AC5-75DC3A783657}"/>
    <cellStyle name="Normal 119" xfId="6740" xr:uid="{973E6E35-1FA0-4E77-B301-612F557E6C69}"/>
    <cellStyle name="Normal 119 2" xfId="14584" xr:uid="{481298A4-DE7E-4370-904C-83A5D0452F3D}"/>
    <cellStyle name="Normal 12" xfId="247" xr:uid="{00000000-0005-0000-0000-0000F7000000}"/>
    <cellStyle name="Normal 12 2" xfId="871" xr:uid="{570A1377-F60E-4A07-83C4-577F78B3B863}"/>
    <cellStyle name="Normal 12 2 2" xfId="2946" xr:uid="{CDBC01D8-9C70-4560-AABD-83D4715DB9B4}"/>
    <cellStyle name="Normal 12 2 2 2 9 4" xfId="833" xr:uid="{7E5DD92B-30AE-4419-BFA6-6EF1849DE414}"/>
    <cellStyle name="Normal 12 2 2 2 9 4 10" xfId="6499" xr:uid="{066F2DD0-2A87-4F96-8E98-B4E68129E4A1}"/>
    <cellStyle name="Normal 12 2 2 2 9 4 11" xfId="6623" xr:uid="{C1B760EA-ADAF-443D-8C9A-B9EB919461DA}"/>
    <cellStyle name="Normal 12 2 2 2 9 4 12" xfId="7804" xr:uid="{7503DE72-1E47-41ED-B639-D9189D63E459}"/>
    <cellStyle name="Normal 12 2 2 2 9 4 13" xfId="8924" xr:uid="{C6CF6523-88C0-4AA5-B2FE-E9543C8B2CC2}"/>
    <cellStyle name="Normal 12 2 2 2 9 4 14" xfId="9551" xr:uid="{E08FF950-D93B-4285-A023-73273EBFA81F}"/>
    <cellStyle name="Normal 12 2 2 2 9 4 15" xfId="12588" xr:uid="{B8BD3E96-57EA-4659-BBF6-56F5E290F611}"/>
    <cellStyle name="Normal 12 2 2 2 9 4 2" xfId="922" xr:uid="{56CCEAE5-B416-4D5A-BD28-4B3C28698CBC}"/>
    <cellStyle name="Normal 12 2 2 2 9 4 2 10" xfId="7878" xr:uid="{2570C3C2-5AFA-4638-863E-80E4854729D2}"/>
    <cellStyle name="Normal 12 2 2 2 9 4 2 11" xfId="8996" xr:uid="{2C14B40D-9498-4FCC-B52A-4730409EB112}"/>
    <cellStyle name="Normal 12 2 2 2 9 4 2 12" xfId="9625" xr:uid="{7AC96B35-27F8-4080-8334-CDB61B880E31}"/>
    <cellStyle name="Normal 12 2 2 2 9 4 2 13" xfId="12638" xr:uid="{4C325B8E-EABF-4D45-B348-9C3EE6E06357}"/>
    <cellStyle name="Normal 12 2 2 2 9 4 2 2" xfId="1471" xr:uid="{BC16025D-BCD1-44D5-A902-BAD7F07770B9}"/>
    <cellStyle name="Normal 12 2 2 2 9 4 2 2 2" xfId="1988" xr:uid="{B185115C-2E5A-4A80-AFB2-40DE69974858}"/>
    <cellStyle name="Normal 12 2 2 2 9 4 2 2 2 2" xfId="5727" xr:uid="{203F0FB3-E20B-4B6E-894A-BCB67F0241D6}"/>
    <cellStyle name="Normal 12 2 2 2 9 4 2 2 2 3" xfId="10672" xr:uid="{4D5F5FF4-42B2-44B3-A347-ED663970FA64}"/>
    <cellStyle name="Normal 12 2 2 2 9 4 2 2 2 4" xfId="13584" xr:uid="{47E58819-A52D-45F8-8435-0687D64FE69D}"/>
    <cellStyle name="Normal 12 2 2 2 9 4 2 2 3" xfId="4374" xr:uid="{FA0DC5BC-3152-49E5-AC28-09DA88D5C602}"/>
    <cellStyle name="Normal 12 2 2 2 9 4 2 2 4" xfId="3440" xr:uid="{FC693854-B224-4394-BA0A-35ECEB5B22B3}"/>
    <cellStyle name="Normal 12 2 2 2 9 4 2 2 5" xfId="7051" xr:uid="{0BAC4C9D-5073-434C-9477-B4419D744D48}"/>
    <cellStyle name="Normal 12 2 2 2 9 4 2 2 6" xfId="8177" xr:uid="{46590411-7C02-4559-8B62-00C01BB660F0}"/>
    <cellStyle name="Normal 12 2 2 2 9 4 2 2 7" xfId="10161" xr:uid="{77E103CD-F7CD-4F1F-946B-6B11AA1DFF6B}"/>
    <cellStyle name="Normal 12 2 2 2 9 4 2 2 8" xfId="12814" xr:uid="{E4C89A15-E668-4A4C-9691-ACD96A5FDCDC}"/>
    <cellStyle name="Normal 12 2 2 2 9 4 2 3" xfId="2239" xr:uid="{5677BE34-22E8-445A-B3EB-25780F526935}"/>
    <cellStyle name="Normal 12 2 2 2 9 4 2 3 2" xfId="4959" xr:uid="{F2E36E08-C25B-43BF-8DB8-1AF43CC10DBE}"/>
    <cellStyle name="Normal 12 2 2 2 9 4 2 3 2 2" xfId="13753" xr:uid="{890B3B01-4A14-4990-A361-AC6F22EB5D3E}"/>
    <cellStyle name="Normal 12 2 2 2 9 4 2 3 3" xfId="7292" xr:uid="{2BDE9552-D378-449C-84E1-A9182855AAEC}"/>
    <cellStyle name="Normal 12 2 2 2 9 4 2 3 4" xfId="8418" xr:uid="{1503BB9A-086B-47DE-88C5-CB5F7579B780}"/>
    <cellStyle name="Normal 12 2 2 2 9 4 2 3 5" xfId="10913" xr:uid="{6D95E4DA-6796-4415-9273-134C817147DC}"/>
    <cellStyle name="Normal 12 2 2 2 9 4 2 3 6" xfId="12962" xr:uid="{5E715344-5533-4309-BCF4-B02F6C50C33F}"/>
    <cellStyle name="Normal 12 2 2 2 9 4 2 4" xfId="2415" xr:uid="{AEE2F8B1-1BCD-4ABB-BFC9-3D421956DCB7}"/>
    <cellStyle name="Normal 12 2 2 2 9 4 2 4 2" xfId="4373" xr:uid="{DAC5D7B8-D306-4058-9AFB-A34B8E42034F}"/>
    <cellStyle name="Normal 12 2 2 2 9 4 2 4 2 2" xfId="13882" xr:uid="{6DFDE9D6-E531-407F-8E8F-2E82D0D7F5F1}"/>
    <cellStyle name="Normal 12 2 2 2 9 4 2 4 3" xfId="7468" xr:uid="{6DEB052E-7885-4A2B-9AE5-E721564E047B}"/>
    <cellStyle name="Normal 12 2 2 2 9 4 2 4 4" xfId="8594" xr:uid="{83AD1A18-0978-413B-87F9-4DB751C4141B}"/>
    <cellStyle name="Normal 12 2 2 2 9 4 2 4 5" xfId="11088" xr:uid="{6438E03B-D42A-48A4-86AC-30A02D41FC9D}"/>
    <cellStyle name="Normal 12 2 2 2 9 4 2 4 6" xfId="13070" xr:uid="{23E4724A-7084-46C8-B098-37088F2AE2BF}"/>
    <cellStyle name="Normal 12 2 2 2 9 4 2 5" xfId="2597" xr:uid="{7B5A0A39-362C-4CFD-95E5-D9F1CA332CBB}"/>
    <cellStyle name="Normal 12 2 2 2 9 4 2 5 2" xfId="6181" xr:uid="{36358775-DC78-4887-81BA-CB5C30866EAE}"/>
    <cellStyle name="Normal 12 2 2 2 9 4 2 5 2 2" xfId="14019" xr:uid="{0923CB50-51C3-43FC-A79A-51A2D2CF5009}"/>
    <cellStyle name="Normal 12 2 2 2 9 4 2 5 3" xfId="7648" xr:uid="{C17BA462-ABAB-4680-BD8D-9E5619213DED}"/>
    <cellStyle name="Normal 12 2 2 2 9 4 2 5 4" xfId="8774" xr:uid="{5C37CDE9-0948-486C-8F47-041629A5C83D}"/>
    <cellStyle name="Normal 12 2 2 2 9 4 2 5 5" xfId="11267" xr:uid="{11481C6D-7E06-4001-82FE-323E5D390B39}"/>
    <cellStyle name="Normal 12 2 2 2 9 4 2 5 6" xfId="13182" xr:uid="{4591D4A3-F42D-48A9-A744-1DAE534B6192}"/>
    <cellStyle name="Normal 12 2 2 2 9 4 2 6" xfId="1678" xr:uid="{A3EB2067-0761-43A0-9935-7B75AF43F512}"/>
    <cellStyle name="Normal 12 2 2 2 9 4 2 6 2" xfId="10373" xr:uid="{F6937DA5-D773-4909-AE4F-56B82BF803A2}"/>
    <cellStyle name="Normal 12 2 2 2 9 4 2 6 3" xfId="13378" xr:uid="{DDEAA243-964A-4425-A62D-085D68B6F161}"/>
    <cellStyle name="Normal 12 2 2 2 9 4 2 7" xfId="2824" xr:uid="{83F3B07A-F73A-4618-BEDE-AC6C4F8D9F99}"/>
    <cellStyle name="Normal 12 2 2 2 9 4 2 7 2" xfId="11473" xr:uid="{C3BAB3DB-83D3-408A-B828-6BB2D1F8AEDA}"/>
    <cellStyle name="Normal 12 2 2 2 9 4 2 8" xfId="3207" xr:uid="{2CB9B75C-9C58-473F-BCF3-0A53A68E1C11}"/>
    <cellStyle name="Normal 12 2 2 2 9 4 2 9" xfId="6768" xr:uid="{4B47D9D8-DEDD-4C84-913E-0CEF62A0D258}"/>
    <cellStyle name="Normal 12 2 2 2 9 4 3" xfId="1397" xr:uid="{7832FD18-6949-4FB2-B65A-9CB72D6C7B5A}"/>
    <cellStyle name="Normal 12 2 2 2 9 4 3 2" xfId="1891" xr:uid="{4CE869FD-5DD3-467D-9645-0FF45DED4746}"/>
    <cellStyle name="Normal 12 2 2 2 9 4 3 2 2" xfId="5671" xr:uid="{5048EABD-470A-4AFA-8F66-6C366975F9B2}"/>
    <cellStyle name="Normal 12 2 2 2 9 4 3 2 3" xfId="10575" xr:uid="{FC1D8FA4-E75E-402A-9EBC-E90743E40D57}"/>
    <cellStyle name="Normal 12 2 2 2 9 4 3 2 4" xfId="13520" xr:uid="{1488DD83-B707-49D3-9338-5601D86781EC}"/>
    <cellStyle name="Normal 12 2 2 2 9 4 3 3" xfId="4375" xr:uid="{EA745B64-ED62-4631-BAEE-3F21C80DA431}"/>
    <cellStyle name="Normal 12 2 2 2 9 4 3 4" xfId="3332" xr:uid="{4E61B8BB-314D-47E6-A039-2A18C75A450D}"/>
    <cellStyle name="Normal 12 2 2 2 9 4 3 5" xfId="6954" xr:uid="{0977C75E-E889-4E77-8D19-9DAA0508B23B}"/>
    <cellStyle name="Normal 12 2 2 2 9 4 3 6" xfId="8080" xr:uid="{99DF5C1E-804D-4502-856A-A133C39D1DAC}"/>
    <cellStyle name="Normal 12 2 2 2 9 4 3 7" xfId="10087" xr:uid="{3C8DDE9E-88CB-4363-A2C4-5F38D47CBE7F}"/>
    <cellStyle name="Normal 12 2 2 2 9 4 3 8" xfId="12764" xr:uid="{3A6E278B-EBC4-4EC6-99E5-650F6AC44D3F}"/>
    <cellStyle name="Normal 12 2 2 2 9 4 4" xfId="2165" xr:uid="{8CACAB75-86A9-4552-B65C-03290801CC6C}"/>
    <cellStyle name="Normal 12 2 2 2 9 4 4 2" xfId="4895" xr:uid="{C26C6644-B775-46C6-8708-91F8071F0844}"/>
    <cellStyle name="Normal 12 2 2 2 9 4 4 2 2" xfId="13706" xr:uid="{F2A4D8C7-9155-468E-933F-2DE0D9F8C98C}"/>
    <cellStyle name="Normal 12 2 2 2 9 4 4 3" xfId="7218" xr:uid="{6DF120D1-725E-44E8-ABFE-47A6475BD2E0}"/>
    <cellStyle name="Normal 12 2 2 2 9 4 4 4" xfId="8344" xr:uid="{EA87B885-374F-4033-B0F5-E051A396C897}"/>
    <cellStyle name="Normal 12 2 2 2 9 4 4 5" xfId="10839" xr:uid="{0A37BF55-39F7-434C-9D34-4A6A2CF3B7F2}"/>
    <cellStyle name="Normal 12 2 2 2 9 4 4 6" xfId="12921" xr:uid="{E1799451-36DC-43F9-9E05-5C35CA2AC826}"/>
    <cellStyle name="Normal 12 2 2 2 9 4 5" xfId="2341" xr:uid="{62F321D3-31E3-4EBC-897C-B127D78223DC}"/>
    <cellStyle name="Normal 12 2 2 2 9 4 5 2" xfId="4372" xr:uid="{9A39B45A-8700-4D38-8988-08F8C0C656CC}"/>
    <cellStyle name="Normal 12 2 2 2 9 4 5 2 2" xfId="13829" xr:uid="{5FE3FAB6-1092-4EA7-A6FD-4947D78C457F}"/>
    <cellStyle name="Normal 12 2 2 2 9 4 5 3" xfId="7394" xr:uid="{E940FC9C-807C-4BA2-9C78-62E7826395E6}"/>
    <cellStyle name="Normal 12 2 2 2 9 4 5 4" xfId="8520" xr:uid="{8CE7FC40-08FF-4BDD-BB42-00F2C302F0FC}"/>
    <cellStyle name="Normal 12 2 2 2 9 4 5 5" xfId="11014" xr:uid="{CED85433-4D8E-44E0-9830-46D8A18F4168}"/>
    <cellStyle name="Normal 12 2 2 2 9 4 5 6" xfId="13029" xr:uid="{B2C92C12-5B98-4487-B567-ACBDE7C45178}"/>
    <cellStyle name="Normal 12 2 2 2 9 4 6" xfId="2523" xr:uid="{2041D56C-0E85-4DAE-BF0A-5BC60775EC30}"/>
    <cellStyle name="Normal 12 2 2 2 9 4 6 2" xfId="6367" xr:uid="{7DF13CF6-A411-42EB-9E41-8267666DC6D8}"/>
    <cellStyle name="Normal 12 2 2 2 9 4 6 2 2" xfId="13965" xr:uid="{64DC26A2-3093-4D72-9546-2667DD15BE0A}"/>
    <cellStyle name="Normal 12 2 2 2 9 4 6 3" xfId="7574" xr:uid="{08D18A13-7E6A-405F-9C5F-A75EDCC34CD5}"/>
    <cellStyle name="Normal 12 2 2 2 9 4 6 4" xfId="8700" xr:uid="{2CF91D30-8BE2-43CC-9B03-39CFA2537606}"/>
    <cellStyle name="Normal 12 2 2 2 9 4 6 5" xfId="11193" xr:uid="{9CB5C290-62C2-40B8-ADEC-69063BDBF734}"/>
    <cellStyle name="Normal 12 2 2 2 9 4 6 6" xfId="13141" xr:uid="{04CF1C49-A40C-4CD8-9F14-B394A7818B58}"/>
    <cellStyle name="Normal 12 2 2 2 9 4 7" xfId="1605" xr:uid="{70C211A4-8B43-46F1-84DA-F2936B6EDBCF}"/>
    <cellStyle name="Normal 12 2 2 2 9 4 7 2" xfId="10300" xr:uid="{9FF7A474-3A12-4D50-A8C5-047F17537058}"/>
    <cellStyle name="Normal 12 2 2 2 9 4 7 3" xfId="13335" xr:uid="{2BE077B7-3795-4F7B-B951-B0E094D03C2D}"/>
    <cellStyle name="Normal 12 2 2 2 9 4 8" xfId="2748" xr:uid="{B8208D83-D2D4-43D9-B8A9-990E196D9E21}"/>
    <cellStyle name="Normal 12 2 2 2 9 4 8 2" xfId="11400" xr:uid="{C2AB330F-E994-4C22-840F-265F6F8E3DF2}"/>
    <cellStyle name="Normal 12 2 2 2 9 4 9" xfId="3090" xr:uid="{3E4A50EF-C53B-4926-8634-9284079D66B7}"/>
    <cellStyle name="Normal 12 2 3" xfId="12478" xr:uid="{5BF2F514-FC01-4E16-A666-4FA4CD8E715E}"/>
    <cellStyle name="Normal 12 3" xfId="4371" xr:uid="{AE756097-AD1E-4178-B742-D4614DE30AF7}"/>
    <cellStyle name="Normal 12 3 2" xfId="11755" xr:uid="{9764F03C-7CF4-4755-A19F-18808C28B5BC}"/>
    <cellStyle name="Normal 12 3 3" xfId="12609" xr:uid="{F6B0FAD3-284B-4B03-914F-FBDB5808E61C}"/>
    <cellStyle name="Normal 12 4" xfId="14242" xr:uid="{E89FAF1F-EE63-4E97-8501-F5DDAA4CF608}"/>
    <cellStyle name="Normal 12 5" xfId="12350" xr:uid="{D4949E25-FAE3-4B50-9B13-167BE2A44CF4}"/>
    <cellStyle name="Normal 120" xfId="6808" xr:uid="{A5DFCC42-1590-49C0-BEA2-01606963CBC4}"/>
    <cellStyle name="Normal 120 2" xfId="14595" xr:uid="{8AE75E95-5C12-478A-88DB-244E2FF6AC5B}"/>
    <cellStyle name="Normal 121" xfId="7728" xr:uid="{94AB6322-D744-4D0A-91D1-680A092B4C76}"/>
    <cellStyle name="Normal 121 2" xfId="14583" xr:uid="{2D23624D-D4C4-4FA3-8246-6DF9E777D397}"/>
    <cellStyle name="Normal 122" xfId="7723" xr:uid="{23961291-410D-4104-9B9D-3059816191AA}"/>
    <cellStyle name="Normal 122 2" xfId="14594" xr:uid="{1A52C97E-126E-4EB4-8116-32CB20E73897}"/>
    <cellStyle name="Normal 123" xfId="7747" xr:uid="{FBDD8355-3617-4789-B165-D864138A14B5}"/>
    <cellStyle name="Normal 123 2" xfId="14582" xr:uid="{99EA4020-03CF-47C0-B32C-84785134D6C0}"/>
    <cellStyle name="Normal 124" xfId="7748" xr:uid="{E5232877-D514-4085-AE27-C84213E636D9}"/>
    <cellStyle name="Normal 124 2" xfId="14593" xr:uid="{EAC95213-D114-4547-9279-371D67DD11CD}"/>
    <cellStyle name="Normal 125" xfId="7765" xr:uid="{96AAEB3D-712A-4714-A669-768C43F404C1}"/>
    <cellStyle name="Normal 125 2" xfId="14574" xr:uid="{F541BC45-9075-4B4A-9C84-C01A33CDF330}"/>
    <cellStyle name="Normal 126" xfId="8850" xr:uid="{ED006CB2-C6AE-47E9-B12E-7E4DB8D7C2B0}"/>
    <cellStyle name="Normal 126 2" xfId="14592" xr:uid="{5CE56D87-F58B-4B1A-9141-C238870E84AA}"/>
    <cellStyle name="Normal 127" xfId="8859" xr:uid="{B469928F-8C1D-46D4-9363-54D81D8C6B9F}"/>
    <cellStyle name="Normal 127 2" xfId="14573" xr:uid="{7AB78DDE-D4FF-4974-8563-42CEA8C43D48}"/>
    <cellStyle name="Normal 128" xfId="8872" xr:uid="{EF756B0F-D3DC-48AB-8E80-DAD08892FC3D}"/>
    <cellStyle name="Normal 128 2" xfId="11828" xr:uid="{52798684-85CA-46BB-A3A1-D629B89895A3}"/>
    <cellStyle name="Normal 128 3" xfId="14591" xr:uid="{194F207B-E50D-43CD-8373-E7BF76D35EE4}"/>
    <cellStyle name="Normal 129" xfId="8876" xr:uid="{C008D370-8ADE-4226-A722-A09FFA4A4B5C}"/>
    <cellStyle name="Normal 129 2" xfId="14564" xr:uid="{1D990331-00CD-4689-BBE3-EC531C3365DE}"/>
    <cellStyle name="Normal 13" xfId="248" xr:uid="{00000000-0005-0000-0000-0000F8000000}"/>
    <cellStyle name="Normal 13 10" xfId="6531" xr:uid="{E800EB35-768B-4F7D-9B94-8EF8AF05AEE3}"/>
    <cellStyle name="Normal 13 11" xfId="6662" xr:uid="{83B3F087-AA48-4AE7-A21C-9D4CE1AFBBCC}"/>
    <cellStyle name="Normal 13 12" xfId="7837" xr:uid="{1B850EDE-4AE2-4058-B445-A6CBFC59B55E}"/>
    <cellStyle name="Normal 13 13" xfId="8955" xr:uid="{E81AB28E-2BC8-4428-87B8-01ACECC87996}"/>
    <cellStyle name="Normal 13 14" xfId="12356" xr:uid="{28D73032-00D9-4F24-A174-273D205C4A56}"/>
    <cellStyle name="Normal 13 2" xfId="954" xr:uid="{9E0D68B1-9D95-486A-BC5A-58DEF56329D6}"/>
    <cellStyle name="Normal 13 2 10" xfId="7910" xr:uid="{51484B3F-8B8A-4AA0-90C6-9F503000D044}"/>
    <cellStyle name="Normal 13 2 11" xfId="9028" xr:uid="{EF3EB7DC-1356-48D8-A3F3-F3FCAC6DD961}"/>
    <cellStyle name="Normal 13 2 12" xfId="9657" xr:uid="{90A583C9-5070-4659-94AC-C7B23E7D45DB}"/>
    <cellStyle name="Normal 13 2 13" xfId="12482" xr:uid="{2A49215E-51A1-46A7-A316-C5DE5870829F}"/>
    <cellStyle name="Normal 13 2 2" xfId="1503" xr:uid="{9DB3F325-7A19-4695-8C33-843B57A12A91}"/>
    <cellStyle name="Normal 13 2 2 2" xfId="2020" xr:uid="{824BE475-40BF-4745-A27E-DAC841877AB1}"/>
    <cellStyle name="Normal 13 2 2 2 2" xfId="5751" xr:uid="{F3743578-AE20-4CD5-917E-8CFD3CF1AC27}"/>
    <cellStyle name="Normal 13 2 2 2 3" xfId="10704" xr:uid="{FEE6F2DE-0898-46CB-B075-5D1F3AF32050}"/>
    <cellStyle name="Normal 13 2 2 2 4" xfId="13604" xr:uid="{4A8A5840-65B9-4EA9-884C-89BCA37BC7E7}"/>
    <cellStyle name="Normal 13 2 2 3" xfId="4378" xr:uid="{0564E4A7-3EA8-41A8-9626-726118829059}"/>
    <cellStyle name="Normal 13 2 2 4" xfId="3472" xr:uid="{0A61B96C-44EE-4598-BB25-B89A610C3218}"/>
    <cellStyle name="Normal 13 2 2 5" xfId="7083" xr:uid="{44C333D3-60E1-4E69-A4C7-8A11294B5BEE}"/>
    <cellStyle name="Normal 13 2 2 6" xfId="8209" xr:uid="{90C9EE85-5F37-49A2-9946-42B235AE0B12}"/>
    <cellStyle name="Normal 13 2 2 7" xfId="10193" xr:uid="{21958170-7B41-4114-8E47-FD0085656E5C}"/>
    <cellStyle name="Normal 13 2 2 8" xfId="12832" xr:uid="{7DF02C51-5D7C-4E47-B73D-239B745A2A05}"/>
    <cellStyle name="Normal 13 2 3" xfId="2271" xr:uid="{864BFC99-0A3A-4194-945B-8094C7DE7948}"/>
    <cellStyle name="Normal 13 2 3 2" xfId="4984" xr:uid="{463FBF51-507C-4C24-9529-653043E6D62E}"/>
    <cellStyle name="Normal 13 2 3 2 2" xfId="13770" xr:uid="{FB5BD35B-DD1F-4EDD-A2E1-14A6BBB7635A}"/>
    <cellStyle name="Normal 13 2 3 3" xfId="7324" xr:uid="{7985C8D1-EC69-4C1E-825A-B40129543450}"/>
    <cellStyle name="Normal 13 2 3 4" xfId="8450" xr:uid="{D2BEC8A0-6E64-4A95-AD3F-6E9C7C37EFBB}"/>
    <cellStyle name="Normal 13 2 3 5" xfId="10945" xr:uid="{F7AFE225-747E-471B-8298-2507C6933BBD}"/>
    <cellStyle name="Normal 13 2 3 6" xfId="12979" xr:uid="{0CCC096B-460F-4AB0-9375-A14246349719}"/>
    <cellStyle name="Normal 13 2 4" xfId="2447" xr:uid="{635455F0-4C23-460E-9473-C9F3722C6E06}"/>
    <cellStyle name="Normal 13 2 4 2" xfId="4377" xr:uid="{9C6F60A8-B08E-4699-9C95-BE08FED35300}"/>
    <cellStyle name="Normal 13 2 4 2 2" xfId="13902" xr:uid="{B124A84A-0D68-410D-A373-E01CA9C042D9}"/>
    <cellStyle name="Normal 13 2 4 3" xfId="7500" xr:uid="{CD7A4A01-9BA4-46C5-B68A-4F7C3BFE8A72}"/>
    <cellStyle name="Normal 13 2 4 4" xfId="8626" xr:uid="{49F3D74A-A40B-458C-8757-47E13921F898}"/>
    <cellStyle name="Normal 13 2 4 5" xfId="11120" xr:uid="{BE975F60-B8B5-4443-B64A-D6BF2FBC523F}"/>
    <cellStyle name="Normal 13 2 4 6" xfId="13087" xr:uid="{8892002A-A96A-4CE8-B95E-52DCBAD43FE6}"/>
    <cellStyle name="Normal 13 2 5" xfId="2629" xr:uid="{9CB4F285-A29D-4743-BA95-81FA9FAC9AE2}"/>
    <cellStyle name="Normal 13 2 5 2" xfId="6383" xr:uid="{E954BF9E-7DAE-41C1-8B03-114D4B762292}"/>
    <cellStyle name="Normal 13 2 5 2 2" xfId="14040" xr:uid="{C7E2968E-B887-4E87-AD24-E3405C082DBF}"/>
    <cellStyle name="Normal 13 2 5 3" xfId="7680" xr:uid="{FDCDCB5C-FEDC-4582-9ED0-4222DCB3454F}"/>
    <cellStyle name="Normal 13 2 5 4" xfId="8806" xr:uid="{0684A720-12F4-4C58-84B9-0C3D18715C57}"/>
    <cellStyle name="Normal 13 2 5 5" xfId="11299" xr:uid="{A30A1C1A-47FD-4648-A554-1179ABA99DE4}"/>
    <cellStyle name="Normal 13 2 5 6" xfId="13199" xr:uid="{04519934-BB14-4B7C-988F-686531C898E8}"/>
    <cellStyle name="Normal 13 2 6" xfId="1710" xr:uid="{51FB3613-D1D2-4DB4-A826-5ED1BC9F8025}"/>
    <cellStyle name="Normal 13 2 6 2" xfId="10405" xr:uid="{FEEADA0B-E82E-44F9-A2FD-69D747078BB1}"/>
    <cellStyle name="Normal 13 2 6 3" xfId="12655" xr:uid="{AFFC6EB5-6796-4B4A-8BC6-6BD06FA659C6}"/>
    <cellStyle name="Normal 13 2 7" xfId="2856" xr:uid="{CC5987B7-F22B-4B79-9723-5E745C8E8DA3}"/>
    <cellStyle name="Normal 13 2 7 2" xfId="11505" xr:uid="{AF2B1179-C321-41BE-99A7-55C8E16F2520}"/>
    <cellStyle name="Normal 13 2 7 3" xfId="13395" xr:uid="{95F54D73-91F7-4703-9A4C-BD14499EB7A6}"/>
    <cellStyle name="Normal 13 2 8" xfId="3239" xr:uid="{FF0649AF-91E5-47CC-98C6-2242322DCA34}"/>
    <cellStyle name="Normal 13 2 9" xfId="6798" xr:uid="{D109F929-FC72-466F-9952-E9E369838498}"/>
    <cellStyle name="Normal 13 3" xfId="978" xr:uid="{93986891-CD24-41A2-B66F-C9D169EE802D}"/>
    <cellStyle name="Normal 13 3 10" xfId="9051" xr:uid="{FBD65DF8-BA9E-4583-8BFE-94DD4B9E33F9}"/>
    <cellStyle name="Normal 13 3 11" xfId="9680" xr:uid="{FB009C1E-B77D-4ABC-BA84-014DA35D1B2A}"/>
    <cellStyle name="Normal 13 3 12" xfId="12675" xr:uid="{34C0C69F-BED0-4CC4-BAF3-A7449BA4FB56}"/>
    <cellStyle name="Normal 13 3 2" xfId="1526" xr:uid="{1C34A3AD-06C2-42B8-9B52-8733145CE6FC}"/>
    <cellStyle name="Normal 13 3 2 2" xfId="2294" xr:uid="{F5B59CB9-DAA6-4C9E-B9F5-4FC00CA88F0B}"/>
    <cellStyle name="Normal 13 3 2 2 2" xfId="5771" xr:uid="{126024C4-36C3-40CB-A856-606CC1030F7C}"/>
    <cellStyle name="Normal 13 3 2 2 3" xfId="10968" xr:uid="{E7CAEA01-FBB1-415D-9278-DCD247D9BF8C}"/>
    <cellStyle name="Normal 13 3 2 2 4" xfId="13790" xr:uid="{9F404770-0CC1-412F-9193-F293AC821D7A}"/>
    <cellStyle name="Normal 13 3 2 3" xfId="4380" xr:uid="{F2A23838-20CC-47C4-A286-B1CCBD83D43D}"/>
    <cellStyle name="Normal 13 3 2 4" xfId="7347" xr:uid="{C454C659-7129-4296-BD0E-92F59F9AF54F}"/>
    <cellStyle name="Normal 13 3 2 5" xfId="8473" xr:uid="{6D0795C1-0A81-42E0-AEBB-C746F71781AF}"/>
    <cellStyle name="Normal 13 3 2 6" xfId="10216" xr:uid="{4D171BDB-201D-4FC4-8DB2-8FE4AF6E2F9B}"/>
    <cellStyle name="Normal 13 3 2 7" xfId="12999" xr:uid="{6DC5067D-D741-4155-B6C1-3A354A110FBB}"/>
    <cellStyle name="Normal 13 3 3" xfId="2470" xr:uid="{8391F1C7-D121-4FD3-B983-A6B3EB0B1637}"/>
    <cellStyle name="Normal 13 3 3 2" xfId="5005" xr:uid="{6EDCCAA9-B7ED-4C00-A350-385E1AEB10DC}"/>
    <cellStyle name="Normal 13 3 3 2 2" xfId="13924" xr:uid="{A568B2AB-2580-417B-87D8-6DAC0AF867E2}"/>
    <cellStyle name="Normal 13 3 3 3" xfId="7523" xr:uid="{8F42F2BA-1BAB-41FE-8659-1EB908CF1A3F}"/>
    <cellStyle name="Normal 13 3 3 4" xfId="8649" xr:uid="{9BB119E3-2CEB-481A-831A-3911A6D77B38}"/>
    <cellStyle name="Normal 13 3 3 5" xfId="11143" xr:uid="{E62259D3-88B2-4815-9BB5-5437D59A9AA7}"/>
    <cellStyle name="Normal 13 3 3 6" xfId="13107" xr:uid="{BDEA71AC-0480-4A09-B93E-0FBCB8869DA4}"/>
    <cellStyle name="Normal 13 3 4" xfId="2652" xr:uid="{43A4C0FD-1741-4A51-A653-08CD7088D1EA}"/>
    <cellStyle name="Normal 13 3 4 2" xfId="4379" xr:uid="{A116A6BB-55BD-4320-B6C5-77CAA31D83F8}"/>
    <cellStyle name="Normal 13 3 4 2 2" xfId="14061" xr:uid="{999E8E7B-A1E9-4608-9F00-9823C5356F7B}"/>
    <cellStyle name="Normal 13 3 4 3" xfId="7703" xr:uid="{1B02FB51-F42E-4E3C-AFD9-DEA15D00DDB1}"/>
    <cellStyle name="Normal 13 3 4 4" xfId="8829" xr:uid="{3CED7087-1EF9-4A4B-8F9B-CE78517533DE}"/>
    <cellStyle name="Normal 13 3 4 5" xfId="11322" xr:uid="{1C27EA0F-2EF3-4EC1-9D11-9B8BEB8A3CE2}"/>
    <cellStyle name="Normal 13 3 4 6" xfId="13219" xr:uid="{3596CA15-78AF-4466-A916-F09286A37DF5}"/>
    <cellStyle name="Normal 13 3 5" xfId="1733" xr:uid="{25739DFD-7CDC-48AD-A344-5799C86B16AC}"/>
    <cellStyle name="Normal 13 3 5 2" xfId="10428" xr:uid="{73B88185-6250-460A-8F5D-C241B5021443}"/>
    <cellStyle name="Normal 13 3 5 3" xfId="13415" xr:uid="{05986006-604F-449E-8146-13C4F4780F6C}"/>
    <cellStyle name="Normal 13 3 6" xfId="2879" xr:uid="{DF266A33-D8DF-4547-80FB-B09E41500722}"/>
    <cellStyle name="Normal 13 3 6 2" xfId="11528" xr:uid="{4B4B992F-6F2C-447A-A075-12F72CC8767B}"/>
    <cellStyle name="Normal 13 3 7" xfId="3363" xr:uid="{49403B81-6E9A-4D47-87BD-178C64453860}"/>
    <cellStyle name="Normal 13 3 8" xfId="6819" xr:uid="{54DE9ABA-D340-440A-BE18-6C53F58A3648}"/>
    <cellStyle name="Normal 13 3 9" xfId="7933" xr:uid="{56567CE3-E640-4E70-BF43-0EE2E2189249}"/>
    <cellStyle name="Normal 13 4" xfId="874" xr:uid="{FC317C01-0DAD-4629-9986-5646CFA500A3}"/>
    <cellStyle name="Normal 13 4 2" xfId="1429" xr:uid="{556E9268-1627-4ED2-83DA-E1C1EBF4B19C}"/>
    <cellStyle name="Normal 13 4 2 2" xfId="5695" xr:uid="{F7E15A4E-BBBA-436A-9CE4-E8259F3339B3}"/>
    <cellStyle name="Normal 13 4 2 3" xfId="4382" xr:uid="{D7F67ADB-7D61-4178-9A59-09986C78E566}"/>
    <cellStyle name="Normal 13 4 2 4" xfId="10119" xr:uid="{BBDFB83F-9381-44F8-ADAE-A49F7FB891BA}"/>
    <cellStyle name="Normal 13 4 2 5" xfId="13723" xr:uid="{F4A7D574-AB7B-4A25-98C3-A34E36FB306C}"/>
    <cellStyle name="Normal 13 4 3" xfId="2197" xr:uid="{A9BCC76F-92A0-4B8E-A98A-D309F1729E49}"/>
    <cellStyle name="Normal 13 4 3 2" xfId="5307" xr:uid="{B43CD147-ED15-4E83-A15E-9820ABAFF145}"/>
    <cellStyle name="Normal 13 4 3 3" xfId="10871" xr:uid="{9A99A411-D7DC-4F82-810C-4AC4896DFA57}"/>
    <cellStyle name="Normal 13 4 4" xfId="2947" xr:uid="{F7E70D11-B09E-4747-A7DB-B8C97CF9EA31}"/>
    <cellStyle name="Normal 13 4 5" xfId="4381" xr:uid="{662CE33A-2ADC-4621-A5A8-C75DED551E42}"/>
    <cellStyle name="Normal 13 4 6" xfId="7250" xr:uid="{D856BC2F-47DC-4919-94F6-936A5313E3D8}"/>
    <cellStyle name="Normal 13 4 7" xfId="8376" xr:uid="{0BF373C9-3C0D-4280-8492-99BAABDA983B}"/>
    <cellStyle name="Normal 13 4 8" xfId="9583" xr:uid="{8ACD4513-2494-48B6-BB9C-5EB77AFBE525}"/>
    <cellStyle name="Normal 13 4 9" xfId="12938" xr:uid="{4A476099-856E-4A6D-A93A-D154E22FDD04}"/>
    <cellStyle name="Normal 13 5" xfId="2373" xr:uid="{B6997D18-55C9-4A08-935A-656C5A7F5C77}"/>
    <cellStyle name="Normal 13 5 2" xfId="4923" xr:uid="{989DF165-E5D1-4503-816E-68E2646DF522}"/>
    <cellStyle name="Normal 13 5 2 2" xfId="13849" xr:uid="{1CDA5423-9F42-4677-9AC0-4A2CED57AEA4}"/>
    <cellStyle name="Normal 13 5 3" xfId="7426" xr:uid="{72447989-006C-42EE-BB90-914096B347A8}"/>
    <cellStyle name="Normal 13 5 4" xfId="8552" xr:uid="{AFC239CC-CEE5-4E85-83C1-3D4330144F6A}"/>
    <cellStyle name="Normal 13 5 5" xfId="11046" xr:uid="{8854C8F2-BD4A-4475-A59B-61D370B13A6E}"/>
    <cellStyle name="Normal 13 5 6" xfId="13046" xr:uid="{655451E5-7415-4B53-BFFC-4BC974AFD395}"/>
    <cellStyle name="Normal 13 6" xfId="2555" xr:uid="{2D817544-959F-4BD4-8C75-D1C123E51665}"/>
    <cellStyle name="Normal 13 6 2" xfId="4376" xr:uid="{741964D4-5A27-4CC4-AB05-5DF65DDB0263}"/>
    <cellStyle name="Normal 13 6 2 2" xfId="13990" xr:uid="{331AAA68-68D9-43EC-9033-CB1B48C60C5A}"/>
    <cellStyle name="Normal 13 6 3" xfId="6381" xr:uid="{5866EE8E-1CE6-4CD0-A477-E1353D760BE1}"/>
    <cellStyle name="Normal 13 6 4" xfId="7606" xr:uid="{495EE10F-29AB-4CB3-8392-6833B77A8799}"/>
    <cellStyle name="Normal 13 6 5" xfId="8732" xr:uid="{9452F48B-3805-4956-B150-49DB86683A77}"/>
    <cellStyle name="Normal 13 6 6" xfId="11225" xr:uid="{24E03F7F-614D-4BA2-8669-E2B57B955C70}"/>
    <cellStyle name="Normal 13 6 7" xfId="13158" xr:uid="{285BBD84-87EE-4192-BE02-3BEF2A86396E}"/>
    <cellStyle name="Normal 13 7" xfId="1637" xr:uid="{13D9CB52-E0C6-4822-B766-5F1A318979CF}"/>
    <cellStyle name="Normal 13 7 2" xfId="10332" xr:uid="{ECE95B9F-60DB-40B0-8E64-2F8C0712881A}"/>
    <cellStyle name="Normal 13 7 3" xfId="12610" xr:uid="{C505F124-F992-49EA-9942-52CE271312B2}"/>
    <cellStyle name="Normal 13 8" xfId="2781" xr:uid="{F32EA98A-C757-4E61-808F-0FD88EC9BAB1}"/>
    <cellStyle name="Normal 13 8 2" xfId="11431" xr:uid="{1E8E7014-E33C-4083-9212-70A67D115F15}"/>
    <cellStyle name="Normal 13 8 3" xfId="13354" xr:uid="{5B0890C5-282D-49D0-AB83-7A285575D9BA}"/>
    <cellStyle name="Normal 13 9" xfId="3124" xr:uid="{13F36017-666E-43E4-BA5E-99A83B2C3750}"/>
    <cellStyle name="Normal 13 9 2" xfId="11644" xr:uid="{650E2930-96B2-4B1F-B9D7-07FA540F0B5A}"/>
    <cellStyle name="Normal 13 9 3" xfId="14243" xr:uid="{172A3B54-5000-47DE-8948-73AB31957DE2}"/>
    <cellStyle name="Normal 130" xfId="9120" xr:uid="{5AEBBFC2-F929-435C-B23C-1056AED73AF2}"/>
    <cellStyle name="Normal 130 2" xfId="14616" xr:uid="{16F82B2D-2707-4423-9E8D-05C16CB333FA}"/>
    <cellStyle name="Normal 131" xfId="11841" xr:uid="{F6073DF6-4BBA-443C-91D8-714211E838ED}"/>
    <cellStyle name="Normal 132" xfId="11842" xr:uid="{47B1A1DE-F75D-49DB-81E6-C519F98041F5}"/>
    <cellStyle name="Normal 132 2" xfId="14619" xr:uid="{59C994D0-2FEF-4B76-A5D0-5F5E03AC42CE}"/>
    <cellStyle name="Normal 133" xfId="11844" xr:uid="{3AB108CA-5CD4-4D11-9204-CB9ED970169D}"/>
    <cellStyle name="Normal 133 2" xfId="14621" xr:uid="{DCEA17A5-EA02-40FE-8211-06676A143593}"/>
    <cellStyle name="Normal 134" xfId="11845" xr:uid="{C1F63A4F-7A3F-4A4E-B265-EEE16F7B9C04}"/>
    <cellStyle name="Normal 135" xfId="11846" xr:uid="{AAFF0C37-45F9-4CCC-922E-A919628254E1}"/>
    <cellStyle name="Normal 136" xfId="11848" xr:uid="{3B80BE97-1040-4A1D-8A6B-8FC68136DF7E}"/>
    <cellStyle name="Normal 137" xfId="11849" xr:uid="{738FF53A-3001-4102-B8AC-01CF45360CE8}"/>
    <cellStyle name="Normal 138" xfId="11850" xr:uid="{534CD760-B0D3-4E4B-ACA4-51B676B6EE56}"/>
    <cellStyle name="Normal 139" xfId="11851" xr:uid="{A03FEDB6-33CA-4121-8C50-22B84E66633D}"/>
    <cellStyle name="Normal 14" xfId="249" xr:uid="{00000000-0005-0000-0000-0000F9000000}"/>
    <cellStyle name="Normal 14 10" xfId="6533" xr:uid="{6F40C23F-A7F2-49E5-B25E-A0BE61538BF7}"/>
    <cellStyle name="Normal 14 11" xfId="6664" xr:uid="{4B6E7163-8FB6-4197-8CF0-57CA1E1A1D00}"/>
    <cellStyle name="Normal 14 12" xfId="7839" xr:uid="{B3184D05-5FA9-48CD-8015-A007CECA44AF}"/>
    <cellStyle name="Normal 14 13" xfId="8957" xr:uid="{1789EDB7-7F16-46DB-808B-D20E9D6D30CD}"/>
    <cellStyle name="Normal 14 14" xfId="12361" xr:uid="{3615BAA3-0E57-4C00-BB58-87EB7AF0287A}"/>
    <cellStyle name="Normal 14 2" xfId="956" xr:uid="{80738B82-83FC-4C82-B40C-EA4F63AC5EB7}"/>
    <cellStyle name="Normal 14 2 10" xfId="7912" xr:uid="{771FB106-D33C-4F90-A818-66D4DB51743A}"/>
    <cellStyle name="Normal 14 2 11" xfId="9030" xr:uid="{DD73521B-9BBD-4B1D-A8C2-1E6402429CA9}"/>
    <cellStyle name="Normal 14 2 12" xfId="9659" xr:uid="{19522F68-625D-433D-B928-AF55A5FC6BCB}"/>
    <cellStyle name="Normal 14 2 13" xfId="12485" xr:uid="{46789F38-F31D-479A-B53E-CB5E79816634}"/>
    <cellStyle name="Normal 14 2 2" xfId="1505" xr:uid="{40465279-7588-40BD-BDF2-CFEEC935DB68}"/>
    <cellStyle name="Normal 14 2 2 2" xfId="2022" xr:uid="{CB5DB5AF-6E7D-43A4-B200-57FADB1EDE1C}"/>
    <cellStyle name="Normal 14 2 2 2 2" xfId="5753" xr:uid="{B8B55323-E487-4976-B6FF-135EA0A579A2}"/>
    <cellStyle name="Normal 14 2 2 2 3" xfId="10706" xr:uid="{ED82B424-6337-42CC-AAFF-2C3168E86EAE}"/>
    <cellStyle name="Normal 14 2 2 2 4" xfId="13606" xr:uid="{7486F22F-E238-40F9-BB2C-FE2394FF96EE}"/>
    <cellStyle name="Normal 14 2 2 3" xfId="4385" xr:uid="{4384F134-6F5E-4513-AA07-6375F7EAE6FD}"/>
    <cellStyle name="Normal 14 2 2 4" xfId="3474" xr:uid="{57FC8478-F3F1-42A6-AE04-0389A27AB053}"/>
    <cellStyle name="Normal 14 2 2 5" xfId="7085" xr:uid="{3C820F3D-301E-43CD-9781-34DEEF9393EE}"/>
    <cellStyle name="Normal 14 2 2 6" xfId="8211" xr:uid="{FAF07382-F1C6-45B5-8999-EC030C3654D1}"/>
    <cellStyle name="Normal 14 2 2 7" xfId="10195" xr:uid="{5507D0F2-0CCB-470D-96AC-B7981D63388F}"/>
    <cellStyle name="Normal 14 2 2 8" xfId="12834" xr:uid="{FE695524-7667-4FCD-B5E9-B7D018FEAB97}"/>
    <cellStyle name="Normal 14 2 3" xfId="2273" xr:uid="{14CA461D-039E-4A45-B2A6-EEC7CAAEB4F4}"/>
    <cellStyle name="Normal 14 2 3 2" xfId="4986" xr:uid="{D91BCC18-B61A-4B8A-95CB-66E53EACB182}"/>
    <cellStyle name="Normal 14 2 3 2 2" xfId="13772" xr:uid="{EBD3F2A3-D9A2-45F9-8BD6-93B1CB004D88}"/>
    <cellStyle name="Normal 14 2 3 3" xfId="7326" xr:uid="{547E67DA-C4B7-412A-9981-24AF1B52059B}"/>
    <cellStyle name="Normal 14 2 3 4" xfId="8452" xr:uid="{F2992970-4405-4F42-9B85-FE2D2790E9A9}"/>
    <cellStyle name="Normal 14 2 3 5" xfId="10947" xr:uid="{967D7BAB-2279-47A8-8895-93BFFF27EC4C}"/>
    <cellStyle name="Normal 14 2 3 6" xfId="12981" xr:uid="{D2DE77B6-1946-43C2-92AA-95AD801DDAD0}"/>
    <cellStyle name="Normal 14 2 4" xfId="2449" xr:uid="{FBBF3419-7D92-4CF2-9096-14DC3D7277C3}"/>
    <cellStyle name="Normal 14 2 4 2" xfId="4384" xr:uid="{C7FA0DD2-7E26-47EE-B076-41F508FC6963}"/>
    <cellStyle name="Normal 14 2 4 2 2" xfId="13904" xr:uid="{2D937EAE-9088-4539-9196-B50CA4420685}"/>
    <cellStyle name="Normal 14 2 4 3" xfId="7502" xr:uid="{9FA3FC36-5264-4D5E-8DC3-FA1F87B6B2C8}"/>
    <cellStyle name="Normal 14 2 4 4" xfId="8628" xr:uid="{FB9175AF-4DBA-412D-899F-127C431D7148}"/>
    <cellStyle name="Normal 14 2 4 5" xfId="11122" xr:uid="{F31F02CA-CAE8-4435-9E31-D7DC0DCA7D86}"/>
    <cellStyle name="Normal 14 2 4 6" xfId="13089" xr:uid="{81627CC1-52C0-4C0B-99F5-8A3EB8117BEC}"/>
    <cellStyle name="Normal 14 2 5" xfId="2631" xr:uid="{7F40AC03-711A-40F8-AD37-4728D87A1CE4}"/>
    <cellStyle name="Normal 14 2 5 2" xfId="6019" xr:uid="{461FE590-CAD1-44E1-B493-8386079B4F0A}"/>
    <cellStyle name="Normal 14 2 5 2 2" xfId="14042" xr:uid="{2D777381-ED95-497A-B400-ACD33207A807}"/>
    <cellStyle name="Normal 14 2 5 3" xfId="7682" xr:uid="{1A7A9B64-74FC-4A81-B036-035B0F988929}"/>
    <cellStyle name="Normal 14 2 5 4" xfId="8808" xr:uid="{AB7C2BC2-1AD1-4315-A7F0-15BDAEA2CF46}"/>
    <cellStyle name="Normal 14 2 5 5" xfId="11301" xr:uid="{EDBFE4E3-C446-40E6-BCCE-3D51861B92C6}"/>
    <cellStyle name="Normal 14 2 5 6" xfId="13201" xr:uid="{00586929-D0FC-46EB-AA65-3EEBBBEFF748}"/>
    <cellStyle name="Normal 14 2 6" xfId="1712" xr:uid="{FF43F50A-270D-444E-ABB6-73095C83B588}"/>
    <cellStyle name="Normal 14 2 6 2" xfId="10407" xr:uid="{4245C8AD-4AA3-4727-86B4-5F272F8A0772}"/>
    <cellStyle name="Normal 14 2 6 3" xfId="12657" xr:uid="{0E26CD3B-A99F-4E77-9E27-6D69C35ED244}"/>
    <cellStyle name="Normal 14 2 7" xfId="2858" xr:uid="{3F448E1E-7335-4C30-A048-0A429458333C}"/>
    <cellStyle name="Normal 14 2 7 2" xfId="11507" xr:uid="{DF60EC5B-44E7-4946-8962-B2B8B883894C}"/>
    <cellStyle name="Normal 14 2 7 3" xfId="13397" xr:uid="{696322DB-E571-4522-AA18-7CD0789CB18F}"/>
    <cellStyle name="Normal 14 2 8" xfId="3241" xr:uid="{8B57005F-85D1-43CD-8D7C-116B2183001E}"/>
    <cellStyle name="Normal 14 2 9" xfId="6800" xr:uid="{75EA276A-1D54-42FC-B59F-98A39F4B7EB6}"/>
    <cellStyle name="Normal 14 3" xfId="976" xr:uid="{6952A989-4A93-432E-9BB5-333FBCC54488}"/>
    <cellStyle name="Normal 14 3 10" xfId="9049" xr:uid="{E733D488-25B9-411D-AA59-E55680043803}"/>
    <cellStyle name="Normal 14 3 11" xfId="9678" xr:uid="{8B0ECFD0-C458-4013-A905-E8FDA3408767}"/>
    <cellStyle name="Normal 14 3 12" xfId="12673" xr:uid="{8C875D47-19C3-4512-835E-101D388849E1}"/>
    <cellStyle name="Normal 14 3 2" xfId="1524" xr:uid="{ADDE079A-8081-464F-B02A-C6CFF304B54A}"/>
    <cellStyle name="Normal 14 3 2 2" xfId="2292" xr:uid="{11B5B551-C5EF-41EF-B156-579E381BCE77}"/>
    <cellStyle name="Normal 14 3 2 2 2" xfId="5769" xr:uid="{1D7F8470-A5F8-46E6-8F98-0B45414E2E42}"/>
    <cellStyle name="Normal 14 3 2 2 3" xfId="10966" xr:uid="{F4DDAF53-5FF3-4D3B-9E57-2F8BF24A1480}"/>
    <cellStyle name="Normal 14 3 2 2 4" xfId="13788" xr:uid="{000F6DE0-3E73-4BA7-ABFC-FC61C28133BC}"/>
    <cellStyle name="Normal 14 3 2 3" xfId="4387" xr:uid="{E693430E-DC33-4903-9C12-72055136DF84}"/>
    <cellStyle name="Normal 14 3 2 4" xfId="7345" xr:uid="{343221D7-517D-40C2-8041-702AC3CCAFA9}"/>
    <cellStyle name="Normal 14 3 2 5" xfId="8471" xr:uid="{EE838025-B7BB-4778-84D4-AE29D0B03453}"/>
    <cellStyle name="Normal 14 3 2 6" xfId="10214" xr:uid="{4FF5653C-7374-4E45-824E-AD07F7A0AA67}"/>
    <cellStyle name="Normal 14 3 2 7" xfId="12997" xr:uid="{E1917B7E-2143-4842-BDE4-CB21DEB7C9E3}"/>
    <cellStyle name="Normal 14 3 3" xfId="2468" xr:uid="{3CD1FDE5-5E16-4072-887B-515D70E7C2E9}"/>
    <cellStyle name="Normal 14 3 3 2" xfId="5003" xr:uid="{FFCFCAE2-1E01-40E6-BC38-6DA037F2820F}"/>
    <cellStyle name="Normal 14 3 3 2 2" xfId="13922" xr:uid="{0C24FA53-1E3E-46E1-A006-2899FF20502E}"/>
    <cellStyle name="Normal 14 3 3 3" xfId="7521" xr:uid="{F866EE2C-DC57-4DD3-928A-54CC45F5918D}"/>
    <cellStyle name="Normal 14 3 3 4" xfId="8647" xr:uid="{A90BD197-74F3-4054-A801-B993718A15AC}"/>
    <cellStyle name="Normal 14 3 3 5" xfId="11141" xr:uid="{5E6E05C6-35A2-4533-83F5-AE941954DBE3}"/>
    <cellStyle name="Normal 14 3 3 6" xfId="13105" xr:uid="{5A5E6E7D-134F-42D8-AFCC-1DFDFD0DDA11}"/>
    <cellStyle name="Normal 14 3 4" xfId="2650" xr:uid="{C4D721F4-A6F4-4BD2-84E5-E13DB15A17C0}"/>
    <cellStyle name="Normal 14 3 4 2" xfId="4386" xr:uid="{0418F880-AC3D-4637-81AC-3EF3FD6477FD}"/>
    <cellStyle name="Normal 14 3 4 2 2" xfId="14059" xr:uid="{4207C5A6-89C6-4610-B0BC-E8C0791D4D3A}"/>
    <cellStyle name="Normal 14 3 4 3" xfId="7701" xr:uid="{961D4A31-1D8F-48C8-8FD1-D931915B8192}"/>
    <cellStyle name="Normal 14 3 4 4" xfId="8827" xr:uid="{E9786AC8-6513-4A8C-9F8E-2B5AC7A4C86E}"/>
    <cellStyle name="Normal 14 3 4 5" xfId="11320" xr:uid="{F461F5E4-5342-405E-AD86-398B17677BA7}"/>
    <cellStyle name="Normal 14 3 4 6" xfId="13217" xr:uid="{0CB60165-8A2B-4E8A-9988-3FBA95DBBC3E}"/>
    <cellStyle name="Normal 14 3 5" xfId="1731" xr:uid="{455DE852-6850-4C3B-968A-EFE108C19D52}"/>
    <cellStyle name="Normal 14 3 5 2" xfId="10426" xr:uid="{4F311B64-7B2A-4266-9A47-C3C148FC653A}"/>
    <cellStyle name="Normal 14 3 5 3" xfId="13413" xr:uid="{5622F3BB-5831-45E9-81D9-BFADA96D5644}"/>
    <cellStyle name="Normal 14 3 6" xfId="2877" xr:uid="{3A9A6B24-3AD2-4A3B-BFBD-A71DD167F292}"/>
    <cellStyle name="Normal 14 3 6 2" xfId="11526" xr:uid="{CDCD7010-5409-40D6-A5C1-8AA820A376DD}"/>
    <cellStyle name="Normal 14 3 7" xfId="3365" xr:uid="{C77D7ED3-A6CA-4514-8171-8F4C81933666}"/>
    <cellStyle name="Normal 14 3 8" xfId="6817" xr:uid="{9AC768C8-2440-4C69-BD47-34EA19C59577}"/>
    <cellStyle name="Normal 14 3 9" xfId="7931" xr:uid="{DB830B26-A086-4A87-AECA-8C114C68A7C0}"/>
    <cellStyle name="Normal 14 4" xfId="876" xr:uid="{683B21D5-BEAD-453D-8264-B23E41C5397F}"/>
    <cellStyle name="Normal 14 4 2" xfId="1431" xr:uid="{CE5760D8-9BAF-44B3-8FAF-2150DA1AF5CE}"/>
    <cellStyle name="Normal 14 4 2 2" xfId="5697" xr:uid="{A427E78E-C700-4BC4-B8AB-6E6B52DB30E9}"/>
    <cellStyle name="Normal 14 4 2 3" xfId="4389" xr:uid="{FEE5FA80-0DFB-44CF-8514-0AA9A128BAD7}"/>
    <cellStyle name="Normal 14 4 2 4" xfId="10121" xr:uid="{66CD5C90-73EC-4C89-BE85-68630ECF5A76}"/>
    <cellStyle name="Normal 14 4 2 5" xfId="13725" xr:uid="{44FC8881-C172-4CD7-9983-851D20E6A5AB}"/>
    <cellStyle name="Normal 14 4 3" xfId="2199" xr:uid="{49114346-D7F9-49DC-9BF0-3A53553DBB09}"/>
    <cellStyle name="Normal 14 4 3 2" xfId="5308" xr:uid="{1DE266A5-CD2C-4118-B925-1F834854CD56}"/>
    <cellStyle name="Normal 14 4 3 3" xfId="10873" xr:uid="{D9D4C898-5231-4B7F-BEF7-4EACF44CF8A8}"/>
    <cellStyle name="Normal 14 4 4" xfId="2948" xr:uid="{47D5AB32-1C00-4B86-8D73-D99069556C8D}"/>
    <cellStyle name="Normal 14 4 5" xfId="4388" xr:uid="{A7683FA6-674A-41AD-AFBF-02A03C2D3C8B}"/>
    <cellStyle name="Normal 14 4 6" xfId="7252" xr:uid="{F25D8E5E-C8F3-4274-86A0-09F368195E58}"/>
    <cellStyle name="Normal 14 4 7" xfId="8378" xr:uid="{2138D392-D243-4E4D-8093-DABE06474669}"/>
    <cellStyle name="Normal 14 4 8" xfId="9585" xr:uid="{0EAB9638-9167-43B2-A7BD-7F6CC1B02AAE}"/>
    <cellStyle name="Normal 14 4 9" xfId="12940" xr:uid="{B90F9DC4-4CE2-44BB-9D4A-BE3175B1D1F5}"/>
    <cellStyle name="Normal 14 5" xfId="2375" xr:uid="{905A94D6-F851-41F4-906E-1F0249E5FB27}"/>
    <cellStyle name="Normal 14 5 2" xfId="4925" xr:uid="{D5607CFF-5720-4A98-8FC6-DA84988FFAB9}"/>
    <cellStyle name="Normal 14 5 2 2" xfId="13851" xr:uid="{5605AF96-788A-4B79-8D08-C627F361FE59}"/>
    <cellStyle name="Normal 14 5 3" xfId="7428" xr:uid="{40153C1B-26F1-49F2-89E6-0C24E7A80BA6}"/>
    <cellStyle name="Normal 14 5 4" xfId="8554" xr:uid="{178D32CE-CD4E-4528-B7CB-2821AB87E2FD}"/>
    <cellStyle name="Normal 14 5 5" xfId="11048" xr:uid="{822D2374-B8CF-479E-82DE-CA3DEEB2E3D7}"/>
    <cellStyle name="Normal 14 5 6" xfId="13048" xr:uid="{A15C6CBE-0CA9-41AF-9465-78717BCA1286}"/>
    <cellStyle name="Normal 14 6" xfId="2557" xr:uid="{80EAFDF1-791E-4EEE-B249-8F60E4398D4F}"/>
    <cellStyle name="Normal 14 6 2" xfId="4383" xr:uid="{C426A569-0A78-4227-8279-327BDA5F6DBC}"/>
    <cellStyle name="Normal 14 6 2 2" xfId="13992" xr:uid="{28642D40-FDEC-41AF-A654-0BC76FED1211}"/>
    <cellStyle name="Normal 14 6 3" xfId="6269" xr:uid="{72699C18-654A-42B5-96B8-E620A80A8D8D}"/>
    <cellStyle name="Normal 14 6 4" xfId="7608" xr:uid="{348F8B9A-97E2-4BB7-BEED-B84C2EB5ECF8}"/>
    <cellStyle name="Normal 14 6 5" xfId="8734" xr:uid="{9ABDE3BF-A08F-45C2-B086-1788623553E2}"/>
    <cellStyle name="Normal 14 6 6" xfId="11227" xr:uid="{F091EF22-1FAF-4068-B991-404B0A659BBF}"/>
    <cellStyle name="Normal 14 6 7" xfId="13160" xr:uid="{3D2ACF9F-7DD4-4727-ABA3-5581F1EFD482}"/>
    <cellStyle name="Normal 14 7" xfId="1639" xr:uid="{25E4FA8E-3B07-4245-8DB2-42289749C606}"/>
    <cellStyle name="Normal 14 7 2" xfId="10334" xr:uid="{E68EE773-3EF0-4763-A59A-42E23439D627}"/>
    <cellStyle name="Normal 14 7 3" xfId="12612" xr:uid="{55D9B34D-7E25-4212-B6F2-6285B3900017}"/>
    <cellStyle name="Normal 14 8" xfId="2783" xr:uid="{22370B02-92EE-4209-9458-30F0200F1294}"/>
    <cellStyle name="Normal 14 8 2" xfId="11433" xr:uid="{B78F505A-C6A4-4A43-8929-8F93F2FDF143}"/>
    <cellStyle name="Normal 14 8 3" xfId="13356" xr:uid="{7D9FEBAA-DC8F-47CA-BA13-894866FC73BE}"/>
    <cellStyle name="Normal 14 9" xfId="3126" xr:uid="{F52F0E06-5197-4098-BCFE-DD04C72EC764}"/>
    <cellStyle name="Normal 14 9 2" xfId="11756" xr:uid="{092BDEA5-9267-44DF-8B05-46BC21184DEA}"/>
    <cellStyle name="Normal 14 9 3" xfId="14244" xr:uid="{DDA9573E-1711-46D9-A337-DCC7CB093920}"/>
    <cellStyle name="Normal 140" xfId="11852" xr:uid="{5AD856A1-DF04-43AF-BCBA-80988021C461}"/>
    <cellStyle name="Normal 141" xfId="11853" xr:uid="{1BFCDBA5-B42B-479E-9A05-F653FB14CC94}"/>
    <cellStyle name="Normal 142" xfId="11854" xr:uid="{2AAF2A27-BD99-4818-AE6B-73C83CF82623}"/>
    <cellStyle name="Normal 143" xfId="11857" xr:uid="{999782E8-BC4B-4EF7-AEA5-2D8AC08B9D75}"/>
    <cellStyle name="Normal 144" xfId="11860" xr:uid="{37ECF2F5-CBA4-4FCD-B56B-9307E49E4230}"/>
    <cellStyle name="Normal 145" xfId="11862" xr:uid="{86EA436C-CAFF-4E48-AFD5-ACB10C2B6F49}"/>
    <cellStyle name="Normal 146" xfId="11866" xr:uid="{A2A86014-4594-4D34-9B4C-C558B5484A82}"/>
    <cellStyle name="Normal 147" xfId="11873" xr:uid="{95217C79-6062-4F4E-95FD-E6EF67016FD8}"/>
    <cellStyle name="Normal 148" xfId="11872" xr:uid="{F5BF7EB5-243B-4433-B748-B7D11BFEEE2D}"/>
    <cellStyle name="Normal 149" xfId="11880" xr:uid="{765FBCAA-5686-4CE0-B991-7A33DC842281}"/>
    <cellStyle name="Normal 15" xfId="250" xr:uid="{00000000-0005-0000-0000-0000FA000000}"/>
    <cellStyle name="Normal 15 10" xfId="6507" xr:uid="{F2C951F9-3A5A-47CB-BE78-775E9F05565C}"/>
    <cellStyle name="Normal 15 11" xfId="6637" xr:uid="{9FA83224-98A9-4C9D-96C8-F6B77801EDB4}"/>
    <cellStyle name="Normal 15 12" xfId="7812" xr:uid="{A09763B9-F8D1-41F7-814F-ACFDC5C7E5F2}"/>
    <cellStyle name="Normal 15 13" xfId="8932" xr:uid="{AB960270-65B2-44E7-BF70-6AC3EDEB17CC}"/>
    <cellStyle name="Normal 15 14" xfId="12364" xr:uid="{4F4AFFEE-4FFE-4685-AA84-7DB6AB47F9D1}"/>
    <cellStyle name="Normal 15 2" xfId="930" xr:uid="{4AB5E9C9-1C9D-4ECA-B860-E53BD3DC2861}"/>
    <cellStyle name="Normal 15 2 10" xfId="7886" xr:uid="{281226A0-5BE8-478C-AC71-17F3CA7DBC51}"/>
    <cellStyle name="Normal 15 2 11" xfId="9004" xr:uid="{ED5B6A1F-617C-45AF-B099-4CFA0727F78F}"/>
    <cellStyle name="Normal 15 2 12" xfId="9633" xr:uid="{D3C34532-9C9A-46B8-9306-ECE8F74405FB}"/>
    <cellStyle name="Normal 15 2 13" xfId="12488" xr:uid="{F70D6C8A-4D97-4D7D-A775-3BEEF685D38E}"/>
    <cellStyle name="Normal 15 2 2" xfId="1479" xr:uid="{9BF60F6F-6738-4461-B055-672BE104B53E}"/>
    <cellStyle name="Normal 15 2 2 2" xfId="1996" xr:uid="{FC5ACC59-34E0-43D2-ADD4-4ACA403F67CE}"/>
    <cellStyle name="Normal 15 2 2 2 2" xfId="5734" xr:uid="{E6D1CBD7-E1B7-4C89-A0B6-30AF22F47A6E}"/>
    <cellStyle name="Normal 15 2 2 2 3" xfId="10680" xr:uid="{CC664C82-DC28-4F7A-AB24-6673BCEE870A}"/>
    <cellStyle name="Normal 15 2 2 2 4" xfId="13589" xr:uid="{81C1DF61-165B-46BF-A72F-15A75EDC2252}"/>
    <cellStyle name="Normal 15 2 2 3" xfId="4392" xr:uid="{838EB662-5031-4605-92A1-FB2114E349E9}"/>
    <cellStyle name="Normal 15 2 2 4" xfId="3448" xr:uid="{E41FCF0D-8C17-4867-9109-D1F9CFB61E9A}"/>
    <cellStyle name="Normal 15 2 2 5" xfId="7059" xr:uid="{43CC3C4C-E127-4504-87E6-60DE2B580638}"/>
    <cellStyle name="Normal 15 2 2 6" xfId="8185" xr:uid="{F7160DB5-5746-4DDC-A78E-750C4A135385}"/>
    <cellStyle name="Normal 15 2 2 7" xfId="10169" xr:uid="{6D934668-CD5F-4240-B3A7-3443999048BF}"/>
    <cellStyle name="Normal 15 2 2 8" xfId="12818" xr:uid="{8C54B338-16DA-4675-894A-58F6372B5753}"/>
    <cellStyle name="Normal 15 2 3" xfId="2247" xr:uid="{12B70F4B-9F08-4B2E-B6C6-1E78B233EBBB}"/>
    <cellStyle name="Normal 15 2 3 2" xfId="4966" xr:uid="{96AE150D-A9CF-41ED-9678-74B8631E7315}"/>
    <cellStyle name="Normal 15 2 3 2 2" xfId="13757" xr:uid="{45D53C9E-D013-448D-ACFB-E64A4C73FD1F}"/>
    <cellStyle name="Normal 15 2 3 3" xfId="7300" xr:uid="{94B6F96E-886F-4C49-8F58-BD65DBA0315C}"/>
    <cellStyle name="Normal 15 2 3 4" xfId="8426" xr:uid="{9D9A6230-2663-4AF9-9C85-E9D34D4D1518}"/>
    <cellStyle name="Normal 15 2 3 5" xfId="10921" xr:uid="{F8A4C357-5480-40D9-A83E-BE94FB39200B}"/>
    <cellStyle name="Normal 15 2 3 6" xfId="12966" xr:uid="{456E641A-49ED-478F-BF6E-AFF4700013C1}"/>
    <cellStyle name="Normal 15 2 4" xfId="2423" xr:uid="{B3B51DFC-7F0C-45A4-83D1-CF8DE786E1F0}"/>
    <cellStyle name="Normal 15 2 4 2" xfId="4391" xr:uid="{9E2789BF-8258-46A0-AD4D-4D095C29C3A3}"/>
    <cellStyle name="Normal 15 2 4 2 2" xfId="13886" xr:uid="{2FA4A48B-AC2D-4024-958E-7D83A14E9CD3}"/>
    <cellStyle name="Normal 15 2 4 3" xfId="7476" xr:uid="{8CC40337-7A17-4E04-92E0-9F6858DB090A}"/>
    <cellStyle name="Normal 15 2 4 4" xfId="8602" xr:uid="{4CB007DB-F680-440C-92D7-5E7202234040}"/>
    <cellStyle name="Normal 15 2 4 5" xfId="11096" xr:uid="{BF8C7C47-8F5B-4E0A-98FB-C533D501ED3A}"/>
    <cellStyle name="Normal 15 2 4 6" xfId="13074" xr:uid="{24B186F0-C805-49C2-AA64-B2D5719EF93E}"/>
    <cellStyle name="Normal 15 2 5" xfId="2605" xr:uid="{0E741EB5-9832-43D8-AEE9-8751F9F4B8A5}"/>
    <cellStyle name="Normal 15 2 5 2" xfId="6085" xr:uid="{03F3D396-07BB-4300-9B7D-41AC968DAA38}"/>
    <cellStyle name="Normal 15 2 5 2 2" xfId="14025" xr:uid="{BAD0878C-B29A-4AE7-8069-1111DC77A516}"/>
    <cellStyle name="Normal 15 2 5 3" xfId="7656" xr:uid="{280E71D7-D340-4AFA-B3D5-7CFA6724A2DF}"/>
    <cellStyle name="Normal 15 2 5 4" xfId="8782" xr:uid="{81275B0A-1E1D-486D-9E0F-85C84BFAAEE7}"/>
    <cellStyle name="Normal 15 2 5 5" xfId="11275" xr:uid="{E6DD85BA-047B-4345-9399-A5CA05281309}"/>
    <cellStyle name="Normal 15 2 5 6" xfId="13186" xr:uid="{D7484D5E-7411-4211-B722-86F43020D3F5}"/>
    <cellStyle name="Normal 15 2 6" xfId="1686" xr:uid="{C6826B38-3234-4662-A0BD-83050CBBFE5B}"/>
    <cellStyle name="Normal 15 2 6 2" xfId="10381" xr:uid="{72253765-1DC4-4549-963B-B6FE0DCC5D7A}"/>
    <cellStyle name="Normal 15 2 6 3" xfId="12642" xr:uid="{AAFB9566-99DD-4F46-AAFB-52EAC2977844}"/>
    <cellStyle name="Normal 15 2 7" xfId="2832" xr:uid="{B999E7A9-1DFD-4493-BF68-45D756D1DD5C}"/>
    <cellStyle name="Normal 15 2 7 2" xfId="11481" xr:uid="{8231E21D-C808-4F1D-B489-A3D12DB0B6B3}"/>
    <cellStyle name="Normal 15 2 7 3" xfId="13382" xr:uid="{D5648797-93F5-4EA6-9A81-5F7BD2977A96}"/>
    <cellStyle name="Normal 15 2 8" xfId="3215" xr:uid="{3967C520-ADA7-4AF7-8FF1-CE972286A9EB}"/>
    <cellStyle name="Normal 15 2 9" xfId="6776" xr:uid="{02AB0DCA-8434-48FE-B992-96E1D9CC9996}"/>
    <cellStyle name="Normal 15 3" xfId="847" xr:uid="{C5700EF0-3950-4007-A67D-3F606E7ED8B3}"/>
    <cellStyle name="Normal 15 3 2" xfId="1405" xr:uid="{E64C9D1F-52AA-4E11-8B19-832CD8E7C262}"/>
    <cellStyle name="Normal 15 3 2 2" xfId="5678" xr:uid="{6B3EDAB3-A91F-4A18-9C00-7B3A03A62122}"/>
    <cellStyle name="Normal 15 3 2 3" xfId="4394" xr:uid="{AD143781-33CC-49D6-9A3C-612628BBCBDA}"/>
    <cellStyle name="Normal 15 3 2 4" xfId="10095" xr:uid="{B9A410B8-50A3-4BF8-B94B-145D07129133}"/>
    <cellStyle name="Normal 15 3 2 5" xfId="13524" xr:uid="{72E2675D-9BDA-4AD6-AA77-15D4D0918339}"/>
    <cellStyle name="Normal 15 3 3" xfId="1898" xr:uid="{8ED35C38-A452-49CA-8084-056A477525B8}"/>
    <cellStyle name="Normal 15 3 3 2" xfId="5292" xr:uid="{A26F99CB-17D7-4E67-9686-5170C4707BF3}"/>
    <cellStyle name="Normal 15 3 3 3" xfId="10582" xr:uid="{C69EE4E0-B7BD-465D-844A-F4A0BFBD76AA}"/>
    <cellStyle name="Normal 15 3 4" xfId="2949" xr:uid="{973F3785-CD91-400C-A970-BE581BAA0988}"/>
    <cellStyle name="Normal 15 3 4 2" xfId="4393" xr:uid="{ADE7D3A7-8690-4CCC-B5C2-63EE28C5BFB8}"/>
    <cellStyle name="Normal 15 3 5" xfId="3340" xr:uid="{3708CFA9-F1A8-4CFA-98EF-0AAAA606AEB2}"/>
    <cellStyle name="Normal 15 3 6" xfId="6961" xr:uid="{D6105138-0A1E-451D-986C-2D4B3C70DE9C}"/>
    <cellStyle name="Normal 15 3 7" xfId="8087" xr:uid="{F941A41B-F23A-40B3-BCFB-4932493173B0}"/>
    <cellStyle name="Normal 15 3 8" xfId="9559" xr:uid="{F8B74BA8-B85D-415A-89CC-CABA8F9B51B2}"/>
    <cellStyle name="Normal 15 3 9" xfId="12767" xr:uid="{B893393C-6BCA-451A-8503-EA7C79392CBB}"/>
    <cellStyle name="Normal 15 4" xfId="2173" xr:uid="{E99B772B-691C-4FAB-85EA-B51EDE4E79CD}"/>
    <cellStyle name="Normal 15 4 2" xfId="4906" xr:uid="{11C0D269-CBBC-4AE4-AA87-9A306910AB0B}"/>
    <cellStyle name="Normal 15 4 2 2" xfId="13710" xr:uid="{0FD09037-4C13-4A40-BF46-5DE764AD52E6}"/>
    <cellStyle name="Normal 15 4 3" xfId="7226" xr:uid="{EC1D6034-A1ED-436D-8D3E-9E9FBCE38598}"/>
    <cellStyle name="Normal 15 4 4" xfId="8352" xr:uid="{B47EA83D-7F1D-40E5-9ED9-A46D32E34BC6}"/>
    <cellStyle name="Normal 15 4 5" xfId="10847" xr:uid="{FA32F459-CF64-48EB-AF27-B4CD8F940FC5}"/>
    <cellStyle name="Normal 15 4 6" xfId="12925" xr:uid="{A83A83E8-A381-4654-932E-C443D2092B3C}"/>
    <cellStyle name="Normal 15 5" xfId="2349" xr:uid="{6DAD8A09-FB67-4335-B86E-C4D6FFEAEB6C}"/>
    <cellStyle name="Normal 15 5 2" xfId="4390" xr:uid="{4AF0D9EC-900E-431F-BF3A-104A5D7C5062}"/>
    <cellStyle name="Normal 15 5 2 2" xfId="13834" xr:uid="{8A102C23-7F49-4ADE-9F68-8AAAF8185E57}"/>
    <cellStyle name="Normal 15 5 3" xfId="6030" xr:uid="{35013EF3-4D37-4960-87CB-B3F49B2EBD4D}"/>
    <cellStyle name="Normal 15 5 4" xfId="7402" xr:uid="{FFAD75E3-358D-4E1A-95AE-2F576E5F19B7}"/>
    <cellStyle name="Normal 15 5 5" xfId="8528" xr:uid="{BC19755E-F0D2-4F89-9262-0FE3620A62C0}"/>
    <cellStyle name="Normal 15 5 6" xfId="11022" xr:uid="{75F9F85D-F32D-45E3-89CC-53981DA9E2D9}"/>
    <cellStyle name="Normal 15 5 7" xfId="13033" xr:uid="{79222AD8-FC0B-48F2-9521-6DCAFA2BBBEF}"/>
    <cellStyle name="Normal 15 6" xfId="2531" xr:uid="{5BEAC0D4-8D32-42C5-A439-AE0603173C41}"/>
    <cellStyle name="Normal 15 6 2" xfId="6281" xr:uid="{0BC33512-96E8-45C7-AC85-E0239D1144E7}"/>
    <cellStyle name="Normal 15 6 2 2" xfId="13971" xr:uid="{46051BCA-80E3-4585-A873-378579C2B403}"/>
    <cellStyle name="Normal 15 6 3" xfId="7582" xr:uid="{7A426541-904C-4C01-AE5E-E53BC496962E}"/>
    <cellStyle name="Normal 15 6 4" xfId="8708" xr:uid="{E3942778-9195-4300-A2D0-878B5C955000}"/>
    <cellStyle name="Normal 15 6 5" xfId="11201" xr:uid="{8CAEA45E-29BF-43E4-8C46-1D64311EE344}"/>
    <cellStyle name="Normal 15 6 6" xfId="13145" xr:uid="{C5E4A924-01E3-4870-9EAA-AD6537D05DC1}"/>
    <cellStyle name="Normal 15 7" xfId="1613" xr:uid="{DD1EB1CB-AD92-41C9-9556-74D099B3EBB5}"/>
    <cellStyle name="Normal 15 7 2" xfId="10308" xr:uid="{E501DD46-17C9-43A3-B56C-9804D4CEFE81}"/>
    <cellStyle name="Normal 15 7 3" xfId="12594" xr:uid="{3FC3E692-3F0D-4466-A3DE-5B1FA7099B9A}"/>
    <cellStyle name="Normal 15 8" xfId="2757" xr:uid="{68FC7CB9-433F-423C-A22B-5D416511AA4F}"/>
    <cellStyle name="Normal 15 8 2" xfId="11408" xr:uid="{F6260FC0-7A10-448F-AFE3-F58607D9E5B4}"/>
    <cellStyle name="Normal 15 8 3" xfId="13340" xr:uid="{B39797E6-3F40-458B-8995-626F8D3C087B}"/>
    <cellStyle name="Normal 15 9" xfId="3100" xr:uid="{2218EF05-1E66-4E12-A1EE-B0A061298D5B}"/>
    <cellStyle name="Normal 15 9 2" xfId="11646" xr:uid="{A1545A99-0A89-4962-8F74-2B78DB2A8DF8}"/>
    <cellStyle name="Normal 15 9 3" xfId="14245" xr:uid="{A9394B52-322E-48E0-AAEA-74AA54E87539}"/>
    <cellStyle name="Normal 150" xfId="457" xr:uid="{BECA4CF6-78BC-4683-B74B-BBFD30F46E43}"/>
    <cellStyle name="Normal 151" xfId="842" xr:uid="{2AE6362B-B865-4B4B-871D-2F3B86CB1EA1}"/>
    <cellStyle name="Normal 152" xfId="514" xr:uid="{722B9B9F-3304-46EB-9D9A-66ACC7148787}"/>
    <cellStyle name="Normal 153" xfId="12334" xr:uid="{79DE8C64-BBC1-464A-A9D4-3AA7C7E6EFF2}"/>
    <cellStyle name="Normal 16" xfId="251" xr:uid="{00000000-0005-0000-0000-0000FB000000}"/>
    <cellStyle name="Normal 16 2" xfId="11757" xr:uid="{33605D97-8B1A-4077-81DD-4CB3A85C6505}"/>
    <cellStyle name="Normal 16 2 2" xfId="12614" xr:uid="{B5690812-25E0-4E36-A897-91BCC06DE568}"/>
    <cellStyle name="Normal 16 3" xfId="12365" xr:uid="{40AFA3D0-0055-449B-A849-FB866FDAA6F8}"/>
    <cellStyle name="Normal 161" xfId="252" xr:uid="{00000000-0005-0000-0000-0000FC000000}"/>
    <cellStyle name="Normal 17" xfId="253" xr:uid="{00000000-0005-0000-0000-0000FD000000}"/>
    <cellStyle name="Normal 17 10" xfId="3130" xr:uid="{69A8328F-AE4D-46CC-B22A-2348A0DAE3EC}"/>
    <cellStyle name="Normal 17 10 2" xfId="11758" xr:uid="{814BC0A6-9071-449E-931B-BCC72FC37E53}"/>
    <cellStyle name="Normal 17 10 3" xfId="14246" xr:uid="{DAC402E4-DFF6-426A-B20A-3F1B5C3BB11F}"/>
    <cellStyle name="Normal 17 11" xfId="6537" xr:uid="{6F894DD9-EF0E-4FD0-BA67-C3BF03CC1432}"/>
    <cellStyle name="Normal 17 12" xfId="6671" xr:uid="{D5DACA4D-BB05-434B-BFB8-B7024CDAC089}"/>
    <cellStyle name="Normal 17 13" xfId="7843" xr:uid="{99FB39EB-8954-432F-8F23-851920C9839B}"/>
    <cellStyle name="Normal 17 14" xfId="8961" xr:uid="{460ABF2F-CD8E-4BA9-B576-CD88FE6C6933}"/>
    <cellStyle name="Normal 17 15" xfId="12366" xr:uid="{B13102FF-1703-40E8-A96D-806DBDF86BBA}"/>
    <cellStyle name="Normal 17 2" xfId="254" xr:uid="{00000000-0005-0000-0000-0000FE000000}"/>
    <cellStyle name="Normal 17 2 10" xfId="6540" xr:uid="{22868512-4F46-4F3B-9A32-B45BD7AD5E4E}"/>
    <cellStyle name="Normal 17 2 10 2" xfId="14496" xr:uid="{7366CDB5-5194-475A-8C19-A1D7AA215AB9}"/>
    <cellStyle name="Normal 17 2 11" xfId="6674" xr:uid="{EE1A68CE-3946-491D-8F80-A5A06C021BEA}"/>
    <cellStyle name="Normal 17 2 12" xfId="7846" xr:uid="{1C9280A6-D920-486C-BA32-96F05819A23F}"/>
    <cellStyle name="Normal 17 2 13" xfId="8964" xr:uid="{3481C7AF-46F1-4A35-B622-1BD7F0C6E750}"/>
    <cellStyle name="Normal 17 2 14" xfId="9161" xr:uid="{475D090D-E828-4DF4-A562-99C1720AABBA}"/>
    <cellStyle name="Normal 17 2 15" xfId="477" xr:uid="{B0DDAA00-575D-4541-9FE9-D2DA245E4F7B}"/>
    <cellStyle name="Normal 17 2 16" xfId="12489" xr:uid="{76ADF680-E6D1-42DD-9FE0-D2EE480E80C3}"/>
    <cellStyle name="Normal 17 2 17" xfId="14732" xr:uid="{D64566DD-1FB6-43A6-AE79-1E1C07CCF11F}"/>
    <cellStyle name="Normal 17 2 2" xfId="255" xr:uid="{00000000-0005-0000-0000-0000FF000000}"/>
    <cellStyle name="Normal 17 2 2 10" xfId="516" xr:uid="{63A3E13C-12F2-4D53-87E9-5AEFDF7ED037}"/>
    <cellStyle name="Normal 17 2 2 11" xfId="12699" xr:uid="{CDA27D77-122B-44AE-842D-C4411F16F0C2}"/>
    <cellStyle name="Normal 17 2 2 12" xfId="14733" xr:uid="{AFB0697C-159B-4965-986F-C9DA31CF9A33}"/>
    <cellStyle name="Normal 17 2 2 2" xfId="675" xr:uid="{BBCAFC21-2CE6-412F-AD25-65C82393DAE2}"/>
    <cellStyle name="Normal 17 2 2 2 2" xfId="1281" xr:uid="{1CBC96DD-5EDC-4435-94BC-51A3FE127B19}"/>
    <cellStyle name="Normal 17 2 2 2 2 2" xfId="5575" xr:uid="{26C53853-30E1-40AA-816C-79F227350741}"/>
    <cellStyle name="Normal 17 2 2 2 2 3" xfId="4399" xr:uid="{B8FBAEEB-61F7-4769-825D-B6981B53CE06}"/>
    <cellStyle name="Normal 17 2 2 2 2 4" xfId="9971" xr:uid="{353CA32F-408F-4200-9FD2-A680167518C5}"/>
    <cellStyle name="Normal 17 2 2 2 2 5" xfId="13611" xr:uid="{7D253A03-36B0-4D92-9450-92D8E480704F}"/>
    <cellStyle name="Normal 17 2 2 2 3" xfId="2029" xr:uid="{A953AB7C-7747-495C-937A-EA7BB22F499B}"/>
    <cellStyle name="Normal 17 2 2 2 3 2" xfId="5193" xr:uid="{C30E677E-818C-409D-924B-BFA1AC30E30A}"/>
    <cellStyle name="Normal 17 2 2 2 3 3" xfId="10713" xr:uid="{A23F0816-8298-4839-97DF-0DB6EF2A91D7}"/>
    <cellStyle name="Normal 17 2 2 2 4" xfId="4398" xr:uid="{859E6D0E-782E-42C1-A772-68A83BC96582}"/>
    <cellStyle name="Normal 17 2 2 2 5" xfId="3481" xr:uid="{24D8D6CB-6A2C-4FA7-86E3-8579CAE21AEA}"/>
    <cellStyle name="Normal 17 2 2 2 6" xfId="7092" xr:uid="{B3B2B1D4-EA1E-4BC3-AF87-C6A84C966F16}"/>
    <cellStyle name="Normal 17 2 2 2 7" xfId="8218" xr:uid="{795DCB58-CEFF-4A4D-9E96-92F843C30813}"/>
    <cellStyle name="Normal 17 2 2 2 8" xfId="9418" xr:uid="{A17CCE28-9119-42CE-A363-7D8896B35DB5}"/>
    <cellStyle name="Normal 17 2 2 2 9" xfId="12839" xr:uid="{0C6F12E2-9F48-4567-8088-7506FD3313C8}"/>
    <cellStyle name="Normal 17 2 2 3" xfId="1103" xr:uid="{ECCB5A04-9269-4FAA-8659-01A6CF90500A}"/>
    <cellStyle name="Normal 17 2 2 3 2" xfId="5429" xr:uid="{BB987583-B742-4E85-ABD2-0BCEF0339A63}"/>
    <cellStyle name="Normal 17 2 2 3 3" xfId="4400" xr:uid="{FFE783BF-34FD-4BF4-A688-741FF62FA87E}"/>
    <cellStyle name="Normal 17 2 2 3 4" xfId="9793" xr:uid="{CEB8C534-C4A8-43C0-855F-A5F1C7D6DC1B}"/>
    <cellStyle name="Normal 17 2 2 3 5" xfId="13440" xr:uid="{8880FA9C-23A0-437C-85EC-7A2F1F92A34E}"/>
    <cellStyle name="Normal 17 2 2 4" xfId="1774" xr:uid="{9B40FDBC-B389-479D-8AD7-13895A4747A9}"/>
    <cellStyle name="Normal 17 2 2 4 2" xfId="5055" xr:uid="{4BA69848-C0E4-47D0-8A66-BA31D6779DF4}"/>
    <cellStyle name="Normal 17 2 2 4 3" xfId="10463" xr:uid="{DB0E4897-A8DA-47A3-81C1-4EA7C5A86618}"/>
    <cellStyle name="Normal 17 2 2 4 4" xfId="14248" xr:uid="{4ED48AC0-83CB-4947-9379-E05A2371D2AF}"/>
    <cellStyle name="Normal 17 2 2 5" xfId="4397" xr:uid="{20EC3074-987C-459C-A559-7CD3BD3165F9}"/>
    <cellStyle name="Normal 17 2 2 5 2" xfId="14497" xr:uid="{AD43343E-7E03-427E-A5C0-F7AB03F9C650}"/>
    <cellStyle name="Normal 17 2 2 6" xfId="3248" xr:uid="{5591A5A8-4136-44AC-B479-5E6084A922FF}"/>
    <cellStyle name="Normal 17 2 2 7" xfId="6850" xr:uid="{4EA090B8-5920-4F92-80FA-0C4CFA6F3B17}"/>
    <cellStyle name="Normal 17 2 2 8" xfId="7968" xr:uid="{85F0E0AD-FD29-4847-9711-1895052DF540}"/>
    <cellStyle name="Normal 17 2 2 9" xfId="9219" xr:uid="{2E7D83FB-A13F-4A00-9FFC-A5AB9677C434}"/>
    <cellStyle name="Normal 17 2 3" xfId="619" xr:uid="{37BBE4D8-620A-428A-AAD2-AFC00580EA0A}"/>
    <cellStyle name="Normal 17 2 3 2" xfId="1226" xr:uid="{B6EB59ED-7A9B-4AC4-8243-3B579D9CBFC5}"/>
    <cellStyle name="Normal 17 2 3 2 2" xfId="5531" xr:uid="{50C20FD1-022B-4D29-93C2-5F23DC04FE0B}"/>
    <cellStyle name="Normal 17 2 3 2 3" xfId="4402" xr:uid="{900ED4AE-235F-4A53-A1CE-BB7287448DD5}"/>
    <cellStyle name="Normal 17 2 3 2 4" xfId="9916" xr:uid="{AD1071AD-8CC8-47FE-BF57-91315E78B379}"/>
    <cellStyle name="Normal 17 2 3 2 5" xfId="13537" xr:uid="{A81AF187-9F6E-466C-80FE-0FCCD6325422}"/>
    <cellStyle name="Normal 17 2 3 3" xfId="1921" xr:uid="{BD803E32-3288-4F35-AA03-8501D8667615}"/>
    <cellStyle name="Normal 17 2 3 3 2" xfId="5149" xr:uid="{C57920BC-944B-4C85-98CB-FF33BE7D4E4A}"/>
    <cellStyle name="Normal 17 2 3 3 3" xfId="10605" xr:uid="{17348A38-397D-4DD9-AE74-EA5AF001E9ED}"/>
    <cellStyle name="Normal 17 2 3 4" xfId="4401" xr:uid="{CB8266C5-3D60-4EF1-B38D-0A730CE1A0B7}"/>
    <cellStyle name="Normal 17 2 3 5" xfId="3372" xr:uid="{5F63B234-6E94-4691-8F6F-915557A80426}"/>
    <cellStyle name="Normal 17 2 3 6" xfId="6984" xr:uid="{75B6BB2A-0BA7-4DBC-8C2D-FCA11DFB4CC8}"/>
    <cellStyle name="Normal 17 2 3 7" xfId="8110" xr:uid="{47493C26-279B-4C5A-8B03-A408F31B658A}"/>
    <cellStyle name="Normal 17 2 3 8" xfId="9360" xr:uid="{808557D3-29C1-47ED-A04C-6FA308EA1082}"/>
    <cellStyle name="Normal 17 2 3 9" xfId="12779" xr:uid="{64AD5B6A-D714-43CB-B79A-770F69FFFBE8}"/>
    <cellStyle name="Normal 17 2 4" xfId="886" xr:uid="{356CF2AF-74CB-417C-8A73-74F6F61EF95B}"/>
    <cellStyle name="Normal 17 2 4 2" xfId="1438" xr:uid="{5AA59022-26D8-4031-A728-EE44D5BA47E5}"/>
    <cellStyle name="Normal 17 2 4 2 2" xfId="5702" xr:uid="{DFD80573-5977-4D94-857C-7E2FD6813DF6}"/>
    <cellStyle name="Normal 17 2 4 2 3" xfId="4404" xr:uid="{2DC7FDB2-E755-4882-9B50-3BCF618C4BAB}"/>
    <cellStyle name="Normal 17 2 4 2 4" xfId="10128" xr:uid="{D0ED798C-A776-42AF-956D-56526B59E354}"/>
    <cellStyle name="Normal 17 2 4 2 5" xfId="13730" xr:uid="{7561B52E-EA46-482F-8A08-E4FC90389AD0}"/>
    <cellStyle name="Normal 17 2 4 3" xfId="2206" xr:uid="{D967ABD1-5153-47AA-9EBC-92D413FC0C4D}"/>
    <cellStyle name="Normal 17 2 4 3 2" xfId="5311" xr:uid="{AD0DD3A3-82FA-4744-98E2-197B4E9D00C4}"/>
    <cellStyle name="Normal 17 2 4 3 3" xfId="10880" xr:uid="{16130642-7E41-4E92-B8EE-5F8D58B71072}"/>
    <cellStyle name="Normal 17 2 4 4" xfId="4403" xr:uid="{A924F5AD-9F33-4C89-9212-FCAD851AC6DF}"/>
    <cellStyle name="Normal 17 2 4 5" xfId="7259" xr:uid="{38FC0579-A747-45EC-A0B3-70D4070DCA3A}"/>
    <cellStyle name="Normal 17 2 4 6" xfId="8385" xr:uid="{32B13773-0970-40F5-B57E-D76BB82E076A}"/>
    <cellStyle name="Normal 17 2 4 7" xfId="9592" xr:uid="{E87FE535-DBF9-4F8A-9D57-721BE76FF256}"/>
    <cellStyle name="Normal 17 2 4 8" xfId="12945" xr:uid="{09085F89-9427-45FE-9677-88DEC15E6287}"/>
    <cellStyle name="Normal 17 2 5" xfId="1048" xr:uid="{71D5DAA7-9061-4C88-902A-DA6245EDC81B}"/>
    <cellStyle name="Normal 17 2 5 2" xfId="2382" xr:uid="{12B50F35-6407-4F80-AAE4-170706FBB981}"/>
    <cellStyle name="Normal 17 2 5 2 2" xfId="5385" xr:uid="{8E815470-3CC4-4514-8669-16D13DA538F1}"/>
    <cellStyle name="Normal 17 2 5 2 3" xfId="11055" xr:uid="{6AEC66E5-33D8-4584-A2EB-DB694B3FCDF7}"/>
    <cellStyle name="Normal 17 2 5 2 4" xfId="13857" xr:uid="{7EF53C02-918D-4C24-836F-78653F73AC69}"/>
    <cellStyle name="Normal 17 2 5 3" xfId="4405" xr:uid="{82A70E01-2BD8-4445-8B4F-2C3783C2CF20}"/>
    <cellStyle name="Normal 17 2 5 4" xfId="7435" xr:uid="{ACB53288-826E-4013-84DC-EEBF7C5BFA15}"/>
    <cellStyle name="Normal 17 2 5 5" xfId="8561" xr:uid="{A9EF89B8-EB38-478F-8B4A-496952E2132C}"/>
    <cellStyle name="Normal 17 2 5 6" xfId="9738" xr:uid="{C6781A01-9AB9-4F36-A8B4-A47094B9CB25}"/>
    <cellStyle name="Normal 17 2 5 7" xfId="13053" xr:uid="{6A472540-7821-41D0-B341-F724E302A5F2}"/>
    <cellStyle name="Normal 17 2 6" xfId="2564" xr:uid="{E05103E0-6A91-4944-9C3E-3FC364F14AAF}"/>
    <cellStyle name="Normal 17 2 6 2" xfId="4933" xr:uid="{E7E376BD-D5E7-47D5-89CA-65F08C7CAB43}"/>
    <cellStyle name="Normal 17 2 6 2 2" xfId="13998" xr:uid="{5AFBD36A-7F19-4286-8052-D9250B5575D4}"/>
    <cellStyle name="Normal 17 2 6 3" xfId="7615" xr:uid="{FBAEAD10-51C5-47F0-97FD-0638D6DBF3B3}"/>
    <cellStyle name="Normal 17 2 6 4" xfId="8741" xr:uid="{3D71EC34-CE79-494F-8A22-82A97200927D}"/>
    <cellStyle name="Normal 17 2 6 5" xfId="11234" xr:uid="{FFFB10E1-066E-477B-A51C-7279917FDD34}"/>
    <cellStyle name="Normal 17 2 6 6" xfId="13165" xr:uid="{423A7690-8371-470F-8AB2-1E59531219B5}"/>
    <cellStyle name="Normal 17 2 7" xfId="1646" xr:uid="{DC2356E1-94B7-466D-9B87-731E4AF500D4}"/>
    <cellStyle name="Normal 17 2 7 2" xfId="4396" xr:uid="{58CA6753-E3DC-45E6-A910-C951FCCFF240}"/>
    <cellStyle name="Normal 17 2 7 3" xfId="10341" xr:uid="{150B1FC9-3279-4AC0-8998-62AECA410849}"/>
    <cellStyle name="Normal 17 2 7 4" xfId="12619" xr:uid="{CE1B8BF9-6601-4995-81B3-54F82E411B07}"/>
    <cellStyle name="Normal 17 2 8" xfId="2792" xr:uid="{424A1838-9A3A-459B-AA67-FD0A3CDD9D3D}"/>
    <cellStyle name="Normal 17 2 8 2" xfId="11441" xr:uid="{EFD31868-CA3E-4461-8B19-7724A684E4CE}"/>
    <cellStyle name="Normal 17 2 8 3" xfId="13361" xr:uid="{56BEE804-2856-415D-BFAA-9AA931796B10}"/>
    <cellStyle name="Normal 17 2 9" xfId="3133" xr:uid="{2132B4B9-0FA7-4E23-8274-1DEFDE0B5921}"/>
    <cellStyle name="Normal 17 2 9 2" xfId="14247" xr:uid="{171CADD6-4A16-497E-B51A-F785A9C10766}"/>
    <cellStyle name="Normal 17 3" xfId="960" xr:uid="{796067C9-8495-43CB-BC78-5C0A52CA47B7}"/>
    <cellStyle name="Normal 17 3 10" xfId="7916" xr:uid="{CFDAD85A-BB7D-4F08-BA4C-05E61CF157D6}"/>
    <cellStyle name="Normal 17 3 11" xfId="9034" xr:uid="{7F4AE79B-1A17-4132-8A12-02073C89EEF7}"/>
    <cellStyle name="Normal 17 3 12" xfId="9663" xr:uid="{C35BC6EF-9BF7-4C0D-AEBD-4372323CE12E}"/>
    <cellStyle name="Normal 17 3 13" xfId="12659" xr:uid="{B9B2A270-81D1-440C-B262-C7713A2B7B41}"/>
    <cellStyle name="Normal 17 3 2" xfId="1509" xr:uid="{ECC3511F-B176-49B9-82C0-C58EDEB68007}"/>
    <cellStyle name="Normal 17 3 2 2" xfId="2026" xr:uid="{874B38DC-2A20-4804-9E8C-C4386BCDB382}"/>
    <cellStyle name="Normal 17 3 2 2 2" xfId="5755" xr:uid="{02CBD646-C24A-43B3-BDBA-8502D6F96210}"/>
    <cellStyle name="Normal 17 3 2 2 3" xfId="10710" xr:uid="{A592D758-68C1-46A8-A835-D10C40D238DB}"/>
    <cellStyle name="Normal 17 3 2 2 4" xfId="13608" xr:uid="{C8E6547E-F613-41D9-B91D-328AEA684463}"/>
    <cellStyle name="Normal 17 3 2 3" xfId="4407" xr:uid="{727C4898-E4A4-4262-BDB6-3B59C9725940}"/>
    <cellStyle name="Normal 17 3 2 4" xfId="3478" xr:uid="{B03A26E4-94FB-465D-843C-02B0B6427B0F}"/>
    <cellStyle name="Normal 17 3 2 5" xfId="7089" xr:uid="{D5DC578A-22C0-4FC1-A879-8A9636363AA9}"/>
    <cellStyle name="Normal 17 3 2 6" xfId="8215" xr:uid="{A741F5DE-D286-4276-9193-DA140D1DB0B0}"/>
    <cellStyle name="Normal 17 3 2 7" xfId="10199" xr:uid="{AE686152-0991-4B66-BE60-7448AB335364}"/>
    <cellStyle name="Normal 17 3 2 8" xfId="12836" xr:uid="{C6542F81-ECE4-4E64-9C50-25796CB9382D}"/>
    <cellStyle name="Normal 17 3 3" xfId="2277" xr:uid="{E6D86801-9151-4F28-B9F7-1A5427AFFCBF}"/>
    <cellStyle name="Normal 17 3 3 2" xfId="4988" xr:uid="{B79D66DE-DDCA-45E8-B7CA-30F89BC94451}"/>
    <cellStyle name="Normal 17 3 3 2 2" xfId="13774" xr:uid="{492CF695-4F00-4DF2-9644-1937FD121FB9}"/>
    <cellStyle name="Normal 17 3 3 3" xfId="7330" xr:uid="{4F52F7B7-9282-484A-ACC1-349E04AB5C1D}"/>
    <cellStyle name="Normal 17 3 3 4" xfId="8456" xr:uid="{E5843DB4-A2F8-4C54-ADAC-8D55232159B7}"/>
    <cellStyle name="Normal 17 3 3 5" xfId="10951" xr:uid="{247A8274-8F96-4551-AFD9-26AFC9426E32}"/>
    <cellStyle name="Normal 17 3 3 6" xfId="12983" xr:uid="{D98744C9-A7BC-4E97-A315-84BAB3FF1A8E}"/>
    <cellStyle name="Normal 17 3 4" xfId="2453" xr:uid="{E9B4B14C-2F67-4568-B04F-6DDF16620F63}"/>
    <cellStyle name="Normal 17 3 4 2" xfId="4406" xr:uid="{66921040-63E9-4544-A7D4-931A524271B4}"/>
    <cellStyle name="Normal 17 3 4 2 2" xfId="13907" xr:uid="{28E4D311-C9C7-4A02-88F1-85B802E85CC4}"/>
    <cellStyle name="Normal 17 3 4 3" xfId="7506" xr:uid="{EE52AD69-06E9-4A72-A964-D4BB980F78EA}"/>
    <cellStyle name="Normal 17 3 4 4" xfId="8632" xr:uid="{9132FD4D-378E-4F9A-A8CE-F29EE791CE55}"/>
    <cellStyle name="Normal 17 3 4 5" xfId="11126" xr:uid="{F2B3BE81-B21D-4325-892C-FA614AE91105}"/>
    <cellStyle name="Normal 17 3 4 6" xfId="13091" xr:uid="{897EAC60-79EA-4F16-B740-82FFD5E4289B}"/>
    <cellStyle name="Normal 17 3 5" xfId="2635" xr:uid="{366442B4-9868-4F5B-9E30-222E2E87468D}"/>
    <cellStyle name="Normal 17 3 5 2" xfId="6135" xr:uid="{A1F8843C-A969-44F0-8C4A-1885F106BB16}"/>
    <cellStyle name="Normal 17 3 5 2 2" xfId="14045" xr:uid="{335F2267-2D23-477A-B26E-0508396C19BF}"/>
    <cellStyle name="Normal 17 3 5 3" xfId="7686" xr:uid="{7F579262-D28F-4AFF-9213-DC471CBBACBD}"/>
    <cellStyle name="Normal 17 3 5 4" xfId="8812" xr:uid="{135452CC-901B-4CCE-9DF7-6004D21FE72B}"/>
    <cellStyle name="Normal 17 3 5 5" xfId="11305" xr:uid="{49CFB41D-5D4B-4012-A518-C234E4F4DCB1}"/>
    <cellStyle name="Normal 17 3 5 6" xfId="13203" xr:uid="{E3FDA46D-A04F-47C1-A530-C1A24C28E4C4}"/>
    <cellStyle name="Normal 17 3 6" xfId="1716" xr:uid="{33B41160-6792-420C-9F33-55D1D1A0E36A}"/>
    <cellStyle name="Normal 17 3 6 2" xfId="10411" xr:uid="{4FA18164-6937-49C9-BCC2-33E6636F20B4}"/>
    <cellStyle name="Normal 17 3 6 3" xfId="13399" xr:uid="{C39A1425-5AD2-4FC2-9614-20595A8B946F}"/>
    <cellStyle name="Normal 17 3 7" xfId="2862" xr:uid="{E449FB36-3657-43E8-B89F-11266FF8872C}"/>
    <cellStyle name="Normal 17 3 7 2" xfId="11511" xr:uid="{B80364E5-FC9B-42E6-99CB-19E114DDAAB1}"/>
    <cellStyle name="Normal 17 3 8" xfId="3245" xr:uid="{AC1E4848-51CA-42AD-B61B-3188260142D1}"/>
    <cellStyle name="Normal 17 3 9" xfId="6804" xr:uid="{285ABDCB-E535-4F6F-9FC7-95B931F7869C}"/>
    <cellStyle name="Normal 17 4" xfId="883" xr:uid="{7F73E8F5-9C4A-4879-9410-C6AFB7149BA6}"/>
    <cellStyle name="Normal 17 4 2" xfId="1435" xr:uid="{3EBD0D4A-F81F-41C0-9BEB-1548C4BC5CE5}"/>
    <cellStyle name="Normal 17 4 2 2" xfId="5699" xr:uid="{8AE123CF-A60F-420B-8226-527B0FD70489}"/>
    <cellStyle name="Normal 17 4 2 3" xfId="4409" xr:uid="{EADF75C4-93EE-47A1-897F-0E9960ACDD19}"/>
    <cellStyle name="Normal 17 4 2 4" xfId="10125" xr:uid="{04F1D998-FC0A-4962-9A49-B3344D88DBEA}"/>
    <cellStyle name="Normal 17 4 2 5" xfId="13534" xr:uid="{4BA9BCB8-7B34-441E-A2B8-1C04BE00C2D1}"/>
    <cellStyle name="Normal 17 4 3" xfId="1918" xr:uid="{26A28D23-02F4-4FCE-85B5-D3E1872B8F03}"/>
    <cellStyle name="Normal 17 4 3 2" xfId="5309" xr:uid="{39F9EF91-BC25-44F8-A41D-7B28916EB32A}"/>
    <cellStyle name="Normal 17 4 3 3" xfId="10602" xr:uid="{1B5CC313-CE48-495B-ABC1-F409A328DBF8}"/>
    <cellStyle name="Normal 17 4 4" xfId="2950" xr:uid="{7450AAAC-447B-4EAB-B68D-B67296B8614A}"/>
    <cellStyle name="Normal 17 4 4 2" xfId="4408" xr:uid="{846C31F3-F688-46AF-A4AB-AD32D5A030CA}"/>
    <cellStyle name="Normal 17 4 5" xfId="3369" xr:uid="{0F151A3B-FD07-4987-8AA0-F9FEBE3D8F04}"/>
    <cellStyle name="Normal 17 4 6" xfId="6981" xr:uid="{14B15477-ACA9-4B3D-BF0F-A3ECE6EB5470}"/>
    <cellStyle name="Normal 17 4 7" xfId="8107" xr:uid="{8A56877C-D433-456D-BF97-5C39762E6BD0}"/>
    <cellStyle name="Normal 17 4 8" xfId="9589" xr:uid="{218E47C0-56DC-4C01-AD2B-23A0392DA65E}"/>
    <cellStyle name="Normal 17 4 9" xfId="12776" xr:uid="{044EED85-2195-47F1-BFD7-F354F6E98492}"/>
    <cellStyle name="Normal 17 5" xfId="2203" xr:uid="{34BAEB37-BB6C-4340-84F4-44F762239764}"/>
    <cellStyle name="Normal 17 5 2" xfId="4930" xr:uid="{206D5E76-025C-42FB-9D07-4B39BD48F144}"/>
    <cellStyle name="Normal 17 5 2 2" xfId="13727" xr:uid="{6381974F-31C2-413C-9108-6F4B741654CA}"/>
    <cellStyle name="Normal 17 5 3" xfId="7256" xr:uid="{C70956D4-4623-49EC-A04A-B6D2A95B1980}"/>
    <cellStyle name="Normal 17 5 4" xfId="8382" xr:uid="{725C34C7-97B1-4EB9-8A4E-D94A7CA0CE01}"/>
    <cellStyle name="Normal 17 5 5" xfId="10877" xr:uid="{96757AB9-DDC4-4B48-915B-170E6E6DDF99}"/>
    <cellStyle name="Normal 17 5 6" xfId="12942" xr:uid="{DD6DA211-2FC0-4D11-82E0-4974C038AB15}"/>
    <cellStyle name="Normal 17 6" xfId="2379" xr:uid="{8F387F8E-DA2E-490A-A7AA-1FD8FAFB9697}"/>
    <cellStyle name="Normal 17 6 2" xfId="4395" xr:uid="{C2D55E7D-DEF7-4CA3-8935-3E0A7510E2C1}"/>
    <cellStyle name="Normal 17 6 2 2" xfId="13854" xr:uid="{E60CE0E8-2CA6-44A9-B86B-3E65DB519E7C}"/>
    <cellStyle name="Normal 17 6 3" xfId="6301" xr:uid="{FE91276B-8A38-4A44-81B2-496B6A0B1C66}"/>
    <cellStyle name="Normal 17 6 4" xfId="7432" xr:uid="{9A7D9E49-1620-4C24-A7C8-F03D255EE77E}"/>
    <cellStyle name="Normal 17 6 5" xfId="8558" xr:uid="{BB659BB0-2E22-4A2C-8EB2-7D3950C7E4C4}"/>
    <cellStyle name="Normal 17 6 6" xfId="11052" xr:uid="{63865608-B5FA-40C5-9EE1-EE3016378E66}"/>
    <cellStyle name="Normal 17 6 7" xfId="13050" xr:uid="{88DEC2E7-D93D-42FE-BBB0-9BF298041BA0}"/>
    <cellStyle name="Normal 17 7" xfId="2561" xr:uid="{6A1C8EFA-E2F8-4BD8-A85E-07A9C6D2A334}"/>
    <cellStyle name="Normal 17 7 2" xfId="6240" xr:uid="{F159F199-6782-4825-AA5B-F74FD1BBE252}"/>
    <cellStyle name="Normal 17 7 2 2" xfId="13995" xr:uid="{26DDD149-9039-4DC3-BF62-35A0F631AE69}"/>
    <cellStyle name="Normal 17 7 3" xfId="7612" xr:uid="{1B17F185-A07F-4444-8A87-5FFE66CDBD4C}"/>
    <cellStyle name="Normal 17 7 4" xfId="8738" xr:uid="{B86703BE-7E4E-4590-8858-9BCB6722298E}"/>
    <cellStyle name="Normal 17 7 5" xfId="11231" xr:uid="{A2701A9C-82C4-4DA6-811F-6BA5EF0E6ED8}"/>
    <cellStyle name="Normal 17 7 6" xfId="13162" xr:uid="{0EDDA99A-5E3A-4BE8-BE28-BA98399CE807}"/>
    <cellStyle name="Normal 17 8" xfId="1643" xr:uid="{C38E4A8A-CA39-4CA7-A2DE-CEEF0B701D94}"/>
    <cellStyle name="Normal 17 8 2" xfId="10338" xr:uid="{4E7D3880-2E26-4435-B0C7-12C893DB0406}"/>
    <cellStyle name="Normal 17 8 3" xfId="12616" xr:uid="{0C98B43E-FA51-4CFA-96DC-689037D2B84F}"/>
    <cellStyle name="Normal 17 9" xfId="2789" xr:uid="{78809D6E-0855-42D4-8613-0232C1169AF4}"/>
    <cellStyle name="Normal 17 9 2" xfId="11438" xr:uid="{2A42D7FC-2BF5-4F5A-A453-279A6FE89388}"/>
    <cellStyle name="Normal 17 9 3" xfId="13358" xr:uid="{4724BC7C-B3C4-4726-BD61-AA2EEA36D50A}"/>
    <cellStyle name="Normal 18" xfId="256" xr:uid="{00000000-0005-0000-0000-000000010000}"/>
    <cellStyle name="Normal 18 2" xfId="791" xr:uid="{37C53A91-1CD3-42CE-96C9-A844DC2DAB41}"/>
    <cellStyle name="Normal 18 2 2" xfId="2059" xr:uid="{05A4DC66-BBC2-4601-9B7B-7F823F74A483}"/>
    <cellStyle name="Normal 18 2 2 2" xfId="3511" xr:uid="{47B157F1-52EB-45D5-B6D0-3DD68842C008}"/>
    <cellStyle name="Normal 18 2 2 2 2" xfId="13632" xr:uid="{1D61B37D-E652-4F3E-AF34-19DFE948A6F0}"/>
    <cellStyle name="Normal 18 2 2 3" xfId="7122" xr:uid="{74DBEAA9-3560-46CE-BED3-90928AE4B7C9}"/>
    <cellStyle name="Normal 18 2 2 4" xfId="8248" xr:uid="{B6415C50-E2EE-4A6E-ADEF-B7E61B40145F}"/>
    <cellStyle name="Normal 18 2 2 5" xfId="10743" xr:uid="{E3DE9A6A-E51F-4AAD-93DB-3713CD6394D9}"/>
    <cellStyle name="Normal 18 2 2 6" xfId="12858" xr:uid="{8F7DE94C-3487-4FF6-8DC7-629846A988DF}"/>
    <cellStyle name="Normal 18 2 3" xfId="1843" xr:uid="{1526C3FA-9A61-4CFA-91A3-BE3692D392CC}"/>
    <cellStyle name="Normal 18 2 3 2" xfId="4411" xr:uid="{7D33EA31-6C5F-4BA0-A92C-EA1544043424}"/>
    <cellStyle name="Normal 18 2 3 3" xfId="10527" xr:uid="{DD1B292E-21B7-4B8D-A9F3-CFA1C1A80F90}"/>
    <cellStyle name="Normal 18 2 3 4" xfId="12735" xr:uid="{4FF29B31-34B6-4CEA-8E31-1A8BD3E0DBC2}"/>
    <cellStyle name="Normal 18 2 4" xfId="3278" xr:uid="{C26CE77E-8F06-4F31-ABA8-2C6B9017F32A}"/>
    <cellStyle name="Normal 18 2 4 2" xfId="13487" xr:uid="{EC58C1DD-D20C-441F-A436-E1446B3069B0}"/>
    <cellStyle name="Normal 18 2 5" xfId="6906" xr:uid="{F51CF01B-EB12-44AB-B703-63A7BE0A3022}"/>
    <cellStyle name="Normal 18 2 6" xfId="8032" xr:uid="{4945CF60-9FE7-489F-B6E0-30859B5C4B30}"/>
    <cellStyle name="Normal 18 2 7" xfId="12490" xr:uid="{2D24B292-B58C-4FA6-9EF1-529220D957BF}"/>
    <cellStyle name="Normal 18 3" xfId="1949" xr:uid="{677D961A-6F21-4D2B-AA17-C3FE64E83F08}"/>
    <cellStyle name="Normal 18 3 2" xfId="3401" xr:uid="{50101A97-BBC7-49ED-9E3C-653944788833}"/>
    <cellStyle name="Normal 18 3 2 2" xfId="13558" xr:uid="{9644D9F8-5B0E-42DB-A21C-7D9BEC96BF6C}"/>
    <cellStyle name="Normal 18 3 3" xfId="7012" xr:uid="{C6CC7AE8-97FA-4B9D-9992-4086B43235C9}"/>
    <cellStyle name="Normal 18 3 4" xfId="8138" xr:uid="{2B74A507-0D2D-4066-8FBA-404B649C3D00}"/>
    <cellStyle name="Normal 18 3 5" xfId="10633" xr:uid="{6911FC88-0034-498B-B273-BCE896C943DB}"/>
    <cellStyle name="Normal 18 3 6" xfId="12796" xr:uid="{1A9CD70C-A10E-4062-A4DD-1A9F45A31D68}"/>
    <cellStyle name="Normal 18 4" xfId="1798" xr:uid="{B454366C-A906-4675-8E9C-327FECC5636D}"/>
    <cellStyle name="Normal 18 4 2" xfId="4410" xr:uid="{9CF622B1-25A0-4F32-835B-C092A97F2D61}"/>
    <cellStyle name="Normal 18 4 2 2" xfId="13456" xr:uid="{DD105F6C-FC69-4577-BF71-0107A23C95D2}"/>
    <cellStyle name="Normal 18 4 3" xfId="6045" xr:uid="{AADAE7DB-DE02-4A56-B5D7-39380852F5EC}"/>
    <cellStyle name="Normal 18 4 4" xfId="6868" xr:uid="{C0571C09-9C7E-47FC-97BE-3BEED67166F9}"/>
    <cellStyle name="Normal 18 4 5" xfId="7990" xr:uid="{B395591C-E298-41A9-854D-27ABD4C1F7F0}"/>
    <cellStyle name="Normal 18 4 6" xfId="10485" xr:uid="{20AFD711-278F-4549-85CC-EBB0E5EE33B8}"/>
    <cellStyle name="Normal 18 4 7" xfId="12710" xr:uid="{DB3A8F00-2804-4D1E-A509-7EBDD5726641}"/>
    <cellStyle name="Normal 18 5" xfId="3168" xr:uid="{CDC3C60C-E991-4A66-A511-00A10CC967EF}"/>
    <cellStyle name="Normal 18 5 2" xfId="11759" xr:uid="{0D8597B8-A1CF-4637-8E70-3978DEF41717}"/>
    <cellStyle name="Normal 18 5 3" xfId="12558" xr:uid="{E4A8B8C9-06B4-4948-930D-9D6C928F077C}"/>
    <cellStyle name="Normal 18 6" xfId="6570" xr:uid="{A184A0FF-1F4C-4B21-A3DE-97183BCB52DB}"/>
    <cellStyle name="Normal 18 6 2" xfId="14249" xr:uid="{7CA8139C-61C4-47F5-8389-2733BE08A543}"/>
    <cellStyle name="Normal 18 7" xfId="6710" xr:uid="{61D35C0B-F5E1-496E-90CA-3CD8ECFBDB43}"/>
    <cellStyle name="Normal 18 8" xfId="12367" xr:uid="{A62D5541-9338-40B5-9804-2BC65A8B9EF5}"/>
    <cellStyle name="Normal 186" xfId="9123" xr:uid="{96F9F2B8-252E-4C63-BD2B-FF450169C1B2}"/>
    <cellStyle name="Normal 186 2" xfId="11836" xr:uid="{94D7DE07-6684-4F63-ADBF-ECF3DEBD8FD7}"/>
    <cellStyle name="Normal 186 3" xfId="11865" xr:uid="{33FB1597-E5C3-4C7D-A8F4-BF13BE80064A}"/>
    <cellStyle name="Normal 186 4" xfId="13254" xr:uid="{0FCE8887-CE01-4147-A0CA-244033AC8E4F}"/>
    <cellStyle name="Normal 19" xfId="257" xr:uid="{00000000-0005-0000-0000-000001010000}"/>
    <cellStyle name="Normal 19 10" xfId="7756" xr:uid="{CC8182EE-3F7C-4978-BF63-34202605225B}"/>
    <cellStyle name="Normal 19 11" xfId="8966" xr:uid="{E54826CA-DC97-4EAD-9993-D6AC1B20556D}"/>
    <cellStyle name="Normal 19 2" xfId="888" xr:uid="{275F1EBF-0121-4DBC-9FA1-74D7E8CFF6C6}"/>
    <cellStyle name="Normal 19 2 2" xfId="1440" xr:uid="{23C121CF-154A-4033-99A3-D60360952111}"/>
    <cellStyle name="Normal 19 2 2 2" xfId="5704" xr:uid="{8533CABD-6380-43CD-ADDB-E1A4B783990B}"/>
    <cellStyle name="Normal 19 2 2 3" xfId="4414" xr:uid="{BAF7675E-5778-4CD3-A692-B8E7D6EAC5B4}"/>
    <cellStyle name="Normal 19 2 2 4" xfId="10130" xr:uid="{96EF04C9-AEF1-41BE-95B0-1D72877935FA}"/>
    <cellStyle name="Normal 19 2 2 5" xfId="13363" xr:uid="{9D48964A-604E-4639-8F31-40B541CC73F1}"/>
    <cellStyle name="Normal 19 2 3" xfId="1648" xr:uid="{09750512-ADA1-4925-8714-AADF3E2C9FAA}"/>
    <cellStyle name="Normal 19 2 3 2" xfId="5313" xr:uid="{9DDFBA4C-E453-46C8-836D-AB7465148524}"/>
    <cellStyle name="Normal 19 2 3 3" xfId="10343" xr:uid="{194292DF-B24D-4D2A-81C2-6C086DD5E418}"/>
    <cellStyle name="Normal 19 2 4" xfId="4413" xr:uid="{5C2FEE85-3F05-4145-8004-E1CB50E177C2}"/>
    <cellStyle name="Normal 19 2 5" xfId="3525" xr:uid="{879860C1-F00D-4FF1-B351-CA66C62D14B9}"/>
    <cellStyle name="Normal 19 2 6" xfId="6744" xr:uid="{AF8AD219-DC89-4DC1-B367-763733E55FE1}"/>
    <cellStyle name="Normal 19 2 7" xfId="7848" xr:uid="{C2A15DE1-C8A9-4196-9F6F-959920C46F4F}"/>
    <cellStyle name="Normal 19 2 8" xfId="9594" xr:uid="{8A636A11-4A2E-4413-BBFC-DEFF82FF62A8}"/>
    <cellStyle name="Normal 19 2 9" xfId="12621" xr:uid="{D5DE3438-26AB-41EC-85BF-DC2CAEF9BCDD}"/>
    <cellStyle name="Normal 19 3" xfId="2208" xr:uid="{02D36754-CE8F-49F9-B58C-2D7F3F5ABE72}"/>
    <cellStyle name="Normal 19 3 2" xfId="4935" xr:uid="{7F4F3AA5-4F94-47DD-91DE-36C468C756C2}"/>
    <cellStyle name="Normal 19 3 2 2" xfId="13732" xr:uid="{152EBBC6-7AF5-4800-8AF8-DDF990D1872A}"/>
    <cellStyle name="Normal 19 3 3" xfId="7261" xr:uid="{312CA9C4-9BE7-4C70-BBE0-D9D83865E1F1}"/>
    <cellStyle name="Normal 19 3 4" xfId="8387" xr:uid="{F8329495-E0E5-47EC-870E-6828C86952F7}"/>
    <cellStyle name="Normal 19 3 5" xfId="10882" xr:uid="{DE12338F-A23F-4773-A403-14FB61F64F95}"/>
    <cellStyle name="Normal 19 3 6" xfId="12947" xr:uid="{45265F58-77D9-470F-A6EF-48A4473B3B90}"/>
    <cellStyle name="Normal 19 4" xfId="2384" xr:uid="{B532E5F8-C7FE-48E0-9197-71E139C0704B}"/>
    <cellStyle name="Normal 19 4 2" xfId="4412" xr:uid="{95FBC8F5-72F8-4315-A8D3-3522BBB4A6AC}"/>
    <cellStyle name="Normal 19 4 2 2" xfId="13859" xr:uid="{8DB21523-D3D9-420E-879C-26059343AEC1}"/>
    <cellStyle name="Normal 19 4 3" xfId="6379" xr:uid="{DB693DE8-10B3-447C-9E75-3DB4C4C9006A}"/>
    <cellStyle name="Normal 19 4 4" xfId="7437" xr:uid="{91F1C882-9FC9-4E5C-9B26-A731825014D6}"/>
    <cellStyle name="Normal 19 4 5" xfId="8563" xr:uid="{63539241-CEEB-47E6-9B9F-92D290956CF0}"/>
    <cellStyle name="Normal 19 4 6" xfId="11057" xr:uid="{6A628328-9E8D-4E55-A5B3-762D4CA3273D}"/>
    <cellStyle name="Normal 19 4 7" xfId="13055" xr:uid="{FC905D66-66C7-4D6A-9283-8045B9E79BAC}"/>
    <cellStyle name="Normal 19 5" xfId="2566" xr:uid="{85553F57-70F3-4DED-896B-5706765375D7}"/>
    <cellStyle name="Normal 19 5 2" xfId="6369" xr:uid="{4654D520-8197-4376-BDC1-60DAB3EE49EE}"/>
    <cellStyle name="Normal 19 5 2 2" xfId="14000" xr:uid="{319A3408-7848-4F25-9E86-7A821FCD9B74}"/>
    <cellStyle name="Normal 19 5 3" xfId="7617" xr:uid="{A7022AF4-5E06-4C54-B914-9EE116DCE6A6}"/>
    <cellStyle name="Normal 19 5 4" xfId="8743" xr:uid="{63D73EDE-9CF6-419D-861F-4F57DBD6CB99}"/>
    <cellStyle name="Normal 19 5 5" xfId="11236" xr:uid="{45F1D3C5-AD38-4140-91A2-D29B9B77670A}"/>
    <cellStyle name="Normal 19 5 6" xfId="13167" xr:uid="{7B3C7CCB-F813-4040-8E69-C86093957622}"/>
    <cellStyle name="Normal 19 6" xfId="1568" xr:uid="{B72F353D-8762-415A-B518-47AE14083322}"/>
    <cellStyle name="Normal 19 6 2" xfId="10266" xr:uid="{EF133E0C-AF65-441E-8F29-97226B78EA5A}"/>
    <cellStyle name="Normal 19 6 3" xfId="12557" xr:uid="{8ADAC161-4F9A-4D74-95A1-76960E5C315C}"/>
    <cellStyle name="Normal 19 7" xfId="2794" xr:uid="{F873594A-240E-4A7E-BE54-82B85EF621C4}"/>
    <cellStyle name="Normal 19 7 2" xfId="11443" xr:uid="{CABFF9EB-86E9-47C7-896E-EA9B87D3E4A9}"/>
    <cellStyle name="Normal 19 7 3" xfId="13314" xr:uid="{65F00687-9513-403E-A8F1-9EBF7A1DE5E8}"/>
    <cellStyle name="Normal 19 8" xfId="3292" xr:uid="{6F0D4A08-E8D2-494C-B426-BDD79B5DC919}"/>
    <cellStyle name="Normal 19 8 2" xfId="11760" xr:uid="{5DB49740-A12B-44A8-9FE1-D2979130AA7C}"/>
    <cellStyle name="Normal 19 9" xfId="6624" xr:uid="{EF91B0DE-1F4F-4501-A64B-2936A50E00CF}"/>
    <cellStyle name="Normal 2" xfId="258" xr:uid="{00000000-0005-0000-0000-000002010000}"/>
    <cellStyle name="Normal 2 10" xfId="1019" xr:uid="{F5D890A4-FF7D-4FA5-A67B-E4A8C6E5BC44}"/>
    <cellStyle name="Normal 2 10 2" xfId="2087" xr:uid="{39C7B99F-D821-4A92-A0CA-25122BD4A6E1}"/>
    <cellStyle name="Normal 2 10 2 2" xfId="5363" xr:uid="{5E2B3903-04D9-4686-8EC0-23F2CE8655F3}"/>
    <cellStyle name="Normal 2 10 2 3" xfId="10763" xr:uid="{B510FD3D-8EA1-48B8-ADD3-78025765B056}"/>
    <cellStyle name="Normal 2 10 2 4" xfId="13640" xr:uid="{30469770-8189-48CC-AEF3-1D9CC12D8BC5}"/>
    <cellStyle name="Normal 2 10 3" xfId="4416" xr:uid="{AF22C6B6-E034-4A72-A4E7-8822EB1352E6}"/>
    <cellStyle name="Normal 2 10 4" xfId="3547" xr:uid="{CF9EF45C-A06C-4953-A25C-2DB876D5A5EC}"/>
    <cellStyle name="Normal 2 10 5" xfId="7142" xr:uid="{AB744C34-E040-4770-8C0B-B4F92173A26E}"/>
    <cellStyle name="Normal 2 10 6" xfId="8268" xr:uid="{74AE1F39-713F-4768-BDB8-586535B0B25B}"/>
    <cellStyle name="Normal 2 10 7" xfId="9709" xr:uid="{AADFC325-3F77-4931-AC80-6D21A07E97AE}"/>
    <cellStyle name="Normal 2 10 8" xfId="12863" xr:uid="{390CF28A-D744-42A1-821B-FC40C9BCBFD8}"/>
    <cellStyle name="Normal 2 11" xfId="4415" xr:uid="{15C8679A-C3FE-4631-92EC-0628F8F19756}"/>
    <cellStyle name="Normal 2 12" xfId="9129" xr:uid="{474F676C-6C2C-4B87-AA86-2B3E23DD41EC}"/>
    <cellStyle name="Normal 2 13" xfId="459" xr:uid="{BC83D656-81DD-4776-B790-5C6CC9A600E5}"/>
    <cellStyle name="Normal 2 2" xfId="259" xr:uid="{00000000-0005-0000-0000-000003010000}"/>
    <cellStyle name="Normal 2 2 2" xfId="260" xr:uid="{00000000-0005-0000-0000-000004010000}"/>
    <cellStyle name="Normal 2 2 2 10" xfId="6495" xr:uid="{3DD6D18C-5921-4316-922D-9C49DF4B8DE7}"/>
    <cellStyle name="Normal 2 2 2 10 2" xfId="14629" xr:uid="{77485AEA-ACD3-43A2-B8C1-6DA6DE3FC614}"/>
    <cellStyle name="Normal 2 2 2 11" xfId="6617" xr:uid="{664F2B2B-36B5-4B46-828C-3AF2F92A153F}"/>
    <cellStyle name="Normal 2 2 2 12" xfId="7800" xr:uid="{3E4AE64E-0A3C-480C-ABAE-04273FF1FCC2}"/>
    <cellStyle name="Normal 2 2 2 13" xfId="8921" xr:uid="{C9FC5490-B2FA-4279-A748-B858E676A3FE}"/>
    <cellStyle name="Normal 2 2 2 14" xfId="12343" xr:uid="{0CA0320D-24A3-4FAB-A0B9-E71F6E112A00}"/>
    <cellStyle name="Normal 2 2 2 2" xfId="918" xr:uid="{A0E81215-0159-4054-98B9-560D3D146020}"/>
    <cellStyle name="Normal 2 2 2 2 10" xfId="7874" xr:uid="{54EF48AE-B325-4B81-BEA3-45DF3423DAD7}"/>
    <cellStyle name="Normal 2 2 2 2 11" xfId="8992" xr:uid="{73B87DFC-6A42-416D-AC2C-49D4DDCC0C3F}"/>
    <cellStyle name="Normal 2 2 2 2 12" xfId="9621" xr:uid="{E08FD5A3-1D6E-40F9-84C5-ADDA99B98E5A}"/>
    <cellStyle name="Normal 2 2 2 2 13" xfId="12471" xr:uid="{BE3C519B-B2A7-4666-BD3D-E72CBFDA19E0}"/>
    <cellStyle name="Normal 2 2 2 2 2" xfId="1467" xr:uid="{04D30C25-340C-443B-B8F6-3898833C7288}"/>
    <cellStyle name="Normal 2 2 2 2 2 2" xfId="1984" xr:uid="{D75B2418-5095-4D7C-B06B-1333F2B6764C}"/>
    <cellStyle name="Normal 2 2 2 2 2 2 2" xfId="5724" xr:uid="{A21032BC-AB1E-4CB4-8ED9-365EA47FF10D}"/>
    <cellStyle name="Normal 2 2 2 2 2 2 3" xfId="10668" xr:uid="{1637B6BB-7EEA-4278-8C83-F7A58EBC7FC4}"/>
    <cellStyle name="Normal 2 2 2 2 2 2 4" xfId="13582" xr:uid="{8BB744C1-B97E-4458-A4C9-05B14EC91DB9}"/>
    <cellStyle name="Normal 2 2 2 2 2 3" xfId="4420" xr:uid="{B3254A73-DEC4-48B5-ACB6-7D1D847329AA}"/>
    <cellStyle name="Normal 2 2 2 2 2 4" xfId="3436" xr:uid="{98767F22-0A33-4637-AE61-645967102344}"/>
    <cellStyle name="Normal 2 2 2 2 2 5" xfId="7047" xr:uid="{CB02B7EE-C5C7-4668-8863-8F32812059BD}"/>
    <cellStyle name="Normal 2 2 2 2 2 6" xfId="8173" xr:uid="{99BE53EE-4CCC-4CE2-9EC7-719E8BCA3593}"/>
    <cellStyle name="Normal 2 2 2 2 2 7" xfId="10157" xr:uid="{14ADB126-CEB1-4409-92B0-6CD12DAF29EC}"/>
    <cellStyle name="Normal 2 2 2 2 2 8" xfId="12812" xr:uid="{D79ACD31-22E9-4F3A-A99D-E80A5A8CBFB8}"/>
    <cellStyle name="Normal 2 2 2 2 3" xfId="2235" xr:uid="{F5F7AA02-11A3-484C-9E46-B92F8837FE84}"/>
    <cellStyle name="Normal 2 2 2 2 3 2" xfId="4956" xr:uid="{43380A9E-CADC-4D73-A3CB-69E49D7D46CC}"/>
    <cellStyle name="Normal 2 2 2 2 3 2 2" xfId="13751" xr:uid="{156A543E-DC77-412B-B804-75C7CD14436B}"/>
    <cellStyle name="Normal 2 2 2 2 3 3" xfId="7288" xr:uid="{3B7D53F8-253E-4B44-AF0B-CDBA5E6A66AE}"/>
    <cellStyle name="Normal 2 2 2 2 3 4" xfId="8414" xr:uid="{02EFA9DF-A4BA-4F60-A12E-9BF7424A5E7F}"/>
    <cellStyle name="Normal 2 2 2 2 3 5" xfId="10909" xr:uid="{F701D609-F793-4F5E-9242-C6CACE4C1CE0}"/>
    <cellStyle name="Normal 2 2 2 2 3 6" xfId="12960" xr:uid="{4829BC66-7DCC-413E-862E-55CBF08CE668}"/>
    <cellStyle name="Normal 2 2 2 2 4" xfId="2411" xr:uid="{4F30D913-8842-48CF-80DF-595BA6CD8295}"/>
    <cellStyle name="Normal 2 2 2 2 4 2" xfId="4419" xr:uid="{D99182FD-8C71-4470-8F3E-539BA8E720F1}"/>
    <cellStyle name="Normal 2 2 2 2 4 2 2" xfId="13880" xr:uid="{58B30FAB-2353-4B84-80E5-509C15C87924}"/>
    <cellStyle name="Normal 2 2 2 2 4 3" xfId="7464" xr:uid="{CB672ED7-8A4E-4588-8541-C1F55740134C}"/>
    <cellStyle name="Normal 2 2 2 2 4 4" xfId="8590" xr:uid="{D2869EA9-00D1-4F5B-8919-6DD8B7A4314C}"/>
    <cellStyle name="Normal 2 2 2 2 4 5" xfId="11084" xr:uid="{F5924246-C96D-4959-9D4C-A474D12D2551}"/>
    <cellStyle name="Normal 2 2 2 2 4 6" xfId="13068" xr:uid="{F0A34AC9-3B78-4CA9-BF86-577730E87DBE}"/>
    <cellStyle name="Normal 2 2 2 2 5" xfId="2593" xr:uid="{B86EA75F-AEDA-421F-9319-9B0EE6BCE744}"/>
    <cellStyle name="Normal 2 2 2 2 5 2" xfId="6242" xr:uid="{DD2E30D9-4281-4665-93C7-F9CC347C8606}"/>
    <cellStyle name="Normal 2 2 2 2 5 2 2" xfId="14016" xr:uid="{21F8177D-F0D9-4A22-AE48-011B8BF38030}"/>
    <cellStyle name="Normal 2 2 2 2 5 3" xfId="7644" xr:uid="{03B43399-F1F3-43C7-A969-B17F65662941}"/>
    <cellStyle name="Normal 2 2 2 2 5 4" xfId="8770" xr:uid="{BEB4E5D1-C28A-48D3-ABE5-38B24752FE30}"/>
    <cellStyle name="Normal 2 2 2 2 5 5" xfId="11263" xr:uid="{3B7DE763-48EF-4A7B-931A-BA4E4C1DB1C8}"/>
    <cellStyle name="Normal 2 2 2 2 5 6" xfId="13180" xr:uid="{2743EF45-670C-4380-975A-A647289D2C65}"/>
    <cellStyle name="Normal 2 2 2 2 6" xfId="1674" xr:uid="{2D586FF4-0F39-4556-B7CF-7FBE7F581EF2}"/>
    <cellStyle name="Normal 2 2 2 2 6 2" xfId="10369" xr:uid="{211CC7D8-B1AF-4020-9920-AEA4B31F21C6}"/>
    <cellStyle name="Normal 2 2 2 2 6 3" xfId="12636" xr:uid="{4ED42D8F-22A2-4901-BEB6-F04D580FD04A}"/>
    <cellStyle name="Normal 2 2 2 2 7" xfId="2820" xr:uid="{CF41EF5C-B5A6-4D48-88AC-29BEF71BD68B}"/>
    <cellStyle name="Normal 2 2 2 2 7 2" xfId="11469" xr:uid="{62567D90-AEEF-4A2C-ADF7-58E2269ECE6C}"/>
    <cellStyle name="Normal 2 2 2 2 7 3" xfId="13376" xr:uid="{922DB568-E1CE-47DC-8E9A-CCE6AAE7F1FC}"/>
    <cellStyle name="Normal 2 2 2 2 8" xfId="3203" xr:uid="{32BDEF0C-DEEE-47E7-BAF6-26AD8599847F}"/>
    <cellStyle name="Normal 2 2 2 2 9" xfId="6764" xr:uid="{714C8DE8-1D74-4899-8ECF-1E643E5DF561}"/>
    <cellStyle name="Normal 2 2 2 3" xfId="828" xr:uid="{584461C6-F64D-4C1B-8E64-2F70BF4003ED}"/>
    <cellStyle name="Normal 2 2 2 3 2" xfId="1393" xr:uid="{905FC14C-FA20-4EFF-8030-2F7EAAD90014}"/>
    <cellStyle name="Normal 2 2 2 3 2 2" xfId="5668" xr:uid="{5E71A7EA-C823-4D5A-A9B8-53E278C1B6CD}"/>
    <cellStyle name="Normal 2 2 2 3 2 3" xfId="4422" xr:uid="{FDAACDC4-8175-4563-93CF-F68668758F89}"/>
    <cellStyle name="Normal 2 2 2 3 2 4" xfId="10083" xr:uid="{4E8E1342-E71B-4D6A-AD88-EBFF0802B01A}"/>
    <cellStyle name="Normal 2 2 2 3 2 5" xfId="12762" xr:uid="{DB244560-9694-4DDD-88E4-36A72EF31179}"/>
    <cellStyle name="Normal 2 2 2 3 3" xfId="1887" xr:uid="{B5793F3D-B77A-4651-97F8-A27DD60CC493}"/>
    <cellStyle name="Normal 2 2 2 3 3 2" xfId="5283" xr:uid="{B6926ED5-06D4-412D-BBFF-66C042D57B2D}"/>
    <cellStyle name="Normal 2 2 2 3 3 3" xfId="10571" xr:uid="{C2CF601E-D8FB-460A-B65F-E3090360F8AF}"/>
    <cellStyle name="Normal 2 2 2 3 3 4" xfId="13518" xr:uid="{A0B8C3E3-6C37-4AF0-9B12-2120363F9536}"/>
    <cellStyle name="Normal 2 2 2 3 4" xfId="2933" xr:uid="{3E3B902D-CB91-4C6C-BAE4-6338EA35C949}"/>
    <cellStyle name="Normal 2 2 2 3 4 2" xfId="4421" xr:uid="{84641A29-4CFF-4456-A99A-8371D749AC09}"/>
    <cellStyle name="Normal 2 2 2 3 5" xfId="3328" xr:uid="{D2F5CE6C-4BB6-43D4-B479-1E989F310B52}"/>
    <cellStyle name="Normal 2 2 2 3 6" xfId="6950" xr:uid="{A85E6FCF-4759-4D0F-BD5D-292B733546BB}"/>
    <cellStyle name="Normal 2 2 2 3 7" xfId="8076" xr:uid="{3647C742-1C0F-4E66-976F-8DDA1EFCF151}"/>
    <cellStyle name="Normal 2 2 2 3 8" xfId="9547" xr:uid="{6EB1DAAA-D005-43EC-9924-5CE3BA462D45}"/>
    <cellStyle name="Normal 2 2 2 3 9" xfId="12433" xr:uid="{7CE3EF76-14A7-4940-90B0-B041919CACD5}"/>
    <cellStyle name="Normal 2 2 2 4" xfId="2161" xr:uid="{F68092EC-4479-4F79-BBAF-0A6C4347E12F}"/>
    <cellStyle name="Normal 2 2 2 4 2" xfId="4892" xr:uid="{B886B3A5-5FE1-4344-AD6E-194F441DCF0D}"/>
    <cellStyle name="Normal 2 2 2 4 2 2" xfId="13704" xr:uid="{B9814EE1-B25C-4814-B331-66B161C12BA1}"/>
    <cellStyle name="Normal 2 2 2 4 3" xfId="7214" xr:uid="{81B65771-7129-4957-87D4-81729E4FC094}"/>
    <cellStyle name="Normal 2 2 2 4 4" xfId="8340" xr:uid="{EA6335A6-F031-49CC-A66E-F739D25E77D4}"/>
    <cellStyle name="Normal 2 2 2 4 5" xfId="10835" xr:uid="{6732D77F-81C0-4C3D-968B-501705C1EF56}"/>
    <cellStyle name="Normal 2 2 2 4 6" xfId="12919" xr:uid="{ABDF233E-E619-41C9-9337-88ECDF1B0994}"/>
    <cellStyle name="Normal 2 2 2 5" xfId="2337" xr:uid="{360D5402-CFD1-48F4-9BD5-8E74C96B92E4}"/>
    <cellStyle name="Normal 2 2 2 5 2" xfId="4418" xr:uid="{DC7D5DB9-E898-408C-8452-4F8C67C8931F}"/>
    <cellStyle name="Normal 2 2 2 5 2 2" xfId="13826" xr:uid="{5F38C4A9-B02B-4717-8D8D-9C6F164CBE65}"/>
    <cellStyle name="Normal 2 2 2 5 3" xfId="6284" xr:uid="{B1B63C18-F5FF-4350-9554-FED72CFE983D}"/>
    <cellStyle name="Normal 2 2 2 5 4" xfId="7390" xr:uid="{945BF36B-9D8F-429A-8B18-CF96E6A1CF38}"/>
    <cellStyle name="Normal 2 2 2 5 5" xfId="8516" xr:uid="{672E2D8F-11B6-4BE9-B1D4-B11071A41D37}"/>
    <cellStyle name="Normal 2 2 2 5 6" xfId="11010" xr:uid="{31BD4775-C63C-4FA7-97D4-86B31D627E14}"/>
    <cellStyle name="Normal 2 2 2 5 7" xfId="13027" xr:uid="{FC00D2F8-F84D-4876-9553-867579ADE231}"/>
    <cellStyle name="Normal 2 2 2 6" xfId="2519" xr:uid="{68BDCAD4-FB00-4C6D-8886-D7E546FE9433}"/>
    <cellStyle name="Normal 2 2 2 6 2" xfId="6328" xr:uid="{965ABF91-820E-453E-B072-E1A465C0D359}"/>
    <cellStyle name="Normal 2 2 2 6 2 2" xfId="13962" xr:uid="{4AA45BFB-A939-457B-B6BD-8E3EB6EF8DC6}"/>
    <cellStyle name="Normal 2 2 2 6 3" xfId="7570" xr:uid="{2CBBC48A-700C-42B0-A229-46EDFF6E1A24}"/>
    <cellStyle name="Normal 2 2 2 6 4" xfId="8696" xr:uid="{A7889FB3-5BAC-4347-ABE3-6DA1D864B1C8}"/>
    <cellStyle name="Normal 2 2 2 6 5" xfId="11189" xr:uid="{30E660DB-33E4-4011-8AA6-566698EAD82F}"/>
    <cellStyle name="Normal 2 2 2 6 6" xfId="13139" xr:uid="{BEDF9B25-A751-44B6-A9EC-4BAE062DB63A}"/>
    <cellStyle name="Normal 2 2 2 7" xfId="1601" xr:uid="{908A37E6-174F-4109-AAA1-5296D5AB9E8D}"/>
    <cellStyle name="Normal 2 2 2 7 2" xfId="10296" xr:uid="{149A6C88-7749-41C6-AEE0-CB98AFDFEB62}"/>
    <cellStyle name="Normal 2 2 2 7 3" xfId="12585" xr:uid="{198F9516-EF08-4864-99AE-6F87D5A64E3F}"/>
    <cellStyle name="Normal 2 2 2 8" xfId="2743" xr:uid="{FA24D86D-EA01-4A53-B69A-4B0B24A453C0}"/>
    <cellStyle name="Normal 2 2 2 8 2" xfId="11396" xr:uid="{C2A47F8A-AA74-4420-AF5B-CAAB1D2BEF78}"/>
    <cellStyle name="Normal 2 2 2 8 3" xfId="13253" xr:uid="{84E37712-0A65-42CF-848D-16A3FEB9378D}"/>
    <cellStyle name="Normal 2 2 2 9" xfId="3086" xr:uid="{EB390010-BEC7-4BA7-A21A-7835DF01E23B}"/>
    <cellStyle name="Normal 2 2 2 9 2" xfId="11639" xr:uid="{2B61206B-A1E7-484A-A5B2-AC5403C08AE3}"/>
    <cellStyle name="Normal 2 2 2 9 3" xfId="13333" xr:uid="{0CD72169-65A9-42B9-8CE1-CB214D0DFCFB}"/>
    <cellStyle name="Normal 2 2 3" xfId="261" xr:uid="{00000000-0005-0000-0000-000005010000}"/>
    <cellStyle name="Normal 2 2 3 10" xfId="6510" xr:uid="{808502F8-1857-4EC2-8AD0-ED11EFC785B2}"/>
    <cellStyle name="Normal 2 2 3 10 2" xfId="14635" xr:uid="{ED56CE6F-6A8D-4659-9E80-2F8AD30CEBBB}"/>
    <cellStyle name="Normal 2 2 3 11" xfId="6640" xr:uid="{9E8E1D9A-764C-4197-A99A-81057599C548}"/>
    <cellStyle name="Normal 2 2 3 12" xfId="7815" xr:uid="{2735CD98-9411-44B1-89CA-BC32C2E5CE96}"/>
    <cellStyle name="Normal 2 2 3 13" xfId="8935" xr:uid="{63D0A66B-B01C-4028-87A4-D36E826BC5EA}"/>
    <cellStyle name="Normal 2 2 3 14" xfId="12377" xr:uid="{CB839CFC-AB57-4A7B-B702-F04608A17B07}"/>
    <cellStyle name="Normal 2 2 3 2" xfId="933" xr:uid="{C3A3E035-896D-4918-8D48-FE77229CD4E2}"/>
    <cellStyle name="Normal 2 2 3 2 10" xfId="7889" xr:uid="{3406BBAC-27FF-4888-BE77-C4E4A93A4DFF}"/>
    <cellStyle name="Normal 2 2 3 2 11" xfId="9007" xr:uid="{613C93BF-A14D-4023-A65E-9BF71DB51834}"/>
    <cellStyle name="Normal 2 2 3 2 12" xfId="9636" xr:uid="{860C0F53-6A0D-491D-8DFC-AD221F38329A}"/>
    <cellStyle name="Normal 2 2 3 2 13" xfId="12644" xr:uid="{CF33F3E1-8738-489B-A4C9-DA9014A2065B}"/>
    <cellStyle name="Normal 2 2 3 2 2" xfId="1482" xr:uid="{8F2F21F6-0258-418B-BE78-273537491FCD}"/>
    <cellStyle name="Normal 2 2 3 2 2 2" xfId="1999" xr:uid="{0ADF4901-63B1-4012-8F52-EF985B941CAA}"/>
    <cellStyle name="Normal 2 2 3 2 2 2 2" xfId="5736" xr:uid="{DCFBAB10-D7F3-4792-9A76-11AFAE06CB86}"/>
    <cellStyle name="Normal 2 2 3 2 2 2 3" xfId="10683" xr:uid="{9962C878-D6F6-47C6-888B-44773B8520A1}"/>
    <cellStyle name="Normal 2 2 3 2 2 2 4" xfId="13591" xr:uid="{F379984A-504E-44C3-995E-AE1B13B53EE5}"/>
    <cellStyle name="Normal 2 2 3 2 2 3" xfId="4425" xr:uid="{8921AFF4-D0BE-4F1D-9E33-989DA319EEB3}"/>
    <cellStyle name="Normal 2 2 3 2 2 4" xfId="3451" xr:uid="{8A02F56A-E5EF-4DD3-B148-C02A4BD79D5C}"/>
    <cellStyle name="Normal 2 2 3 2 2 5" xfId="7062" xr:uid="{2CD6CF92-A978-4BFD-9DA3-8D0AEB7EEE7E}"/>
    <cellStyle name="Normal 2 2 3 2 2 6" xfId="8188" xr:uid="{E4BEF421-6171-4E17-B400-42B711980CF8}"/>
    <cellStyle name="Normal 2 2 3 2 2 7" xfId="10172" xr:uid="{E79E06C1-307B-4402-ADF7-03131707D260}"/>
    <cellStyle name="Normal 2 2 3 2 2 8" xfId="12820" xr:uid="{E2250A05-E678-4A57-A095-F5F90ED8837A}"/>
    <cellStyle name="Normal 2 2 3 2 3" xfId="2250" xr:uid="{6E169ED0-A7BE-4E38-9890-B743D278517B}"/>
    <cellStyle name="Normal 2 2 3 2 3 2" xfId="4968" xr:uid="{BB065959-29F7-44BA-9DA5-446FDBA5E5D1}"/>
    <cellStyle name="Normal 2 2 3 2 3 2 2" xfId="13759" xr:uid="{AC60B46C-59F7-4DAF-B934-6B92E3E90516}"/>
    <cellStyle name="Normal 2 2 3 2 3 3" xfId="7303" xr:uid="{9731E11C-4117-4475-B142-F5C2A25044C5}"/>
    <cellStyle name="Normal 2 2 3 2 3 4" xfId="8429" xr:uid="{D19EC007-2273-46C2-B35C-D2032CB17B62}"/>
    <cellStyle name="Normal 2 2 3 2 3 5" xfId="10924" xr:uid="{9AB7D606-5334-497E-A9C0-3E4F75AA8166}"/>
    <cellStyle name="Normal 2 2 3 2 3 6" xfId="12968" xr:uid="{E84DD7B2-AE80-43E8-9A08-A324723A88AE}"/>
    <cellStyle name="Normal 2 2 3 2 4" xfId="2426" xr:uid="{01BF0259-0C09-4701-9E96-3B40F9B521A4}"/>
    <cellStyle name="Normal 2 2 3 2 4 2" xfId="4424" xr:uid="{14A502AB-9DBD-45DA-8A81-3BEAB6700D6B}"/>
    <cellStyle name="Normal 2 2 3 2 4 2 2" xfId="13888" xr:uid="{CD339B5C-70F6-4036-82D6-53ED2D579E1F}"/>
    <cellStyle name="Normal 2 2 3 2 4 3" xfId="7479" xr:uid="{5273C4F9-2BE2-4B3A-8BD4-759215A46C2D}"/>
    <cellStyle name="Normal 2 2 3 2 4 4" xfId="8605" xr:uid="{A8BD6B9B-5FAA-4FE6-85A6-57FB0BF08A40}"/>
    <cellStyle name="Normal 2 2 3 2 4 5" xfId="11099" xr:uid="{AB27CD92-EDA5-41CF-9830-114AC4772FA0}"/>
    <cellStyle name="Normal 2 2 3 2 4 6" xfId="13076" xr:uid="{1CFFC2AD-40FE-49E7-AEE0-5B7D1CB654C2}"/>
    <cellStyle name="Normal 2 2 3 2 5" xfId="2608" xr:uid="{30E346BF-58D9-497C-A193-AB3179F3DD21}"/>
    <cellStyle name="Normal 2 2 3 2 5 2" xfId="6283" xr:uid="{6CC64F1E-3B32-42A6-807B-8312CC7E8A15}"/>
    <cellStyle name="Normal 2 2 3 2 5 2 2" xfId="14027" xr:uid="{F7D376A7-0323-4896-A726-0D644165FC17}"/>
    <cellStyle name="Normal 2 2 3 2 5 3" xfId="7659" xr:uid="{30770672-C199-4ACE-8AA7-2EDFC59C4C95}"/>
    <cellStyle name="Normal 2 2 3 2 5 4" xfId="8785" xr:uid="{163EC488-F998-41F9-A5DB-1B3DCF252DC1}"/>
    <cellStyle name="Normal 2 2 3 2 5 5" xfId="11278" xr:uid="{4B5225D7-F697-4776-A239-B61181DB79CB}"/>
    <cellStyle name="Normal 2 2 3 2 5 6" xfId="13188" xr:uid="{16378713-140F-4664-BDE9-3641D6D7E627}"/>
    <cellStyle name="Normal 2 2 3 2 6" xfId="1689" xr:uid="{4325427C-B0DC-45AC-9271-EF9D7938D476}"/>
    <cellStyle name="Normal 2 2 3 2 6 2" xfId="10384" xr:uid="{7ED347A7-5FB5-469D-814A-B5B8254E4A05}"/>
    <cellStyle name="Normal 2 2 3 2 6 3" xfId="13384" xr:uid="{FF893190-49A2-4CA1-9CC8-294166C11095}"/>
    <cellStyle name="Normal 2 2 3 2 7" xfId="2835" xr:uid="{55F5C675-55F9-4472-A76B-204D364E4A03}"/>
    <cellStyle name="Normal 2 2 3 2 7 2" xfId="11484" xr:uid="{06FDD723-6C51-433C-B27B-006BA06CFF8F}"/>
    <cellStyle name="Normal 2 2 3 2 8" xfId="3218" xr:uid="{D89A4623-878E-493F-8E8B-89CAC839F024}"/>
    <cellStyle name="Normal 2 2 3 2 9" xfId="6779" xr:uid="{6CBAF258-5877-482D-89D8-FADF30C569A3}"/>
    <cellStyle name="Normal 2 2 3 3" xfId="850" xr:uid="{49D44156-E138-4E0D-8FFC-6C9521995B44}"/>
    <cellStyle name="Normal 2 2 3 3 2" xfId="1408" xr:uid="{9B1BC4DF-2284-45D1-AA4B-EFE1AC2D05B2}"/>
    <cellStyle name="Normal 2 2 3 3 2 2" xfId="5680" xr:uid="{2A5113F1-5943-44D7-AB58-9647E7F4BD44}"/>
    <cellStyle name="Normal 2 2 3 3 2 3" xfId="4427" xr:uid="{CA9FF2E8-ACFC-4D12-992F-5E89CD60CAC6}"/>
    <cellStyle name="Normal 2 2 3 3 2 4" xfId="10098" xr:uid="{9DC6B0BF-1815-4FAD-A907-C1057049CCD9}"/>
    <cellStyle name="Normal 2 2 3 3 2 5" xfId="13526" xr:uid="{B5EB053C-1827-47D4-816A-AB892F8EC3ED}"/>
    <cellStyle name="Normal 2 2 3 3 3" xfId="1901" xr:uid="{FE7CD192-20CE-46EC-9AFB-ABC67D882916}"/>
    <cellStyle name="Normal 2 2 3 3 3 2" xfId="5294" xr:uid="{33136220-6E16-426F-BAE9-0B87139C6F23}"/>
    <cellStyle name="Normal 2 2 3 3 3 3" xfId="10585" xr:uid="{1ECD3A30-946F-4CCB-8324-D81F061B6717}"/>
    <cellStyle name="Normal 2 2 3 3 4" xfId="4426" xr:uid="{18C8FA0B-A420-4112-A89D-0BD3A7CD2E9F}"/>
    <cellStyle name="Normal 2 2 3 3 5" xfId="3343" xr:uid="{AD36F7DC-82A4-4325-AF16-4ED65C5DCDD5}"/>
    <cellStyle name="Normal 2 2 3 3 6" xfId="6964" xr:uid="{63BFF3CD-988C-4F81-A2DC-A8926E9E7C70}"/>
    <cellStyle name="Normal 2 2 3 3 7" xfId="8090" xr:uid="{64DEAD93-5A81-4712-9A25-681D66F1B9A2}"/>
    <cellStyle name="Normal 2 2 3 3 8" xfId="9562" xr:uid="{DEAE0483-9A34-473F-B7C3-F531AD00607D}"/>
    <cellStyle name="Normal 2 2 3 3 9" xfId="12769" xr:uid="{DE7D8F6A-E69E-4049-821B-F3118CE32395}"/>
    <cellStyle name="Normal 2 2 3 4" xfId="2176" xr:uid="{1398698D-56AD-4D7A-B6A5-08882B16F580}"/>
    <cellStyle name="Normal 2 2 3 4 2" xfId="4908" xr:uid="{F4D8DE29-1EE6-4E45-9540-61630E840953}"/>
    <cellStyle name="Normal 2 2 3 4 2 2" xfId="13712" xr:uid="{7B10A7BE-F71E-49D5-8E58-839B9BECB8F2}"/>
    <cellStyle name="Normal 2 2 3 4 3" xfId="7229" xr:uid="{5C49FCDE-CDAC-4E1F-AA10-B79061B3D24D}"/>
    <cellStyle name="Normal 2 2 3 4 4" xfId="8355" xr:uid="{E7A48C62-3490-4674-AB18-C7E6BB503B26}"/>
    <cellStyle name="Normal 2 2 3 4 5" xfId="10850" xr:uid="{7C30025B-91B0-46D2-B582-905555EB1FEC}"/>
    <cellStyle name="Normal 2 2 3 4 6" xfId="12927" xr:uid="{D7F79E20-A4B3-47C5-AABC-E05B3D1F4002}"/>
    <cellStyle name="Normal 2 2 3 5" xfId="2352" xr:uid="{34414800-D27E-40D5-BA10-560DCB6E034F}"/>
    <cellStyle name="Normal 2 2 3 5 2" xfId="4423" xr:uid="{1EFA5677-2DA3-4BB9-A8FA-4FE718A2E75F}"/>
    <cellStyle name="Normal 2 2 3 5 2 2" xfId="13836" xr:uid="{C80DB016-56CB-4438-AB1B-DBEB1B66B1CF}"/>
    <cellStyle name="Normal 2 2 3 5 3" xfId="6216" xr:uid="{F5CCD626-F49F-43C2-9CED-4B7117D3E0B5}"/>
    <cellStyle name="Normal 2 2 3 5 4" xfId="7405" xr:uid="{32C1BA58-701B-4DAF-8CED-DAA1BE88CF6E}"/>
    <cellStyle name="Normal 2 2 3 5 5" xfId="8531" xr:uid="{8674B53E-143F-481D-8C5C-E8AFDE2BC950}"/>
    <cellStyle name="Normal 2 2 3 5 6" xfId="11025" xr:uid="{70D61077-0FB0-4C82-B987-B12A008A709E}"/>
    <cellStyle name="Normal 2 2 3 5 7" xfId="13035" xr:uid="{9BCEBEED-1F47-4E59-8A26-8BA6DB887DF5}"/>
    <cellStyle name="Normal 2 2 3 6" xfId="2534" xr:uid="{A7814FEE-EB1E-4126-8041-C986A76F4B7B}"/>
    <cellStyle name="Normal 2 2 3 6 2" xfId="6234" xr:uid="{A1751E52-4553-4DD4-BD02-869391BCA5F9}"/>
    <cellStyle name="Normal 2 2 3 6 2 2" xfId="13973" xr:uid="{B2D893E9-B7C1-468D-B61B-203D88606111}"/>
    <cellStyle name="Normal 2 2 3 6 3" xfId="7585" xr:uid="{9D311CE8-3BF7-46B7-86C6-56B6B047BC75}"/>
    <cellStyle name="Normal 2 2 3 6 4" xfId="8711" xr:uid="{9DF05928-7805-4B66-9033-7B84D5D4041A}"/>
    <cellStyle name="Normal 2 2 3 6 5" xfId="11204" xr:uid="{436DF05F-65B4-4877-A1CE-77C6E7D40D2F}"/>
    <cellStyle name="Normal 2 2 3 6 6" xfId="13147" xr:uid="{77B24A33-CC50-46ED-AB2F-4DCDA11F70D7}"/>
    <cellStyle name="Normal 2 2 3 7" xfId="1616" xr:uid="{ADECC32E-C259-4F38-B502-D1A917358521}"/>
    <cellStyle name="Normal 2 2 3 7 2" xfId="10311" xr:uid="{4073E7E7-2FFF-4B0F-8783-F3055A048655}"/>
    <cellStyle name="Normal 2 2 3 7 3" xfId="12596" xr:uid="{236D82A9-0BF6-4B15-9FBB-9595608B0FD8}"/>
    <cellStyle name="Normal 2 2 3 8" xfId="2760" xr:uid="{E900E315-D268-458B-B30F-16EC1F5DEFE6}"/>
    <cellStyle name="Normal 2 2 3 8 2" xfId="11411" xr:uid="{EDAE8546-2BB2-4147-832B-957457F9D731}"/>
    <cellStyle name="Normal 2 2 3 8 3" xfId="13342" xr:uid="{86BDDAC9-0BB6-4385-BE00-9862E49F0A18}"/>
    <cellStyle name="Normal 2 2 3 9" xfId="3103" xr:uid="{033B59BB-F05B-4F3A-B38C-EA2F1EEA2AA4}"/>
    <cellStyle name="Normal 2 2 3 9 2" xfId="11761" xr:uid="{874C3227-7D90-4202-98D6-07E57890348F}"/>
    <cellStyle name="Normal 2 2 3 9 3" xfId="14251" xr:uid="{05C6342F-405C-46C4-9450-7E231E6D6331}"/>
    <cellStyle name="Normal 2 2 4" xfId="262" xr:uid="{00000000-0005-0000-0000-000006010000}"/>
    <cellStyle name="Normal 2 2 4 2" xfId="2118" xr:uid="{8B3C6147-E361-4260-8063-F940CF494A5D}"/>
    <cellStyle name="Normal 2 2 4 2 2" xfId="4428" xr:uid="{6C5A5657-C3C1-4D09-8B4D-FC7BEA87BF90}"/>
    <cellStyle name="Normal 2 2 4 2 2 2" xfId="13670" xr:uid="{701696B4-7A00-4EE5-A1D7-DBC840BC7435}"/>
    <cellStyle name="Normal 2 2 4 2 3" xfId="6087" xr:uid="{F02EAF2F-579A-498F-993C-CC2E0105D9A6}"/>
    <cellStyle name="Normal 2 2 4 2 4" xfId="7172" xr:uid="{F11D7CBB-8755-4FCC-A170-79E79CB7CF45}"/>
    <cellStyle name="Normal 2 2 4 2 5" xfId="8298" xr:uid="{C8BD0FDD-9897-406B-AE33-0F678BA6A8B1}"/>
    <cellStyle name="Normal 2 2 4 2 6" xfId="10793" xr:uid="{C8BEF8B7-92F9-406C-B262-CD9BD8AFE2CC}"/>
    <cellStyle name="Normal 2 2 4 2 7" xfId="12891" xr:uid="{21255376-F351-4A82-9CA5-63DB1CF1B021}"/>
    <cellStyle name="Normal 2 2 4 3" xfId="3577" xr:uid="{40CC0A75-03EC-4F95-8FA0-645116287DC5}"/>
    <cellStyle name="Normal 2 2 4 3 2" xfId="14252" xr:uid="{26CA26B7-C17C-44B5-8D9A-579BA94B207B}"/>
    <cellStyle name="Normal 2 2 4 4" xfId="993" xr:uid="{D105AF91-57B6-4AF2-BAB2-00C2A9AC7272}"/>
    <cellStyle name="Normal 2 2 5" xfId="4429" xr:uid="{27A48672-E9CD-402D-B143-BEE7817C3319}"/>
    <cellStyle name="Normal 2 2 5 2" xfId="11638" xr:uid="{167F2868-9B9F-4513-A8E9-72648EE6F546}"/>
    <cellStyle name="Normal 2 2 5 3" xfId="14627" xr:uid="{08F54EE4-1499-49D2-B729-D05EAD49DC30}"/>
    <cellStyle name="Normal 2 2 6" xfId="4417" xr:uid="{6C2FDA7C-613F-4A55-BEE4-B4599714B5FD}"/>
    <cellStyle name="Normal 2 3" xfId="263" xr:uid="{00000000-0005-0000-0000-000007010000}"/>
    <cellStyle name="Normal 2 3 2" xfId="264" xr:uid="{00000000-0005-0000-0000-000008010000}"/>
    <cellStyle name="Normal 2 3 2 2" xfId="265" xr:uid="{00000000-0005-0000-0000-000009010000}"/>
    <cellStyle name="Normal 2 3 2 2 2" xfId="5894" xr:uid="{5AE21647-1CFD-4DAC-8669-9521ACCCE898}"/>
    <cellStyle name="Normal 2 3 2 3" xfId="811" xr:uid="{683DF020-3E6A-4036-94D1-7ADF34B36A0B}"/>
    <cellStyle name="Normal 2 3 2 3 2" xfId="14253" xr:uid="{B9673401-47AD-4D3B-BD85-0D09F9FAF5EC}"/>
    <cellStyle name="Normal 2 3 2 4" xfId="4431" xr:uid="{F355C751-E6B3-4B2F-9444-5A318396AA5E}"/>
    <cellStyle name="Normal 2 3 2 4 2" xfId="11762" xr:uid="{C3FD4D29-00F9-4AFE-9C81-EAE657EF80D5}"/>
    <cellStyle name="Normal 2 3 2 5" xfId="5830" xr:uid="{FDE16218-6E0D-4E99-BB40-6F4DAD51CB3A}"/>
    <cellStyle name="Normal 2 3 3" xfId="266" xr:uid="{00000000-0005-0000-0000-00000A010000}"/>
    <cellStyle name="Normal 2 3 3 2" xfId="804" xr:uid="{FDB4029C-3C28-407E-BF38-59B6BF177C29}"/>
    <cellStyle name="Normal 2 3 3 3" xfId="4432" xr:uid="{BE402F43-8398-4B55-98AB-2D7C085022FF}"/>
    <cellStyle name="Normal 2 3 3 4" xfId="12499" xr:uid="{7DE52E5F-E3E8-48BB-ACFB-E47DD4EE4CA8}"/>
    <cellStyle name="Normal 2 3 4" xfId="267" xr:uid="{00000000-0005-0000-0000-00000B010000}"/>
    <cellStyle name="Normal 2 3 4 2" xfId="990" xr:uid="{7892517C-36D9-4A30-B545-71F6103B9E7F}"/>
    <cellStyle name="Normal 2 3 4 3" xfId="14254" xr:uid="{CE1CD625-B4BD-44B6-A65E-780091C2C7E3}"/>
    <cellStyle name="Normal 2 3 4 4" xfId="12423" xr:uid="{E60651D4-A53B-4F88-8D18-E8980982249F}"/>
    <cellStyle name="Normal 2 3 5" xfId="797" xr:uid="{AE53BF3F-5A79-4599-9385-8B771C468F7A}"/>
    <cellStyle name="Normal 2 3 6" xfId="4430" xr:uid="{29D23CF1-D57A-4359-9601-163CE0841206}"/>
    <cellStyle name="Normal 2 3 6 2" xfId="12523" xr:uid="{1BA4372F-432F-41EC-BB04-17936CAC94B7}"/>
    <cellStyle name="Normal 2 4" xfId="268" xr:uid="{00000000-0005-0000-0000-00000C010000}"/>
    <cellStyle name="Normal 2 4 10" xfId="1582" xr:uid="{2BA9EB6C-945A-4974-9A9F-9C179C8BCB3D}"/>
    <cellStyle name="Normal 2 4 10 2" xfId="10278" xr:uid="{73D849AD-3FF1-41FE-A833-64143AC0E8C8}"/>
    <cellStyle name="Normal 2 4 10 3" xfId="12568" xr:uid="{9B41A4EE-3C55-482D-BC0C-0E186ACE0273}"/>
    <cellStyle name="Normal 2 4 11" xfId="2717" xr:uid="{62D6D294-46F8-4C2C-B084-9C239A5F784E}"/>
    <cellStyle name="Normal 2 4 11 2" xfId="11377" xr:uid="{71992CDA-791A-40EE-AD7C-86EDDAED426F}"/>
    <cellStyle name="Normal 2 4 11 3" xfId="13324" xr:uid="{87AB1541-934D-4795-BEE7-A1597381A408}"/>
    <cellStyle name="Normal 2 4 12" xfId="3067" xr:uid="{EA96D297-2972-4F98-AE24-9FFABB83F07D}"/>
    <cellStyle name="Normal 2 4 12 2" xfId="11763" xr:uid="{989E5A54-0ACC-4AAA-8144-0138C9BCFF59}"/>
    <cellStyle name="Normal 2 4 13" xfId="6476" xr:uid="{9B2DB323-D768-4E3A-A6F0-4F30529BA837}"/>
    <cellStyle name="Normal 2 4 14" xfId="6592" xr:uid="{D3818289-8666-4A4F-BC2A-D39D7C6DC707}"/>
    <cellStyle name="Normal 2 4 15" xfId="7782" xr:uid="{EBF99FA4-EE5F-49D2-B56A-B7C89783F42F}"/>
    <cellStyle name="Normal 2 4 16" xfId="8902" xr:uid="{B69CEE88-4718-4C55-9242-2A51CD224C35}"/>
    <cellStyle name="Normal 2 4 2" xfId="269" xr:uid="{00000000-0005-0000-0000-00000D010000}"/>
    <cellStyle name="Normal 2 4 2 10" xfId="6482" xr:uid="{2CC9F66A-1CB3-45FD-95FC-F224BB5D584C}"/>
    <cellStyle name="Normal 2 4 2 11" xfId="6601" xr:uid="{C23B6782-6121-4262-A582-49454C17AF55}"/>
    <cellStyle name="Normal 2 4 2 12" xfId="7788" xr:uid="{F06FAA9C-EDEE-42A7-BAA3-B60ACACDBBD5}"/>
    <cellStyle name="Normal 2 4 2 13" xfId="8908" xr:uid="{43CEACB9-CD08-43E4-8F37-4CBBE1DC0998}"/>
    <cellStyle name="Normal 2 4 2 14" xfId="12498" xr:uid="{B3176CBE-EF3B-4D99-BC72-DE4CDBCAD3BB}"/>
    <cellStyle name="Normal 2 4 2 2" xfId="905" xr:uid="{2B2F170A-A6A5-4AAE-B7AB-D02312B26D6E}"/>
    <cellStyle name="Normal 2 4 2 2 10" xfId="7861" xr:uid="{9138D9AA-3297-4BAE-950E-7FC8A5936CC9}"/>
    <cellStyle name="Normal 2 4 2 2 11" xfId="8979" xr:uid="{224613F3-2DE6-4A66-8A77-378214B98B78}"/>
    <cellStyle name="Normal 2 4 2 2 12" xfId="9608" xr:uid="{6B7082BC-92F6-40DE-96A7-55D09B22E2A1}"/>
    <cellStyle name="Normal 2 4 2 2 13" xfId="12628" xr:uid="{DF77F929-6A01-4802-88B7-AA780065713A}"/>
    <cellStyle name="Normal 2 4 2 2 2" xfId="1454" xr:uid="{D538FA7D-D5DE-491C-9538-1EA75DCF48ED}"/>
    <cellStyle name="Normal 2 4 2 2 2 2" xfId="1971" xr:uid="{F2457DDF-4D7E-4D87-A1B8-1541797042E8}"/>
    <cellStyle name="Normal 2 4 2 2 2 2 2" xfId="5714" xr:uid="{77C33873-20DA-4303-80C2-ACC12553FE80}"/>
    <cellStyle name="Normal 2 4 2 2 2 2 3" xfId="10655" xr:uid="{DE6BCEEE-BCB5-459B-9FF4-0EAE1D5FE267}"/>
    <cellStyle name="Normal 2 4 2 2 2 2 4" xfId="13572" xr:uid="{5E1B72A5-6A6D-4C72-9C0C-A176C898480B}"/>
    <cellStyle name="Normal 2 4 2 2 2 3" xfId="4435" xr:uid="{FD74417E-F23B-4AB1-A91A-7B94DC991BC9}"/>
    <cellStyle name="Normal 2 4 2 2 2 4" xfId="3423" xr:uid="{B9FCA4B7-566A-4816-8169-05DFAA45897E}"/>
    <cellStyle name="Normal 2 4 2 2 2 5" xfId="7034" xr:uid="{5E6B535F-AAAC-45F2-978E-A9F0750DF0A8}"/>
    <cellStyle name="Normal 2 4 2 2 2 6" xfId="8160" xr:uid="{B3D2DE15-AA9D-4192-B00B-CA1E398F2D0C}"/>
    <cellStyle name="Normal 2 4 2 2 2 7" xfId="10144" xr:uid="{DE34082C-E45D-4D4A-A654-FBB28BE2AD67}"/>
    <cellStyle name="Normal 2 4 2 2 2 8" xfId="12804" xr:uid="{E901570B-3065-495E-84C1-238BFD68FE88}"/>
    <cellStyle name="Normal 2 4 2 2 3" xfId="2222" xr:uid="{2654CFB7-21E8-4F12-8D0C-E73E74B8A5D0}"/>
    <cellStyle name="Normal 2 4 2 2 3 2" xfId="4946" xr:uid="{DF029AE4-136A-4CFF-BC63-125397E265ED}"/>
    <cellStyle name="Normal 2 4 2 2 3 2 2" xfId="13741" xr:uid="{4B277CE4-EF36-4B9C-A828-C6EC09E8C74F}"/>
    <cellStyle name="Normal 2 4 2 2 3 3" xfId="7275" xr:uid="{0CB6E3F3-99DA-4890-AEEE-C8C934F5623E}"/>
    <cellStyle name="Normal 2 4 2 2 3 4" xfId="8401" xr:uid="{6E08FE9C-DEE8-4B13-ABEC-AD9E4E40DFDF}"/>
    <cellStyle name="Normal 2 4 2 2 3 5" xfId="10896" xr:uid="{5B199868-885E-4C93-879E-DEB86F6F7BB7}"/>
    <cellStyle name="Normal 2 4 2 2 3 6" xfId="12952" xr:uid="{E867C2E0-1056-4788-BB00-17E6B45A3981}"/>
    <cellStyle name="Normal 2 4 2 2 4" xfId="2398" xr:uid="{13D32D72-28CC-492A-9AC1-C2566FEB2253}"/>
    <cellStyle name="Normal 2 4 2 2 4 2" xfId="4434" xr:uid="{FCE637A5-0776-49A3-8D76-8FB58C447D42}"/>
    <cellStyle name="Normal 2 4 2 2 4 2 2" xfId="13869" xr:uid="{FB268BFE-6581-42B3-A9D6-C58F44B0BE97}"/>
    <cellStyle name="Normal 2 4 2 2 4 3" xfId="7451" xr:uid="{F9460E2E-1D04-4F52-A68F-17488CEC0093}"/>
    <cellStyle name="Normal 2 4 2 2 4 4" xfId="8577" xr:uid="{F220CC8C-E0A8-438D-8408-073AF412AB21}"/>
    <cellStyle name="Normal 2 4 2 2 4 5" xfId="11071" xr:uid="{68A86EFB-4F7A-4A4F-B6A9-386AB9620697}"/>
    <cellStyle name="Normal 2 4 2 2 4 6" xfId="13060" xr:uid="{FFC62D3B-BBDB-43C6-8146-1EC8CB93A713}"/>
    <cellStyle name="Normal 2 4 2 2 5" xfId="2580" xr:uid="{E3201BCE-6909-4F3E-9F02-0CF2543E1216}"/>
    <cellStyle name="Normal 2 4 2 2 5 2" xfId="6052" xr:uid="{4140058E-3938-46E7-A37E-DFDD69780342}"/>
    <cellStyle name="Normal 2 4 2 2 5 2 2" xfId="14007" xr:uid="{5224409C-7369-4830-8875-9BB441EFF654}"/>
    <cellStyle name="Normal 2 4 2 2 5 3" xfId="7631" xr:uid="{457A27EA-5705-4B78-9D3A-19CBF490F194}"/>
    <cellStyle name="Normal 2 4 2 2 5 4" xfId="8757" xr:uid="{F444E58D-AD72-4658-95D9-98C2F0282192}"/>
    <cellStyle name="Normal 2 4 2 2 5 5" xfId="11250" xr:uid="{4ADB8A37-B1F6-4431-AE26-D699ECC1ABFC}"/>
    <cellStyle name="Normal 2 4 2 2 5 6" xfId="13172" xr:uid="{6BF315F0-3A90-44B8-938A-04AED317DE51}"/>
    <cellStyle name="Normal 2 4 2 2 6" xfId="1661" xr:uid="{08FD6600-4474-4B4A-A3C4-BEDE0DD4E23B}"/>
    <cellStyle name="Normal 2 4 2 2 6 2" xfId="10356" xr:uid="{64DD917F-9456-4F82-AC4F-D403F59B6822}"/>
    <cellStyle name="Normal 2 4 2 2 6 3" xfId="13368" xr:uid="{7AEB9909-9BEE-4ACA-B3A4-FC498D3F7FA1}"/>
    <cellStyle name="Normal 2 4 2 2 7" xfId="2807" xr:uid="{95AFFA31-DC86-4B23-8B61-9D09C4D4F12F}"/>
    <cellStyle name="Normal 2 4 2 2 7 2" xfId="11456" xr:uid="{6E5D27E9-F7A5-4753-AED6-1F41DCEB5A6B}"/>
    <cellStyle name="Normal 2 4 2 2 8" xfId="3190" xr:uid="{1EA069B0-B171-4CF9-B8BE-48138EFD4186}"/>
    <cellStyle name="Normal 2 4 2 2 9" xfId="6752" xr:uid="{A3476AED-864B-4F26-9A08-DF27F6CEB77A}"/>
    <cellStyle name="Normal 2 4 2 3" xfId="807" xr:uid="{B0E55D08-3890-49F5-83CB-701FA14CC3FC}"/>
    <cellStyle name="Normal 2 4 2 3 2" xfId="1380" xr:uid="{A98E2FCD-2382-4723-B736-11FA798A5EFF}"/>
    <cellStyle name="Normal 2 4 2 3 2 2" xfId="5658" xr:uid="{F3D51F8A-5620-4419-8BB0-98CD86EDFD5E}"/>
    <cellStyle name="Normal 2 4 2 3 2 3" xfId="4437" xr:uid="{0171423D-BA48-4889-9B86-30C594A2E5CA}"/>
    <cellStyle name="Normal 2 4 2 3 2 4" xfId="10070" xr:uid="{D34F76DF-4BD8-4055-8463-B4A10DA7D18F}"/>
    <cellStyle name="Normal 2 4 2 3 2 5" xfId="13510" xr:uid="{407D9527-8DDB-4B4E-97FA-A034AB6A275B}"/>
    <cellStyle name="Normal 2 4 2 3 3" xfId="1876" xr:uid="{B9BC9231-AFB8-41B5-8C6C-3133E2F95404}"/>
    <cellStyle name="Normal 2 4 2 3 3 2" xfId="5273" xr:uid="{4D5421D8-2204-4EB8-AEC7-845DA54E13EA}"/>
    <cellStyle name="Normal 2 4 2 3 3 3" xfId="10560" xr:uid="{5C448C60-1C29-4BF9-BE71-02ACC7AAFBCE}"/>
    <cellStyle name="Normal 2 4 2 3 4" xfId="4436" xr:uid="{9C3BADBC-09B4-4922-B6A8-7BBFEFEAC107}"/>
    <cellStyle name="Normal 2 4 2 3 5" xfId="3315" xr:uid="{7FF2DE31-8688-49F8-B0C2-257C3A7DBB08}"/>
    <cellStyle name="Normal 2 4 2 3 6" xfId="6939" xr:uid="{FF92B57D-0E76-4844-A8E6-BBA4ABA3D29E}"/>
    <cellStyle name="Normal 2 4 2 3 7" xfId="8065" xr:uid="{828F8C01-2E89-46DD-8289-1D774D91670A}"/>
    <cellStyle name="Normal 2 4 2 3 8" xfId="9534" xr:uid="{F28FA18C-E083-40A9-9E89-D8C6761B5EC9}"/>
    <cellStyle name="Normal 2 4 2 3 9" xfId="12756" xr:uid="{5141D264-1EDB-425E-AD56-A97F393B1763}"/>
    <cellStyle name="Normal 2 4 2 4" xfId="2148" xr:uid="{EEBAF86E-4D4A-4E9B-AC1C-D8492FC88B3E}"/>
    <cellStyle name="Normal 2 4 2 4 2" xfId="4880" xr:uid="{05B63D17-965B-4DBF-AFF3-9B73A49DBFB0}"/>
    <cellStyle name="Normal 2 4 2 4 2 2" xfId="13694" xr:uid="{726DD80D-AF86-43E6-9973-2773164958CA}"/>
    <cellStyle name="Normal 2 4 2 4 3" xfId="7201" xr:uid="{50212C5C-1955-4D1A-9202-FB9C90C85487}"/>
    <cellStyle name="Normal 2 4 2 4 4" xfId="8327" xr:uid="{924A0B4B-69A1-47B3-A953-382C48160C1D}"/>
    <cellStyle name="Normal 2 4 2 4 5" xfId="10822" xr:uid="{4D357E6A-866E-45FA-B007-6BF0167BCECA}"/>
    <cellStyle name="Normal 2 4 2 4 6" xfId="12911" xr:uid="{ED13E47A-830C-40FB-92B0-DE5B9590E238}"/>
    <cellStyle name="Normal 2 4 2 5" xfId="2324" xr:uid="{AB9D12D4-FA91-4212-9540-FA4F0C018862}"/>
    <cellStyle name="Normal 2 4 2 5 2" xfId="4433" xr:uid="{34ED91EF-C894-4C05-A20D-16F2DE57014A}"/>
    <cellStyle name="Normal 2 4 2 5 2 2" xfId="13815" xr:uid="{5F4EDEBA-447A-4D03-B084-4D8B63ECB2C7}"/>
    <cellStyle name="Normal 2 4 2 5 3" xfId="6213" xr:uid="{F75FBF52-C746-48D0-BA7A-EA1C566FA7A9}"/>
    <cellStyle name="Normal 2 4 2 5 4" xfId="7377" xr:uid="{C86CDF1D-B6F7-4272-9C4D-40297B943AA5}"/>
    <cellStyle name="Normal 2 4 2 5 5" xfId="8503" xr:uid="{F65C2EE0-E8E6-40D6-A33F-AACC166B4DCD}"/>
    <cellStyle name="Normal 2 4 2 5 6" xfId="10997" xr:uid="{B33E708C-2790-4973-9B65-2F88DA20C3D5}"/>
    <cellStyle name="Normal 2 4 2 5 7" xfId="13019" xr:uid="{E3EAA814-F093-496B-92F2-DEEF4CCE8937}"/>
    <cellStyle name="Normal 2 4 2 6" xfId="2506" xr:uid="{A8E579B9-73FD-446E-9ECD-D07DEA04500D}"/>
    <cellStyle name="Normal 2 4 2 6 2" xfId="6377" xr:uid="{A5AAF65A-8542-4915-A776-D0C5D58504F2}"/>
    <cellStyle name="Normal 2 4 2 6 2 2" xfId="13950" xr:uid="{90E67B2B-3703-473E-8192-D1842EC61F9E}"/>
    <cellStyle name="Normal 2 4 2 6 3" xfId="7557" xr:uid="{71A3A95B-F11B-48F3-8C50-20502FD770AB}"/>
    <cellStyle name="Normal 2 4 2 6 4" xfId="8683" xr:uid="{E9CE4D07-7BE1-4C35-9CE1-1FB286505A49}"/>
    <cellStyle name="Normal 2 4 2 6 5" xfId="11176" xr:uid="{F12AFA20-609F-4E19-B638-E5193AF5B7EF}"/>
    <cellStyle name="Normal 2 4 2 6 6" xfId="13131" xr:uid="{8BCCEACA-C888-4390-AB50-E609C206B728}"/>
    <cellStyle name="Normal 2 4 2 7" xfId="1589" xr:uid="{F38218DA-DEF2-462D-B207-6BC9BD2009B9}"/>
    <cellStyle name="Normal 2 4 2 7 2" xfId="10284" xr:uid="{08FD3FED-AF2F-4F74-81B9-BA29FBDD44A0}"/>
    <cellStyle name="Normal 2 4 2 7 3" xfId="12545" xr:uid="{BAE7179C-A799-4F28-A99D-5892F35E61AB}"/>
    <cellStyle name="Normal 2 4 2 8" xfId="2726" xr:uid="{7C8D572E-FBE4-4795-B5A7-D798D479FC7D}"/>
    <cellStyle name="Normal 2 4 2 8 2" xfId="11383" xr:uid="{41B8D9C0-0DC9-4898-9F33-0CAD8D060B4C}"/>
    <cellStyle name="Normal 2 4 2 8 3" xfId="13306" xr:uid="{D43FC2FE-94F8-41D4-8C1F-AE79EF8F68AE}"/>
    <cellStyle name="Normal 2 4 2 9" xfId="3073" xr:uid="{2A7809CD-8F31-46BC-85A2-3596219BC512}"/>
    <cellStyle name="Normal 2 4 2 9 2" xfId="14255" xr:uid="{57680492-AE53-4BDD-B898-4416C06499B5}"/>
    <cellStyle name="Normal 2 4 3" xfId="270" xr:uid="{00000000-0005-0000-0000-00000E010000}"/>
    <cellStyle name="Normal 2 4 3 10" xfId="14734" xr:uid="{9BD98B2D-AC73-4734-9712-56FB002BEC5E}"/>
    <cellStyle name="Normal 2 4 3 2" xfId="729" xr:uid="{471C8E47-AC69-4C5B-8967-5E44664AE9FB}"/>
    <cellStyle name="Normal 2 4 3 2 2" xfId="1334" xr:uid="{EFA42EE3-B503-4916-93BC-38192C865A61}"/>
    <cellStyle name="Normal 2 4 3 2 2 2" xfId="5619" xr:uid="{ABD84AEA-9A73-4369-A892-2B34D9C6C96C}"/>
    <cellStyle name="Normal 2 4 3 2 2 3" xfId="4440" xr:uid="{7DD3B311-4ECA-4EF3-91B2-0D91C4990F27}"/>
    <cellStyle name="Normal 2 4 3 2 2 4" xfId="10024" xr:uid="{39BF1109-0EDE-4CC8-AB42-12444E68193B}"/>
    <cellStyle name="Normal 2 4 3 2 3" xfId="5235" xr:uid="{9192EE03-47A0-4812-A9D0-C4C0F117F52A}"/>
    <cellStyle name="Normal 2 4 3 2 4" xfId="4439" xr:uid="{6DBAA5CB-1866-4E92-BFEC-B050A3EB4649}"/>
    <cellStyle name="Normal 2 4 3 2 5" xfId="9471" xr:uid="{9BD7C590-DA9A-4EE0-A6D8-5DFD99856F54}"/>
    <cellStyle name="Normal 2 4 3 2 6" xfId="12615" xr:uid="{55EEBFAC-B578-4689-BC5F-CF65CEF96E3F}"/>
    <cellStyle name="Normal 2 4 3 3" xfId="882" xr:uid="{7076FE41-1469-40F1-9DF8-580202C48251}"/>
    <cellStyle name="Normal 2 4 3 3 2" xfId="14256" xr:uid="{474D5342-1933-4542-9D3C-7ABABDCD771B}"/>
    <cellStyle name="Normal 2 4 3 4" xfId="1156" xr:uid="{1F317694-F99C-434D-8B6A-A6EFE3E541D2}"/>
    <cellStyle name="Normal 2 4 3 4 2" xfId="5473" xr:uid="{4A34BA38-5CBA-4FE3-B217-176832C19A79}"/>
    <cellStyle name="Normal 2 4 3 4 3" xfId="4442" xr:uid="{C7427A12-6580-457D-AA83-6E39427B4758}"/>
    <cellStyle name="Normal 2 4 3 4 4" xfId="9846" xr:uid="{6DE4889C-B1A9-4709-9A07-4EA101123888}"/>
    <cellStyle name="Normal 2 4 3 4 5" xfId="14498" xr:uid="{5950178C-5C90-4828-9FA0-D955A54BB574}"/>
    <cellStyle name="Normal 2 4 3 5" xfId="5095" xr:uid="{FD7520D7-37D5-43B8-80A5-244FB0A9B3DF}"/>
    <cellStyle name="Normal 2 4 3 6" xfId="4438" xr:uid="{C59F05B5-5D62-4715-BA9A-475A527CFF05}"/>
    <cellStyle name="Normal 2 4 3 7" xfId="9272" xr:uid="{1D76D358-0F73-4BAD-8C1E-1D485E082695}"/>
    <cellStyle name="Normal 2 4 3 8" xfId="557" xr:uid="{573E1230-C94E-4F0E-BDCE-1A9E77F344FB}"/>
    <cellStyle name="Normal 2 4 3 9" xfId="12429" xr:uid="{9B015F3D-AE79-4A5B-B28D-940E52C6247C}"/>
    <cellStyle name="Normal 2 4 4" xfId="899" xr:uid="{EE649777-DFA8-44BE-B5B5-795A95FEB101}"/>
    <cellStyle name="Normal 2 4 4 10" xfId="6568" xr:uid="{D5382542-AF56-4ADD-9F4E-0876521FCF5B}"/>
    <cellStyle name="Normal 2 4 4 11" xfId="6708" xr:uid="{DC1EDDB3-A0F9-4199-8019-FC402D538FDC}"/>
    <cellStyle name="Normal 2 4 4 12" xfId="7855" xr:uid="{6B9A0B1E-ACA7-4A94-A5AE-35383A2B465F}"/>
    <cellStyle name="Normal 2 4 4 13" xfId="8973" xr:uid="{DCF4A288-1083-4787-B9C8-FD5563817A15}"/>
    <cellStyle name="Normal 2 4 4 14" xfId="9602" xr:uid="{6493DEEE-FD56-4F5A-AF1C-947C2C43B4CE}"/>
    <cellStyle name="Normal 2 4 4 15" xfId="12625" xr:uid="{E0E0C219-C3B4-4C18-AE2C-8A8BF7E01903}"/>
    <cellStyle name="Normal 2 4 4 2" xfId="1448" xr:uid="{D60AA247-8DCC-49BF-8C2A-852317D068E8}"/>
    <cellStyle name="Normal 2 4 4 2 2" xfId="2057" xr:uid="{B6BDD89F-C395-4D7F-A6DA-8C3DDDB265BB}"/>
    <cellStyle name="Normal 2 4 4 2 2 2" xfId="5709" xr:uid="{7DECB74D-467D-49C8-9675-0687FD6840A5}"/>
    <cellStyle name="Normal 2 4 4 2 2 2 2" xfId="13630" xr:uid="{CF279863-10EB-4187-AC48-CF7AE6A17703}"/>
    <cellStyle name="Normal 2 4 4 2 2 3" xfId="3509" xr:uid="{7338F869-6EA2-4392-83B0-7FFB0DEAFFA3}"/>
    <cellStyle name="Normal 2 4 4 2 2 4" xfId="7120" xr:uid="{95C6010D-82A1-4989-AAC8-BA379047F794}"/>
    <cellStyle name="Normal 2 4 4 2 2 5" xfId="8246" xr:uid="{6FD23F1E-A86B-4F19-A501-5C09C4249A62}"/>
    <cellStyle name="Normal 2 4 4 2 2 6" xfId="10741" xr:uid="{42EC5F50-89F2-4BF1-97D7-43E241096413}"/>
    <cellStyle name="Normal 2 4 4 2 2 7" xfId="12856" xr:uid="{C137776A-FE5E-4E1D-B472-77671D1A8827}"/>
    <cellStyle name="Normal 2 4 4 2 3" xfId="1841" xr:uid="{1523E3FB-A57E-43B9-85AA-B16035D6D2FF}"/>
    <cellStyle name="Normal 2 4 4 2 3 2" xfId="4444" xr:uid="{C6FD8B14-E153-429D-9FBA-8850A657900C}"/>
    <cellStyle name="Normal 2 4 4 2 3 3" xfId="10525" xr:uid="{5975F045-005D-4124-9BC0-5C17A8CFBAE4}"/>
    <cellStyle name="Normal 2 4 4 2 3 4" xfId="13485" xr:uid="{73B24079-A8E0-4415-ADD1-4E0BBA208872}"/>
    <cellStyle name="Normal 2 4 4 2 4" xfId="3276" xr:uid="{ACC80A3A-8F68-4F98-863D-6297799A9388}"/>
    <cellStyle name="Normal 2 4 4 2 5" xfId="6904" xr:uid="{735634FC-55F2-46CD-8632-534915426AAD}"/>
    <cellStyle name="Normal 2 4 4 2 6" xfId="8030" xr:uid="{7EA74988-04B0-45E1-B97C-896699307B69}"/>
    <cellStyle name="Normal 2 4 4 2 7" xfId="10138" xr:uid="{83AFE914-9E7F-42FF-8A90-58FA3562D494}"/>
    <cellStyle name="Normal 2 4 4 2 8" xfId="12733" xr:uid="{2633FC57-BABD-4266-98CB-DDF4FC63A27D}"/>
    <cellStyle name="Normal 2 4 4 3" xfId="1947" xr:uid="{2AE0FCB1-3C12-465B-BAD1-92B91BA3F3D1}"/>
    <cellStyle name="Normal 2 4 4 3 2" xfId="4941" xr:uid="{168EC5D7-D8E9-48B4-B58A-0222E2F16699}"/>
    <cellStyle name="Normal 2 4 4 3 2 2" xfId="13556" xr:uid="{0672ACD6-7D7A-40E6-9E49-918C9C3CA71E}"/>
    <cellStyle name="Normal 2 4 4 3 3" xfId="3399" xr:uid="{2B323F5C-46A7-4F36-893F-F59948FAE481}"/>
    <cellStyle name="Normal 2 4 4 3 4" xfId="7010" xr:uid="{55353E1E-D1CE-4A7D-A73D-45748A17A518}"/>
    <cellStyle name="Normal 2 4 4 3 5" xfId="8136" xr:uid="{40450795-E66C-476B-A95F-E7CCAB8828C7}"/>
    <cellStyle name="Normal 2 4 4 3 6" xfId="10631" xr:uid="{4B571C17-31CC-4B40-8F10-C020D107FA63}"/>
    <cellStyle name="Normal 2 4 4 3 7" xfId="12794" xr:uid="{07AB3131-5378-40D8-B207-3C41803A9B62}"/>
    <cellStyle name="Normal 2 4 4 4" xfId="2216" xr:uid="{F6527F65-C20B-42AF-BFE1-85C47C2968F7}"/>
    <cellStyle name="Normal 2 4 4 4 2" xfId="4443" xr:uid="{2D3038A2-A32C-440F-AC70-BA49B0ED7C60}"/>
    <cellStyle name="Normal 2 4 4 4 2 2" xfId="13737" xr:uid="{B9334F79-99EF-422D-B128-029D54281542}"/>
    <cellStyle name="Normal 2 4 4 4 3" xfId="7269" xr:uid="{5701BC03-CC42-41F8-8E56-4BDE0E1594C2}"/>
    <cellStyle name="Normal 2 4 4 4 4" xfId="8395" xr:uid="{5308B556-40E0-4595-8A76-929F3D1B1CBC}"/>
    <cellStyle name="Normal 2 4 4 4 5" xfId="10890" xr:uid="{F0A4251A-E5E3-47B8-84C8-280A1D7FB854}"/>
    <cellStyle name="Normal 2 4 4 4 6" xfId="12949" xr:uid="{8E320BAA-B736-462D-B156-27C9A47993C8}"/>
    <cellStyle name="Normal 2 4 4 5" xfId="2392" xr:uid="{5B808B6F-297C-4DBD-9BEB-5B1BE10270D3}"/>
    <cellStyle name="Normal 2 4 4 5 2" xfId="6016" xr:uid="{37146C30-34FF-4AEE-8D96-58FF86A451CE}"/>
    <cellStyle name="Normal 2 4 4 5 2 2" xfId="13864" xr:uid="{5DB9DFF0-B751-438C-AB46-90E11E1FA7FF}"/>
    <cellStyle name="Normal 2 4 4 5 3" xfId="7445" xr:uid="{4415FE26-0E08-4526-BF5D-BF5745408EE6}"/>
    <cellStyle name="Normal 2 4 4 5 4" xfId="8571" xr:uid="{B3741306-5CF9-4A52-B008-87ABD780FE73}"/>
    <cellStyle name="Normal 2 4 4 5 5" xfId="11065" xr:uid="{A3C36235-6DA0-43F0-BC1D-7F46CCC33EDB}"/>
    <cellStyle name="Normal 2 4 4 5 6" xfId="13057" xr:uid="{F84C698B-6E1F-4DB8-99C3-D1D6DDBEEA84}"/>
    <cellStyle name="Normal 2 4 4 6" xfId="2574" xr:uid="{556DF390-FCE7-420C-9352-664F482E6FF1}"/>
    <cellStyle name="Normal 2 4 4 6 2" xfId="6387" xr:uid="{053DEEBD-A014-4DCA-8F8E-97D140365899}"/>
    <cellStyle name="Normal 2 4 4 6 2 2" xfId="14003" xr:uid="{1E4E1892-AE64-4293-B02C-B2E4446C4F75}"/>
    <cellStyle name="Normal 2 4 4 6 3" xfId="7625" xr:uid="{DCED87BE-5160-4B8D-BE93-CECD9F085D58}"/>
    <cellStyle name="Normal 2 4 4 6 4" xfId="8751" xr:uid="{05E88CC3-A138-4355-BEA3-621ADB9E5E66}"/>
    <cellStyle name="Normal 2 4 4 6 5" xfId="11244" xr:uid="{3D65B72F-C399-47C1-9D59-2153A9536088}"/>
    <cellStyle name="Normal 2 4 4 6 6" xfId="13169" xr:uid="{3F2E763C-6B35-459A-A970-D65B44B8A735}"/>
    <cellStyle name="Normal 2 4 4 7" xfId="1655" xr:uid="{FB41A79D-D7B5-49C4-A0B4-A24DEAA7873F}"/>
    <cellStyle name="Normal 2 4 4 7 2" xfId="10350" xr:uid="{E23CD71B-3B38-471F-A760-D9F65864187A}"/>
    <cellStyle name="Normal 2 4 4 7 3" xfId="13365" xr:uid="{8FDD8554-3EAD-4B79-B920-D897F0F39DA6}"/>
    <cellStyle name="Normal 2 4 4 8" xfId="2801" xr:uid="{E3FC53FC-687F-4422-B831-FAF7F1F165AC}"/>
    <cellStyle name="Normal 2 4 4 8 2" xfId="11450" xr:uid="{A4C1E0E5-4EA1-4D8F-8A1F-7E3728E17113}"/>
    <cellStyle name="Normal 2 4 4 9" xfId="3166" xr:uid="{9C3B49C4-0E64-4B12-B65A-28B567905B2A}"/>
    <cellStyle name="Normal 2 4 5" xfId="795" xr:uid="{393EB6C6-7C25-46C0-8E9E-1DF22002F5A8}"/>
    <cellStyle name="Normal 2 4 5 10" xfId="12703" xr:uid="{3800D36F-EA26-4966-BF7C-EC2BB3E16940}"/>
    <cellStyle name="Normal 2 4 5 2" xfId="1374" xr:uid="{A0C7FE41-3F9C-43F8-9ADD-A8F173BF878A}"/>
    <cellStyle name="Normal 2 4 5 2 2" xfId="1965" xr:uid="{6C93F19C-BCEA-4D63-8C57-CC630093EEAF}"/>
    <cellStyle name="Normal 2 4 5 2 2 2" xfId="5653" xr:uid="{72979A0A-95DC-4496-AB0B-1D08B54D5128}"/>
    <cellStyle name="Normal 2 4 5 2 2 3" xfId="10649" xr:uid="{FF4FDED0-4CEF-4038-88FF-7C5280B176AA}"/>
    <cellStyle name="Normal 2 4 5 2 2 4" xfId="13567" xr:uid="{B0D8D642-EFEE-468D-8A92-10BF8B111801}"/>
    <cellStyle name="Normal 2 4 5 2 3" xfId="4446" xr:uid="{19A93D9F-62E9-4AAA-A3DF-CEA83473C9F9}"/>
    <cellStyle name="Normal 2 4 5 2 4" xfId="3417" xr:uid="{21CDB986-92D9-4784-A250-9D2802352A47}"/>
    <cellStyle name="Normal 2 4 5 2 5" xfId="7028" xr:uid="{4ED96D7A-8FF5-45CF-BC0C-73543FFA44A6}"/>
    <cellStyle name="Normal 2 4 5 2 6" xfId="8154" xr:uid="{CEBDC32C-83E1-437F-9489-A2F3E936C7A9}"/>
    <cellStyle name="Normal 2 4 5 2 7" xfId="10064" xr:uid="{5C939974-FB26-4AA7-B6B2-650010FA9EDA}"/>
    <cellStyle name="Normal 2 4 5 2 8" xfId="12801" xr:uid="{AF27FB0B-0197-4328-9306-F63FF5425F6F}"/>
    <cellStyle name="Normal 2 4 5 3" xfId="1779" xr:uid="{3FA01FA4-8A62-448E-948A-6C3803C16D15}"/>
    <cellStyle name="Normal 2 4 5 3 2" xfId="5268" xr:uid="{7A6E1B79-E06E-4EDB-8367-4C6C67885154}"/>
    <cellStyle name="Normal 2 4 5 3 3" xfId="10468" xr:uid="{3C5F5852-2944-4BA5-B828-AF68B422D6AC}"/>
    <cellStyle name="Normal 2 4 5 3 4" xfId="13444" xr:uid="{8DA806FB-2162-416A-B799-14F4EEE31AA6}"/>
    <cellStyle name="Normal 2 4 5 4" xfId="2907" xr:uid="{3C4B7D44-FDD5-4BEA-BC4C-127FCB8655E9}"/>
    <cellStyle name="Normal 2 4 5 4 2" xfId="4445" xr:uid="{5C3250E0-38BD-4A63-838D-E34749FB4A15}"/>
    <cellStyle name="Normal 2 4 5 4 3" xfId="11555" xr:uid="{CC1AAEA1-A142-4B7B-ACA2-DAEFE91B5DB8}"/>
    <cellStyle name="Normal 2 4 5 5" xfId="3184" xr:uid="{918CF491-FB8D-4467-88DC-B8E9BB23940B}"/>
    <cellStyle name="Normal 2 4 5 6" xfId="6854" xr:uid="{DA4209F3-E4DE-413C-B27A-39EFE1B61B08}"/>
    <cellStyle name="Normal 2 4 5 7" xfId="7973" xr:uid="{DEF0F7EC-54E5-4013-82C5-C7CD2A3320A5}"/>
    <cellStyle name="Normal 2 4 5 8" xfId="9078" xr:uid="{780DDE58-488E-4C75-BB26-011EDFF8060C}"/>
    <cellStyle name="Normal 2 4 5 9" xfId="9528" xr:uid="{EAD6845F-9375-4FA5-A18C-E9BAA0CEDCA8}"/>
    <cellStyle name="Normal 2 4 6" xfId="1871" xr:uid="{EF8F2A18-F997-4A38-9ED8-53BC402CDCF0}"/>
    <cellStyle name="Normal 2 4 6 2" xfId="4873" xr:uid="{F1C863D0-5CA5-465F-B6C4-4D0887F2E014}"/>
    <cellStyle name="Normal 2 4 6 2 2" xfId="13505" xr:uid="{1D51BB2B-B10B-4C39-B420-60E7A075E2A5}"/>
    <cellStyle name="Normal 2 4 6 3" xfId="3309" xr:uid="{9EBB2A8F-7E74-469E-B3E8-4AF91E70FB58}"/>
    <cellStyle name="Normal 2 4 6 4" xfId="6934" xr:uid="{3E7FEBD6-8CAF-4050-9511-EF6234BDA414}"/>
    <cellStyle name="Normal 2 4 6 5" xfId="8060" xr:uid="{556D64D3-5AC3-4415-A4EF-291FBF263534}"/>
    <cellStyle name="Normal 2 4 6 6" xfId="10555" xr:uid="{6098AFC8-037F-4246-9578-2C4E4B5246C4}"/>
    <cellStyle name="Normal 2 4 6 7" xfId="12753" xr:uid="{AC90B6A4-A77E-4E25-A939-9743DD3900CE}"/>
    <cellStyle name="Normal 2 4 7" xfId="2142" xr:uid="{D676A19C-BC82-4C9E-8695-B5FA384FC7CD}"/>
    <cellStyle name="Normal 2 4 7 2" xfId="6094" xr:uid="{287ACED3-00E7-454F-9225-17F1F9683C8A}"/>
    <cellStyle name="Normal 2 4 7 2 2" xfId="13690" xr:uid="{41F1DB63-E770-4EA1-90B8-6FD21B6FCAAF}"/>
    <cellStyle name="Normal 2 4 7 3" xfId="7195" xr:uid="{7CDCA0AC-A6B0-4387-A872-3E0486D922BD}"/>
    <cellStyle name="Normal 2 4 7 4" xfId="8321" xr:uid="{A9E032D8-4777-4481-9CC6-AB8B41863BEC}"/>
    <cellStyle name="Normal 2 4 7 5" xfId="10816" xr:uid="{FECAB1E4-D19C-4A34-84C7-F7A4A4557400}"/>
    <cellStyle name="Normal 2 4 7 6" xfId="12908" xr:uid="{48C6A496-A13C-496F-B8E9-540220711F1F}"/>
    <cellStyle name="Normal 2 4 8" xfId="2318" xr:uid="{BD4B30C1-7114-49B6-A921-E5152CC9BF04}"/>
    <cellStyle name="Normal 2 4 8 2" xfId="6211" xr:uid="{20970611-7461-4F9C-B7EF-77D361E5EFDA}"/>
    <cellStyle name="Normal 2 4 8 2 2" xfId="13810" xr:uid="{4B22F8DD-FD33-4ECE-B13E-856275D274F8}"/>
    <cellStyle name="Normal 2 4 8 3" xfId="7371" xr:uid="{39C7D8A9-AED3-4522-99AA-B7B4A52AC290}"/>
    <cellStyle name="Normal 2 4 8 4" xfId="8497" xr:uid="{CB621DAE-FA76-4D4D-8263-0B25F3DCE70F}"/>
    <cellStyle name="Normal 2 4 8 5" xfId="10991" xr:uid="{1541BD78-430A-44A2-B74E-5ECC6497ADE3}"/>
    <cellStyle name="Normal 2 4 8 6" xfId="13016" xr:uid="{75A9929A-7282-4598-A55E-531532006577}"/>
    <cellStyle name="Normal 2 4 9" xfId="2500" xr:uid="{EEE88188-2027-466F-B737-6561A2F27592}"/>
    <cellStyle name="Normal 2 4 9 2" xfId="6366" xr:uid="{F54FB4E1-9C5E-4FB9-B8D9-C13116A39506}"/>
    <cellStyle name="Normal 2 4 9 2 2" xfId="13947" xr:uid="{71F7D972-B316-4D1E-8469-CF49227D4630}"/>
    <cellStyle name="Normal 2 4 9 3" xfId="7551" xr:uid="{3DB83DBD-7E06-4B0E-AD67-973F86BE48A6}"/>
    <cellStyle name="Normal 2 4 9 4" xfId="8677" xr:uid="{B93076E3-F19A-4A8E-8D74-C4DCB531C50C}"/>
    <cellStyle name="Normal 2 4 9 5" xfId="11170" xr:uid="{1458144F-D215-47B2-A361-5EB937EE281D}"/>
    <cellStyle name="Normal 2 4 9 6" xfId="13128" xr:uid="{CBFDEA53-8EB0-4FE0-AECE-7EEA94EDE2FF}"/>
    <cellStyle name="Normal 2 5" xfId="271" xr:uid="{00000000-0005-0000-0000-00000F010000}"/>
    <cellStyle name="Normal 2 5 10" xfId="2719" xr:uid="{47B5D542-302F-42A6-96DB-EB81B51673FB}"/>
    <cellStyle name="Normal 2 5 10 2" xfId="11379" xr:uid="{E9495482-EFD9-4C24-ABDE-706138F5EE7E}"/>
    <cellStyle name="Normal 2 5 10 3" xfId="13326" xr:uid="{076D29CD-9D36-49FA-BBBD-61978BE2B212}"/>
    <cellStyle name="Normal 2 5 11" xfId="3069" xr:uid="{C37E6CB2-54A8-40E8-909F-81AF849C67D2}"/>
    <cellStyle name="Normal 2 5 11 2" xfId="14257" xr:uid="{15F4287E-BF09-41E8-A733-847A78723C4E}"/>
    <cellStyle name="Normal 2 5 12" xfId="6478" xr:uid="{697AA5FB-5FAB-45A9-9779-F84FC7A27350}"/>
    <cellStyle name="Normal 2 5 12 2" xfId="14499" xr:uid="{6ABBCAAF-31C8-4575-B98B-E25BF7046244}"/>
    <cellStyle name="Normal 2 5 13" xfId="6596" xr:uid="{B65E6F84-9233-4E0E-89C9-5E709E0749D1}"/>
    <cellStyle name="Normal 2 5 14" xfId="7784" xr:uid="{9FDE32BE-2EEC-49F6-8326-79E3616C8B17}"/>
    <cellStyle name="Normal 2 5 15" xfId="8904" xr:uid="{DF195FBD-2587-4227-95CD-95A1DD0D1B3F}"/>
    <cellStyle name="Normal 2 5 16" xfId="9141" xr:uid="{6199B256-F5F7-4854-B585-2F23E69AA92E}"/>
    <cellStyle name="Normal 2 5 17" xfId="466" xr:uid="{D961E52A-FC51-4484-A1B1-60A6F83A19CD}"/>
    <cellStyle name="Normal 2 5 18" xfId="12398" xr:uid="{3C7F3460-F52E-4BF2-90F6-7D0BDFFFF95D}"/>
    <cellStyle name="Normal 2 5 19" xfId="14735" xr:uid="{2EF65613-E699-44A6-A728-4AFC5C57DBDE}"/>
    <cellStyle name="Normal 2 5 2" xfId="272" xr:uid="{00000000-0005-0000-0000-000010010000}"/>
    <cellStyle name="Normal 2 5 2 10" xfId="6558" xr:uid="{77DAE1EC-E5DC-4E38-9690-2C5431F584BF}"/>
    <cellStyle name="Normal 2 5 2 11" xfId="6698" xr:uid="{ABA02A1A-1EF1-4FC6-A660-224C9BFCD057}"/>
    <cellStyle name="Normal 2 5 2 12" xfId="7857" xr:uid="{A710300D-F98C-48AA-9C44-0676F5667FFD}"/>
    <cellStyle name="Normal 2 5 2 13" xfId="8975" xr:uid="{9E37884D-42E3-4586-99D8-D756E17892BC}"/>
    <cellStyle name="Normal 2 5 2 14" xfId="9177" xr:uid="{53743F26-8C62-49A7-8D7F-7008DCDD5654}"/>
    <cellStyle name="Normal 2 5 2 15" xfId="487" xr:uid="{77BF8C89-8409-4EB6-8602-0E043620940E}"/>
    <cellStyle name="Normal 2 5 2 16" xfId="12627" xr:uid="{4FC6DC1A-967E-4885-9CAA-BC0B71410598}"/>
    <cellStyle name="Normal 2 5 2 17" xfId="14736" xr:uid="{93203A5B-1610-4445-B382-55903D95BAE0}"/>
    <cellStyle name="Normal 2 5 2 2" xfId="273" xr:uid="{00000000-0005-0000-0000-000011010000}"/>
    <cellStyle name="Normal 2 5 2 2 10" xfId="9234" xr:uid="{0FFCAF9D-80D4-48DF-9574-A6CD5B2F7BE9}"/>
    <cellStyle name="Normal 2 5 2 2 11" xfId="526" xr:uid="{F03A95D8-D846-4742-933A-1F776E62E542}"/>
    <cellStyle name="Normal 2 5 2 2 12" xfId="12723" xr:uid="{B817ED2A-8254-4A17-8F38-EA75AAEF9C3D}"/>
    <cellStyle name="Normal 2 5 2 2 13" xfId="14737" xr:uid="{911B0EC9-0DB3-40A3-9781-5B53E32EB364}"/>
    <cellStyle name="Normal 2 5 2 2 2" xfId="274" xr:uid="{00000000-0005-0000-0000-000012010000}"/>
    <cellStyle name="Normal 2 5 2 2 2 10" xfId="584" xr:uid="{E090DE1B-7FD4-4F01-8CB4-968CEC45FB6A}"/>
    <cellStyle name="Normal 2 5 2 2 2 11" xfId="12846" xr:uid="{51F05C43-CD30-4697-9E85-1D443C66BF01}"/>
    <cellStyle name="Normal 2 5 2 2 2 12" xfId="14738" xr:uid="{6343DA4F-8F57-4783-AAE1-6BB67E3C1A9F}"/>
    <cellStyle name="Normal 2 5 2 2 2 2" xfId="758" xr:uid="{9C632284-676C-4F1C-B447-BEE7DF35EC96}"/>
    <cellStyle name="Normal 2 5 2 2 2 2 2" xfId="1363" xr:uid="{91CBAC2C-1480-41C8-8CA2-0C3F8E8954E1}"/>
    <cellStyle name="Normal 2 5 2 2 2 2 2 2" xfId="5647" xr:uid="{7E69D935-1E98-424A-A4D4-789C292C68AB}"/>
    <cellStyle name="Normal 2 5 2 2 2 2 2 3" xfId="4452" xr:uid="{BD612340-3723-4717-8745-C239AF4D0E8B}"/>
    <cellStyle name="Normal 2 5 2 2 2 2 2 4" xfId="10053" xr:uid="{321667AA-29FC-4136-9558-585F67FE406C}"/>
    <cellStyle name="Normal 2 5 2 2 2 2 3" xfId="5263" xr:uid="{FCC63980-3BF9-44CC-8ABD-54B7C62CF18A}"/>
    <cellStyle name="Normal 2 5 2 2 2 2 4" xfId="4451" xr:uid="{A3B430EE-FC90-4091-9B97-660294E88612}"/>
    <cellStyle name="Normal 2 5 2 2 2 2 5" xfId="9500" xr:uid="{58C7882A-889E-49B4-9C63-E58A6778226C}"/>
    <cellStyle name="Normal 2 5 2 2 2 2 6" xfId="13620" xr:uid="{7EF131AE-3334-412A-BF8F-C78E0D72C62E}"/>
    <cellStyle name="Normal 2 5 2 2 2 3" xfId="1185" xr:uid="{8BECD8C0-7301-4A1A-A58D-7995B1EB4C90}"/>
    <cellStyle name="Normal 2 5 2 2 2 3 2" xfId="5501" xr:uid="{B109BBA2-574A-41D8-9D76-68FFB8CB09BF}"/>
    <cellStyle name="Normal 2 5 2 2 2 3 3" xfId="4453" xr:uid="{526C78A9-D830-4C05-B9E9-E7037E9265FE}"/>
    <cellStyle name="Normal 2 5 2 2 2 3 4" xfId="9875" xr:uid="{F0044746-EA73-4F0F-AF0C-E6B65D5B48BF}"/>
    <cellStyle name="Normal 2 5 2 2 2 3 5" xfId="14260" xr:uid="{11BB669D-6BC8-4FB8-A5B4-0967D52BD9AE}"/>
    <cellStyle name="Normal 2 5 2 2 2 4" xfId="2047" xr:uid="{CC389E08-C5C8-4102-BE03-59C5769352F3}"/>
    <cellStyle name="Normal 2 5 2 2 2 4 2" xfId="5121" xr:uid="{C25F6297-1335-4A6B-97F2-6F8D62E115C6}"/>
    <cellStyle name="Normal 2 5 2 2 2 4 3" xfId="10731" xr:uid="{3E793474-7A22-4D49-857A-9D43DCD386C0}"/>
    <cellStyle name="Normal 2 5 2 2 2 4 4" xfId="14502" xr:uid="{3916D6BB-B05C-49F3-8B66-8EBDAC69634F}"/>
    <cellStyle name="Normal 2 5 2 2 2 5" xfId="4450" xr:uid="{03B2FCF3-3016-4358-A5A2-A32638C3FBAC}"/>
    <cellStyle name="Normal 2 5 2 2 2 6" xfId="3499" xr:uid="{AEA428AC-FF5F-4463-A756-0357AD30D77D}"/>
    <cellStyle name="Normal 2 5 2 2 2 7" xfId="7110" xr:uid="{46A837D4-7F2C-42B0-AFCC-9C733DB20AE1}"/>
    <cellStyle name="Normal 2 5 2 2 2 8" xfId="8236" xr:uid="{F1ABF020-0A47-4599-9300-C9875384A505}"/>
    <cellStyle name="Normal 2 5 2 2 2 9" xfId="9301" xr:uid="{3F245867-27E6-4DFC-9D49-103D7B7456DE}"/>
    <cellStyle name="Normal 2 5 2 2 3" xfId="690" xr:uid="{31AD345D-D6DC-451B-8068-40073FFD396F}"/>
    <cellStyle name="Normal 2 5 2 2 3 2" xfId="1296" xr:uid="{216A6E91-F404-48E9-9CE8-23C836F44BC8}"/>
    <cellStyle name="Normal 2 5 2 2 3 2 2" xfId="5586" xr:uid="{4A61DC9E-2168-49A8-A1B3-5803CA1AE55C}"/>
    <cellStyle name="Normal 2 5 2 2 3 2 3" xfId="4455" xr:uid="{E770435C-D496-44F5-90F1-BC4FF1A4FAE3}"/>
    <cellStyle name="Normal 2 5 2 2 3 2 4" xfId="9986" xr:uid="{6D09466A-38FA-4B6A-8075-A9E889C79E79}"/>
    <cellStyle name="Normal 2 5 2 2 3 3" xfId="5204" xr:uid="{BD275E09-B561-486E-968D-5CEFB5C04F4E}"/>
    <cellStyle name="Normal 2 5 2 2 3 4" xfId="4454" xr:uid="{ADC07EE5-9589-431D-932F-BBE0DBD77D25}"/>
    <cellStyle name="Normal 2 5 2 2 3 5" xfId="9433" xr:uid="{075E9AEB-1E68-4256-A740-28773DACFC44}"/>
    <cellStyle name="Normal 2 5 2 2 3 6" xfId="13475" xr:uid="{1F78757E-3DDD-4FB8-A8E0-149CC65191B7}"/>
    <cellStyle name="Normal 2 5 2 2 4" xfId="1118" xr:uid="{2B259063-326D-4DB0-97DD-FF9D460E26BF}"/>
    <cellStyle name="Normal 2 5 2 2 4 2" xfId="5440" xr:uid="{EA14FB6A-8D10-49FF-BA53-29419BD711A2}"/>
    <cellStyle name="Normal 2 5 2 2 4 3" xfId="4456" xr:uid="{FC7F0A14-110A-46C6-9806-E0FA78854109}"/>
    <cellStyle name="Normal 2 5 2 2 4 4" xfId="9808" xr:uid="{8E6DD547-078C-4EF7-940A-75D98F51429B}"/>
    <cellStyle name="Normal 2 5 2 2 4 5" xfId="14259" xr:uid="{F9FCDE27-FD22-4DD9-AFA2-B956075C36BA}"/>
    <cellStyle name="Normal 2 5 2 2 5" xfId="1831" xr:uid="{874706DC-6A09-4A88-8525-DCFAFCCCE991}"/>
    <cellStyle name="Normal 2 5 2 2 5 2" xfId="5064" xr:uid="{F99F5551-C4B9-4544-B15B-E51BFB486204}"/>
    <cellStyle name="Normal 2 5 2 2 5 3" xfId="10515" xr:uid="{E70374CB-D3B6-4C62-9FF2-875B35374B89}"/>
    <cellStyle name="Normal 2 5 2 2 5 4" xfId="14501" xr:uid="{F1A2F0E0-B3AD-49B4-8AB7-91BF02A51DAF}"/>
    <cellStyle name="Normal 2 5 2 2 6" xfId="4449" xr:uid="{12E67847-ECF3-45B8-A433-3213FDBDEED8}"/>
    <cellStyle name="Normal 2 5 2 2 7" xfId="3266" xr:uid="{E0F7D2F7-5E91-4136-8D59-A92F67D57DB6}"/>
    <cellStyle name="Normal 2 5 2 2 8" xfId="6894" xr:uid="{625533EF-D6D6-46D2-87A9-0B0E4DEB7AC6}"/>
    <cellStyle name="Normal 2 5 2 2 9" xfId="8020" xr:uid="{B6ADDE63-20E9-4B33-ADC2-CE12FED56795}"/>
    <cellStyle name="Normal 2 5 2 3" xfId="275" xr:uid="{00000000-0005-0000-0000-000013010000}"/>
    <cellStyle name="Normal 2 5 2 3 10" xfId="565" xr:uid="{57BB9BF2-3477-4F67-9186-F850A861CDC7}"/>
    <cellStyle name="Normal 2 5 2 3 11" xfId="12786" xr:uid="{42AB1B28-293A-477D-BE11-A191664D8122}"/>
    <cellStyle name="Normal 2 5 2 3 12" xfId="14739" xr:uid="{6FB5521F-992F-444E-8A78-A4F88907C6DF}"/>
    <cellStyle name="Normal 2 5 2 3 2" xfId="738" xr:uid="{5D63B0DA-C919-4DC1-8915-DC7F00BF75CC}"/>
    <cellStyle name="Normal 2 5 2 3 2 2" xfId="1343" xr:uid="{BA897B59-D3BD-4B03-ADDA-F22CD881883E}"/>
    <cellStyle name="Normal 2 5 2 3 2 2 2" xfId="5627" xr:uid="{593D79B8-0114-46A9-A676-29350ABAD097}"/>
    <cellStyle name="Normal 2 5 2 3 2 2 3" xfId="4459" xr:uid="{9DAE6057-C01D-4C87-8188-125ABB394AEB}"/>
    <cellStyle name="Normal 2 5 2 3 2 2 4" xfId="10033" xr:uid="{90A119BC-4DDA-471E-9B23-21FC008D491D}"/>
    <cellStyle name="Normal 2 5 2 3 2 3" xfId="5243" xr:uid="{DBBAEFE5-FA12-4470-8B20-57A22187743D}"/>
    <cellStyle name="Normal 2 5 2 3 2 4" xfId="4458" xr:uid="{7EE5A020-8F24-41A0-BFBF-C784973EF47E}"/>
    <cellStyle name="Normal 2 5 2 3 2 5" xfId="9480" xr:uid="{9D6BD481-19CF-4D33-A2A9-CF39521EA674}"/>
    <cellStyle name="Normal 2 5 2 3 2 6" xfId="13548" xr:uid="{CD794B68-652A-42DA-BC85-0DB70E9004AB}"/>
    <cellStyle name="Normal 2 5 2 3 3" xfId="1165" xr:uid="{C98295CF-8711-4818-9F6F-20C4B4DD9FD9}"/>
    <cellStyle name="Normal 2 5 2 3 3 2" xfId="5481" xr:uid="{5EF9C0E8-E261-4A8D-B5A6-0107FF70F90D}"/>
    <cellStyle name="Normal 2 5 2 3 3 3" xfId="4460" xr:uid="{946C5DFE-2EF7-4700-817E-E6E56FF465FF}"/>
    <cellStyle name="Normal 2 5 2 3 3 4" xfId="9855" xr:uid="{E1B80483-11B1-4C14-9E3E-D828420EB814}"/>
    <cellStyle name="Normal 2 5 2 3 3 5" xfId="14261" xr:uid="{B418BF0D-D2B6-412E-8D3A-522C37AAB81A}"/>
    <cellStyle name="Normal 2 5 2 3 4" xfId="1939" xr:uid="{5D949016-9D7E-4574-8838-EDB6DEACBB18}"/>
    <cellStyle name="Normal 2 5 2 3 4 2" xfId="5101" xr:uid="{2547AB84-1FF6-4CBB-9167-A479040B3854}"/>
    <cellStyle name="Normal 2 5 2 3 4 3" xfId="10623" xr:uid="{6272D47B-6AF6-4A4A-B880-94CA161F1E8C}"/>
    <cellStyle name="Normal 2 5 2 3 4 4" xfId="14503" xr:uid="{CA9E17D8-18EA-44E3-A40B-DC6C86D622B6}"/>
    <cellStyle name="Normal 2 5 2 3 5" xfId="4457" xr:uid="{F1C1BAE2-FC52-4BEA-BF94-E0A1C04310FE}"/>
    <cellStyle name="Normal 2 5 2 3 6" xfId="3390" xr:uid="{1783CD2F-E9E2-4AA1-B06D-9BE251D8D9E7}"/>
    <cellStyle name="Normal 2 5 2 3 7" xfId="7002" xr:uid="{374350D2-4192-49F0-84DB-D2C5D0F56AEC}"/>
    <cellStyle name="Normal 2 5 2 3 8" xfId="8128" xr:uid="{A3B86AD4-F74F-449C-84DB-369577177CA5}"/>
    <cellStyle name="Normal 2 5 2 3 9" xfId="9281" xr:uid="{6B67CC72-095A-43A3-B090-A210D5DDC88A}"/>
    <cellStyle name="Normal 2 5 2 4" xfId="634" xr:uid="{16A67644-20E0-4D37-9869-5BA3FA9043D0}"/>
    <cellStyle name="Normal 2 5 2 4 2" xfId="1241" xr:uid="{C54CFC70-85BB-40A5-AC4A-FA1D0950B649}"/>
    <cellStyle name="Normal 2 5 2 4 2 2" xfId="5542" xr:uid="{38DC2107-A41A-49F6-9F36-F55770352DA5}"/>
    <cellStyle name="Normal 2 5 2 4 2 3" xfId="4462" xr:uid="{5CF7D3DF-44EE-41D0-842A-490F00097856}"/>
    <cellStyle name="Normal 2 5 2 4 2 4" xfId="9931" xr:uid="{30D4C994-D876-4036-A90D-76A2C5B6F55E}"/>
    <cellStyle name="Normal 2 5 2 4 2 5" xfId="13739" xr:uid="{A5CA498F-E19D-4356-AEA6-216FA87FF0DA}"/>
    <cellStyle name="Normal 2 5 2 4 3" xfId="2218" xr:uid="{F946B07E-A966-44DD-83A1-3C5A5C070480}"/>
    <cellStyle name="Normal 2 5 2 4 3 2" xfId="5160" xr:uid="{C112E71A-5A01-4F4F-A7A1-4A4B9C34CB42}"/>
    <cellStyle name="Normal 2 5 2 4 3 3" xfId="10892" xr:uid="{1DE7DAA9-0E9D-42F7-A429-04F8056DCA68}"/>
    <cellStyle name="Normal 2 5 2 4 4" xfId="4461" xr:uid="{29CB95F4-3B59-4151-BFD1-D93A13EC36AE}"/>
    <cellStyle name="Normal 2 5 2 4 5" xfId="7271" xr:uid="{2E4F613C-7FE1-4820-AD3D-ACB0B4802842}"/>
    <cellStyle name="Normal 2 5 2 4 6" xfId="8397" xr:uid="{D5D3CA59-0BCD-4995-B332-8440B0C3FB7E}"/>
    <cellStyle name="Normal 2 5 2 4 7" xfId="9377" xr:uid="{97CB498D-7FB8-413F-B2B2-6C5A1E926EFC}"/>
    <cellStyle name="Normal 2 5 2 4 8" xfId="12951" xr:uid="{460D7ABA-01F7-452B-B39B-38FF2F3E2742}"/>
    <cellStyle name="Normal 2 5 2 5" xfId="901" xr:uid="{EBB41C1F-5987-48FC-94E4-C2B2D143B4CD}"/>
    <cellStyle name="Normal 2 5 2 5 2" xfId="1450" xr:uid="{E0383D1E-C3B7-4435-A8FE-742D3B8A15E3}"/>
    <cellStyle name="Normal 2 5 2 5 2 2" xfId="5711" xr:uid="{A63ACE05-69CB-4739-8C45-B5EE163B47AA}"/>
    <cellStyle name="Normal 2 5 2 5 2 3" xfId="4464" xr:uid="{1DA50A3E-A78B-4CDC-A5E3-FD4EE08A65AA}"/>
    <cellStyle name="Normal 2 5 2 5 2 4" xfId="10140" xr:uid="{D40FD8FB-2AAB-418E-B213-C0649F06F53E}"/>
    <cellStyle name="Normal 2 5 2 5 2 5" xfId="13866" xr:uid="{5594785F-8E91-4C61-AF37-DFC403717B07}"/>
    <cellStyle name="Normal 2 5 2 5 3" xfId="2394" xr:uid="{EFE63C97-A0C6-4EB0-ACC2-D1F39E3ABC82}"/>
    <cellStyle name="Normal 2 5 2 5 3 2" xfId="5315" xr:uid="{358A9A9A-84BA-43C1-96D2-FC00F1E00074}"/>
    <cellStyle name="Normal 2 5 2 5 3 3" xfId="11067" xr:uid="{6A650D24-98A5-4A58-B7D9-4A07EF8F02EC}"/>
    <cellStyle name="Normal 2 5 2 5 4" xfId="4463" xr:uid="{A1CA78DB-BF16-4181-9283-F32EFA924714}"/>
    <cellStyle name="Normal 2 5 2 5 5" xfId="7447" xr:uid="{FCA0C03B-9B51-4987-B4C9-574D481AB75E}"/>
    <cellStyle name="Normal 2 5 2 5 6" xfId="8573" xr:uid="{F828BEDF-CCFC-4D83-876B-2EA6575CD4B3}"/>
    <cellStyle name="Normal 2 5 2 5 7" xfId="9604" xr:uid="{51A21D04-E2E1-4CD5-A430-5C0578CB4D36}"/>
    <cellStyle name="Normal 2 5 2 5 8" xfId="13059" xr:uid="{F38B4039-D3D3-450C-B7B2-8C7D58EBFA52}"/>
    <cellStyle name="Normal 2 5 2 6" xfId="1063" xr:uid="{69D4BB2D-C763-4AF0-99FE-E734B0EABE5C}"/>
    <cellStyle name="Normal 2 5 2 6 2" xfId="2576" xr:uid="{3A52F830-4517-4F79-B1B8-B76DD1B54A05}"/>
    <cellStyle name="Normal 2 5 2 6 2 2" xfId="5396" xr:uid="{BAA1DCB5-6081-4FDF-B83A-4CFC63EA032B}"/>
    <cellStyle name="Normal 2 5 2 6 2 3" xfId="11246" xr:uid="{7A7AD2B9-76B9-48BE-BF23-5303BD4449EB}"/>
    <cellStyle name="Normal 2 5 2 6 2 4" xfId="14005" xr:uid="{6226E8C0-2D7F-4185-9D87-F877ECB4A261}"/>
    <cellStyle name="Normal 2 5 2 6 3" xfId="4465" xr:uid="{8185C3D8-BA30-439E-8259-C79CD34995EC}"/>
    <cellStyle name="Normal 2 5 2 6 4" xfId="7627" xr:uid="{5817137E-BDAB-4933-B827-575022EAC389}"/>
    <cellStyle name="Normal 2 5 2 6 5" xfId="8753" xr:uid="{486E119D-26C5-405C-9570-7DEB28E16A41}"/>
    <cellStyle name="Normal 2 5 2 6 6" xfId="9753" xr:uid="{51E8D2C6-B11E-49BD-980A-36F148222DB9}"/>
    <cellStyle name="Normal 2 5 2 6 7" xfId="13171" xr:uid="{569E1D03-DA9D-4BA8-879F-A82D31D0802E}"/>
    <cellStyle name="Normal 2 5 2 7" xfId="1657" xr:uid="{682FFFCE-2D4D-4789-BF3D-DFAD1C776BFA}"/>
    <cellStyle name="Normal 2 5 2 7 2" xfId="4943" xr:uid="{5C45AF46-4FF2-4D24-9D7E-BB055681F98D}"/>
    <cellStyle name="Normal 2 5 2 7 3" xfId="10352" xr:uid="{0E807AEF-4C71-4C2E-AA32-F4B243999AC9}"/>
    <cellStyle name="Normal 2 5 2 7 4" xfId="13367" xr:uid="{E67420FC-D4C9-4C80-80B3-BC57A4224BFE}"/>
    <cellStyle name="Normal 2 5 2 8" xfId="2803" xr:uid="{BCBD1114-8509-480E-A75E-8359691BA81A}"/>
    <cellStyle name="Normal 2 5 2 8 2" xfId="4448" xr:uid="{EE390EE2-9608-4394-AEA5-14E0A4A5FB1A}"/>
    <cellStyle name="Normal 2 5 2 8 3" xfId="11452" xr:uid="{3461C5F6-05C9-4964-BDB3-48BFC2C5B7D0}"/>
    <cellStyle name="Normal 2 5 2 8 4" xfId="14258" xr:uid="{782CD133-D04D-4DC5-A365-25B417E2060F}"/>
    <cellStyle name="Normal 2 5 2 9" xfId="3156" xr:uid="{FDA65A81-E6F3-4592-B732-9DEAA6EADB06}"/>
    <cellStyle name="Normal 2 5 2 9 2" xfId="14500" xr:uid="{5A01DA7D-1955-4762-9021-0D15CA10B0AA}"/>
    <cellStyle name="Normal 2 5 3" xfId="276" xr:uid="{00000000-0005-0000-0000-000014010000}"/>
    <cellStyle name="Normal 2 5 3 10" xfId="9200" xr:uid="{44A4C49E-42C3-48D3-A7CB-EC54C939046F}"/>
    <cellStyle name="Normal 2 5 3 11" xfId="504" xr:uid="{E2F29BA3-06F5-4B07-A8EF-85432F3133F9}"/>
    <cellStyle name="Normal 2 5 3 12" xfId="12695" xr:uid="{052751E7-B997-4CF1-82B7-82983FF94F65}"/>
    <cellStyle name="Normal 2 5 3 13" xfId="14740" xr:uid="{A59B1055-C7C4-426C-9E26-F17E4579AED5}"/>
    <cellStyle name="Normal 2 5 3 2" xfId="657" xr:uid="{8FD7132F-44B5-45EA-A0DD-C69A4408F82D}"/>
    <cellStyle name="Normal 2 5 3 2 2" xfId="1263" xr:uid="{450B19AA-50E2-4DDC-A1E9-B5A0A2ECB7FF}"/>
    <cellStyle name="Normal 2 5 3 2 2 2" xfId="2058" xr:uid="{CE9C78BD-C0EA-4FB3-8240-54AE7C893A9D}"/>
    <cellStyle name="Normal 2 5 3 2 2 2 2" xfId="5563" xr:uid="{16626593-4291-47DF-B1F1-6B1084394243}"/>
    <cellStyle name="Normal 2 5 3 2 2 2 3" xfId="10742" xr:uid="{5B51A740-C5C3-4542-AA8E-6EE193F649FD}"/>
    <cellStyle name="Normal 2 5 3 2 2 2 4" xfId="13631" xr:uid="{6A61B733-9BD8-4F86-834D-117B04B35D4B}"/>
    <cellStyle name="Normal 2 5 3 2 2 3" xfId="4468" xr:uid="{5AE34A92-A6A8-46CB-B2EE-EF69CD8ABE9B}"/>
    <cellStyle name="Normal 2 5 3 2 2 4" xfId="3510" xr:uid="{E4BF56E3-4CC7-4875-B053-67DA938CBCDA}"/>
    <cellStyle name="Normal 2 5 3 2 2 5" xfId="7121" xr:uid="{A059F199-5DB8-4D37-9E45-099F9E020300}"/>
    <cellStyle name="Normal 2 5 3 2 2 6" xfId="8247" xr:uid="{0D5F9B23-B6E0-4020-A9E9-0C1CC070B6D1}"/>
    <cellStyle name="Normal 2 5 3 2 2 7" xfId="9953" xr:uid="{D6F4D13B-641D-4B8B-BB19-01594A3AAE5F}"/>
    <cellStyle name="Normal 2 5 3 2 2 8" xfId="12857" xr:uid="{A752F796-BCA8-4FD1-AC87-84D1F51EDD46}"/>
    <cellStyle name="Normal 2 5 3 2 3" xfId="1842" xr:uid="{53B3A21C-F9B8-4434-97F7-70E63FACD00D}"/>
    <cellStyle name="Normal 2 5 3 2 3 2" xfId="5182" xr:uid="{B12D6E93-A50B-4472-9CFE-53AE93641A24}"/>
    <cellStyle name="Normal 2 5 3 2 3 3" xfId="10526" xr:uid="{4A018D29-7E8B-402B-9A59-01B0F86AFACC}"/>
    <cellStyle name="Normal 2 5 3 2 3 4" xfId="13486" xr:uid="{5E67A323-72E4-4D74-B8BE-DE969E7CA4A0}"/>
    <cellStyle name="Normal 2 5 3 2 4" xfId="4467" xr:uid="{ECCD4B21-ADD1-4390-9E43-147267A6A84C}"/>
    <cellStyle name="Normal 2 5 3 2 5" xfId="3277" xr:uid="{81D983C8-FDBB-443F-A533-3D7AF1EDF4F0}"/>
    <cellStyle name="Normal 2 5 3 2 6" xfId="6905" xr:uid="{73875E27-B527-4DA4-A1E4-C671540625A2}"/>
    <cellStyle name="Normal 2 5 3 2 7" xfId="8031" xr:uid="{D282CCCD-5FC3-4D33-A5BA-92F9F1535DD7}"/>
    <cellStyle name="Normal 2 5 3 2 8" xfId="9400" xr:uid="{FEDAE157-6E5C-4ADE-A1EE-450F451438F5}"/>
    <cellStyle name="Normal 2 5 3 2 9" xfId="12734" xr:uid="{9151B94C-2BF6-4050-8C2D-D7A28CD8983E}"/>
    <cellStyle name="Normal 2 5 3 3" xfId="1085" xr:uid="{6D510EC8-84A4-46BD-8380-978907B43106}"/>
    <cellStyle name="Normal 2 5 3 3 2" xfId="1948" xr:uid="{36D812FD-331B-4DED-92FC-341259425F93}"/>
    <cellStyle name="Normal 2 5 3 3 2 2" xfId="5417" xr:uid="{2C1F1BBA-50BC-421B-8702-5B8B49806B1C}"/>
    <cellStyle name="Normal 2 5 3 3 2 3" xfId="10632" xr:uid="{7415A38E-59CA-4F25-AA5B-DFFBB03B6A4F}"/>
    <cellStyle name="Normal 2 5 3 3 2 4" xfId="13557" xr:uid="{2A64C6BB-38E0-4F5C-808A-FE5EBF15EE25}"/>
    <cellStyle name="Normal 2 5 3 3 3" xfId="4469" xr:uid="{ACE475E3-5B5E-4EE1-9BAD-D5C35C339A7D}"/>
    <cellStyle name="Normal 2 5 3 3 4" xfId="3400" xr:uid="{7998A13D-C6B1-47EB-9B8A-11EF99F14F7D}"/>
    <cellStyle name="Normal 2 5 3 3 5" xfId="7011" xr:uid="{FF1912D4-079B-4C9B-B7D5-76304EDFB8A9}"/>
    <cellStyle name="Normal 2 5 3 3 6" xfId="8137" xr:uid="{E66BD571-5935-429C-AE95-C38A7154A288}"/>
    <cellStyle name="Normal 2 5 3 3 7" xfId="9775" xr:uid="{CD2D5E9B-AA28-4F2F-88CC-832802020D1F}"/>
    <cellStyle name="Normal 2 5 3 3 8" xfId="12795" xr:uid="{46403F0F-202E-4ED7-879B-3B39F0169E94}"/>
    <cellStyle name="Normal 2 5 3 4" xfId="1763" xr:uid="{2C0D9C09-09E3-4AB9-B086-E792913F71FF}"/>
    <cellStyle name="Normal 2 5 3 4 2" xfId="5044" xr:uid="{AA011778-DCAB-4042-8705-5A08530BEE48}"/>
    <cellStyle name="Normal 2 5 3 4 3" xfId="10455" xr:uid="{B552CA48-24F3-44A0-B2F1-F49C3B70C057}"/>
    <cellStyle name="Normal 2 5 3 4 4" xfId="13435" xr:uid="{BED73D6A-39F9-4231-AFAD-0307155753E0}"/>
    <cellStyle name="Normal 2 5 3 5" xfId="2934" xr:uid="{172794C1-0BBE-4C48-9A12-A28DEF90B2D0}"/>
    <cellStyle name="Normal 2 5 3 5 2" xfId="4466" xr:uid="{0981C47D-1FAF-4AF1-8236-54F9A4D962B5}"/>
    <cellStyle name="Normal 2 5 3 5 3" xfId="14262" xr:uid="{0AAECE5D-49A9-49BC-9A8F-AC6F60D6C5EE}"/>
    <cellStyle name="Normal 2 5 3 6" xfId="3167" xr:uid="{27FF232C-3091-499A-8EBA-946C20028BEC}"/>
    <cellStyle name="Normal 2 5 3 6 2" xfId="14504" xr:uid="{8B7B0E6B-D3C4-4880-861B-C2107EFFF97D}"/>
    <cellStyle name="Normal 2 5 3 7" xfId="6569" xr:uid="{98949C86-545F-40C8-8AF6-0DC8AB6D1DB9}"/>
    <cellStyle name="Normal 2 5 3 8" xfId="6709" xr:uid="{8A27D77C-8EB2-4359-944B-0FD4E74468A5}"/>
    <cellStyle name="Normal 2 5 3 9" xfId="7961" xr:uid="{DD170FF0-734A-48EF-8201-C2EC484AC9E3}"/>
    <cellStyle name="Normal 2 5 4" xfId="277" xr:uid="{00000000-0005-0000-0000-000015010000}"/>
    <cellStyle name="Normal 2 5 4 10" xfId="558" xr:uid="{35662E54-BDB6-41BC-9927-8DA24E810314}"/>
    <cellStyle name="Normal 2 5 4 11" xfId="12707" xr:uid="{4618E852-718C-4FF8-91A0-FC1BB2CA43FF}"/>
    <cellStyle name="Normal 2 5 4 12" xfId="14741" xr:uid="{26412123-CB5B-4AC7-93A8-F7A7B07F8B78}"/>
    <cellStyle name="Normal 2 5 4 2" xfId="730" xr:uid="{6D5F94B9-1FB5-49F1-9AAB-EBFCD014DC11}"/>
    <cellStyle name="Normal 2 5 4 2 2" xfId="1335" xr:uid="{006A98B6-2B68-4189-A73E-851C081BF88F}"/>
    <cellStyle name="Normal 2 5 4 2 2 2" xfId="5620" xr:uid="{CB246696-31B0-4CAA-B7EC-744C47AF6C3A}"/>
    <cellStyle name="Normal 2 5 4 2 2 3" xfId="4472" xr:uid="{5CDA8A75-9A99-4E23-A6E7-A4BE85F82CFD}"/>
    <cellStyle name="Normal 2 5 4 2 2 4" xfId="10025" xr:uid="{CE0FC7BC-9D31-4A16-B8C2-9CF6F4F5B1F1}"/>
    <cellStyle name="Normal 2 5 4 2 2 5" xfId="13569" xr:uid="{AABAF259-7B8E-422F-81DE-15F7EE6C87B8}"/>
    <cellStyle name="Normal 2 5 4 2 3" xfId="1967" xr:uid="{F1C8FF90-BC81-4EB1-AE3E-F1C76C36C84A}"/>
    <cellStyle name="Normal 2 5 4 2 3 2" xfId="5236" xr:uid="{EFA8ED92-5487-4E89-9762-3E4DD2FD43D6}"/>
    <cellStyle name="Normal 2 5 4 2 3 3" xfId="10651" xr:uid="{EB4B248B-94A1-4DD9-B4F3-3400A30728CD}"/>
    <cellStyle name="Normal 2 5 4 2 4" xfId="4471" xr:uid="{0817D1CD-C100-465A-BF49-EF98061A303E}"/>
    <cellStyle name="Normal 2 5 4 2 5" xfId="3419" xr:uid="{AA68174D-433B-4534-8813-FE76713580D0}"/>
    <cellStyle name="Normal 2 5 4 2 6" xfId="7030" xr:uid="{05B59A91-775B-4520-B9A7-67576B4A8BDD}"/>
    <cellStyle name="Normal 2 5 4 2 7" xfId="8156" xr:uid="{20CE7A82-7245-4431-BAD3-8EDBDAF8D036}"/>
    <cellStyle name="Normal 2 5 4 2 8" xfId="9472" xr:uid="{CA70D29D-0794-41BE-8767-301DEC6B725E}"/>
    <cellStyle name="Normal 2 5 4 2 9" xfId="12803" xr:uid="{F9969CC4-7B91-404A-AC84-8100AE505FE5}"/>
    <cellStyle name="Normal 2 5 4 3" xfId="1157" xr:uid="{86E73CB9-DC6C-46FC-928F-10DB49A53731}"/>
    <cellStyle name="Normal 2 5 4 3 2" xfId="5474" xr:uid="{A0C5C13F-0011-44EC-B63F-3477461FC679}"/>
    <cellStyle name="Normal 2 5 4 3 3" xfId="4473" xr:uid="{8B750AEA-F5D9-4D93-951B-88D0021873FA}"/>
    <cellStyle name="Normal 2 5 4 3 4" xfId="9847" xr:uid="{80464370-E4C1-4489-A774-54169F08B83B}"/>
    <cellStyle name="Normal 2 5 4 3 5" xfId="13450" xr:uid="{CAE1D1C7-AA87-4696-9F4A-40C5F754F2FB}"/>
    <cellStyle name="Normal 2 5 4 4" xfId="1787" xr:uid="{BC893FBF-6192-4891-A6A5-2E420BB9F736}"/>
    <cellStyle name="Normal 2 5 4 4 2" xfId="5096" xr:uid="{255E4BA8-0A7B-41D9-A36A-80B5E7D2E3A4}"/>
    <cellStyle name="Normal 2 5 4 4 3" xfId="10475" xr:uid="{9FC544AE-A0A0-405B-8E51-FCBB5072AACB}"/>
    <cellStyle name="Normal 2 5 4 4 4" xfId="14263" xr:uid="{0030C850-EE72-4F62-931F-13E9F33C1A27}"/>
    <cellStyle name="Normal 2 5 4 5" xfId="4470" xr:uid="{EA97B129-D7BD-4DA8-A3AD-939CCFA9DC04}"/>
    <cellStyle name="Normal 2 5 4 5 2" xfId="14505" xr:uid="{F44668AD-35B1-4967-975D-8415C18FC371}"/>
    <cellStyle name="Normal 2 5 4 6" xfId="3186" xr:uid="{E2EB389A-DD56-4A11-A46D-65ACD933DC26}"/>
    <cellStyle name="Normal 2 5 4 7" xfId="6859" xr:uid="{CF175940-FFE5-43C9-ACE8-AA05531A8050}"/>
    <cellStyle name="Normal 2 5 4 8" xfId="7980" xr:uid="{E20A6780-904F-498D-BD61-9884258C0C16}"/>
    <cellStyle name="Normal 2 5 4 9" xfId="9273" xr:uid="{75A7DFE4-58A2-48D8-8E6E-8B44839C4F75}"/>
    <cellStyle name="Normal 2 5 5" xfId="604" xr:uid="{BEAAB513-DC08-4DDD-AF39-E31924077A77}"/>
    <cellStyle name="Normal 2 5 5 2" xfId="1208" xr:uid="{92D972D1-07C7-45BD-99FE-1E4999494B3E}"/>
    <cellStyle name="Normal 2 5 5 2 2" xfId="5519" xr:uid="{0750DB77-BE6C-4007-8929-B7F6A1C1509D}"/>
    <cellStyle name="Normal 2 5 5 2 3" xfId="4475" xr:uid="{EE659B6D-AA99-4674-BBA5-D390870B4306}"/>
    <cellStyle name="Normal 2 5 5 2 4" xfId="9898" xr:uid="{D5AA0636-0701-4C73-B998-F7F67F40010E}"/>
    <cellStyle name="Normal 2 5 5 2 5" xfId="13507" xr:uid="{2F07C660-8E31-4246-8353-EC7A20E8C470}"/>
    <cellStyle name="Normal 2 5 5 3" xfId="1873" xr:uid="{3B2012B5-FDE9-4E71-8610-DBC6C84836EB}"/>
    <cellStyle name="Normal 2 5 5 3 2" xfId="5138" xr:uid="{88274BFF-1FBE-4DDB-BB4D-96049215387A}"/>
    <cellStyle name="Normal 2 5 5 3 3" xfId="10557" xr:uid="{53898D31-E4B2-4F15-AA0B-2E0D30B4711C}"/>
    <cellStyle name="Normal 2 5 5 4" xfId="4474" xr:uid="{F5CD113F-EEF2-4E2D-9B18-280991B91DE7}"/>
    <cellStyle name="Normal 2 5 5 5" xfId="3311" xr:uid="{56267127-54C1-4426-A99B-EAD02F199289}"/>
    <cellStyle name="Normal 2 5 5 6" xfId="6936" xr:uid="{593E7494-05BE-43E4-87A7-5453BA592065}"/>
    <cellStyle name="Normal 2 5 5 7" xfId="8062" xr:uid="{19A2538F-BC92-49B0-8DFB-4254D81F31EB}"/>
    <cellStyle name="Normal 2 5 5 8" xfId="9341" xr:uid="{AC93CAA8-C807-4106-9BE0-EC3379BF1AB4}"/>
    <cellStyle name="Normal 2 5 5 9" xfId="12755" xr:uid="{25074DDA-4B96-4E2E-9223-F5DA043B2650}"/>
    <cellStyle name="Normal 2 5 6" xfId="800" xr:uid="{0043FF85-0A51-4395-9D36-B6C3AE3875A2}"/>
    <cellStyle name="Normal 2 5 6 2" xfId="1376" xr:uid="{EC65838C-0399-4624-85FD-2EF1DD879027}"/>
    <cellStyle name="Normal 2 5 6 2 2" xfId="5655" xr:uid="{8E56DA71-8B96-4AFD-A9E8-480FFC6DAD60}"/>
    <cellStyle name="Normal 2 5 6 2 3" xfId="4477" xr:uid="{262EB51F-D2CA-4D15-B5EE-BFC529006B99}"/>
    <cellStyle name="Normal 2 5 6 2 4" xfId="10066" xr:uid="{B4A1A0D7-0767-4471-8B97-2E3ABC7E84B9}"/>
    <cellStyle name="Normal 2 5 6 2 5" xfId="13692" xr:uid="{887FDBB4-30B3-4E1D-82DA-8062FC037096}"/>
    <cellStyle name="Normal 2 5 6 3" xfId="2144" xr:uid="{B2B44870-F814-4BDB-BFCC-9FDBE53EE196}"/>
    <cellStyle name="Normal 2 5 6 3 2" xfId="5270" xr:uid="{9297F4E8-FEA1-4C03-AD24-FB598FA915F5}"/>
    <cellStyle name="Normal 2 5 6 3 3" xfId="10818" xr:uid="{1F061736-BAE0-4443-9D4E-318DC8164627}"/>
    <cellStyle name="Normal 2 5 6 4" xfId="4476" xr:uid="{54D59DB7-06B2-42E6-981A-E0F1B0E97221}"/>
    <cellStyle name="Normal 2 5 6 5" xfId="7197" xr:uid="{26F60280-EDD5-4B18-9963-ADED17C7A4F7}"/>
    <cellStyle name="Normal 2 5 6 6" xfId="8323" xr:uid="{C607FBB5-A0BE-4DBA-ACE4-27B9EB4F2FF9}"/>
    <cellStyle name="Normal 2 5 6 7" xfId="9530" xr:uid="{E66E5EF1-ACBF-43CA-88FC-687596F59008}"/>
    <cellStyle name="Normal 2 5 6 8" xfId="12910" xr:uid="{3FF6083B-1A92-4537-B90A-6A00180C97C6}"/>
    <cellStyle name="Normal 2 5 7" xfId="1031" xr:uid="{107963A8-30C4-4D6D-8133-5A49250357CD}"/>
    <cellStyle name="Normal 2 5 7 2" xfId="2320" xr:uid="{11FB68A8-E625-4FD7-AE4B-51FA8C1ADEA8}"/>
    <cellStyle name="Normal 2 5 7 2 2" xfId="5374" xr:uid="{0681981D-7D4A-40C0-B14E-7E56C637C2BF}"/>
    <cellStyle name="Normal 2 5 7 2 3" xfId="10993" xr:uid="{6FE62C02-C5B4-4D41-A43E-73D263ED7076}"/>
    <cellStyle name="Normal 2 5 7 2 4" xfId="13812" xr:uid="{B29C15DA-816E-4236-8696-1D352098F448}"/>
    <cellStyle name="Normal 2 5 7 3" xfId="4478" xr:uid="{CCD79D07-7148-4EB6-A14C-D4F6816816DD}"/>
    <cellStyle name="Normal 2 5 7 4" xfId="7373" xr:uid="{BA2A13D1-136F-407D-972F-4FC4FD4F7AC2}"/>
    <cellStyle name="Normal 2 5 7 5" xfId="8499" xr:uid="{A09ABF15-2503-4C6C-8CDD-8BA65C9F48CE}"/>
    <cellStyle name="Normal 2 5 7 6" xfId="9721" xr:uid="{CE98FC1A-03CA-4AFD-A61F-79C5F7D0187D}"/>
    <cellStyle name="Normal 2 5 7 7" xfId="13018" xr:uid="{87A201C7-5832-4863-B1F3-7C7C1F6A5782}"/>
    <cellStyle name="Normal 2 5 8" xfId="2502" xr:uid="{AA4CA0A7-A0B6-4A67-91E3-8E17AC5CADE4}"/>
    <cellStyle name="Normal 2 5 8 2" xfId="4876" xr:uid="{5130C781-1109-45C7-BA4F-4A6F568DAB1A}"/>
    <cellStyle name="Normal 2 5 8 2 2" xfId="13949" xr:uid="{BAE9A030-8071-49E7-85E3-2D0E592729FD}"/>
    <cellStyle name="Normal 2 5 8 3" xfId="7553" xr:uid="{457F4EA6-AD33-416B-A38E-8C2D409EA667}"/>
    <cellStyle name="Normal 2 5 8 4" xfId="8679" xr:uid="{66CAB060-0A62-497F-8D8F-5A8327A08B18}"/>
    <cellStyle name="Normal 2 5 8 5" xfId="11172" xr:uid="{A4D93526-BB08-4F8E-BE63-FE9805167AE0}"/>
    <cellStyle name="Normal 2 5 8 6" xfId="13130" xr:uid="{1CD72ACB-693E-4C8B-9B37-FD58018ABB75}"/>
    <cellStyle name="Normal 2 5 9" xfId="1584" xr:uid="{8F3708DF-A875-4B9E-9E49-47754001470B}"/>
    <cellStyle name="Normal 2 5 9 2" xfId="4447" xr:uid="{2BCA9713-C9C2-45AE-8135-DA5BF1483C01}"/>
    <cellStyle name="Normal 2 5 9 3" xfId="10280" xr:uid="{B8552482-D56A-4CD5-BD9A-3F5D0E9A21D9}"/>
    <cellStyle name="Normal 2 5 9 4" xfId="12571" xr:uid="{E043200D-4CD6-46F5-A3BF-AF47A62B2594}"/>
    <cellStyle name="Normal 2 6" xfId="278" xr:uid="{00000000-0005-0000-0000-000016010000}"/>
    <cellStyle name="Normal 2 6 10" xfId="14742" xr:uid="{481B7B01-080F-4C30-8AD2-88BDEAAC896A}"/>
    <cellStyle name="Normal 2 6 2" xfId="645" xr:uid="{B3BD6DEE-2CE7-428D-9FD4-42A577E5A683}"/>
    <cellStyle name="Normal 2 6 2 2" xfId="1251" xr:uid="{0410F777-17A4-4F80-9B10-279635781B38}"/>
    <cellStyle name="Normal 2 6 2 2 2" xfId="5552" xr:uid="{881F1931-2089-4E51-A90D-A2AD60C9C34C}"/>
    <cellStyle name="Normal 2 6 2 2 3" xfId="4481" xr:uid="{A973F927-79BF-48AC-969A-6F5588C3E608}"/>
    <cellStyle name="Normal 2 6 2 2 4" xfId="9941" xr:uid="{440D6E00-5A4C-46D6-AAED-F4EEF717E75E}"/>
    <cellStyle name="Normal 2 6 2 3" xfId="5171" xr:uid="{9F0186BA-985A-467D-9CD3-321A8ED5CC2F}"/>
    <cellStyle name="Normal 2 6 2 4" xfId="4480" xr:uid="{55B86F7E-0929-46DF-8E61-513161672906}"/>
    <cellStyle name="Normal 2 6 2 5" xfId="9388" xr:uid="{AAE718EA-4927-4330-816B-C7F0285D1549}"/>
    <cellStyle name="Normal 2 6 2 6" xfId="12601" xr:uid="{9A25F36E-96EC-47DA-8D22-A67A91292B8F}"/>
    <cellStyle name="Normal 2 6 3" xfId="858" xr:uid="{1D8519CD-C759-4ABD-AE4A-C4727AB0A118}"/>
    <cellStyle name="Normal 2 6 3 2" xfId="14264" xr:uid="{3362153E-F52F-49EF-9D73-C97F802EA380}"/>
    <cellStyle name="Normal 2 6 4" xfId="1073" xr:uid="{DCF636CD-2FAD-4317-AFB0-47515CA68526}"/>
    <cellStyle name="Normal 2 6 4 2" xfId="5406" xr:uid="{0A30D2C8-9801-4FEA-A53A-5C504C4DDFC5}"/>
    <cellStyle name="Normal 2 6 4 3" xfId="4482" xr:uid="{113FA540-967F-4691-874C-48F9A3EC3ADC}"/>
    <cellStyle name="Normal 2 6 4 4" xfId="9763" xr:uid="{676B86E3-2FF9-49E9-AF2D-23114923D1AC}"/>
    <cellStyle name="Normal 2 6 4 5" xfId="14506" xr:uid="{8C12B33F-9B06-43B2-B83C-E782CF9E2DF8}"/>
    <cellStyle name="Normal 2 6 5" xfId="5035" xr:uid="{3AD849E6-87A0-40F2-B946-1762E41E0B91}"/>
    <cellStyle name="Normal 2 6 6" xfId="4479" xr:uid="{B28C2B4F-51DA-461C-88B9-902A2DFAE56F}"/>
    <cellStyle name="Normal 2 6 7" xfId="9188" xr:uid="{F7B830B9-C34E-44DF-B5B1-6A4E282D742D}"/>
    <cellStyle name="Normal 2 6 8" xfId="497" xr:uid="{B0B5A9E9-90E2-41F7-9D1F-20DCDBC9FD44}"/>
    <cellStyle name="Normal 2 6 9" xfId="12403" xr:uid="{33DBAB67-091C-4371-8577-519F114053FE}"/>
    <cellStyle name="Normal 2 7" xfId="279" xr:uid="{00000000-0005-0000-0000-000017010000}"/>
    <cellStyle name="Normal 2 7 2" xfId="890" xr:uid="{318BB06C-BAAD-4FFF-A771-FBA240BA50CF}"/>
    <cellStyle name="Normal 2 7 3" xfId="879" xr:uid="{CB392770-2ABF-4A97-A4EF-A56A745D6569}"/>
    <cellStyle name="Normal 2 7 3 2" xfId="14265" xr:uid="{9FA82166-4A5B-4221-8EB8-0A990C6FDABA}"/>
    <cellStyle name="Normal 2 7 4" xfId="4483" xr:uid="{5A353C00-46C1-45B9-9A25-9FC7CD7FB4A5}"/>
    <cellStyle name="Normal 2 8" xfId="280" xr:uid="{00000000-0005-0000-0000-000018010000}"/>
    <cellStyle name="Normal 2 8 2" xfId="728" xr:uid="{EF8AB3B1-0F05-405F-89C7-115BFF857327}"/>
    <cellStyle name="Normal 2 8 2 2" xfId="1333" xr:uid="{DD25D8A6-1A69-453D-ADBF-F656355E4DB0}"/>
    <cellStyle name="Normal 2 8 2 2 2" xfId="5618" xr:uid="{9FC97175-8DFA-49EA-A44F-810A3B36CC04}"/>
    <cellStyle name="Normal 2 8 2 2 3" xfId="4486" xr:uid="{722278AA-A67F-4BD5-8838-957F3880AF06}"/>
    <cellStyle name="Normal 2 8 2 2 4" xfId="10023" xr:uid="{C8BA4097-3C7E-4821-BDE9-FBB966F20C74}"/>
    <cellStyle name="Normal 2 8 2 3" xfId="5234" xr:uid="{732051E9-9744-43C8-BBF2-80E70B036D97}"/>
    <cellStyle name="Normal 2 8 2 4" xfId="4485" xr:uid="{5552F52E-3C70-4863-A946-1EB6D850C5E3}"/>
    <cellStyle name="Normal 2 8 2 5" xfId="9470" xr:uid="{01AA57D7-D329-45CE-83E7-081E6E358DDB}"/>
    <cellStyle name="Normal 2 8 2 6" xfId="14266" xr:uid="{82EE08BD-9FA1-498B-BB4D-EB205959D233}"/>
    <cellStyle name="Normal 2 8 3" xfId="881" xr:uid="{08CDECF7-BD54-4ABE-803C-0615ED7B2691}"/>
    <cellStyle name="Normal 2 8 3 2" xfId="14507" xr:uid="{15DD3967-4594-47C9-B60F-E192950B81E5}"/>
    <cellStyle name="Normal 2 8 4" xfId="1155" xr:uid="{D45EDA05-D82F-4867-A30E-4F36139AAF31}"/>
    <cellStyle name="Normal 2 8 4 2" xfId="5472" xr:uid="{A2D763F9-8C25-4DD6-B904-5E2162F6E391}"/>
    <cellStyle name="Normal 2 8 4 3" xfId="4487" xr:uid="{63292FEE-472D-4421-8672-2DEBE396BDB1}"/>
    <cellStyle name="Normal 2 8 4 4" xfId="9845" xr:uid="{19533D56-1503-4F23-A09E-A46535D6FAD9}"/>
    <cellStyle name="Normal 2 8 5" xfId="5094" xr:uid="{CBE67E08-71A8-470C-A9ED-E977390073F8}"/>
    <cellStyle name="Normal 2 8 6" xfId="4484" xr:uid="{9DE05B1B-5357-47C3-B096-D80DEDB8BE3F}"/>
    <cellStyle name="Normal 2 8 7" xfId="9271" xr:uid="{4958916B-D19C-412E-BA0D-745A52D62221}"/>
    <cellStyle name="Normal 2 8 8" xfId="556" xr:uid="{808A54A2-687C-470B-92B2-9CF7E1FD994E}"/>
    <cellStyle name="Normal 2 8 9" xfId="14743" xr:uid="{2EA93275-A4FB-4010-9755-220117D1B635}"/>
    <cellStyle name="Normal 2 9" xfId="281" xr:uid="{00000000-0005-0000-0000-000019010000}"/>
    <cellStyle name="Normal 2 9 10" xfId="594" xr:uid="{6DFBA0E3-0D80-4E71-BE9F-548233C4F8BB}"/>
    <cellStyle name="Normal 2 9 11" xfId="14744" xr:uid="{ADC186A6-0000-4FB6-B0F6-6698DD5236C5}"/>
    <cellStyle name="Normal 2 9 2" xfId="793" xr:uid="{B6A81E11-AA05-4C06-9593-E67AFE0215B4}"/>
    <cellStyle name="Normal 2 9 2 2" xfId="2056" xr:uid="{A216F1B8-B7AA-4104-9143-318F6451F403}"/>
    <cellStyle name="Normal 2 9 2 2 2" xfId="3508" xr:uid="{3FB8E57D-311D-4648-A72A-3682EEE04FE1}"/>
    <cellStyle name="Normal 2 9 2 2 2 2" xfId="13629" xr:uid="{2C7AD7D7-603D-4079-B00B-8B58D9901AA4}"/>
    <cellStyle name="Normal 2 9 2 2 3" xfId="7119" xr:uid="{A14729D0-252E-439E-831C-EC54CC34A88C}"/>
    <cellStyle name="Normal 2 9 2 2 4" xfId="8245" xr:uid="{C685FC00-5B5D-448C-B77C-A931B1EDEAAB}"/>
    <cellStyle name="Normal 2 9 2 2 5" xfId="10740" xr:uid="{D69E6675-CE28-4E7E-BCB1-23375F13147C}"/>
    <cellStyle name="Normal 2 9 2 2 6" xfId="12855" xr:uid="{33363B08-0A03-49F1-AA64-A2DD0A181EE4}"/>
    <cellStyle name="Normal 2 9 2 3" xfId="1840" xr:uid="{2D58F15C-ACCD-4092-A2F1-096DBB61F42A}"/>
    <cellStyle name="Normal 2 9 2 3 2" xfId="4489" xr:uid="{E69BFBCA-D48E-4A49-9EFA-702F6DA48D3C}"/>
    <cellStyle name="Normal 2 9 2 3 3" xfId="10524" xr:uid="{412F3513-C4F9-4B6C-9361-3F7FB34EE2CB}"/>
    <cellStyle name="Normal 2 9 2 3 4" xfId="13484" xr:uid="{B67C194C-9707-453C-83CA-1614FB1B0196}"/>
    <cellStyle name="Normal 2 9 2 4" xfId="3275" xr:uid="{EF0E7C59-8CF3-42FD-89A9-667057E158A0}"/>
    <cellStyle name="Normal 2 9 2 5" xfId="6903" xr:uid="{F9A6B627-F7A7-40B0-88C6-526556A8F7C3}"/>
    <cellStyle name="Normal 2 9 2 6" xfId="8029" xr:uid="{E0697BF3-8A06-4895-B20E-FE462B37CB50}"/>
    <cellStyle name="Normal 2 9 2 7" xfId="12732" xr:uid="{58489A72-9050-4A34-B5D2-5A0180908067}"/>
    <cellStyle name="Normal 2 9 3" xfId="1196" xr:uid="{15502D9C-CC90-4A54-A142-D96E6C759E04}"/>
    <cellStyle name="Normal 2 9 3 2" xfId="1946" xr:uid="{B1D47B53-AF6A-4700-9D33-9532455635D1}"/>
    <cellStyle name="Normal 2 9 3 2 2" xfId="5508" xr:uid="{5F5CE6DE-31EA-442F-BF3D-BBD19BB92F63}"/>
    <cellStyle name="Normal 2 9 3 2 3" xfId="10630" xr:uid="{847CCA54-392D-4798-A244-393E0B42AA59}"/>
    <cellStyle name="Normal 2 9 3 2 4" xfId="13555" xr:uid="{8F275DFB-726A-4830-9C25-95DA00EE4E82}"/>
    <cellStyle name="Normal 2 9 3 3" xfId="4490" xr:uid="{33A8D747-EB13-4B3F-950A-97951497703B}"/>
    <cellStyle name="Normal 2 9 3 4" xfId="3398" xr:uid="{FE2D4141-ECD2-4314-9734-DC823A80E614}"/>
    <cellStyle name="Normal 2 9 3 5" xfId="7009" xr:uid="{4DA1B0CF-116C-473A-836B-CB3E63187784}"/>
    <cellStyle name="Normal 2 9 3 6" xfId="8135" xr:uid="{4E1312F3-CA37-4080-BCAC-47EC9B1E9CD6}"/>
    <cellStyle name="Normal 2 9 3 7" xfId="9886" xr:uid="{940F2B91-9FD0-4385-A87D-4A1398810BD0}"/>
    <cellStyle name="Normal 2 9 3 8" xfId="12793" xr:uid="{9231E0A3-6427-4366-9CAA-1CC9BC81BF68}"/>
    <cellStyle name="Normal 2 9 4" xfId="1775" xr:uid="{98254E4A-B694-4D1C-800C-BF1FA84A0BEE}"/>
    <cellStyle name="Normal 2 9 4 2" xfId="5128" xr:uid="{0631646C-AB53-41FB-B1DC-E808A7D535AA}"/>
    <cellStyle name="Normal 2 9 4 2 2" xfId="13441" xr:uid="{9368DA98-1188-4A86-9C40-C94410348B08}"/>
    <cellStyle name="Normal 2 9 4 3" xfId="6851" xr:uid="{372AC920-C828-4931-AD36-40B4724A0F20}"/>
    <cellStyle name="Normal 2 9 4 4" xfId="7969" xr:uid="{0D71369E-375F-4284-BE8D-66A597A9CFB4}"/>
    <cellStyle name="Normal 2 9 4 5" xfId="10464" xr:uid="{4F44547B-C707-4EEA-B95C-9438DE435CC6}"/>
    <cellStyle name="Normal 2 9 4 6" xfId="12700" xr:uid="{078DEF57-8EDA-4E24-BFC8-FB67E8D715D6}"/>
    <cellStyle name="Normal 2 9 5" xfId="4488" xr:uid="{D80BAD91-80C9-4591-A86C-781972998C73}"/>
    <cellStyle name="Normal 2 9 5 2" xfId="14267" xr:uid="{2AB35921-C5F8-4CFB-BF53-F5C46CFAC628}"/>
    <cellStyle name="Normal 2 9 6" xfId="3165" xr:uid="{5F43F2F4-169E-44A6-BAE5-23F9454511A8}"/>
    <cellStyle name="Normal 2 9 6 2" xfId="14508" xr:uid="{1E553D15-ADDA-481C-8360-BC92F84E79D0}"/>
    <cellStyle name="Normal 2 9 7" xfId="6567" xr:uid="{CC48825A-3256-4B0E-ABF7-FD6CE27E3570}"/>
    <cellStyle name="Normal 2 9 8" xfId="6707" xr:uid="{68F2AAEA-2645-40BA-81F6-F960A90DCE26}"/>
    <cellStyle name="Normal 2 9 9" xfId="9329" xr:uid="{AF31A023-84F9-49D8-A3BA-FE3C231F1620}"/>
    <cellStyle name="Normal 2_KCE(Staff)(1)" xfId="1001" xr:uid="{2B7ABA58-EA30-457E-9BD0-691CBCC8566C}"/>
    <cellStyle name="Normal 20" xfId="282" xr:uid="{00000000-0005-0000-0000-00001A010000}"/>
    <cellStyle name="Normal 20 10" xfId="7757" xr:uid="{6BD2829A-883C-42B3-8CAF-4DD3F25F196A}"/>
    <cellStyle name="Normal 20 11" xfId="9036" xr:uid="{DCBD2CF1-726F-476C-8711-CD7DADD03E30}"/>
    <cellStyle name="Normal 20 2" xfId="962" xr:uid="{F5B386FF-5B60-4555-A63B-E982B1B89FAB}"/>
    <cellStyle name="Normal 20 2 2" xfId="1511" xr:uid="{76B0B96D-4212-4AA3-828A-EE3DF6BA8EA8}"/>
    <cellStyle name="Normal 20 2 2 2" xfId="5757" xr:uid="{1168D6A3-3EE3-4D75-8FD6-A5FEC55A2ADE}"/>
    <cellStyle name="Normal 20 2 2 3" xfId="4493" xr:uid="{D5C166AE-EBCF-4F8F-8D1E-5BAA64EFD8EC}"/>
    <cellStyle name="Normal 20 2 2 4" xfId="10201" xr:uid="{6A872093-878C-4839-8160-38E361CFF2DB}"/>
    <cellStyle name="Normal 20 2 2 5" xfId="13401" xr:uid="{612E1090-32F9-44DE-ACBC-BC91D1E73597}"/>
    <cellStyle name="Normal 20 2 3" xfId="1718" xr:uid="{64D5D842-A244-4242-BAC3-50588FE4716E}"/>
    <cellStyle name="Normal 20 2 3 2" xfId="5340" xr:uid="{AAB4E75C-0819-46DF-B593-D62ADC872680}"/>
    <cellStyle name="Normal 20 2 3 3" xfId="10413" xr:uid="{3B04713E-5DF5-4662-9FE0-EC3AC08018A2}"/>
    <cellStyle name="Normal 20 2 4" xfId="4492" xr:uid="{DDC03DFC-89A5-424A-82E3-13453447A11D}"/>
    <cellStyle name="Normal 20 2 5" xfId="3527" xr:uid="{B58F1AB2-C919-474B-AFF8-38C2A5B9F878}"/>
    <cellStyle name="Normal 20 2 6" xfId="6806" xr:uid="{C9ACC59B-830C-40AE-8C1E-B5B2F1EECD50}"/>
    <cellStyle name="Normal 20 2 7" xfId="7918" xr:uid="{E6A2ED02-8EAB-47CD-92CA-14283D9D79BF}"/>
    <cellStyle name="Normal 20 2 8" xfId="9665" xr:uid="{210FA47A-B066-4B84-A99A-FDA0DE4A5520}"/>
    <cellStyle name="Normal 20 2 9" xfId="12661" xr:uid="{E976EF3E-D427-4145-AAC2-3DB330A7B970}"/>
    <cellStyle name="Normal 20 3" xfId="2279" xr:uid="{C99570E7-FBAB-46E9-8BE8-31C8A55D4541}"/>
    <cellStyle name="Normal 20 3 2" xfId="4990" xr:uid="{760B2C6C-21E8-41C5-AD25-83EFD634FC62}"/>
    <cellStyle name="Normal 20 3 2 2" xfId="13776" xr:uid="{008291FF-47A2-455C-905A-13E72A430179}"/>
    <cellStyle name="Normal 20 3 3" xfId="7332" xr:uid="{187DE4DB-ED85-498C-AFD4-9B1AE69807B7}"/>
    <cellStyle name="Normal 20 3 4" xfId="8458" xr:uid="{736D093A-5C0F-4788-916A-5BC79FA46A73}"/>
    <cellStyle name="Normal 20 3 5" xfId="10953" xr:uid="{F3D85D87-0DF7-4DBB-8D99-496FB91E9C93}"/>
    <cellStyle name="Normal 20 3 6" xfId="12985" xr:uid="{16E02B37-7503-43D7-96F6-F94F92F969D5}"/>
    <cellStyle name="Normal 20 4" xfId="2455" xr:uid="{F8A6C7FF-F019-40E2-9D87-35E6BA271710}"/>
    <cellStyle name="Normal 20 4 2" xfId="4491" xr:uid="{B782B0A9-7177-4C3F-9662-C3471D26885D}"/>
    <cellStyle name="Normal 20 4 2 2" xfId="13909" xr:uid="{1510A69E-9AA2-4117-B296-8B3A797EC3D2}"/>
    <cellStyle name="Normal 20 4 3" xfId="3097" xr:uid="{19087172-B341-4F87-BCEC-C0C4714A524B}"/>
    <cellStyle name="Normal 20 4 4" xfId="7508" xr:uid="{F664CE41-9985-48A7-96AF-CF60DE30B63A}"/>
    <cellStyle name="Normal 20 4 5" xfId="8634" xr:uid="{BAAFE690-340E-42A1-BA34-CF0F695CD01B}"/>
    <cellStyle name="Normal 20 4 6" xfId="11128" xr:uid="{2EE117DE-7914-4A89-AA9F-26674D44B77B}"/>
    <cellStyle name="Normal 20 4 7" xfId="13093" xr:uid="{9D1BB436-E8EF-4BED-A02E-F580C28712C8}"/>
    <cellStyle name="Normal 20 5" xfId="2637" xr:uid="{04802B43-777A-45BB-B38D-F2618522CCBE}"/>
    <cellStyle name="Normal 20 5 2" xfId="6013" xr:uid="{4DB49C6C-63E5-4DE9-87BF-6A97C4CF9DB5}"/>
    <cellStyle name="Normal 20 5 2 2" xfId="14047" xr:uid="{90BEC66D-B444-4017-BAD9-67A6CA7FE587}"/>
    <cellStyle name="Normal 20 5 3" xfId="7688" xr:uid="{BA61F413-67F4-48AB-B9DD-A58A980072AE}"/>
    <cellStyle name="Normal 20 5 4" xfId="8814" xr:uid="{7FA3DC71-5980-4331-AF94-641598C0A3F7}"/>
    <cellStyle name="Normal 20 5 5" xfId="11307" xr:uid="{A1B20BC6-0614-4181-885D-593F430C95D5}"/>
    <cellStyle name="Normal 20 5 6" xfId="13205" xr:uid="{CD1DCA1C-43CB-489F-9A16-200C29E98040}"/>
    <cellStyle name="Normal 20 6" xfId="1570" xr:uid="{B02E3200-E10D-4E92-A56B-9003AE90BFBA}"/>
    <cellStyle name="Normal 20 6 2" xfId="10267" xr:uid="{D57C4376-04B9-4BAA-8B61-9B7528FDEFAA}"/>
    <cellStyle name="Normal 20 6 3" xfId="12559" xr:uid="{5C786A6C-8B66-49E4-ADC8-CAAFDDE02938}"/>
    <cellStyle name="Normal 20 7" xfId="2864" xr:uid="{95960CAB-7D4A-40BA-AD21-36128112D040}"/>
    <cellStyle name="Normal 20 7 2" xfId="11513" xr:uid="{9FE34C2B-0434-4C86-B56B-5F5DDB7F8A3F}"/>
    <cellStyle name="Normal 20 7 3" xfId="13315" xr:uid="{E2811F3F-7941-4742-A4AF-1541D4320C05}"/>
    <cellStyle name="Normal 20 8" xfId="3294" xr:uid="{FE4B75C4-8516-4445-9A3D-624DEF0407C8}"/>
    <cellStyle name="Normal 20 8 2" xfId="11764" xr:uid="{33B5916D-0A20-4431-A2B3-5E05CA85D6B0}"/>
    <cellStyle name="Normal 20 9" xfId="6686" xr:uid="{452995A6-DD6D-4277-87B1-F2D1AAF2C6C5}"/>
    <cellStyle name="Normal 21" xfId="283" xr:uid="{00000000-0005-0000-0000-00001B010000}"/>
    <cellStyle name="Normal 21 10" xfId="2867" xr:uid="{6539DFF3-E9B1-4BE2-A09D-E4D3071952E7}"/>
    <cellStyle name="Normal 21 10 2" xfId="11516" xr:uid="{448957CE-3FE7-436B-B0AC-3F8DDCDD3512}"/>
    <cellStyle name="Normal 21 10 3" xfId="13310" xr:uid="{DFA24784-6F17-42BD-813A-CDD42CD9EC61}"/>
    <cellStyle name="Normal 21 11" xfId="3132" xr:uid="{D2629748-B40A-471C-A8F9-F3A17A1F0565}"/>
    <cellStyle name="Normal 21 11 2" xfId="11765" xr:uid="{362B46E7-69C9-4D98-93FD-336C980B8683}"/>
    <cellStyle name="Normal 21 12" xfId="6539" xr:uid="{C031F012-FF51-4D51-A37A-C16F325072E0}"/>
    <cellStyle name="Normal 21 13" xfId="6673" xr:uid="{65D1DBA4-D8D5-4E48-BC9C-8CF481BE6039}"/>
    <cellStyle name="Normal 21 14" xfId="7751" xr:uid="{933011EE-A646-4710-9233-BFB16E892EC0}"/>
    <cellStyle name="Normal 21 15" xfId="9039" xr:uid="{B7857E45-C336-42B0-BF84-196C9ED6991B}"/>
    <cellStyle name="Normal 21 2" xfId="966" xr:uid="{C820E759-0120-4620-A858-49AD84888948}"/>
    <cellStyle name="Normal 21 2 10" xfId="9668" xr:uid="{24AD43C4-856A-450E-ABE3-76CFE7D2739D}"/>
    <cellStyle name="Normal 21 2 11" xfId="12561" xr:uid="{683AA549-6F82-4435-B03E-710B6DC67E8E}"/>
    <cellStyle name="Normal 21 2 2" xfId="1514" xr:uid="{53B1C840-4C7D-4D6F-AE42-DD659E7AF497}"/>
    <cellStyle name="Normal 21 2 2 2" xfId="2043" xr:uid="{AD164A28-52FB-4877-9663-ADF87300BAA5}"/>
    <cellStyle name="Normal 21 2 2 2 2" xfId="5759" xr:uid="{0B428D7C-7FEB-4827-96C1-D44BD1AD278A}"/>
    <cellStyle name="Normal 21 2 2 2 2 2" xfId="13617" xr:uid="{21BCCDB3-C392-48CA-8CAD-4299F57E22BE}"/>
    <cellStyle name="Normal 21 2 2 2 3" xfId="3495" xr:uid="{CE05CFAB-3C1F-4FAE-8F9F-4EF4E8DFE8EB}"/>
    <cellStyle name="Normal 21 2 2 2 4" xfId="7106" xr:uid="{ED202CA3-9E1E-400A-9322-A9AA83A2A6C2}"/>
    <cellStyle name="Normal 21 2 2 2 5" xfId="8232" xr:uid="{A53C7140-DE8D-471C-8DD1-7D162D497A27}"/>
    <cellStyle name="Normal 21 2 2 2 6" xfId="10727" xr:uid="{E3EAA057-69FB-4F3D-9DBB-8244A1C89450}"/>
    <cellStyle name="Normal 21 2 2 2 7" xfId="12843" xr:uid="{C8007DB6-AB71-497D-BDC5-2A5EC06A0BCC}"/>
    <cellStyle name="Normal 21 2 2 3" xfId="1827" xr:uid="{D9C297F4-AC4E-4D67-931E-73CC63F24945}"/>
    <cellStyle name="Normal 21 2 2 3 2" xfId="4496" xr:uid="{8B6354FF-B6E6-4BFE-991E-4AE88C052599}"/>
    <cellStyle name="Normal 21 2 2 3 3" xfId="10511" xr:uid="{72185623-650F-4DE2-9648-C20251719B62}"/>
    <cellStyle name="Normal 21 2 2 3 4" xfId="13472" xr:uid="{D34843BD-8CBF-4855-A9D5-B0BBF04D41CD}"/>
    <cellStyle name="Normal 21 2 2 4" xfId="3262" xr:uid="{EA69F3D0-5980-423C-ADEE-28C4C82C477B}"/>
    <cellStyle name="Normal 21 2 2 5" xfId="6890" xr:uid="{EA161EFD-0DFB-482B-9D58-7BE308745ED3}"/>
    <cellStyle name="Normal 21 2 2 6" xfId="8016" xr:uid="{C567691A-421E-4D87-8270-E068EA1319BF}"/>
    <cellStyle name="Normal 21 2 2 7" xfId="10204" xr:uid="{FA34BB52-FD90-4055-B4F8-E4678D63DA1B}"/>
    <cellStyle name="Normal 21 2 2 8" xfId="12720" xr:uid="{E1CB8D0A-03BE-4BB7-B9DD-829E90E38A81}"/>
    <cellStyle name="Normal 21 2 3" xfId="1935" xr:uid="{27E9434C-9402-4C13-8E35-A0441E20CE90}"/>
    <cellStyle name="Normal 21 2 3 2" xfId="5342" xr:uid="{B0A59E5B-5163-42D1-958F-E40A53778EE8}"/>
    <cellStyle name="Normal 21 2 3 2 2" xfId="13545" xr:uid="{ACA7A389-6DAF-4AC4-852B-5EDEFEFC9506}"/>
    <cellStyle name="Normal 21 2 3 3" xfId="3386" xr:uid="{2F6FD228-C8BA-4B53-A31D-07E72702A3FD}"/>
    <cellStyle name="Normal 21 2 3 4" xfId="6998" xr:uid="{83E22341-0432-406D-8DEE-549A0D2C02AC}"/>
    <cellStyle name="Normal 21 2 3 5" xfId="8124" xr:uid="{638903A2-6548-4774-A2D9-25A4F8CCD902}"/>
    <cellStyle name="Normal 21 2 3 6" xfId="10619" xr:uid="{6F61FD11-FE7B-4DBC-B385-C978810AB9A7}"/>
    <cellStyle name="Normal 21 2 3 7" xfId="12783" xr:uid="{122762D7-2369-4342-8EED-5BBDF13D2094}"/>
    <cellStyle name="Normal 21 2 4" xfId="1768" xr:uid="{99079485-5F03-4B25-B0F7-C84D5E9C2A80}"/>
    <cellStyle name="Normal 21 2 4 2" xfId="4495" xr:uid="{8536A2A7-5D0D-45D2-B654-CFCDC549D36C}"/>
    <cellStyle name="Normal 21 2 4 2 2" xfId="13437" xr:uid="{AA8225F4-5D51-44DE-AD42-357CB30357D9}"/>
    <cellStyle name="Normal 21 2 4 3" xfId="6848" xr:uid="{13A5F6EB-2AB6-4774-B4EC-7174C5AD0B46}"/>
    <cellStyle name="Normal 21 2 4 4" xfId="7965" xr:uid="{F4180BFF-C7BE-402D-85A6-A23B6B0DA23D}"/>
    <cellStyle name="Normal 21 2 4 5" xfId="10460" xr:uid="{3AEBCD8B-B04B-4A52-ACFC-873C2500AC5A}"/>
    <cellStyle name="Normal 21 2 4 6" xfId="12696" xr:uid="{7BF8A040-B9F8-4D48-B896-026328F5659E}"/>
    <cellStyle name="Normal 21 2 5" xfId="1572" xr:uid="{36DF5BAA-EB09-4335-BB18-7D9946CD4036}"/>
    <cellStyle name="Normal 21 2 5 2" xfId="10269" xr:uid="{3D267487-BFF8-4C32-8925-ED3A879AFF25}"/>
    <cellStyle name="Normal 21 2 5 3" xfId="13317" xr:uid="{27E68B02-1CC0-4A38-B6E0-E8CEA156C32A}"/>
    <cellStyle name="Normal 21 2 6" xfId="3152" xr:uid="{11AE4211-9356-46E1-A72B-913DE76A2570}"/>
    <cellStyle name="Normal 21 2 7" xfId="6554" xr:uid="{909F5767-9849-4800-B3EA-11B1EB76C4B5}"/>
    <cellStyle name="Normal 21 2 8" xfId="6692" xr:uid="{B92B60EC-4CD0-4D6A-9E70-17908FBFEE2A}"/>
    <cellStyle name="Normal 21 2 9" xfId="7759" xr:uid="{961492CC-1400-416A-AFF9-67B3482C1271}"/>
    <cellStyle name="Normal 21 3" xfId="1721" xr:uid="{C1792A6B-80B0-4D64-AA31-D37D028EA21C}"/>
    <cellStyle name="Normal 21 3 10" xfId="12663" xr:uid="{FF804372-B3A4-4584-A84E-79BA4DCD85A4}"/>
    <cellStyle name="Normal 21 3 2" xfId="1838" xr:uid="{DBD8BCC6-290B-49D4-9FB5-6B8ED04F81FC}"/>
    <cellStyle name="Normal 21 3 2 2" xfId="2054" xr:uid="{A2BC6F05-CCC2-48B9-8E38-C634203A9E59}"/>
    <cellStyle name="Normal 21 3 2 2 2" xfId="3506" xr:uid="{222B1190-0257-4578-B2B4-2EE838D01399}"/>
    <cellStyle name="Normal 21 3 2 2 2 2" xfId="13627" xr:uid="{83A71EB4-F05F-45BC-B8C0-88EA1CD88E17}"/>
    <cellStyle name="Normal 21 3 2 2 3" xfId="7117" xr:uid="{0C7C5F93-5B59-4777-A078-168B70A2707B}"/>
    <cellStyle name="Normal 21 3 2 2 4" xfId="8243" xr:uid="{5D531F3A-D56E-429F-AA70-D6297C34A68F}"/>
    <cellStyle name="Normal 21 3 2 2 5" xfId="10738" xr:uid="{31FF4BD8-A443-48FB-A3BD-192355CB63F0}"/>
    <cellStyle name="Normal 21 3 2 2 6" xfId="12853" xr:uid="{C5D40BF2-07A9-4185-8BB0-A39D2B666C1B}"/>
    <cellStyle name="Normal 21 3 2 3" xfId="3273" xr:uid="{FDEB2179-9A51-4513-B795-BFD143D5F52C}"/>
    <cellStyle name="Normal 21 3 2 3 2" xfId="13482" xr:uid="{5EA38220-A984-4E1F-968D-F986D50CE789}"/>
    <cellStyle name="Normal 21 3 2 4" xfId="6901" xr:uid="{671D0185-AF09-43AD-8DFF-BD42E6E60C0A}"/>
    <cellStyle name="Normal 21 3 2 5" xfId="8027" xr:uid="{4496BE5B-A812-41BA-975C-BE4F7134A52C}"/>
    <cellStyle name="Normal 21 3 2 6" xfId="10522" xr:uid="{5FCB5EC9-5FC2-44F9-BB3E-1576212FE3EA}"/>
    <cellStyle name="Normal 21 3 2 7" xfId="12730" xr:uid="{CA558C87-D511-4FDB-8C11-9FAF1E9EBA3A}"/>
    <cellStyle name="Normal 21 3 3" xfId="1944" xr:uid="{B64C4D37-8BE8-46D4-9DFF-7C525FA9422C}"/>
    <cellStyle name="Normal 21 3 3 2" xfId="3396" xr:uid="{49F78B0A-8699-410A-B0A1-C218C48A7681}"/>
    <cellStyle name="Normal 21 3 3 2 2" xfId="13553" xr:uid="{82BB6AB0-B478-45FB-B10C-1315F18B965F}"/>
    <cellStyle name="Normal 21 3 3 3" xfId="7007" xr:uid="{844BC66E-9DE9-4180-8B7E-DDC315621D3B}"/>
    <cellStyle name="Normal 21 3 3 4" xfId="8133" xr:uid="{C3F48FAF-AB16-450E-B9D3-D70A3B196A0C}"/>
    <cellStyle name="Normal 21 3 3 5" xfId="10628" xr:uid="{44AEF5C5-1AFB-421A-A599-F0AFE7D12016}"/>
    <cellStyle name="Normal 21 3 3 6" xfId="12791" xr:uid="{4E2480C0-B034-4EE9-A51D-8E280208FA4D}"/>
    <cellStyle name="Normal 21 3 4" xfId="4993" xr:uid="{1485D087-4B3A-4125-970A-8E1F7DBCA5E8}"/>
    <cellStyle name="Normal 21 3 4 2" xfId="13403" xr:uid="{AE50448F-EBE0-4521-8983-62BBFBFCB12C}"/>
    <cellStyle name="Normal 21 3 5" xfId="3163" xr:uid="{A6983FC8-C9C5-4C15-83E9-72B5A805B7CD}"/>
    <cellStyle name="Normal 21 3 6" xfId="6565" xr:uid="{42133B3B-081B-4417-9DC7-A0A66DA4A24F}"/>
    <cellStyle name="Normal 21 3 7" xfId="6705" xr:uid="{F19246A6-CB3B-48B1-84BD-5EC0AF9A201A}"/>
    <cellStyle name="Normal 21 3 8" xfId="7921" xr:uid="{486974CC-6F01-4D94-B506-6843AA50CDAC}"/>
    <cellStyle name="Normal 21 3 9" xfId="10416" xr:uid="{2E37B277-32CA-45C6-82AE-64F30B1815E9}"/>
    <cellStyle name="Normal 21 4" xfId="1799" xr:uid="{7A6C4E47-2369-4783-A838-C9EBE673609C}"/>
    <cellStyle name="Normal 21 4 2" xfId="2028" xr:uid="{6EC2E1C1-5697-4745-8FCD-41A852E1D150}"/>
    <cellStyle name="Normal 21 4 2 2" xfId="3480" xr:uid="{8C9E8DD7-CF29-4847-91E1-1028F386BF12}"/>
    <cellStyle name="Normal 21 4 2 2 2" xfId="13610" xr:uid="{85154D90-C70D-4070-8D8C-73812004D65D}"/>
    <cellStyle name="Normal 21 4 2 3" xfId="7091" xr:uid="{4C6EDCDA-8259-403A-A3EE-640E7E94FBF4}"/>
    <cellStyle name="Normal 21 4 2 4" xfId="8217" xr:uid="{AA1102CC-31F8-413F-AC68-B6F778561987}"/>
    <cellStyle name="Normal 21 4 2 5" xfId="10712" xr:uid="{6E74C75E-5E2C-484A-948E-19C1705AB6EF}"/>
    <cellStyle name="Normal 21 4 2 6" xfId="12838" xr:uid="{BB0E7A41-0960-4A69-A43B-0F33A7CD0ED6}"/>
    <cellStyle name="Normal 21 4 3" xfId="3247" xr:uid="{92CB9730-CD69-4C6B-BB7C-9157460C82C1}"/>
    <cellStyle name="Normal 21 4 3 2" xfId="13457" xr:uid="{247C97C3-96EF-4838-9F8C-C6A4AD3AA64A}"/>
    <cellStyle name="Normal 21 4 4" xfId="6869" xr:uid="{2902F133-AC14-4539-8318-25ACBB8668BE}"/>
    <cellStyle name="Normal 21 4 5" xfId="7991" xr:uid="{74B46D8F-2606-4A84-8778-661AAC2B2F61}"/>
    <cellStyle name="Normal 21 4 6" xfId="10486" xr:uid="{D39391E4-F149-4034-91D9-0A521DC4C6B2}"/>
    <cellStyle name="Normal 21 4 7" xfId="12711" xr:uid="{0F3DE776-F325-40F5-A13B-6ED05043C0C7}"/>
    <cellStyle name="Normal 21 5" xfId="1920" xr:uid="{32E51276-E034-4688-91A3-00F06D476271}"/>
    <cellStyle name="Normal 21 5 2" xfId="3371" xr:uid="{092038F5-D2DF-448E-9BD3-7D65C950DDC4}"/>
    <cellStyle name="Normal 21 5 2 2" xfId="13536" xr:uid="{36DB5DA3-3255-4F99-9639-C861DA5B25CC}"/>
    <cellStyle name="Normal 21 5 3" xfId="6983" xr:uid="{74CB5B78-7318-4B96-8B2B-9954C12E9D2E}"/>
    <cellStyle name="Normal 21 5 4" xfId="8109" xr:uid="{3BE0A7DD-AD55-462C-B5B9-9E89C0954DF8}"/>
    <cellStyle name="Normal 21 5 5" xfId="10604" xr:uid="{8B747674-56B2-4480-A375-4BBFC82E1B37}"/>
    <cellStyle name="Normal 21 5 6" xfId="12778" xr:uid="{9E873EA9-2CCD-4F31-80E2-5D7B79281EB6}"/>
    <cellStyle name="Normal 21 6" xfId="2282" xr:uid="{D136DF0F-4D46-412A-9FF7-FE68BF175B71}"/>
    <cellStyle name="Normal 21 6 2" xfId="4494" xr:uid="{CD81FFE0-2EDB-431F-B84A-6C36E55F308C}"/>
    <cellStyle name="Normal 21 6 2 2" xfId="13778" xr:uid="{F2F9FA5F-A562-4EAF-821C-2E0D4517EE8A}"/>
    <cellStyle name="Normal 21 6 3" xfId="6143" xr:uid="{575CF967-8C9D-450D-918D-6F448D957BB3}"/>
    <cellStyle name="Normal 21 6 4" xfId="7335" xr:uid="{BFA8973B-1231-4C3E-A621-D45DF7709926}"/>
    <cellStyle name="Normal 21 6 5" xfId="8461" xr:uid="{D70AE2B7-E843-40CB-9377-10764EDA2E25}"/>
    <cellStyle name="Normal 21 6 6" xfId="10956" xr:uid="{8FC9AA64-492A-455A-BCF2-85A7488C47DB}"/>
    <cellStyle name="Normal 21 6 7" xfId="12987" xr:uid="{57684CAC-5AEB-4729-844F-7F2BC4017291}"/>
    <cellStyle name="Normal 21 7" xfId="2458" xr:uid="{C1B73EED-97EA-43C8-8B3C-16E99A534EC9}"/>
    <cellStyle name="Normal 21 7 2" xfId="6228" xr:uid="{0E188A13-833A-4F5D-8DF7-CF1EF9A30E8E}"/>
    <cellStyle name="Normal 21 7 2 2" xfId="13912" xr:uid="{68DAE106-D70B-4A3A-A5FD-E9A57B9B8FA3}"/>
    <cellStyle name="Normal 21 7 3" xfId="7511" xr:uid="{399F0830-4166-4890-B2B1-614F6174611D}"/>
    <cellStyle name="Normal 21 7 4" xfId="8637" xr:uid="{A2B531F2-384F-43DA-8A43-CB567313CDDB}"/>
    <cellStyle name="Normal 21 7 5" xfId="11131" xr:uid="{35A072BB-76DD-45A3-992B-472BEE3EDC21}"/>
    <cellStyle name="Normal 21 7 6" xfId="13095" xr:uid="{72C8D029-75C9-487A-A77A-A94BFFC533E7}"/>
    <cellStyle name="Normal 21 8" xfId="2640" xr:uid="{956A7AD9-7C86-468E-87D5-8A69264C26BE}"/>
    <cellStyle name="Normal 21 8 2" xfId="6197" xr:uid="{778D4267-4657-4984-9818-999C6CE36A29}"/>
    <cellStyle name="Normal 21 8 2 2" xfId="14049" xr:uid="{F526947D-6903-4B1A-ABFD-E28ACFB055C6}"/>
    <cellStyle name="Normal 21 8 3" xfId="7691" xr:uid="{8D887D5D-CE89-4FFD-A334-D87EE39D1704}"/>
    <cellStyle name="Normal 21 8 4" xfId="8817" xr:uid="{8E88471D-613F-46AE-9832-0CAAD3AEAD91}"/>
    <cellStyle name="Normal 21 8 5" xfId="11310" xr:uid="{218004C9-3B79-4871-B688-88D1D85C0BED}"/>
    <cellStyle name="Normal 21 8 6" xfId="13207" xr:uid="{F6A03E49-0298-4617-9ECA-4667AD2773BC}"/>
    <cellStyle name="Normal 21 9" xfId="1563" xr:uid="{3CA04D4F-6C04-4DD2-B621-0CF586179C02}"/>
    <cellStyle name="Normal 21 9 2" xfId="10261" xr:uid="{847758AD-CB17-4262-BCDF-E359AD29E584}"/>
    <cellStyle name="Normal 21 9 3" xfId="12554" xr:uid="{EE7B4ACB-2080-49D0-A65C-0A32E785EC8E}"/>
    <cellStyle name="Normal 22" xfId="284" xr:uid="{00000000-0005-0000-0000-00001C010000}"/>
    <cellStyle name="Normal 22 10" xfId="9054" xr:uid="{10CE40A8-288D-4E6E-B480-FE4C87657448}"/>
    <cellStyle name="Normal 22 2" xfId="982" xr:uid="{3798727E-221C-4874-B1F1-F645EC68627E}"/>
    <cellStyle name="Normal 22 2 2" xfId="1529" xr:uid="{579BDBCB-E083-40B0-8D96-764FBA24117F}"/>
    <cellStyle name="Normal 22 2 2 2" xfId="5774" xr:uid="{43135E07-E307-40B4-8E10-226E3824A55C}"/>
    <cellStyle name="Normal 22 2 2 3" xfId="4499" xr:uid="{B092BCDE-2FFD-4684-918C-4E46F6F74B2F}"/>
    <cellStyle name="Normal 22 2 2 4" xfId="10219" xr:uid="{9B4D069D-DD06-4AE9-BBB8-74176100C781}"/>
    <cellStyle name="Normal 22 2 2 5" xfId="13793" xr:uid="{66029942-82E3-4258-A28D-079E2BE024D3}"/>
    <cellStyle name="Normal 22 2 3" xfId="2297" xr:uid="{0236A1FB-9B37-4F67-9973-9C1C36038453}"/>
    <cellStyle name="Normal 22 2 3 2" xfId="5349" xr:uid="{5723FC61-FBFA-446E-834D-A063BCB8C6F3}"/>
    <cellStyle name="Normal 22 2 3 3" xfId="10971" xr:uid="{5C0DE6DB-0CEA-4129-B5CC-DD46C8465CA6}"/>
    <cellStyle name="Normal 22 2 4" xfId="4498" xr:uid="{0CE57EA4-DD93-4465-9C52-27F96BDDCFC5}"/>
    <cellStyle name="Normal 22 2 5" xfId="7350" xr:uid="{9F34F06A-78AF-4AF7-8788-87E1555FC4B7}"/>
    <cellStyle name="Normal 22 2 6" xfId="8476" xr:uid="{33CC5AE5-9C3C-457B-BCAB-CE5903131E21}"/>
    <cellStyle name="Normal 22 2 7" xfId="9683" xr:uid="{A1618FC3-3E99-419D-905A-75F3F9360371}"/>
    <cellStyle name="Normal 22 2 8" xfId="13001" xr:uid="{FEB74116-1519-4464-838E-0FB3F2920B29}"/>
    <cellStyle name="Normal 22 3" xfId="2473" xr:uid="{EA43C8AC-F724-4CD0-8947-F3263C364226}"/>
    <cellStyle name="Normal 22 3 2" xfId="5008" xr:uid="{C47CA58E-D2FD-4D07-B870-07F7C5E5B644}"/>
    <cellStyle name="Normal 22 3 2 2" xfId="13926" xr:uid="{D87AE7CB-736A-40B7-A3EC-4400B670436E}"/>
    <cellStyle name="Normal 22 3 3" xfId="7526" xr:uid="{DCA6C5D3-F97A-4EE7-9ED4-102FCF408D44}"/>
    <cellStyle name="Normal 22 3 4" xfId="8652" xr:uid="{80EF9A0C-49F0-45BD-871A-40C8FB9BBC97}"/>
    <cellStyle name="Normal 22 3 5" xfId="11146" xr:uid="{0BC4DAD4-466A-47AB-A0D9-E287FA9C730B}"/>
    <cellStyle name="Normal 22 3 6" xfId="13109" xr:uid="{7892B185-1562-48DF-AC87-7756ADA9FB01}"/>
    <cellStyle name="Normal 22 4" xfId="2655" xr:uid="{5244A95D-A48E-4A01-8CDD-BC90A12A30C5}"/>
    <cellStyle name="Normal 22 4 2" xfId="4497" xr:uid="{1328C266-789D-4581-996F-59AE7B80C2F7}"/>
    <cellStyle name="Normal 22 4 2 2" xfId="14063" xr:uid="{19846C39-C6DE-4FE7-84AC-8FE51CDE90FE}"/>
    <cellStyle name="Normal 22 4 3" xfId="6317" xr:uid="{7979468D-BD6E-4882-82B6-2A23EC647941}"/>
    <cellStyle name="Normal 22 4 4" xfId="7706" xr:uid="{09EFDF9D-63F5-498E-B9D4-1EA76809C409}"/>
    <cellStyle name="Normal 22 4 5" xfId="8832" xr:uid="{A9BE58DE-2AC4-4D4B-883F-0E098DC7CBB7}"/>
    <cellStyle name="Normal 22 4 6" xfId="11325" xr:uid="{81E3F1D4-B7A1-4955-B81B-21BDCD6B8B4D}"/>
    <cellStyle name="Normal 22 4 7" xfId="13221" xr:uid="{7D9097B3-A1CD-40AA-9169-CEF254E03230}"/>
    <cellStyle name="Normal 22 5" xfId="1736" xr:uid="{DF6BE541-2BA2-4AAD-83E6-81CF25694732}"/>
    <cellStyle name="Normal 22 5 2" xfId="10431" xr:uid="{F478A820-089F-4D9C-A514-DD317B4717EA}"/>
    <cellStyle name="Normal 22 5 3" xfId="12677" xr:uid="{2DAF9868-F282-44E8-9B6A-158952D3A51A}"/>
    <cellStyle name="Normal 22 6" xfId="2882" xr:uid="{7D83BD61-9983-4CC3-8635-92FD31553EDD}"/>
    <cellStyle name="Normal 22 6 2" xfId="11531" xr:uid="{52FEBFFE-7F5A-475A-89B5-EF3E2C93A8D8}"/>
    <cellStyle name="Normal 22 6 3" xfId="13417" xr:uid="{82B433EB-5D4B-47FF-A581-AE03D334AA9E}"/>
    <cellStyle name="Normal 22 7" xfId="3541" xr:uid="{EBC53C0A-FB00-4F9C-9BD1-C23B73AE455C}"/>
    <cellStyle name="Normal 22 7 2" xfId="11803" xr:uid="{FF2F64AD-4123-4D84-8972-994D9504E7A0}"/>
    <cellStyle name="Normal 22 8" xfId="6822" xr:uid="{2D97C3FB-7847-4A01-B35C-00147487DF25}"/>
    <cellStyle name="Normal 22 9" xfId="7936" xr:uid="{B5E2DC31-2BD8-4D8B-825F-427DA8A7D440}"/>
    <cellStyle name="Normal 23" xfId="285" xr:uid="{00000000-0005-0000-0000-00001D010000}"/>
    <cellStyle name="Normal 23 2" xfId="984" xr:uid="{798C1E6B-6397-4212-B9EE-47D267D43B4B}"/>
    <cellStyle name="Normal 23 2 2" xfId="1531" xr:uid="{BC096471-1618-4E41-B128-A48D358D38DF}"/>
    <cellStyle name="Normal 23 2 2 2" xfId="5776" xr:uid="{85E76E59-9D6E-447A-B68A-3E087FA713A5}"/>
    <cellStyle name="Normal 23 2 2 3" xfId="4501" xr:uid="{2C0FE956-49AF-407D-AFEC-D9BF1B1C171C}"/>
    <cellStyle name="Normal 23 2 2 4" xfId="10221" xr:uid="{B8089CBD-F522-4F80-AB57-A45A82504E9B}"/>
    <cellStyle name="Normal 23 2 2 5" xfId="13795" xr:uid="{8A8F5D9D-1440-49BF-9BEE-924370FA88F5}"/>
    <cellStyle name="Normal 23 2 3" xfId="2299" xr:uid="{E5BF70FC-0E3B-4AD8-A769-51D0C1C77F14}"/>
    <cellStyle name="Normal 23 2 3 2" xfId="5350" xr:uid="{7CF5DF33-604C-4159-9B99-10DCEE358943}"/>
    <cellStyle name="Normal 23 2 3 3" xfId="10973" xr:uid="{4B457DAB-ABFB-465D-8BD5-7A1F6A6D4CDD}"/>
    <cellStyle name="Normal 23 2 4" xfId="4500" xr:uid="{99431C21-EA18-41CA-BD3E-0EA7C964E911}"/>
    <cellStyle name="Normal 23 2 5" xfId="7352" xr:uid="{C9CEB0B5-477F-47D8-849B-CDD77C9D37E5}"/>
    <cellStyle name="Normal 23 2 6" xfId="8478" xr:uid="{5CD406F9-A027-44A4-9C9E-AE2746602306}"/>
    <cellStyle name="Normal 23 2 7" xfId="9685" xr:uid="{620CAC75-AED1-431C-BA03-8999732D7C89}"/>
    <cellStyle name="Normal 23 2 8" xfId="13003" xr:uid="{EE056A84-FA98-4ABA-9101-8E94BC4D6C80}"/>
    <cellStyle name="Normal 23 3" xfId="2475" xr:uid="{6C0DB358-DEAB-43DB-8A0A-2D6882735936}"/>
    <cellStyle name="Normal 23 3 2" xfId="5010" xr:uid="{072CF817-FCCD-4312-8338-5156F3550028}"/>
    <cellStyle name="Normal 23 3 2 2" xfId="13928" xr:uid="{05BC34A1-8FF8-4B8C-B62E-12CAF5BA890A}"/>
    <cellStyle name="Normal 23 3 3" xfId="7528" xr:uid="{88586051-2EE1-4531-B6F2-459B7ACA5796}"/>
    <cellStyle name="Normal 23 3 4" xfId="8654" xr:uid="{96185366-3768-444D-8AF5-EC4E18BB72BE}"/>
    <cellStyle name="Normal 23 3 5" xfId="11148" xr:uid="{63591349-FB2A-445E-94FC-667E23489D9A}"/>
    <cellStyle name="Normal 23 3 6" xfId="13111" xr:uid="{68884334-7ED3-4219-A221-58748B3BD8A7}"/>
    <cellStyle name="Normal 23 4" xfId="2657" xr:uid="{F7C735FC-971B-438B-B621-4DED2FF13E4C}"/>
    <cellStyle name="Normal 23 4 2" xfId="6249" xr:uid="{60FED49E-7D1B-456B-AE36-C0162833E438}"/>
    <cellStyle name="Normal 23 4 2 2" xfId="14065" xr:uid="{1085850E-5DF0-4EF6-9504-71FFD054E03C}"/>
    <cellStyle name="Normal 23 4 3" xfId="7708" xr:uid="{031E1BF7-530D-4121-A200-BFCEB507E5D5}"/>
    <cellStyle name="Normal 23 4 4" xfId="8834" xr:uid="{09241C8F-F04B-4D17-9C69-4178DD6AC2C3}"/>
    <cellStyle name="Normal 23 4 5" xfId="11327" xr:uid="{12CD5F23-9AF3-4718-9AD3-CA3EF59B2E53}"/>
    <cellStyle name="Normal 23 4 6" xfId="13223" xr:uid="{CE9EA139-59B4-4652-B84F-DD41DCECB05A}"/>
    <cellStyle name="Normal 23 5" xfId="1738" xr:uid="{B2C352BE-C3EB-4C92-873F-675673BDF1EF}"/>
    <cellStyle name="Normal 23 5 2" xfId="10433" xr:uid="{0868888B-6468-4640-A706-15CF194F54AF}"/>
    <cellStyle name="Normal 23 5 3" xfId="12679" xr:uid="{05187678-EF9D-433D-A88D-6668404F4ACA}"/>
    <cellStyle name="Normal 23 6" xfId="2883" xr:uid="{B56B317C-FFAC-4729-BAD8-07D656599829}"/>
    <cellStyle name="Normal 23 6 2" xfId="11532" xr:uid="{574B7FC6-1D1E-491E-8D1F-14217408C3FF}"/>
    <cellStyle name="Normal 23 6 3" xfId="13419" xr:uid="{0C220F42-3006-42A1-9961-CD02D98434B8}"/>
    <cellStyle name="Normal 23 7" xfId="6824" xr:uid="{33768B1E-C870-49A1-9B82-445BE83A72B2}"/>
    <cellStyle name="Normal 23 7 2" xfId="11629" xr:uid="{AAD2D870-E059-49FD-8DC4-1594617D8E7F}"/>
    <cellStyle name="Normal 23 8" xfId="7938" xr:uid="{D63F2B59-447A-4502-AC40-CD8610D0D259}"/>
    <cellStyle name="Normal 23 9" xfId="9055" xr:uid="{94DB49CF-6374-4196-8BB5-EFBD3FD94279}"/>
    <cellStyle name="Normal 24" xfId="286" xr:uid="{00000000-0005-0000-0000-00001E010000}"/>
    <cellStyle name="Normal 24 10" xfId="7942" xr:uid="{E6D9E0FA-20BE-4F2C-A64E-87E467622380}"/>
    <cellStyle name="Normal 24 11" xfId="9058" xr:uid="{BFE1603C-6B00-486D-B7FF-D0EFC213396B}"/>
    <cellStyle name="Normal 24 12" xfId="9163" xr:uid="{71303BEF-B25B-4C3D-B6AB-340C5E63C834}"/>
    <cellStyle name="Normal 24 13" xfId="478" xr:uid="{4351B602-967A-4775-ABB1-38EC92376F3E}"/>
    <cellStyle name="Normal 24 14" xfId="12382" xr:uid="{FDC448AC-29CD-40EA-AEC2-43C9D4D33FD4}"/>
    <cellStyle name="Normal 24 15" xfId="14745" xr:uid="{58010BD7-8250-414D-B6F5-AAD2389A7FA1}"/>
    <cellStyle name="Normal 24 2" xfId="287" xr:uid="{00000000-0005-0000-0000-00001F010000}"/>
    <cellStyle name="Normal 24 2 10" xfId="13006" xr:uid="{FA746DA9-EB05-4D66-B371-12888112DDB6}"/>
    <cellStyle name="Normal 24 2 11" xfId="14746" xr:uid="{A229C1C0-6BA4-433A-BCBA-F2AE90262553}"/>
    <cellStyle name="Normal 24 2 2" xfId="677" xr:uid="{007A8F64-90B6-49C6-B130-A5AA3FE2D6F9}"/>
    <cellStyle name="Normal 24 2 2 2" xfId="1283" xr:uid="{238DE45C-9FAD-4E80-9CE0-8356DCC154F8}"/>
    <cellStyle name="Normal 24 2 2 2 2" xfId="5577" xr:uid="{BA659090-DFBA-4E16-B329-6296ED7387FA}"/>
    <cellStyle name="Normal 24 2 2 2 3" xfId="4505" xr:uid="{FE9BC645-BC76-41E0-8363-A3DC8049A694}"/>
    <cellStyle name="Normal 24 2 2 2 4" xfId="9973" xr:uid="{D632FECB-34BD-4FE2-9A86-32CDFADF0AAF}"/>
    <cellStyle name="Normal 24 2 2 3" xfId="5195" xr:uid="{FC1F9BE6-D24B-4100-9A6C-4687A4F91F42}"/>
    <cellStyle name="Normal 24 2 2 4" xfId="4504" xr:uid="{53EB0F47-6C0A-4CDA-A127-A9EB6B620332}"/>
    <cellStyle name="Normal 24 2 2 5" xfId="9420" xr:uid="{99086C62-1B8E-4718-83C3-38557C70AF73}"/>
    <cellStyle name="Normal 24 2 2 6" xfId="13798" xr:uid="{7F4A5085-7D03-4BE2-97A6-472ED1EB508B}"/>
    <cellStyle name="Normal 24 2 3" xfId="1105" xr:uid="{5ED2046D-0C6B-4E89-87F9-9A2A592252FC}"/>
    <cellStyle name="Normal 24 2 3 2" xfId="5431" xr:uid="{56B945F4-3EA5-4083-92AE-D44EE47CBF1E}"/>
    <cellStyle name="Normal 24 2 3 3" xfId="4506" xr:uid="{30F30F5A-3D32-420A-97F2-29EDABF22DFB}"/>
    <cellStyle name="Normal 24 2 3 4" xfId="9795" xr:uid="{A32832BA-1DBC-4CDF-AE5F-8A0729F0AB0D}"/>
    <cellStyle name="Normal 24 2 3 5" xfId="14270" xr:uid="{C1131BF5-870D-4988-A4F1-0A865F3DA5D1}"/>
    <cellStyle name="Normal 24 2 4" xfId="2302" xr:uid="{8106FFC5-0BD2-459C-B769-B73A8EA1AE05}"/>
    <cellStyle name="Normal 24 2 4 2" xfId="5057" xr:uid="{FDA7B643-E6F3-47D2-B3AE-F96F7A4E3578}"/>
    <cellStyle name="Normal 24 2 4 3" xfId="10976" xr:uid="{0A95E3C1-4190-4C89-AF3D-8DF9F40AF477}"/>
    <cellStyle name="Normal 24 2 4 4" xfId="14510" xr:uid="{1BB73757-D659-4ABC-A906-4B2FB3C46A4E}"/>
    <cellStyle name="Normal 24 2 5" xfId="4503" xr:uid="{71F5C3DE-16A4-4F2A-B026-58B2CE1DE779}"/>
    <cellStyle name="Normal 24 2 6" xfId="7355" xr:uid="{54F75520-8F6B-4ADD-B471-4652D929AFDE}"/>
    <cellStyle name="Normal 24 2 7" xfId="8481" xr:uid="{9C1AD23B-346D-4DDF-92DA-D99294D9C2FF}"/>
    <cellStyle name="Normal 24 2 8" xfId="9221" xr:uid="{DE039050-9B33-4B32-8ABD-93782609CF70}"/>
    <cellStyle name="Normal 24 2 9" xfId="517" xr:uid="{FAA72EFD-C3AE-4EFE-B417-475DC673DF4C}"/>
    <cellStyle name="Normal 24 3" xfId="621" xr:uid="{16D8A5AE-4EAB-47DB-BBBB-B79F30651028}"/>
    <cellStyle name="Normal 24 3 2" xfId="1228" xr:uid="{5755FA29-F0E0-4F1A-94DC-0B7268DBBDAD}"/>
    <cellStyle name="Normal 24 3 2 2" xfId="5533" xr:uid="{7D8C7F79-CDE6-4342-BCFF-D7F3F49276F3}"/>
    <cellStyle name="Normal 24 3 2 3" xfId="4508" xr:uid="{A5AFCD17-FDE2-4DC5-BD19-8BF3ADBC2F17}"/>
    <cellStyle name="Normal 24 3 2 4" xfId="9918" xr:uid="{BDD9A7C5-6A74-4B2D-86BA-E2B0A4729383}"/>
    <cellStyle name="Normal 24 3 2 5" xfId="13931" xr:uid="{D53E7FC4-CF6D-415F-A010-1D7976D7F162}"/>
    <cellStyle name="Normal 24 3 3" xfId="2479" xr:uid="{F946C1BF-96A9-41F1-B4D3-9E2136814953}"/>
    <cellStyle name="Normal 24 3 3 2" xfId="5151" xr:uid="{1BCC1DF6-BCBE-4EA5-8811-4902AD5B810C}"/>
    <cellStyle name="Normal 24 3 3 3" xfId="11151" xr:uid="{B1E922C1-939D-46B2-89AE-DAC9DBA16420}"/>
    <cellStyle name="Normal 24 3 4" xfId="4507" xr:uid="{2C1C5B5B-CA79-4054-9678-8F9C9C33B7EA}"/>
    <cellStyle name="Normal 24 3 5" xfId="7532" xr:uid="{8BD0018B-5351-4B00-A1DD-11425FC64103}"/>
    <cellStyle name="Normal 24 3 6" xfId="8658" xr:uid="{E35B6B08-7DF3-4FC6-8C81-1DBD888E4BAC}"/>
    <cellStyle name="Normal 24 3 7" xfId="9362" xr:uid="{311FAD5B-65E7-40AE-8C29-4B21FB05A723}"/>
    <cellStyle name="Normal 24 3 8" xfId="13114" xr:uid="{7C26FB7B-771C-45EC-934A-497CCD6EA2F8}"/>
    <cellStyle name="Normal 24 4" xfId="988" xr:uid="{76D866C8-94BE-4E74-AB70-D77E9D241585}"/>
    <cellStyle name="Normal 24 4 2" xfId="1534" xr:uid="{C5159D3D-383C-432E-A091-40D4D833ACDD}"/>
    <cellStyle name="Normal 24 4 2 2" xfId="5779" xr:uid="{A48F727D-ADCC-461A-A978-99943B1088B4}"/>
    <cellStyle name="Normal 24 4 2 3" xfId="4510" xr:uid="{96806AFE-563C-4431-B439-30CA7DA3E3B6}"/>
    <cellStyle name="Normal 24 4 2 4" xfId="10224" xr:uid="{DA3AD696-1F50-4D92-AAC4-5EA75B26D2C4}"/>
    <cellStyle name="Normal 24 4 2 5" xfId="14068" xr:uid="{56B7A6AB-C36F-48AD-AB81-53CEF435161F}"/>
    <cellStyle name="Normal 24 4 3" xfId="2660" xr:uid="{9B363F78-CF51-43F9-B3AA-8873EB13AEDA}"/>
    <cellStyle name="Normal 24 4 3 2" xfId="5352" xr:uid="{805E6D8F-F9DB-4590-ACAF-4DFC78661604}"/>
    <cellStyle name="Normal 24 4 3 3" xfId="11330" xr:uid="{38C7DD5F-84CF-4CEC-A60E-FBD9CFF96A6E}"/>
    <cellStyle name="Normal 24 4 4" xfId="4509" xr:uid="{4C9AE06D-49F8-4F34-8848-E4EC88CD9061}"/>
    <cellStyle name="Normal 24 4 5" xfId="7711" xr:uid="{AD4042C2-797E-486A-A1AB-85AD6ED889BC}"/>
    <cellStyle name="Normal 24 4 6" xfId="8837" xr:uid="{0A91DC9E-4A05-45FE-943F-09E3BCF668FB}"/>
    <cellStyle name="Normal 24 4 7" xfId="9688" xr:uid="{13A520BD-03A4-4E0C-BE92-60A6F20234FE}"/>
    <cellStyle name="Normal 24 4 8" xfId="13226" xr:uid="{B75DDBC3-F633-4675-9C15-2D53EFC0D67B}"/>
    <cellStyle name="Normal 24 5" xfId="1050" xr:uid="{9DB508A8-B5BD-40E8-90AB-CB8301019562}"/>
    <cellStyle name="Normal 24 5 2" xfId="5387" xr:uid="{467386E1-EC5B-41B2-8A54-A8525C5886D6}"/>
    <cellStyle name="Normal 24 5 3" xfId="4511" xr:uid="{9CF71B01-7222-4681-9B30-FBE171691FE9}"/>
    <cellStyle name="Normal 24 5 4" xfId="9740" xr:uid="{E26C174B-C33F-45F3-B2D2-A9EB78D4DE09}"/>
    <cellStyle name="Normal 24 5 5" xfId="12683" xr:uid="{F5D40BEC-7544-41F5-AAEC-921D19D0E197}"/>
    <cellStyle name="Normal 24 6" xfId="1742" xr:uid="{3364276F-C0BB-4798-AC0B-77452543E187}"/>
    <cellStyle name="Normal 24 6 2" xfId="5013" xr:uid="{6801A0D7-3232-41AC-A0C2-DDA97F48621A}"/>
    <cellStyle name="Normal 24 6 3" xfId="10437" xr:uid="{4BF8CCC2-D5AC-4FA5-BCF1-5E2FBFAAD933}"/>
    <cellStyle name="Normal 24 6 4" xfId="13422" xr:uid="{1B3C38C4-4A78-4660-9467-3C67E5F06B33}"/>
    <cellStyle name="Normal 24 7" xfId="2886" xr:uid="{8A755627-BB0A-4B17-BE5E-6AFB9F61C316}"/>
    <cellStyle name="Normal 24 7 2" xfId="11535" xr:uid="{AD4F4488-EC4A-42AF-A6A8-C6AE30B2F724}"/>
    <cellStyle name="Normal 24 7 3" xfId="14269" xr:uid="{43E7A851-50E5-4A9A-8689-4C6FFFD1434C}"/>
    <cellStyle name="Normal 24 8" xfId="4502" xr:uid="{FE9FCC63-3F41-4A39-864D-115640AA8BE6}"/>
    <cellStyle name="Normal 24 8 2" xfId="14509" xr:uid="{1D5FEE9D-934D-400F-B91B-00BBC92385E6}"/>
    <cellStyle name="Normal 24 9" xfId="6827" xr:uid="{AEF38EA8-D0A2-4AB5-B012-076B846BEF2B}"/>
    <cellStyle name="Normal 25" xfId="288" xr:uid="{00000000-0005-0000-0000-000020010000}"/>
    <cellStyle name="Normal 25 10" xfId="4512" xr:uid="{26FF018B-0BF8-4DEE-B093-59ED8B7E08A5}"/>
    <cellStyle name="Normal 25 11" xfId="6833" xr:uid="{1BAA4845-5AF7-4867-AE22-39C85A38697C}"/>
    <cellStyle name="Normal 25 12" xfId="7948" xr:uid="{AD469D9D-1053-44F9-9FC3-90A6F937346C}"/>
    <cellStyle name="Normal 25 13" xfId="9063" xr:uid="{618BC84E-B2D9-4F58-8CB0-A7869E55DE29}"/>
    <cellStyle name="Normal 25 14" xfId="9175" xr:uid="{7EE181E1-648A-4CE2-A779-6651E7CFB91D}"/>
    <cellStyle name="Normal 25 15" xfId="486" xr:uid="{007ABD60-12E5-4CF7-9038-FB583CDB10B6}"/>
    <cellStyle name="Normal 25 16" xfId="12383" xr:uid="{1396CAE4-F9FB-43DD-99DF-CDC704C4939E}"/>
    <cellStyle name="Normal 25 17" xfId="14747" xr:uid="{5259CD76-E940-474A-AE1D-6B081FC81E69}"/>
    <cellStyle name="Normal 25 2" xfId="289" xr:uid="{00000000-0005-0000-0000-000021010000}"/>
    <cellStyle name="Normal 25 2 10" xfId="13009" xr:uid="{C4934301-75CD-49B4-890F-06A975EFAD17}"/>
    <cellStyle name="Normal 25 2 11" xfId="14748" xr:uid="{7825E037-F989-4DBA-9C84-2DF851B0BB23}"/>
    <cellStyle name="Normal 25 2 2" xfId="688" xr:uid="{7C01B387-7D0B-443C-A8D0-2E81F9B7EDC3}"/>
    <cellStyle name="Normal 25 2 2 2" xfId="1294" xr:uid="{65A16D9E-CDDA-4B7A-8312-5A447CB13AD0}"/>
    <cellStyle name="Normal 25 2 2 2 2" xfId="5585" xr:uid="{9B932BD2-563A-4B4F-89D5-DF6EA04677A3}"/>
    <cellStyle name="Normal 25 2 2 2 3" xfId="4515" xr:uid="{EB737BD4-3CC9-4058-86D9-E2B162F9BF9E}"/>
    <cellStyle name="Normal 25 2 2 2 4" xfId="9984" xr:uid="{CD6C5FB6-5828-4B70-8D49-F26E3FE138AD}"/>
    <cellStyle name="Normal 25 2 2 3" xfId="5203" xr:uid="{285E0A6D-E608-4145-8D9E-5781533EE93C}"/>
    <cellStyle name="Normal 25 2 2 4" xfId="4514" xr:uid="{6EFC9942-4253-4A79-AE19-52E40AE3B380}"/>
    <cellStyle name="Normal 25 2 2 5" xfId="9431" xr:uid="{AB8AA4C9-74A9-4D6D-AB46-22FDD943F89F}"/>
    <cellStyle name="Normal 25 2 2 6" xfId="13801" xr:uid="{494B5C90-C831-4F79-AC6E-954ACCBDDF70}"/>
    <cellStyle name="Normal 25 2 3" xfId="1116" xr:uid="{4DB89E3C-A504-45F9-AAB2-0E8FB71793BC}"/>
    <cellStyle name="Normal 25 2 3 2" xfId="5439" xr:uid="{D071D461-B724-43BB-9F34-FA2948AFECE9}"/>
    <cellStyle name="Normal 25 2 3 3" xfId="4516" xr:uid="{973E45DB-9986-47CA-8358-B89C8525F0ED}"/>
    <cellStyle name="Normal 25 2 3 4" xfId="9806" xr:uid="{C8637417-DC85-4CAC-B920-C80BBA90DC8E}"/>
    <cellStyle name="Normal 25 2 3 5" xfId="14272" xr:uid="{783B92BF-2DE8-40C0-8ECB-DFF01038AF66}"/>
    <cellStyle name="Normal 25 2 4" xfId="2307" xr:uid="{E5BCC6DA-EA37-454F-8850-728A2B249F15}"/>
    <cellStyle name="Normal 25 2 4 2" xfId="5063" xr:uid="{86DB7F7A-2F18-4BB7-A53E-CB4DFD10724D}"/>
    <cellStyle name="Normal 25 2 4 3" xfId="10981" xr:uid="{21F9A1C2-5F3E-4E66-A7A7-AD9D22BFB862}"/>
    <cellStyle name="Normal 25 2 4 4" xfId="14512" xr:uid="{77023D76-33AF-4AB5-9446-21E5AA1C2FE2}"/>
    <cellStyle name="Normal 25 2 5" xfId="4513" xr:uid="{79626A7C-23B9-432A-B54E-D78F20B2AAD9}"/>
    <cellStyle name="Normal 25 2 6" xfId="7360" xr:uid="{331B7B8C-2357-4F1C-9C1E-AE7CCB4A6B8A}"/>
    <cellStyle name="Normal 25 2 7" xfId="8486" xr:uid="{0DC0AA27-49B0-4A46-8874-D300AB481249}"/>
    <cellStyle name="Normal 25 2 8" xfId="9232" xr:uid="{FAAAA5C9-6A60-4991-A79D-018180A8C5D0}"/>
    <cellStyle name="Normal 25 2 9" xfId="525" xr:uid="{40198324-EBA8-49A6-910A-9E4E28C44D5C}"/>
    <cellStyle name="Normal 25 3" xfId="290" xr:uid="{00000000-0005-0000-0000-000022010000}"/>
    <cellStyle name="Normal 25 3 10" xfId="543" xr:uid="{DA44212D-BCB1-4BF1-9F65-3FB50C2435F3}"/>
    <cellStyle name="Normal 25 3 11" xfId="12744" xr:uid="{0401BA8D-5238-4B45-A01E-F4603EA3F0FD}"/>
    <cellStyle name="Normal 25 3 12" xfId="14749" xr:uid="{03F75D7A-15A9-4E5D-8552-3F4E8BFA56F5}"/>
    <cellStyle name="Normal 25 3 2" xfId="707" xr:uid="{43BD572B-3780-43F7-A1C1-3B5CFD75C662}"/>
    <cellStyle name="Normal 25 3 2 2" xfId="1313" xr:uid="{F443B324-D6AF-418D-9FEB-CB5A3AABAC64}"/>
    <cellStyle name="Normal 25 3 2 2 2" xfId="5603" xr:uid="{B1C4B261-E685-4386-AB68-20298ACC25B5}"/>
    <cellStyle name="Normal 25 3 2 2 3" xfId="4519" xr:uid="{B94F76FF-570A-4AAF-9B24-FABCEC11DFB8}"/>
    <cellStyle name="Normal 25 3 2 2 4" xfId="10003" xr:uid="{E76BD71B-FFC1-4BBA-9033-725069CA3EBE}"/>
    <cellStyle name="Normal 25 3 2 3" xfId="5220" xr:uid="{55935532-762E-4646-B5ED-98CB59B9354D}"/>
    <cellStyle name="Normal 25 3 2 4" xfId="4518" xr:uid="{8E73CB48-9A3F-4E23-8BCB-56EE12873BA5}"/>
    <cellStyle name="Normal 25 3 2 5" xfId="9450" xr:uid="{D821B49E-3BC6-4CE5-A03B-02E6E0BE52E6}"/>
    <cellStyle name="Normal 25 3 2 6" xfId="13496" xr:uid="{ABE6C240-8E4C-4A22-B9D9-8CBB363EA7AB}"/>
    <cellStyle name="Normal 25 3 3" xfId="1135" xr:uid="{A75BC0DF-7453-4BAE-9D86-A2F2EEC78038}"/>
    <cellStyle name="Normal 25 3 3 2" xfId="5457" xr:uid="{F96B0247-98B1-42C9-989B-87F4B3A331DF}"/>
    <cellStyle name="Normal 25 3 3 3" xfId="4520" xr:uid="{2A4C1CDE-59DA-4035-A135-132B797A6460}"/>
    <cellStyle name="Normal 25 3 3 4" xfId="9825" xr:uid="{26AB0C4D-141D-4A0F-8424-5C96129DB68C}"/>
    <cellStyle name="Normal 25 3 3 5" xfId="14273" xr:uid="{DF085E27-DCF1-4AC4-A226-69C48A767C7B}"/>
    <cellStyle name="Normal 25 3 4" xfId="1862" xr:uid="{0B766675-F94E-43B3-8C08-FE31183325F8}"/>
    <cellStyle name="Normal 25 3 4 2" xfId="5080" xr:uid="{CDBE1708-9A44-487C-A3B4-0CA2A0848806}"/>
    <cellStyle name="Normal 25 3 4 3" xfId="10546" xr:uid="{3D5179DB-D0B0-49F6-A14C-2A851BB628D5}"/>
    <cellStyle name="Normal 25 3 4 4" xfId="14513" xr:uid="{BF91A398-6F03-4199-8FE5-6C86D1A99C3C}"/>
    <cellStyle name="Normal 25 3 5" xfId="4517" xr:uid="{7B7A738C-46D1-4C64-9CD8-3EE70257A302}"/>
    <cellStyle name="Normal 25 3 6" xfId="3300" xr:uid="{599F3C0F-1794-4FAC-A9EE-89E3CBF47B3B}"/>
    <cellStyle name="Normal 25 3 7" xfId="6925" xr:uid="{0946EB37-7373-4151-9E35-1526CB5D9FF6}"/>
    <cellStyle name="Normal 25 3 8" xfId="8051" xr:uid="{4D526C60-9D3B-4C43-96F7-7ED9507AD3CB}"/>
    <cellStyle name="Normal 25 3 9" xfId="9251" xr:uid="{1C6F7646-FBF4-416A-AB15-50938B27BE39}"/>
    <cellStyle name="Normal 25 4" xfId="291" xr:uid="{00000000-0005-0000-0000-000023010000}"/>
    <cellStyle name="Normal 25 4 10" xfId="13117" xr:uid="{10406BCF-1EC1-474E-996A-6AE17FC136FB}"/>
    <cellStyle name="Normal 25 4 11" xfId="14750" xr:uid="{AA227499-6A03-4AA1-AB1B-CE073A4A2055}"/>
    <cellStyle name="Normal 25 4 2" xfId="746" xr:uid="{79EBE5E9-E326-4FA0-9F1F-BA24A46528B6}"/>
    <cellStyle name="Normal 25 4 2 2" xfId="1351" xr:uid="{DE214BDB-BE88-469C-A817-33DB787772C7}"/>
    <cellStyle name="Normal 25 4 2 2 2" xfId="5635" xr:uid="{8220D58F-5009-487E-AFBA-F43835F5E675}"/>
    <cellStyle name="Normal 25 4 2 2 3" xfId="4523" xr:uid="{0B477618-FB42-4035-8422-213477326CF9}"/>
    <cellStyle name="Normal 25 4 2 2 4" xfId="10041" xr:uid="{925E5244-0E80-42A3-9CC1-AB253FD41B2C}"/>
    <cellStyle name="Normal 25 4 2 3" xfId="5251" xr:uid="{07887B3A-2EB2-43A4-A034-3E5CE827EF48}"/>
    <cellStyle name="Normal 25 4 2 4" xfId="4522" xr:uid="{AC00452F-AAF1-4504-8FA3-A7C583962D15}"/>
    <cellStyle name="Normal 25 4 2 5" xfId="9488" xr:uid="{4498DDA2-1C4A-475B-95B1-D29E5A6918BB}"/>
    <cellStyle name="Normal 25 4 2 6" xfId="13935" xr:uid="{901C8F8A-36AC-4647-93DC-1B87C50A9FE0}"/>
    <cellStyle name="Normal 25 4 3" xfId="1173" xr:uid="{69945CBA-6794-4503-8288-0BF0A301E6E4}"/>
    <cellStyle name="Normal 25 4 3 2" xfId="5489" xr:uid="{72B70A38-019E-4166-A4F0-001AF91A3ECD}"/>
    <cellStyle name="Normal 25 4 3 3" xfId="4524" xr:uid="{B0982E10-1B26-484A-A90D-7D202DA73E48}"/>
    <cellStyle name="Normal 25 4 3 4" xfId="9863" xr:uid="{5D99259E-0078-4653-B8FE-960CA7581407}"/>
    <cellStyle name="Normal 25 4 3 5" xfId="14274" xr:uid="{827FB741-C9BE-427A-A2D7-FEDBB9A573C7}"/>
    <cellStyle name="Normal 25 4 4" xfId="2484" xr:uid="{57CC8852-7773-415E-A4EB-4A7D4841A98D}"/>
    <cellStyle name="Normal 25 4 4 2" xfId="5109" xr:uid="{165E7B6F-5040-452A-B04E-C85BBDF44DC5}"/>
    <cellStyle name="Normal 25 4 4 3" xfId="11156" xr:uid="{D3ABA372-19B3-4329-80F7-E1A56CE5CFEA}"/>
    <cellStyle name="Normal 25 4 4 4" xfId="14514" xr:uid="{FE3D0391-24C9-4351-B879-1039C468E90D}"/>
    <cellStyle name="Normal 25 4 5" xfId="4521" xr:uid="{ACFE01B8-03D9-43B2-BD1E-550B8147A19F}"/>
    <cellStyle name="Normal 25 4 6" xfId="7537" xr:uid="{0E2D151E-472D-4165-8416-F8C78B4BA40B}"/>
    <cellStyle name="Normal 25 4 7" xfId="8663" xr:uid="{7D45C0F5-4D56-43CC-8BA3-C9290E8835A4}"/>
    <cellStyle name="Normal 25 4 8" xfId="9289" xr:uid="{FA7B3044-7BF6-4332-A1F9-5FCF200D42D9}"/>
    <cellStyle name="Normal 25 4 9" xfId="572" xr:uid="{100E6884-A387-42EE-83A0-DF6071EA8967}"/>
    <cellStyle name="Normal 25 5" xfId="632" xr:uid="{409890DE-4144-4025-96E0-C260BA7DFDD8}"/>
    <cellStyle name="Normal 25 5 2" xfId="1239" xr:uid="{90301EF2-775B-40B4-A087-FD0B3C3B933F}"/>
    <cellStyle name="Normal 25 5 2 2" xfId="5541" xr:uid="{20A47D6A-C045-4ADD-A097-02847B3B7ECB}"/>
    <cellStyle name="Normal 25 5 2 3" xfId="4526" xr:uid="{DEF9E178-2E92-4B12-82D7-C2100AE63A31}"/>
    <cellStyle name="Normal 25 5 2 4" xfId="9929" xr:uid="{4C87AFCE-00BA-4222-9273-11EF98E9B703}"/>
    <cellStyle name="Normal 25 5 2 5" xfId="14072" xr:uid="{B8746728-3C12-43C7-8E36-642A0FFDF8B1}"/>
    <cellStyle name="Normal 25 5 3" xfId="2665" xr:uid="{78EE5D55-F35F-433D-92F0-F75FF16D3C08}"/>
    <cellStyle name="Normal 25 5 3 2" xfId="5159" xr:uid="{D52028E2-CF27-4DB3-BD47-69060B90D2BB}"/>
    <cellStyle name="Normal 25 5 3 3" xfId="11335" xr:uid="{3E9D49B1-41C9-41BE-990C-5DE2A9C98B3C}"/>
    <cellStyle name="Normal 25 5 4" xfId="4525" xr:uid="{7238E1BF-45EE-4C86-8CF9-179FBF359BF0}"/>
    <cellStyle name="Normal 25 5 5" xfId="7716" xr:uid="{B4F62771-DD3D-4DC7-ADCE-1F31E5F5680D}"/>
    <cellStyle name="Normal 25 5 6" xfId="8842" xr:uid="{F2E89902-00A5-4914-B1EA-AE9334196CD8}"/>
    <cellStyle name="Normal 25 5 7" xfId="9375" xr:uid="{82E361B3-7975-44A1-9722-2D15486324B7}"/>
    <cellStyle name="Normal 25 5 8" xfId="13229" xr:uid="{7D55D49B-180F-4796-B883-AABA751F75BA}"/>
    <cellStyle name="Normal 25 6" xfId="996" xr:uid="{C373EE80-207E-4EC0-ABE2-3D07E045CEDC}"/>
    <cellStyle name="Normal 25 6 2" xfId="1539" xr:uid="{DC10E595-0B51-4E78-82B4-1F2FFEA47381}"/>
    <cellStyle name="Normal 25 6 2 2" xfId="5782" xr:uid="{321ED89D-CB70-4A15-8627-3279957A0653}"/>
    <cellStyle name="Normal 25 6 2 3" xfId="4528" xr:uid="{A81669D6-B7E4-4937-9414-63DA384285FC}"/>
    <cellStyle name="Normal 25 6 2 4" xfId="10229" xr:uid="{B944725D-D3DF-493A-9281-9EA81618081E}"/>
    <cellStyle name="Normal 25 6 3" xfId="5353" xr:uid="{D457F763-87CC-49FF-8DBC-71F14AFE59C0}"/>
    <cellStyle name="Normal 25 6 4" xfId="4527" xr:uid="{DB44EF64-9833-45EB-8F90-38FC9F77F2CD}"/>
    <cellStyle name="Normal 25 6 5" xfId="9693" xr:uid="{E1742BED-B608-459D-A087-168200A1C2B6}"/>
    <cellStyle name="Normal 25 6 6" xfId="12686" xr:uid="{FD014ABD-F9FB-48AE-8FFB-720FDF29ABA6}"/>
    <cellStyle name="Normal 25 7" xfId="1061" xr:uid="{C9803B36-46D5-43A3-8A49-CAD4D620D376}"/>
    <cellStyle name="Normal 25 7 2" xfId="5395" xr:uid="{BDCE7D18-0C8B-4DC5-BEA4-1825ED51D92D}"/>
    <cellStyle name="Normal 25 7 3" xfId="4529" xr:uid="{B95A79BF-75E6-4FC8-9A3E-EC6365AE163A}"/>
    <cellStyle name="Normal 25 7 4" xfId="9751" xr:uid="{A1DC23F9-20E6-4430-8212-30269765342D}"/>
    <cellStyle name="Normal 25 7 5" xfId="13425" xr:uid="{B4544BFE-60D6-43AD-A8C4-735830FBBC33}"/>
    <cellStyle name="Normal 25 8" xfId="1747" xr:uid="{38D25947-BFA2-4698-B0CD-7908539F2874}"/>
    <cellStyle name="Normal 25 8 2" xfId="5016" xr:uid="{4467120B-3938-4673-B6B4-49FA3BB4983B}"/>
    <cellStyle name="Normal 25 8 3" xfId="10442" xr:uid="{7F0F310E-2E0E-4136-B83C-BCAF3AC3B601}"/>
    <cellStyle name="Normal 25 8 4" xfId="14271" xr:uid="{A0190B47-C9E5-4F5C-ACC8-64BCD20C2809}"/>
    <cellStyle name="Normal 25 9" xfId="2891" xr:uid="{B909B84E-44F3-46E9-B362-78B8D7E07317}"/>
    <cellStyle name="Normal 25 9 2" xfId="11540" xr:uid="{A6D4EEB0-18EF-48CA-BCE3-91B0C50A5B52}"/>
    <cellStyle name="Normal 25 9 3" xfId="14511" xr:uid="{B7A01C11-E92E-492B-8967-AE754ED54A98}"/>
    <cellStyle name="Normal 26" xfId="292" xr:uid="{00000000-0005-0000-0000-000024010000}"/>
    <cellStyle name="Normal 26 10" xfId="4530" xr:uid="{C01DF1B4-4219-4766-B8D9-E62CBE5E9261}"/>
    <cellStyle name="Normal 26 11" xfId="6835" xr:uid="{11CAAD17-7EDA-4685-A5F4-5A03ED22C8BD}"/>
    <cellStyle name="Normal 26 12" xfId="7950" xr:uid="{BB0FEE22-646B-43D6-969B-64091D1E3502}"/>
    <cellStyle name="Normal 26 13" xfId="9065" xr:uid="{8537DCF3-B767-4339-AF07-2E915FA38322}"/>
    <cellStyle name="Normal 26 14" xfId="9179" xr:uid="{91D830EA-C684-4A0A-AE73-CE5844FC0772}"/>
    <cellStyle name="Normal 26 15" xfId="489" xr:uid="{07DE55B6-4D96-4E1D-9D39-9D69D9EEA205}"/>
    <cellStyle name="Normal 26 16" xfId="12384" xr:uid="{66371335-77C1-46D1-928B-2DE92AFACC92}"/>
    <cellStyle name="Normal 26 17" xfId="14751" xr:uid="{6FC8139E-D9E9-49DA-9350-CAA136BA801D}"/>
    <cellStyle name="Normal 26 2" xfId="293" xr:uid="{00000000-0005-0000-0000-000025010000}"/>
    <cellStyle name="Normal 26 2 10" xfId="13011" xr:uid="{914A64A4-A6F8-4DB5-AE36-C8CA317974CD}"/>
    <cellStyle name="Normal 26 2 11" xfId="14752" xr:uid="{06C5FCD6-49F4-4A8F-BA43-1A68DB2D8ECC}"/>
    <cellStyle name="Normal 26 2 2" xfId="692" xr:uid="{2C53E0A8-DEDE-42D0-93A6-0AAB647A7979}"/>
    <cellStyle name="Normal 26 2 2 2" xfId="1298" xr:uid="{87DE2421-A91C-4DBA-82ED-08377E4A5AA9}"/>
    <cellStyle name="Normal 26 2 2 2 2" xfId="5588" xr:uid="{45D58F89-ABF0-436C-8375-210AEA3D0C31}"/>
    <cellStyle name="Normal 26 2 2 2 3" xfId="4533" xr:uid="{E188DE7C-4902-4CE4-AA87-FBAB2E136062}"/>
    <cellStyle name="Normal 26 2 2 2 4" xfId="9988" xr:uid="{4A891EA9-FDAC-4705-A68B-C3D74AE5536C}"/>
    <cellStyle name="Normal 26 2 2 3" xfId="5206" xr:uid="{CB8A716D-54C6-4B52-8456-75CA9F1BAF51}"/>
    <cellStyle name="Normal 26 2 2 4" xfId="4532" xr:uid="{CDD826AD-90B5-4C29-9EA6-B9F868C6B96E}"/>
    <cellStyle name="Normal 26 2 2 5" xfId="9435" xr:uid="{257657FC-C6D9-4E5B-BCFB-00CBF2542433}"/>
    <cellStyle name="Normal 26 2 2 6" xfId="13803" xr:uid="{60836760-61AA-4578-9FB7-AD8D3CC51667}"/>
    <cellStyle name="Normal 26 2 3" xfId="1120" xr:uid="{0D28ED38-B2A4-4B74-8760-87070FF1A8AC}"/>
    <cellStyle name="Normal 26 2 3 2" xfId="5442" xr:uid="{25B7562C-5D58-43C0-8AB0-691DCADD0607}"/>
    <cellStyle name="Normal 26 2 3 3" xfId="4534" xr:uid="{1BDEDA7A-2EA5-483D-9759-0921246FBFAE}"/>
    <cellStyle name="Normal 26 2 3 4" xfId="9810" xr:uid="{D1776582-72F2-4279-BA1E-AA62CB0E51BE}"/>
    <cellStyle name="Normal 26 2 3 5" xfId="14276" xr:uid="{BE8F3E0A-6F03-4B54-BBC3-1D8087945E99}"/>
    <cellStyle name="Normal 26 2 4" xfId="2309" xr:uid="{F4B5683F-D582-49F9-8941-6CAAC833B2A9}"/>
    <cellStyle name="Normal 26 2 4 2" xfId="5066" xr:uid="{86C9F5AD-E2AB-4485-AE3D-E2C2F9D6ABEB}"/>
    <cellStyle name="Normal 26 2 4 3" xfId="10983" xr:uid="{A3CD51BE-FA12-448B-BF45-B39CDA2818FE}"/>
    <cellStyle name="Normal 26 2 4 4" xfId="14516" xr:uid="{43B48615-E212-4F4B-9AFD-9D6A2F649BE2}"/>
    <cellStyle name="Normal 26 2 5" xfId="4531" xr:uid="{51237145-1366-40E8-B25C-11BE6B02442A}"/>
    <cellStyle name="Normal 26 2 6" xfId="7362" xr:uid="{31A6F399-8EBC-4FA0-95AA-9174A7F6DBFD}"/>
    <cellStyle name="Normal 26 2 7" xfId="8488" xr:uid="{895442A4-EF7B-4955-8A3E-1E71C0B31053}"/>
    <cellStyle name="Normal 26 2 8" xfId="9236" xr:uid="{3AC037C6-13B6-469E-B95A-1B67CB4396AE}"/>
    <cellStyle name="Normal 26 2 9" xfId="528" xr:uid="{E33FB292-B7E4-4B69-B21A-5F3AAAB54054}"/>
    <cellStyle name="Normal 26 3" xfId="294" xr:uid="{00000000-0005-0000-0000-000026010000}"/>
    <cellStyle name="Normal 26 3 10" xfId="544" xr:uid="{E3AE2FE8-6DC1-422B-AC3D-94F4591F9F58}"/>
    <cellStyle name="Normal 26 3 11" xfId="12745" xr:uid="{E26ED6A3-849E-4AAF-8E4E-0ADBC5D458CF}"/>
    <cellStyle name="Normal 26 3 12" xfId="14753" xr:uid="{E40286E7-FE4F-4129-A5BF-BBC8C729B003}"/>
    <cellStyle name="Normal 26 3 2" xfId="708" xr:uid="{B0E01860-9E7A-41B7-9678-162D9BC061F5}"/>
    <cellStyle name="Normal 26 3 2 2" xfId="1314" xr:uid="{F25B7660-30AF-4B74-AB9A-8FEF92144E18}"/>
    <cellStyle name="Normal 26 3 2 2 2" xfId="5604" xr:uid="{DF974683-71B7-4A0A-8CA3-9676097E8D69}"/>
    <cellStyle name="Normal 26 3 2 2 3" xfId="4537" xr:uid="{6B46C6F0-D4EA-4202-858D-048AC4BE7A99}"/>
    <cellStyle name="Normal 26 3 2 2 4" xfId="10004" xr:uid="{33C08FA7-D0FA-4486-BB8E-166C039580DF}"/>
    <cellStyle name="Normal 26 3 2 3" xfId="5221" xr:uid="{31FCF2A8-59CE-4F78-AA7E-754CD4618531}"/>
    <cellStyle name="Normal 26 3 2 4" xfId="4536" xr:uid="{48EB31FD-02A7-4193-9EF9-92760166B182}"/>
    <cellStyle name="Normal 26 3 2 5" xfId="9451" xr:uid="{16A35215-4F3D-4F25-BE3D-8B9C4FEBFAD6}"/>
    <cellStyle name="Normal 26 3 2 6" xfId="13497" xr:uid="{A941FC69-27C4-40B8-A991-FA9388693209}"/>
    <cellStyle name="Normal 26 3 3" xfId="1136" xr:uid="{68809598-9D2D-4F4D-A0AC-D33C82057028}"/>
    <cellStyle name="Normal 26 3 3 2" xfId="5458" xr:uid="{B33F8691-0551-4F1C-A29F-0486696DA468}"/>
    <cellStyle name="Normal 26 3 3 3" xfId="4538" xr:uid="{63ABFAD6-AC0E-4E3D-B955-BB1EA17AD021}"/>
    <cellStyle name="Normal 26 3 3 4" xfId="9826" xr:uid="{0BD53412-1210-4AA7-89D3-9AEC43FE30B6}"/>
    <cellStyle name="Normal 26 3 3 5" xfId="14277" xr:uid="{FC9D7D97-2F9E-4764-B130-08D262A55395}"/>
    <cellStyle name="Normal 26 3 4" xfId="1863" xr:uid="{BB17BDF6-7B48-4845-A1C0-34C490A25155}"/>
    <cellStyle name="Normal 26 3 4 2" xfId="5081" xr:uid="{16F32EA4-057A-4B32-B71B-EFF2387B1B33}"/>
    <cellStyle name="Normal 26 3 4 3" xfId="10547" xr:uid="{9E7EF74C-77BC-4A78-828F-D59C3294208A}"/>
    <cellStyle name="Normal 26 3 4 4" xfId="14517" xr:uid="{C33B319B-63CB-4E04-9B19-04CD8C8BAC7B}"/>
    <cellStyle name="Normal 26 3 5" xfId="4535" xr:uid="{0508A9EE-7FC0-4DD8-8550-A9F086B99B50}"/>
    <cellStyle name="Normal 26 3 6" xfId="3301" xr:uid="{E248FCB6-4CC2-4990-9526-CFCA9A07AA6D}"/>
    <cellStyle name="Normal 26 3 7" xfId="6926" xr:uid="{D31035BA-64DC-44CD-93EB-E05253AC1AE9}"/>
    <cellStyle name="Normal 26 3 8" xfId="8052" xr:uid="{764AD2AC-FFC2-4D62-BB67-DE06DE812AA9}"/>
    <cellStyle name="Normal 26 3 9" xfId="9252" xr:uid="{CC92D321-14AE-4EE5-A724-7EFBF8D384A3}"/>
    <cellStyle name="Normal 26 4" xfId="295" xr:uid="{00000000-0005-0000-0000-000027010000}"/>
    <cellStyle name="Normal 26 4 10" xfId="13119" xr:uid="{A0078B5A-F501-488B-AC55-19536519B4CE}"/>
    <cellStyle name="Normal 26 4 11" xfId="14754" xr:uid="{CAA68C67-09FC-4398-93E2-AA06C6242A49}"/>
    <cellStyle name="Normal 26 4 2" xfId="747" xr:uid="{C4638FC1-6363-4B33-9EFA-615A5264DA8E}"/>
    <cellStyle name="Normal 26 4 2 2" xfId="1352" xr:uid="{2EC59451-D1FB-4636-9C85-22E3A124BF3F}"/>
    <cellStyle name="Normal 26 4 2 2 2" xfId="5636" xr:uid="{C7E9F3EF-D7B7-41D7-9708-CB02859CFB09}"/>
    <cellStyle name="Normal 26 4 2 2 3" xfId="4541" xr:uid="{2CAE0882-C404-4B60-846D-AAC17E8C6508}"/>
    <cellStyle name="Normal 26 4 2 2 4" xfId="10042" xr:uid="{F85CF233-4E55-4794-A52B-EA90A1ABE849}"/>
    <cellStyle name="Normal 26 4 2 3" xfId="5252" xr:uid="{041616B5-A4F5-4AA7-A46B-ADD7E6093142}"/>
    <cellStyle name="Normal 26 4 2 4" xfId="4540" xr:uid="{6CCD21E4-8CFB-4388-A31D-5FBE80665362}"/>
    <cellStyle name="Normal 26 4 2 5" xfId="9489" xr:uid="{6C720DAF-7DFA-4217-9797-3A3D2EF4E176}"/>
    <cellStyle name="Normal 26 4 2 6" xfId="13937" xr:uid="{365BFCD7-43DE-408E-BD72-51B4E62B8FA9}"/>
    <cellStyle name="Normal 26 4 3" xfId="1174" xr:uid="{B1B6C2AA-404E-4A8F-ADBB-990389EE2FF6}"/>
    <cellStyle name="Normal 26 4 3 2" xfId="5490" xr:uid="{911C0311-F1C2-4816-B0C4-7F4E32CC3DCD}"/>
    <cellStyle name="Normal 26 4 3 3" xfId="4542" xr:uid="{7B7E5A08-DB62-49DB-9B81-43E0343B76C7}"/>
    <cellStyle name="Normal 26 4 3 4" xfId="9864" xr:uid="{4002E2B7-647C-4437-A1EA-8CDB03D0E83E}"/>
    <cellStyle name="Normal 26 4 3 5" xfId="14278" xr:uid="{7D965ABD-27F7-4C6C-B2E6-62B57C560ED3}"/>
    <cellStyle name="Normal 26 4 4" xfId="2486" xr:uid="{56C6BF65-9516-4CFE-BCF9-B128F9E952BB}"/>
    <cellStyle name="Normal 26 4 4 2" xfId="5110" xr:uid="{6E1A3A17-5DA0-494E-9EB4-5A089AD6CED9}"/>
    <cellStyle name="Normal 26 4 4 3" xfId="11158" xr:uid="{50E5BF17-6A42-40D1-8AC9-A25DC1B05DE9}"/>
    <cellStyle name="Normal 26 4 4 4" xfId="14518" xr:uid="{E7BB4A33-8A70-49D8-92AF-73B09F8F2D01}"/>
    <cellStyle name="Normal 26 4 5" xfId="4539" xr:uid="{A57E1A73-0A07-4A97-9295-041B54237D73}"/>
    <cellStyle name="Normal 26 4 6" xfId="7539" xr:uid="{D8F7C9EF-16AC-42CD-BD57-74F59D11C48F}"/>
    <cellStyle name="Normal 26 4 7" xfId="8665" xr:uid="{01B4FCB0-0429-4453-8F48-8190711F3F53}"/>
    <cellStyle name="Normal 26 4 8" xfId="9290" xr:uid="{1AC09F8C-846C-44DD-8DA6-E65D78CE949B}"/>
    <cellStyle name="Normal 26 4 9" xfId="573" xr:uid="{3524F76E-EE80-4948-9936-F74E59371696}"/>
    <cellStyle name="Normal 26 5" xfId="636" xr:uid="{5C384DFB-4010-42C6-9FEB-03B0C89EF99C}"/>
    <cellStyle name="Normal 26 5 2" xfId="1243" xr:uid="{F84572AB-DBC8-4DA2-BA82-8C1F9FA61176}"/>
    <cellStyle name="Normal 26 5 2 2" xfId="5544" xr:uid="{85D7168C-5B37-43D8-A7EC-DDD28275BD4A}"/>
    <cellStyle name="Normal 26 5 2 3" xfId="4544" xr:uid="{FFCB46C4-A85A-4F10-BF35-329FBAB68FA1}"/>
    <cellStyle name="Normal 26 5 2 4" xfId="9933" xr:uid="{3CD657E4-5E52-448D-9613-DC1666E51EE1}"/>
    <cellStyle name="Normal 26 5 2 5" xfId="14074" xr:uid="{360C5A0A-E0EB-469C-AB7F-753930D35B64}"/>
    <cellStyle name="Normal 26 5 3" xfId="2667" xr:uid="{1836FB08-547A-40A5-ADA4-1C9D178C888F}"/>
    <cellStyle name="Normal 26 5 3 2" xfId="5162" xr:uid="{8E290FDA-5E8A-4026-9497-6EF06C03D90F}"/>
    <cellStyle name="Normal 26 5 3 3" xfId="11337" xr:uid="{8EE2524F-141E-4477-AEF7-48E3E7999288}"/>
    <cellStyle name="Normal 26 5 4" xfId="4543" xr:uid="{94129D6D-8DE4-475A-A739-CAE82F08EAB6}"/>
    <cellStyle name="Normal 26 5 5" xfId="7718" xr:uid="{14AEADF4-BC0E-41C7-96B7-13B61BB2F84B}"/>
    <cellStyle name="Normal 26 5 6" xfId="8844" xr:uid="{D5F01BBD-54C0-419F-94DF-02B4CC389672}"/>
    <cellStyle name="Normal 26 5 7" xfId="9379" xr:uid="{C2584A9F-AFC5-48EE-9555-1999F313AD58}"/>
    <cellStyle name="Normal 26 5 8" xfId="13231" xr:uid="{18E2BC43-7EEF-4289-9AB5-55B74034B98C}"/>
    <cellStyle name="Normal 26 6" xfId="998" xr:uid="{E56F2F6E-CB29-4D33-9C30-F1880033F856}"/>
    <cellStyle name="Normal 26 6 2" xfId="1541" xr:uid="{78439081-4898-44D1-A399-62B255E53A86}"/>
    <cellStyle name="Normal 26 6 2 2" xfId="2494" xr:uid="{9FF462E5-901D-40CB-8F93-381A842B6404}"/>
    <cellStyle name="Normal 26 6 2 2 2" xfId="5784" xr:uid="{EB22D66A-9FC0-428C-856B-1224CA02D91A}"/>
    <cellStyle name="Normal 26 6 2 2 3" xfId="11165" xr:uid="{2E2D75D8-0D74-4858-8428-3D1C96C1A479}"/>
    <cellStyle name="Normal 26 6 2 2 4" xfId="13943" xr:uid="{D7D9E5DE-877C-4BF1-9257-E0854C4B1E07}"/>
    <cellStyle name="Normal 26 6 2 3" xfId="4546" xr:uid="{69FA3E53-D74A-4533-84B4-C31739EDF717}"/>
    <cellStyle name="Normal 26 6 2 4" xfId="7546" xr:uid="{928181B5-2D25-469E-B9A9-297D9B7E0F6B}"/>
    <cellStyle name="Normal 26 6 2 5" xfId="8672" xr:uid="{5FC02677-B6F6-43FB-90CF-C157FD04078C}"/>
    <cellStyle name="Normal 26 6 2 6" xfId="10231" xr:uid="{60D04EF9-4B58-451F-B95E-A0F59FCC20D1}"/>
    <cellStyle name="Normal 26 6 2 7" xfId="13125" xr:uid="{DF3EBC47-D5EC-47A1-A2B0-59B50AE17DA9}"/>
    <cellStyle name="Normal 26 6 3" xfId="2683" xr:uid="{67FCF6C5-111E-4787-B84F-57228BD77740}"/>
    <cellStyle name="Normal 26 6 3 2" xfId="5354" xr:uid="{4DFE51EF-77BC-4F52-99E9-45B4BDC5D680}"/>
    <cellStyle name="Normal 26 6 3 3" xfId="11352" xr:uid="{3B8575BF-C1E2-4584-994C-8CE6C3088348}"/>
    <cellStyle name="Normal 26 6 4" xfId="2701" xr:uid="{0CD239CE-6CCA-454E-942D-1BF7F9B9BD1A}"/>
    <cellStyle name="Normal 26 6 4 2" xfId="11363" xr:uid="{ECBB1F65-1039-474A-AC38-2339FFD3018F}"/>
    <cellStyle name="Normal 26 6 5" xfId="4545" xr:uid="{F09D56F1-326C-450F-AD2C-DE9E098CA6F4}"/>
    <cellStyle name="Normal 26 6 6" xfId="8887" xr:uid="{717A9F3D-8CB7-48C1-9256-6B38B2C0CB25}"/>
    <cellStyle name="Normal 26 6 7" xfId="9695" xr:uid="{1888517E-B542-48E1-A0AD-1AB773A55521}"/>
    <cellStyle name="Normal 26 6 8" xfId="12688" xr:uid="{7E962FCC-C032-468D-BBC4-FA65320B5A7E}"/>
    <cellStyle name="Normal 26 7" xfId="1065" xr:uid="{222EEF99-E98F-4C16-86D9-A74E0E178D96}"/>
    <cellStyle name="Normal 26 7 2" xfId="5398" xr:uid="{F54A27E4-BCA9-486F-8E28-991FEDC38D8B}"/>
    <cellStyle name="Normal 26 7 3" xfId="4547" xr:uid="{CD755173-0BCD-4A10-919E-F649E88012D7}"/>
    <cellStyle name="Normal 26 7 4" xfId="9755" xr:uid="{C3D70DB8-B22D-44AF-8DC7-D7F450E7B898}"/>
    <cellStyle name="Normal 26 7 5" xfId="13427" xr:uid="{2EF2CF7D-D498-4935-8047-6F5C7934041C}"/>
    <cellStyle name="Normal 26 8" xfId="1749" xr:uid="{B3A79E03-D828-4B07-AD47-E09F20950331}"/>
    <cellStyle name="Normal 26 8 2" xfId="5018" xr:uid="{898AB178-35D2-4DBD-95CA-16FBC79EB8BD}"/>
    <cellStyle name="Normal 26 8 3" xfId="10444" xr:uid="{773EA5D0-E4E2-49D2-90A7-89F6F39F6A47}"/>
    <cellStyle name="Normal 26 8 4" xfId="14275" xr:uid="{0C2E04A2-FCD1-4043-9A94-20DDC047732A}"/>
    <cellStyle name="Normal 26 9" xfId="2893" xr:uid="{0C8F817C-2E4B-4CEE-B1DE-24949B2C0668}"/>
    <cellStyle name="Normal 26 9 2" xfId="11542" xr:uid="{15EBE441-9388-48B8-9A45-4C38F37ECCE1}"/>
    <cellStyle name="Normal 26 9 3" xfId="14515" xr:uid="{F4D3EB50-B863-40F4-A7D6-678770964B87}"/>
    <cellStyle name="Normal 27" xfId="296" xr:uid="{00000000-0005-0000-0000-000028010000}"/>
    <cellStyle name="Normal 27 10" xfId="4548" xr:uid="{1855042A-1EFD-4EA5-8783-D8CCE9D111D9}"/>
    <cellStyle name="Normal 27 10 2" xfId="14519" xr:uid="{FF078AB7-C288-40B8-B60D-C43681FABD1A}"/>
    <cellStyle name="Normal 27 11" xfId="6669" xr:uid="{05A9B498-C31E-412D-9892-CA4E63B77BCA}"/>
    <cellStyle name="Normal 27 12" xfId="7760" xr:uid="{0798CC65-95F2-4265-BFEA-0024F787846F}"/>
    <cellStyle name="Normal 27 13" xfId="9068" xr:uid="{AB91EF7E-6C25-4E93-882C-25C8FA4C9E27}"/>
    <cellStyle name="Normal 27 14" xfId="9184" xr:uid="{46075DEB-ECB1-4AFE-A7DA-8D92C4EFA6C1}"/>
    <cellStyle name="Normal 27 15" xfId="494" xr:uid="{8D93C450-BA69-47E2-9173-A77B0A3DA840}"/>
    <cellStyle name="Normal 27 16" xfId="12385" xr:uid="{4F7DAE17-F14A-4620-B2E0-E78FA4E5B529}"/>
    <cellStyle name="Normal 27 17" xfId="14755" xr:uid="{337B7887-A6DB-4AD4-B4BE-E380FF799C68}"/>
    <cellStyle name="Normal 27 2" xfId="297" xr:uid="{00000000-0005-0000-0000-000029010000}"/>
    <cellStyle name="Normal 27 2 10" xfId="12690" xr:uid="{19DEE6D7-B29F-417A-AC1A-A43EE6780E13}"/>
    <cellStyle name="Normal 27 2 11" xfId="14756" xr:uid="{C032C959-C945-480E-9B28-A0E345C5DE3F}"/>
    <cellStyle name="Normal 27 2 2" xfId="697" xr:uid="{58D6F4A8-B0CA-4465-8390-02E69BA8B41A}"/>
    <cellStyle name="Normal 27 2 2 2" xfId="1303" xr:uid="{E6112599-D833-4AB0-8AC4-79D42919F385}"/>
    <cellStyle name="Normal 27 2 2 2 2" xfId="5593" xr:uid="{6297BCA9-E111-4B33-99F9-759783A61398}"/>
    <cellStyle name="Normal 27 2 2 2 3" xfId="4551" xr:uid="{14CE0AF6-5010-4077-9330-83D2B85688E2}"/>
    <cellStyle name="Normal 27 2 2 2 4" xfId="9993" xr:uid="{4FA3C66D-52EB-41C7-B2F4-0F808DA38673}"/>
    <cellStyle name="Normal 27 2 2 3" xfId="5211" xr:uid="{D54E8855-CE34-4B42-9396-40674F5C6F0F}"/>
    <cellStyle name="Normal 27 2 2 4" xfId="4550" xr:uid="{93FA98BA-965D-4361-A09D-EEBA257A510F}"/>
    <cellStyle name="Normal 27 2 2 5" xfId="9440" xr:uid="{83E2A93F-6291-4626-B78E-7A408E425007}"/>
    <cellStyle name="Normal 27 2 2 6" xfId="13429" xr:uid="{78FABCD4-114C-4391-9F60-5EB06CFBE2F8}"/>
    <cellStyle name="Normal 27 2 3" xfId="1125" xr:uid="{BF1FF16A-45DE-4E0E-9606-0A1E82C91E3F}"/>
    <cellStyle name="Normal 27 2 3 2" xfId="5447" xr:uid="{CFDC804D-BF60-4A05-873C-A4EA6BE5EBE1}"/>
    <cellStyle name="Normal 27 2 3 3" xfId="4552" xr:uid="{52626FFB-5DD5-42A2-A4EF-0ABCCF7C865E}"/>
    <cellStyle name="Normal 27 2 3 4" xfId="9815" xr:uid="{D1E04BDA-6657-4DD0-BC40-5209F809E3F5}"/>
    <cellStyle name="Normal 27 2 3 5" xfId="14280" xr:uid="{CC9636F1-AA7D-4B0F-82B3-7D8A74A6BBF0}"/>
    <cellStyle name="Normal 27 2 4" xfId="1752" xr:uid="{011DE12F-01DA-4573-B689-32CAC45A22D7}"/>
    <cellStyle name="Normal 27 2 4 2" xfId="5071" xr:uid="{5102CD07-EBD7-4E49-BE72-1D0E8A1B1C32}"/>
    <cellStyle name="Normal 27 2 4 3" xfId="10447" xr:uid="{0A858CE3-F9CC-484F-AC03-21D4EDEF5CB7}"/>
    <cellStyle name="Normal 27 2 4 4" xfId="14520" xr:uid="{1D27D850-CA2D-41A6-BF83-CB8EEB3D783D}"/>
    <cellStyle name="Normal 27 2 5" xfId="4549" xr:uid="{892F04C2-1984-4E03-B2D2-28B9533AFA9C}"/>
    <cellStyle name="Normal 27 2 6" xfId="6838" xr:uid="{AB860D57-5A39-471C-87DE-85867160F68A}"/>
    <cellStyle name="Normal 27 2 7" xfId="7953" xr:uid="{32A43698-2DB5-4786-8FC0-39B3ECAB98D6}"/>
    <cellStyle name="Normal 27 2 8" xfId="9241" xr:uid="{ADFA9A97-C84E-48C6-ADB0-BFD169082F85}"/>
    <cellStyle name="Normal 27 2 9" xfId="533" xr:uid="{B5778F1F-50CE-4881-8F23-11084CBCB163}"/>
    <cellStyle name="Normal 27 3" xfId="298" xr:uid="{00000000-0005-0000-0000-00002A010000}"/>
    <cellStyle name="Normal 27 3 10" xfId="545" xr:uid="{D83DCE8C-6139-4EAD-A6AF-B76DACAA4341}"/>
    <cellStyle name="Normal 27 3 11" xfId="12746" xr:uid="{DC42E245-E271-451A-B506-5DE871791926}"/>
    <cellStyle name="Normal 27 3 12" xfId="14757" xr:uid="{B103ADA0-F886-45EF-9413-89F92FEDD415}"/>
    <cellStyle name="Normal 27 3 2" xfId="709" xr:uid="{B1B77DD0-B629-4BE6-979C-AA3141BAA6FB}"/>
    <cellStyle name="Normal 27 3 2 2" xfId="1315" xr:uid="{15C66ECF-AC91-4264-B12F-69EA0F125B02}"/>
    <cellStyle name="Normal 27 3 2 2 2" xfId="5605" xr:uid="{02DFEA6B-B14A-43CE-B238-87DEFDA29EAE}"/>
    <cellStyle name="Normal 27 3 2 2 3" xfId="4555" xr:uid="{77DE3944-7A3D-4818-B624-9D981177B08B}"/>
    <cellStyle name="Normal 27 3 2 2 4" xfId="10005" xr:uid="{FA9A538C-5D94-4E12-A1B3-5DEDD66386B2}"/>
    <cellStyle name="Normal 27 3 2 3" xfId="5222" xr:uid="{E979603D-9BC0-466E-86F4-4CB666D5B7ED}"/>
    <cellStyle name="Normal 27 3 2 4" xfId="4554" xr:uid="{78A42AFC-6FA4-4ACC-ACB4-432DF81B1008}"/>
    <cellStyle name="Normal 27 3 2 5" xfId="9452" xr:uid="{33A4C70F-3BC9-42D9-B80F-DEE662879A41}"/>
    <cellStyle name="Normal 27 3 2 6" xfId="13498" xr:uid="{2E846760-2159-4C64-8918-F25D5A76194A}"/>
    <cellStyle name="Normal 27 3 3" xfId="1137" xr:uid="{F2A02142-D069-4AD2-B0F3-9A23FE7B4880}"/>
    <cellStyle name="Normal 27 3 3 2" xfId="5459" xr:uid="{149A4B4B-20A5-495C-8C9A-8EE655F47BFD}"/>
    <cellStyle name="Normal 27 3 3 3" xfId="4556" xr:uid="{EC042FD5-C8DC-4991-BA55-7D5952F9E6E5}"/>
    <cellStyle name="Normal 27 3 3 4" xfId="9827" xr:uid="{FEABF311-5F08-49BA-B461-14259398ABB8}"/>
    <cellStyle name="Normal 27 3 3 5" xfId="14281" xr:uid="{F47E4CE7-60FF-4736-BA65-37D2658156C6}"/>
    <cellStyle name="Normal 27 3 4" xfId="1864" xr:uid="{7E0CAF8E-1348-446D-9F29-342851F31B36}"/>
    <cellStyle name="Normal 27 3 4 2" xfId="5082" xr:uid="{18FD1BCE-2549-44E7-9724-EAD12B4AB09A}"/>
    <cellStyle name="Normal 27 3 4 3" xfId="10548" xr:uid="{5B07A555-D590-462F-BF63-C858DBF039EF}"/>
    <cellStyle name="Normal 27 3 4 4" xfId="14521" xr:uid="{6E947F43-544D-4264-8D38-F6A337ACAF9B}"/>
    <cellStyle name="Normal 27 3 5" xfId="4553" xr:uid="{B21A1503-B8C7-4302-A748-A0798201CFAC}"/>
    <cellStyle name="Normal 27 3 6" xfId="3302" xr:uid="{CC3165AB-12C6-4FC8-8F82-8C1CD0CA8F0C}"/>
    <cellStyle name="Normal 27 3 7" xfId="6927" xr:uid="{2CCC73E4-C23E-4C25-AFE2-E040AD8B5BBA}"/>
    <cellStyle name="Normal 27 3 8" xfId="8053" xr:uid="{2B96498D-0AEB-45B3-A42D-00B29B976461}"/>
    <cellStyle name="Normal 27 3 9" xfId="9253" xr:uid="{E814632E-133D-49E8-815E-C998AABA4D19}"/>
    <cellStyle name="Normal 27 4" xfId="299" xr:uid="{00000000-0005-0000-0000-00002B010000}"/>
    <cellStyle name="Normal 27 4 10" xfId="13013" xr:uid="{6DE8E210-2CEF-450E-862F-B98A8A2D8988}"/>
    <cellStyle name="Normal 27 4 11" xfId="14758" xr:uid="{50406FC5-06C8-412B-AF18-CA2EE19663F8}"/>
    <cellStyle name="Normal 27 4 2" xfId="748" xr:uid="{BE9A50EF-1390-4C68-996B-3BA0635F21DD}"/>
    <cellStyle name="Normal 27 4 2 2" xfId="1353" xr:uid="{DBD843BB-84B8-40EE-B39F-7A411C407940}"/>
    <cellStyle name="Normal 27 4 2 2 2" xfId="5637" xr:uid="{01FB84CD-BF57-4981-A9BA-CBE8E2ED296E}"/>
    <cellStyle name="Normal 27 4 2 2 3" xfId="4559" xr:uid="{585A238A-9404-408C-A6CC-5336155D402A}"/>
    <cellStyle name="Normal 27 4 2 2 4" xfId="10043" xr:uid="{24A20167-2A77-44F5-9222-42554B80E9D9}"/>
    <cellStyle name="Normal 27 4 2 3" xfId="5253" xr:uid="{1A5EAD8C-8484-4DC2-A0D1-308776B2F127}"/>
    <cellStyle name="Normal 27 4 2 4" xfId="4558" xr:uid="{90D5D8FE-632B-482D-A5B3-D9FA0862E02C}"/>
    <cellStyle name="Normal 27 4 2 5" xfId="9490" xr:uid="{62F377CA-6CF7-4805-AF14-10B6D045F41E}"/>
    <cellStyle name="Normal 27 4 2 6" xfId="13805" xr:uid="{094B8539-540D-4C38-AE9E-24064BDACE10}"/>
    <cellStyle name="Normal 27 4 3" xfId="1175" xr:uid="{F7A18618-C2F2-4961-B95E-487A609F3A50}"/>
    <cellStyle name="Normal 27 4 3 2" xfId="5491" xr:uid="{C9EA2A01-6B16-4B50-91FD-EB7DA13FE623}"/>
    <cellStyle name="Normal 27 4 3 3" xfId="4560" xr:uid="{E9B28C01-DD5E-4A5F-88AF-25692B52EF05}"/>
    <cellStyle name="Normal 27 4 3 4" xfId="9865" xr:uid="{63D37CB4-F39D-49C1-BFD6-ADB7F06D6E70}"/>
    <cellStyle name="Normal 27 4 3 5" xfId="14282" xr:uid="{E6C19BE0-6706-4F09-A49F-CB56F09D6251}"/>
    <cellStyle name="Normal 27 4 4" xfId="2312" xr:uid="{C6CE348A-F7C2-4345-9ACD-355E0678E4CA}"/>
    <cellStyle name="Normal 27 4 4 2" xfId="5111" xr:uid="{39FA5EA9-D489-429C-A095-411A5F55F93E}"/>
    <cellStyle name="Normal 27 4 4 3" xfId="10986" xr:uid="{1AE9C309-4CEF-490A-983A-A78A0C683C06}"/>
    <cellStyle name="Normal 27 4 4 4" xfId="14522" xr:uid="{465A4BB4-8C63-4FCF-A159-C659BA876698}"/>
    <cellStyle name="Normal 27 4 5" xfId="4557" xr:uid="{DB189F92-F404-471E-ACCA-4AD144AA9C90}"/>
    <cellStyle name="Normal 27 4 6" xfId="7365" xr:uid="{D7BAE544-C03F-4FCE-A71D-CBA658F9FAB6}"/>
    <cellStyle name="Normal 27 4 7" xfId="8491" xr:uid="{667B44A0-512F-4B62-B5A0-4B7585298E76}"/>
    <cellStyle name="Normal 27 4 8" xfId="9291" xr:uid="{DD8C4428-BB2C-4286-BF48-9F37B522188F}"/>
    <cellStyle name="Normal 27 4 9" xfId="574" xr:uid="{54BBB6C7-C5AE-4405-90BE-8339EACA6D1E}"/>
    <cellStyle name="Normal 27 5" xfId="641" xr:uid="{9EF55CF5-9E7B-4454-95B2-85C0278ED20E}"/>
    <cellStyle name="Normal 27 5 2" xfId="1248" xr:uid="{639EC519-9B95-47EA-9E49-DE08AEF296F2}"/>
    <cellStyle name="Normal 27 5 2 2" xfId="5549" xr:uid="{93B5DEB4-7313-4635-91BA-C2A9CCE28CFB}"/>
    <cellStyle name="Normal 27 5 2 3" xfId="4562" xr:uid="{D9920CFD-991B-48BC-A606-4F865F055172}"/>
    <cellStyle name="Normal 27 5 2 4" xfId="9938" xr:uid="{AF133211-B943-419A-A369-9090FCBC4EC4}"/>
    <cellStyle name="Normal 27 5 2 5" xfId="13939" xr:uid="{DA2E1207-1A46-48FD-A849-842C56BC23EF}"/>
    <cellStyle name="Normal 27 5 3" xfId="2489" xr:uid="{68B698F3-C8A6-456D-B016-581D404C48D3}"/>
    <cellStyle name="Normal 27 5 3 2" xfId="5167" xr:uid="{9AD0F332-EA12-4ECF-8C30-8E2900EB3308}"/>
    <cellStyle name="Normal 27 5 3 3" xfId="11161" xr:uid="{9073EFB2-B620-4B76-B3D7-D52553870A35}"/>
    <cellStyle name="Normal 27 5 4" xfId="4561" xr:uid="{48875897-92BD-4962-B086-3C9718C60AA6}"/>
    <cellStyle name="Normal 27 5 5" xfId="7542" xr:uid="{75C6273E-BBF8-4A1F-9E1D-F89A82044D42}"/>
    <cellStyle name="Normal 27 5 6" xfId="8668" xr:uid="{532439DF-9ADA-474E-B407-B4C02C40FCC8}"/>
    <cellStyle name="Normal 27 5 7" xfId="9384" xr:uid="{F798F584-ABAF-4267-9032-5B669F6C8CE5}"/>
    <cellStyle name="Normal 27 5 8" xfId="13121" xr:uid="{FF664C99-4360-4F1D-83A6-443932A7AE33}"/>
    <cellStyle name="Normal 27 6" xfId="1002" xr:uid="{972BCCEE-15FC-48E6-A975-A9BB8C63B64C}"/>
    <cellStyle name="Normal 27 6 2" xfId="1544" xr:uid="{9CCFDF63-CD5F-4FB6-9461-6FF8760DFECD}"/>
    <cellStyle name="Normal 27 6 2 2" xfId="5787" xr:uid="{F40A8071-BEAB-4854-8EAB-70875B6E8A40}"/>
    <cellStyle name="Normal 27 6 2 3" xfId="4564" xr:uid="{47E35417-64E4-469F-8051-B2569079F3C9}"/>
    <cellStyle name="Normal 27 6 2 4" xfId="10234" xr:uid="{096876BC-A77A-4B24-A520-3E273B81744A}"/>
    <cellStyle name="Normal 27 6 2 5" xfId="14076" xr:uid="{03A4349D-4104-4936-A3A2-ACBAA0302F0D}"/>
    <cellStyle name="Normal 27 6 3" xfId="2670" xr:uid="{E3395A90-E7E0-4E57-9276-09B17DF4285B}"/>
    <cellStyle name="Normal 27 6 3 2" xfId="5355" xr:uid="{415E14D2-97C7-4565-B782-9334FD386B69}"/>
    <cellStyle name="Normal 27 6 3 3" xfId="11340" xr:uid="{E1072D5A-6F02-422F-B0F3-1FF660835E06}"/>
    <cellStyle name="Normal 27 6 4" xfId="4563" xr:uid="{835D365C-3805-45A0-8C8A-43D540AE7E4D}"/>
    <cellStyle name="Normal 27 6 5" xfId="7721" xr:uid="{AF2DB350-3835-49E4-967B-C845F86D20D5}"/>
    <cellStyle name="Normal 27 6 6" xfId="8847" xr:uid="{703F4900-5CB4-4A8A-A1DF-3C35FD384D3D}"/>
    <cellStyle name="Normal 27 6 7" xfId="9698" xr:uid="{D3A374ED-A7B8-4FD6-9A5D-B20CCFF2F1AB}"/>
    <cellStyle name="Normal 27 6 8" xfId="13233" xr:uid="{608DDA55-5DB0-446B-A8DE-C7807CC7175C}"/>
    <cellStyle name="Normal 27 7" xfId="1070" xr:uid="{E405DB44-9801-4C63-B28D-FCFDE21BAA6C}"/>
    <cellStyle name="Normal 27 7 2" xfId="5403" xr:uid="{8FB37283-D9AC-4062-BF4A-1F384C7ADD3E}"/>
    <cellStyle name="Normal 27 7 3" xfId="4565" xr:uid="{97521FD0-BF21-49C0-B863-7161F5773D44}"/>
    <cellStyle name="Normal 27 7 4" xfId="9760" xr:uid="{EE6DF371-BEE6-4372-9CA8-742B72A0C407}"/>
    <cellStyle name="Normal 27 7 5" xfId="12562" xr:uid="{15134CC8-5F54-48C9-9668-A90F86D9F99F}"/>
    <cellStyle name="Normal 27 8" xfId="1573" xr:uid="{2B2DC62E-EB1C-441B-BF3E-D7E5C2681BEC}"/>
    <cellStyle name="Normal 27 8 2" xfId="5021" xr:uid="{5BF5DC28-BE3A-4BD8-93D3-0C468DD8C42D}"/>
    <cellStyle name="Normal 27 8 3" xfId="10270" xr:uid="{F0A4E6CB-71E4-47F3-B486-8958CEA8D95F}"/>
    <cellStyle name="Normal 27 8 4" xfId="13318" xr:uid="{BC776E4A-B75B-4A31-81F0-1512617509BB}"/>
    <cellStyle name="Normal 27 9" xfId="2896" xr:uid="{68DE2C89-C51E-476F-898D-5CD5BFE18E85}"/>
    <cellStyle name="Normal 27 9 2" xfId="11545" xr:uid="{F1C833E6-80BA-445E-9A39-B5CC627F04E9}"/>
    <cellStyle name="Normal 27 9 3" xfId="14279" xr:uid="{BD27D0C0-7D40-48C9-A7F7-A5671A0A23CA}"/>
    <cellStyle name="Normal 28" xfId="300" xr:uid="{00000000-0005-0000-0000-00002C010000}"/>
    <cellStyle name="Normal 28 10" xfId="5817" xr:uid="{AFEEAB25-4995-4373-9747-897033D8C118}"/>
    <cellStyle name="Normal 28 11" xfId="7367" xr:uid="{9FA5583B-F241-4721-96B2-94FAAF94E382}"/>
    <cellStyle name="Normal 28 12" xfId="8493" xr:uid="{A865D966-73F5-49CC-B2B8-902EE0803C7B}"/>
    <cellStyle name="Normal 28 13" xfId="9070" xr:uid="{97F0102C-75CD-4BCD-BCC1-969439A4E97C}"/>
    <cellStyle name="Normal 28 14" xfId="9185" xr:uid="{B757AFA1-CC40-40AC-933A-24703F7C31DC}"/>
    <cellStyle name="Normal 28 15" xfId="495" xr:uid="{C0E70860-C76F-4DFA-B69C-095FF323CA19}"/>
    <cellStyle name="Normal 28 16" xfId="12380" xr:uid="{E7595912-B01B-421B-AF78-C38CF4B70DB2}"/>
    <cellStyle name="Normal 28 17" xfId="14759" xr:uid="{28B86CA7-5699-421E-AC53-648BA328FC8E}"/>
    <cellStyle name="Normal 28 2" xfId="301" xr:uid="{00000000-0005-0000-0000-00002D010000}"/>
    <cellStyle name="Normal 28 2 2" xfId="698" xr:uid="{F2002E84-BD9F-4E9D-80C3-CB564D9AD95D}"/>
    <cellStyle name="Normal 28 2 2 2" xfId="1304" xr:uid="{23465C95-0C61-46B8-9A70-8DC5433BA90E}"/>
    <cellStyle name="Normal 28 2 2 2 2" xfId="5594" xr:uid="{F4F7863A-6FC0-4E21-AB64-8364E565D045}"/>
    <cellStyle name="Normal 28 2 2 2 3" xfId="4569" xr:uid="{6083463B-F4EF-46B0-B899-9DB820A3FD4E}"/>
    <cellStyle name="Normal 28 2 2 2 4" xfId="9994" xr:uid="{A8C9124D-C73A-4BB1-917C-4E008314394E}"/>
    <cellStyle name="Normal 28 2 2 3" xfId="5212" xr:uid="{DBE9F2BF-44AF-4E85-90E4-23634E3B9998}"/>
    <cellStyle name="Normal 28 2 2 4" xfId="4568" xr:uid="{85975937-D06C-4323-BDC2-658DFC822359}"/>
    <cellStyle name="Normal 28 2 2 5" xfId="9441" xr:uid="{ED109912-5DA7-4661-8F7B-B110417E8975}"/>
    <cellStyle name="Normal 28 2 2 6" xfId="14284" xr:uid="{FBB9D9A6-6A5D-461E-807B-CF02C3979BBB}"/>
    <cellStyle name="Normal 28 2 3" xfId="1126" xr:uid="{6BF85CC0-9D6E-4382-BA4B-2A4C122C3815}"/>
    <cellStyle name="Normal 28 2 3 2" xfId="5448" xr:uid="{51025A46-73E8-4C1E-8343-44C70D5E82CF}"/>
    <cellStyle name="Normal 28 2 3 3" xfId="4570" xr:uid="{B477857E-28AB-41E2-BF1C-B981692CEE21}"/>
    <cellStyle name="Normal 28 2 3 4" xfId="9816" xr:uid="{594FF137-CC4B-4351-A00E-8EAC438C9C21}"/>
    <cellStyle name="Normal 28 2 3 5" xfId="14524" xr:uid="{AD07FEB9-8A15-4BC8-A18A-1A89AA04B45C}"/>
    <cellStyle name="Normal 28 2 4" xfId="5072" xr:uid="{157B1F02-E1FB-4441-9381-1985C8C687C2}"/>
    <cellStyle name="Normal 28 2 5" xfId="4567" xr:uid="{AC1D4813-DA05-4E1B-8E82-E689C620DAF2}"/>
    <cellStyle name="Normal 28 2 6" xfId="9242" xr:uid="{BCCD1AE0-BF67-4286-AEA5-0477970CE006}"/>
    <cellStyle name="Normal 28 2 7" xfId="534" xr:uid="{0DF8884E-DA61-48F5-9BA1-C018D2459735}"/>
    <cellStyle name="Normal 28 2 8" xfId="13015" xr:uid="{46CBEAC3-1A8B-4815-B76E-9563D10B7C78}"/>
    <cellStyle name="Normal 28 2 9" xfId="14760" xr:uid="{B20CE773-BD90-42E0-9BB5-4A7B0000E22E}"/>
    <cellStyle name="Normal 28 3" xfId="302" xr:uid="{00000000-0005-0000-0000-00002E010000}"/>
    <cellStyle name="Normal 28 3 10" xfId="546" xr:uid="{EFB94223-B9AD-4F1B-83EE-9BB657317BD5}"/>
    <cellStyle name="Normal 28 3 11" xfId="12747" xr:uid="{B1A7B08F-3CE9-4BF2-B036-1AFBB590FD35}"/>
    <cellStyle name="Normal 28 3 12" xfId="14761" xr:uid="{E0B5F5EC-BCEF-4476-BE92-02CF09AC28D8}"/>
    <cellStyle name="Normal 28 3 2" xfId="710" xr:uid="{591FA508-0F47-4790-A7FD-15EBEA15B96B}"/>
    <cellStyle name="Normal 28 3 2 2" xfId="1316" xr:uid="{380020BE-035F-4ACF-B4BD-09F288CD5E1A}"/>
    <cellStyle name="Normal 28 3 2 2 2" xfId="5606" xr:uid="{750F9E23-2899-4266-8B2B-EF9CE2730BE7}"/>
    <cellStyle name="Normal 28 3 2 2 3" xfId="4573" xr:uid="{D99ED998-32EA-4FCC-8864-DD91FBC8797D}"/>
    <cellStyle name="Normal 28 3 2 2 4" xfId="10006" xr:uid="{FBCC6A51-13A8-42CB-90F8-CB30329A2B2B}"/>
    <cellStyle name="Normal 28 3 2 3" xfId="5223" xr:uid="{DAEB02A8-AFA6-4FFC-9C17-D974FEF6DC44}"/>
    <cellStyle name="Normal 28 3 2 4" xfId="4572" xr:uid="{61D55B06-544D-4E35-B187-03BBEA4A3950}"/>
    <cellStyle name="Normal 28 3 2 5" xfId="9453" xr:uid="{4D095A18-1827-4DB4-9330-246658BD3E3F}"/>
    <cellStyle name="Normal 28 3 2 6" xfId="13499" xr:uid="{18EC1F8E-FD23-4DDC-84D4-7B860AA34A98}"/>
    <cellStyle name="Normal 28 3 3" xfId="1138" xr:uid="{80276FFB-1426-4430-8322-0146CC6B2590}"/>
    <cellStyle name="Normal 28 3 3 2" xfId="5460" xr:uid="{3C968C65-E9CF-42ED-9EA1-61859E10DAA4}"/>
    <cellStyle name="Normal 28 3 3 3" xfId="4574" xr:uid="{37E9C87F-D8E7-431C-91DE-409F3E31FD18}"/>
    <cellStyle name="Normal 28 3 3 4" xfId="9828" xr:uid="{22D5AEF2-BF09-4EB8-951B-35BDD55A394A}"/>
    <cellStyle name="Normal 28 3 3 5" xfId="14285" xr:uid="{2B048693-8A62-4BC6-AF5D-A045E87D421A}"/>
    <cellStyle name="Normal 28 3 4" xfId="1865" xr:uid="{6F87EE82-803E-4EEF-BB53-579309C7DDF5}"/>
    <cellStyle name="Normal 28 3 4 2" xfId="5083" xr:uid="{A1C35ABC-6CDA-4C6F-90EC-072A08E4986D}"/>
    <cellStyle name="Normal 28 3 4 3" xfId="10549" xr:uid="{C774EEDE-1A08-49C1-9EA6-FAABDCE4B2FD}"/>
    <cellStyle name="Normal 28 3 4 4" xfId="14525" xr:uid="{CA9B58C1-3C07-4422-ACCE-EAE9D9790C75}"/>
    <cellStyle name="Normal 28 3 5" xfId="4571" xr:uid="{DFF3467B-081F-4F57-AB02-41218944DBEB}"/>
    <cellStyle name="Normal 28 3 6" xfId="3303" xr:uid="{66133688-70C0-4A65-8032-99D6FB1EF111}"/>
    <cellStyle name="Normal 28 3 7" xfId="6928" xr:uid="{99DC838C-159C-4851-9EEB-EE88C1C42942}"/>
    <cellStyle name="Normal 28 3 8" xfId="8054" xr:uid="{57E14053-D86F-42C9-90D6-D8A59A145BC4}"/>
    <cellStyle name="Normal 28 3 9" xfId="9254" xr:uid="{0BD56A65-D713-47ED-BFD9-B14F27993E2C}"/>
    <cellStyle name="Normal 28 4" xfId="303" xr:uid="{00000000-0005-0000-0000-00002F010000}"/>
    <cellStyle name="Normal 28 4 2" xfId="749" xr:uid="{5BA3674C-47E7-4A90-B6C7-E27A5C0F143F}"/>
    <cellStyle name="Normal 28 4 2 2" xfId="1354" xr:uid="{21717171-B85E-4120-AF8A-FE3D5D7741B9}"/>
    <cellStyle name="Normal 28 4 2 2 2" xfId="5638" xr:uid="{C4011514-6CDE-495A-BA3C-F6E318D787DD}"/>
    <cellStyle name="Normal 28 4 2 2 3" xfId="4577" xr:uid="{F8DD908A-F991-44C9-B522-CB6145053425}"/>
    <cellStyle name="Normal 28 4 2 2 4" xfId="10044" xr:uid="{7583C7AE-62D8-4575-BF91-0CC351AFD4E2}"/>
    <cellStyle name="Normal 28 4 2 3" xfId="5254" xr:uid="{7E4CD1B1-12CF-417D-A682-CE75071F2606}"/>
    <cellStyle name="Normal 28 4 2 4" xfId="4576" xr:uid="{B1D8FE83-1B9D-4090-A4EF-3A9B0A726A74}"/>
    <cellStyle name="Normal 28 4 2 5" xfId="9491" xr:uid="{A557FC33-C931-46EE-831B-D2CF2532BA40}"/>
    <cellStyle name="Normal 28 4 2 6" xfId="14286" xr:uid="{AF3B8219-C4DE-4E7E-9CEC-25A9D0232C60}"/>
    <cellStyle name="Normal 28 4 3" xfId="1176" xr:uid="{6E75DE54-3D7E-40D3-8DDB-1376B67B3D96}"/>
    <cellStyle name="Normal 28 4 3 2" xfId="5492" xr:uid="{806EDB4A-BCE7-4D1A-89DF-9790D87B02E7}"/>
    <cellStyle name="Normal 28 4 3 3" xfId="4578" xr:uid="{497C6FCB-7432-4B34-8A57-1896446C9CED}"/>
    <cellStyle name="Normal 28 4 3 4" xfId="9866" xr:uid="{A407884B-850F-4EA5-B7B8-A763CF40ED6B}"/>
    <cellStyle name="Normal 28 4 3 5" xfId="14526" xr:uid="{E17ECF5E-1B75-4571-AD6B-047E81BC3F90}"/>
    <cellStyle name="Normal 28 4 4" xfId="5112" xr:uid="{BFCC2E89-224B-4197-9091-0C18D7675CDE}"/>
    <cellStyle name="Normal 28 4 5" xfId="4575" xr:uid="{F8584C7A-B03E-47E5-A36D-1DC6F24826CB}"/>
    <cellStyle name="Normal 28 4 6" xfId="9292" xr:uid="{8AF0B40C-5956-4AAD-B5CA-812F705DFB12}"/>
    <cellStyle name="Normal 28 4 7" xfId="575" xr:uid="{73F6676A-6058-454D-940D-75CFD7C599A5}"/>
    <cellStyle name="Normal 28 4 8" xfId="13807" xr:uid="{8B5526E1-FFCC-4A78-9913-07D15F4CCC87}"/>
    <cellStyle name="Normal 28 4 9" xfId="14762" xr:uid="{603BB055-EFB5-4B28-8390-3963A9AB3C37}"/>
    <cellStyle name="Normal 28 5" xfId="642" xr:uid="{26ED0514-A2FC-41E0-91B4-BE077B64FB61}"/>
    <cellStyle name="Normal 28 5 2" xfId="1249" xr:uid="{F17F757E-02C0-42A1-A9E4-4757DA77B79C}"/>
    <cellStyle name="Normal 28 5 2 2" xfId="5550" xr:uid="{C71F01D8-9380-4B03-A807-08C8E20FF176}"/>
    <cellStyle name="Normal 28 5 2 3" xfId="4580" xr:uid="{E39B2D06-6F0B-48D9-8265-B1F6CA662189}"/>
    <cellStyle name="Normal 28 5 2 4" xfId="9939" xr:uid="{C21A733F-26FC-4C65-A351-EDCDBFB1C856}"/>
    <cellStyle name="Normal 28 5 3" xfId="5168" xr:uid="{7CC23414-E8D0-4AF4-80B8-9080DFF025DF}"/>
    <cellStyle name="Normal 28 5 4" xfId="4579" xr:uid="{CE213225-B375-47DF-A7BD-167A08786C29}"/>
    <cellStyle name="Normal 28 5 5" xfId="9385" xr:uid="{BD9E9062-20C2-44DF-94E5-482CF34E9BF8}"/>
    <cellStyle name="Normal 28 5 6" xfId="14283" xr:uid="{0BE87777-0328-4B3D-B802-C1987D6C2F2B}"/>
    <cellStyle name="Normal 28 6" xfId="1071" xr:uid="{224CE354-CB74-40F2-AA70-A86D4609A6E5}"/>
    <cellStyle name="Normal 28 6 2" xfId="5404" xr:uid="{A247CC91-ACCC-4FBC-8F24-18063FA9FB02}"/>
    <cellStyle name="Normal 28 6 3" xfId="4581" xr:uid="{4BC129F4-BEA8-4BAF-9BB5-5E089F06C196}"/>
    <cellStyle name="Normal 28 6 4" xfId="9761" xr:uid="{3A9B1E72-5050-494C-B265-5733F0C3DCF8}"/>
    <cellStyle name="Normal 28 6 5" xfId="14523" xr:uid="{643008AC-8A0E-4A8D-B8A6-F3E3D1C17EA5}"/>
    <cellStyle name="Normal 28 7" xfId="2314" xr:uid="{68A08B59-BEAC-4D7B-8DCB-9F402B2A1A6A}"/>
    <cellStyle name="Normal 28 7 2" xfId="5032" xr:uid="{5D0A6272-2A06-40DD-A8C2-F5417FB50FF8}"/>
    <cellStyle name="Normal 28 7 3" xfId="10988" xr:uid="{02F6D6D4-59E7-4266-91DC-ECE65F1293BE}"/>
    <cellStyle name="Normal 28 8" xfId="2898" xr:uid="{2E8BDB8C-8116-4848-B52B-677B99D7A40E}"/>
    <cellStyle name="Normal 28 8 2" xfId="11547" xr:uid="{04FBDAB8-F98D-459D-B34F-E8051FDE13A3}"/>
    <cellStyle name="Normal 28 9" xfId="4566" xr:uid="{B4C13116-247F-4CD4-BA2D-B52A60AF5855}"/>
    <cellStyle name="Normal 29" xfId="304" xr:uid="{00000000-0005-0000-0000-000030010000}"/>
    <cellStyle name="Normal 29 10" xfId="9071" xr:uid="{672719B4-9693-43A0-B9AA-0AA64FC9B320}"/>
    <cellStyle name="Normal 29 11" xfId="9180" xr:uid="{B8600A41-AC5B-44C2-94C7-535548DBBA23}"/>
    <cellStyle name="Normal 29 12" xfId="490" xr:uid="{0E77D12D-DDC1-4BAC-973B-241690B73377}"/>
    <cellStyle name="Normal 29 13" xfId="12386" xr:uid="{468B2DD2-EF67-466C-8926-BB5D6C48A28F}"/>
    <cellStyle name="Normal 29 14" xfId="14763" xr:uid="{EA6016AE-B3F2-4ACF-BB77-9A3596DAAF7D}"/>
    <cellStyle name="Normal 29 2" xfId="305" xr:uid="{00000000-0005-0000-0000-000031010000}"/>
    <cellStyle name="Normal 29 2 2" xfId="693" xr:uid="{5BF76C26-CE85-4AE0-A12F-827B6F2B2380}"/>
    <cellStyle name="Normal 29 2 2 2" xfId="1299" xr:uid="{9C8EF080-5101-4958-9860-34D4E4A122E4}"/>
    <cellStyle name="Normal 29 2 2 2 2" xfId="5589" xr:uid="{C3CE8CBB-B2C2-4E52-AD34-CD94E92B9677}"/>
    <cellStyle name="Normal 29 2 2 2 3" xfId="4585" xr:uid="{E170381D-94A4-45FF-8348-916E091E0C9B}"/>
    <cellStyle name="Normal 29 2 2 2 4" xfId="9989" xr:uid="{5CC22430-9170-4CE9-A096-1F55FB7CF06A}"/>
    <cellStyle name="Normal 29 2 2 3" xfId="5207" xr:uid="{310E87C4-2352-4FAD-8F7F-A793C5516DD9}"/>
    <cellStyle name="Normal 29 2 2 4" xfId="4584" xr:uid="{66FF339D-31AF-4DF5-AB9F-15B1C3832EB7}"/>
    <cellStyle name="Normal 29 2 2 5" xfId="9436" xr:uid="{B337FAAD-72E1-4C52-93AA-A4AB1EFAA4E3}"/>
    <cellStyle name="Normal 29 2 2 6" xfId="14528" xr:uid="{583D5056-5FBB-4624-8ECC-BA5EEBB8FFA6}"/>
    <cellStyle name="Normal 29 2 3" xfId="1121" xr:uid="{4FA9D3AD-7040-49B7-BF76-4455216641C0}"/>
    <cellStyle name="Normal 29 2 3 2" xfId="5443" xr:uid="{569D1D65-3175-43FD-B956-1658EB9C3C6D}"/>
    <cellStyle name="Normal 29 2 3 3" xfId="4586" xr:uid="{8FFA848B-F15C-4D6E-B0FE-B054DAE7CDAE}"/>
    <cellStyle name="Normal 29 2 3 4" xfId="9811" xr:uid="{85CDBFF0-DDA5-43EC-8C6B-D0351ABA7669}"/>
    <cellStyle name="Normal 29 2 4" xfId="5067" xr:uid="{D6397CB3-2312-47DF-B06C-70EF879796DD}"/>
    <cellStyle name="Normal 29 2 5" xfId="4583" xr:uid="{C3467105-A674-4F78-92B9-A8A39DB84C1C}"/>
    <cellStyle name="Normal 29 2 6" xfId="9237" xr:uid="{6E548849-9595-4348-9CE2-1BCC1F331D53}"/>
    <cellStyle name="Normal 29 2 7" xfId="529" xr:uid="{499A7FBB-E621-47CD-AA09-DE56A5A2B4C2}"/>
    <cellStyle name="Normal 29 2 8" xfId="14288" xr:uid="{5B7D1887-3CFF-4385-9C53-0CB5169EBBC5}"/>
    <cellStyle name="Normal 29 2 9" xfId="14764" xr:uid="{BB535B9E-DFAB-43FD-9582-A608EB4051E2}"/>
    <cellStyle name="Normal 29 3" xfId="306" xr:uid="{00000000-0005-0000-0000-000032010000}"/>
    <cellStyle name="Normal 29 3 10" xfId="541" xr:uid="{B035774F-6E5F-4104-8021-A4BB82CFD058}"/>
    <cellStyle name="Normal 29 3 11" xfId="12742" xr:uid="{6E183DBF-F206-4D30-9D31-02D22CF97F3E}"/>
    <cellStyle name="Normal 29 3 12" xfId="14765" xr:uid="{5334599A-66C7-4672-864A-960277C089CF}"/>
    <cellStyle name="Normal 29 3 2" xfId="705" xr:uid="{ACAA5E6C-8EB9-4C5D-B85C-8A8A61F01CD9}"/>
    <cellStyle name="Normal 29 3 2 2" xfId="1311" xr:uid="{F8B5A3EB-0AEF-4AAA-94F8-4F529A91AF46}"/>
    <cellStyle name="Normal 29 3 2 2 2" xfId="5601" xr:uid="{FF5836AA-2BC2-4EEE-8DCA-289CEFDD4FD0}"/>
    <cellStyle name="Normal 29 3 2 2 3" xfId="4589" xr:uid="{6060220F-2FE2-47FE-A7A4-B6DD264A8790}"/>
    <cellStyle name="Normal 29 3 2 2 4" xfId="10001" xr:uid="{63857C6B-65B1-4024-BBA4-207D2033F668}"/>
    <cellStyle name="Normal 29 3 2 3" xfId="5218" xr:uid="{2627B368-3DFC-443E-9B04-C8FFF2CFB6D2}"/>
    <cellStyle name="Normal 29 3 2 4" xfId="4588" xr:uid="{2E2EF14D-9C01-4209-893C-528BD874EFA4}"/>
    <cellStyle name="Normal 29 3 2 5" xfId="9448" xr:uid="{18613D87-944D-42FB-8AEA-11B44F155031}"/>
    <cellStyle name="Normal 29 3 2 6" xfId="13494" xr:uid="{DDE0C5C1-8EF3-43C7-AA89-078F93FCE687}"/>
    <cellStyle name="Normal 29 3 3" xfId="1133" xr:uid="{27CC2852-5379-43C7-9140-A750C5EB278D}"/>
    <cellStyle name="Normal 29 3 3 2" xfId="5455" xr:uid="{F4F263A5-5BB6-49C7-A91B-388EF29FA3AF}"/>
    <cellStyle name="Normal 29 3 3 3" xfId="4590" xr:uid="{C45AEE18-5F64-497C-AD0E-BA3EF9D991B5}"/>
    <cellStyle name="Normal 29 3 3 4" xfId="9823" xr:uid="{B8087443-C4AF-4725-8659-456C802CE084}"/>
    <cellStyle name="Normal 29 3 3 5" xfId="14289" xr:uid="{34146EDA-9795-49C7-A536-359557112A13}"/>
    <cellStyle name="Normal 29 3 4" xfId="1860" xr:uid="{D2B6C9DC-A85B-47C2-AE46-D6E3983CBE1A}"/>
    <cellStyle name="Normal 29 3 4 2" xfId="5078" xr:uid="{816CE4E3-D4E1-44E4-A387-943807801356}"/>
    <cellStyle name="Normal 29 3 4 3" xfId="10544" xr:uid="{88B50083-5F56-4CB8-B694-33889D1E2C19}"/>
    <cellStyle name="Normal 29 3 4 4" xfId="14529" xr:uid="{869AC622-CB65-4212-88AB-E9F0D3573201}"/>
    <cellStyle name="Normal 29 3 5" xfId="4587" xr:uid="{AC06C4FB-CB65-4F29-97A3-9BB974E33846}"/>
    <cellStyle name="Normal 29 3 6" xfId="3298" xr:uid="{3B7EEE3C-3CC2-4C28-85B4-DA7EECC1D8EA}"/>
    <cellStyle name="Normal 29 3 7" xfId="6923" xr:uid="{7165B693-C6E7-407F-B467-E8ED1473E17A}"/>
    <cellStyle name="Normal 29 3 8" xfId="8049" xr:uid="{646C069C-A2AF-4445-956D-DF870DC3A9F0}"/>
    <cellStyle name="Normal 29 3 9" xfId="9249" xr:uid="{377DA8FB-F323-4A8C-898A-0F5865861DE5}"/>
    <cellStyle name="Normal 29 4" xfId="307" xr:uid="{00000000-0005-0000-0000-000033010000}"/>
    <cellStyle name="Normal 29 4 2" xfId="744" xr:uid="{ADC7D57B-8B94-4F0E-A838-D6107DC6FB39}"/>
    <cellStyle name="Normal 29 4 2 2" xfId="1349" xr:uid="{4EFD597E-C531-4E8B-9D59-8A7430574D8D}"/>
    <cellStyle name="Normal 29 4 2 2 2" xfId="5633" xr:uid="{EFA01582-F7BD-4184-B74F-2F4FB659C4DC}"/>
    <cellStyle name="Normal 29 4 2 2 3" xfId="4593" xr:uid="{9EADA9FD-7523-45ED-9380-61FB38963236}"/>
    <cellStyle name="Normal 29 4 2 2 4" xfId="10039" xr:uid="{39991634-4493-4358-8590-E809733F4830}"/>
    <cellStyle name="Normal 29 4 2 3" xfId="5249" xr:uid="{91A49942-E44C-4D36-9A27-A8F560B4A047}"/>
    <cellStyle name="Normal 29 4 2 4" xfId="4592" xr:uid="{5766A62F-E0B1-4575-88BF-EB1A7DD0EA62}"/>
    <cellStyle name="Normal 29 4 2 5" xfId="9486" xr:uid="{095248FF-AF1B-43D4-AC84-ABA368878357}"/>
    <cellStyle name="Normal 29 4 2 6" xfId="14530" xr:uid="{897B35F1-3BF9-4049-813F-2FDA88045C1B}"/>
    <cellStyle name="Normal 29 4 3" xfId="1171" xr:uid="{18CA9DB4-591A-4630-AFE5-58BD9E386FCE}"/>
    <cellStyle name="Normal 29 4 3 2" xfId="5487" xr:uid="{6DAE257D-0FD3-45FC-BDBD-EC1C998699FC}"/>
    <cellStyle name="Normal 29 4 3 3" xfId="4594" xr:uid="{CE748398-21C2-4A94-836B-734FF3ECBF94}"/>
    <cellStyle name="Normal 29 4 3 4" xfId="9861" xr:uid="{0D545E02-7F9D-4625-A063-989B3AFB7B5D}"/>
    <cellStyle name="Normal 29 4 4" xfId="5107" xr:uid="{C4FE1D9F-B42D-4EB4-9F2C-3AE6424D7164}"/>
    <cellStyle name="Normal 29 4 5" xfId="4591" xr:uid="{8A5A6B00-BEAD-48EA-8B19-EC2BAED00B1A}"/>
    <cellStyle name="Normal 29 4 6" xfId="9287" xr:uid="{13444104-5697-45D1-BC1B-641352896DF6}"/>
    <cellStyle name="Normal 29 4 7" xfId="570" xr:uid="{047EA8F6-CDFD-499D-9513-043C1603D000}"/>
    <cellStyle name="Normal 29 4 8" xfId="14290" xr:uid="{1BF0DE70-2E96-4249-B1BB-8BFB2530745D}"/>
    <cellStyle name="Normal 29 4 9" xfId="14766" xr:uid="{F4EE27E0-D721-4F76-BBC7-00A8A3E32C17}"/>
    <cellStyle name="Normal 29 5" xfId="637" xr:uid="{A5574C3D-7891-472A-8337-8F5C3BAF4A9F}"/>
    <cellStyle name="Normal 29 5 2" xfId="1244" xr:uid="{0F8550C6-1490-4E93-B41A-0F44B7DEBFC9}"/>
    <cellStyle name="Normal 29 5 2 2" xfId="5545" xr:uid="{83F88F3A-835B-4782-8485-93D17A43E395}"/>
    <cellStyle name="Normal 29 5 2 3" xfId="4596" xr:uid="{8A39A7CB-4E68-4703-9E10-A488CFB5EDA2}"/>
    <cellStyle name="Normal 29 5 2 4" xfId="9934" xr:uid="{2EAE882E-3DED-488C-9758-15DC488FFF8E}"/>
    <cellStyle name="Normal 29 5 3" xfId="5163" xr:uid="{663D6868-6981-4287-A985-7C1B50280317}"/>
    <cellStyle name="Normal 29 5 4" xfId="4595" xr:uid="{6E88A733-126A-44F5-8F37-E1F261F28C3A}"/>
    <cellStyle name="Normal 29 5 5" xfId="9380" xr:uid="{F1949E50-0C95-4B29-9B8C-0DA363543013}"/>
    <cellStyle name="Normal 29 5 6" xfId="14287" xr:uid="{09979C46-4A49-4D25-8AFC-87C003F8087E}"/>
    <cellStyle name="Normal 29 6" xfId="1066" xr:uid="{76BC896B-F75B-4D3D-A22D-5CADD36D3CDF}"/>
    <cellStyle name="Normal 29 6 2" xfId="5399" xr:uid="{D765E4EC-421A-4CE0-9579-9748D04448B1}"/>
    <cellStyle name="Normal 29 6 3" xfId="4597" xr:uid="{726B9935-D7CA-4CD7-93CC-6EE628F9290B}"/>
    <cellStyle name="Normal 29 6 4" xfId="9756" xr:uid="{2CE14380-C35E-4EDC-96BE-EDAEC72B17E4}"/>
    <cellStyle name="Normal 29 6 5" xfId="14527" xr:uid="{D2E734CA-4CE5-4245-8A02-8946A8C3D7B9}"/>
    <cellStyle name="Normal 29 7" xfId="2899" xr:uid="{0DBC3867-8679-4656-82DC-C6A6FEC93EAD}"/>
    <cellStyle name="Normal 29 7 2" xfId="5028" xr:uid="{3D65EFA1-B65E-45EC-9769-F799CF513A06}"/>
    <cellStyle name="Normal 29 7 3" xfId="11548" xr:uid="{6E26B791-A208-4787-899E-27A3FD45517A}"/>
    <cellStyle name="Normal 29 8" xfId="4582" xr:uid="{BA049134-7DD7-4119-9822-C7DA91FD2820}"/>
    <cellStyle name="Normal 29 9" xfId="6161" xr:uid="{EFF1A4CB-896E-40F0-80EE-F69069D08496}"/>
    <cellStyle name="Normal 3" xfId="308" xr:uid="{00000000-0005-0000-0000-000034010000}"/>
    <cellStyle name="Normal 3 10" xfId="14531" xr:uid="{DD0895B0-BF9D-43D8-A50E-6A6E788ED987}"/>
    <cellStyle name="Normal 3 11" xfId="14767" xr:uid="{CB020055-5D5E-45A8-BC7D-2AE2AC53A291}"/>
    <cellStyle name="Normal 3 2" xfId="309" xr:uid="{00000000-0005-0000-0000-000035010000}"/>
    <cellStyle name="Normal 3 2 2" xfId="310" xr:uid="{00000000-0005-0000-0000-000036010000}"/>
    <cellStyle name="Normal 3 2 2 2" xfId="311" xr:uid="{00000000-0005-0000-0000-000037010000}"/>
    <cellStyle name="Normal 3 2 2 2 2" xfId="14292" xr:uid="{C5E16BF9-B4A3-4D70-BE31-25BB30500813}"/>
    <cellStyle name="Normal 3 2 2 2 3" xfId="12705" xr:uid="{71882C27-7746-4E2F-87C2-C718600809E3}"/>
    <cellStyle name="Normal 3 2 2 3" xfId="1782" xr:uid="{F8A08EA0-9D41-4ADA-8F9D-CF40044B13D2}"/>
    <cellStyle name="Normal 3 2 2 3 2" xfId="4600" xr:uid="{548B7934-C423-4588-B440-A32BA3021F55}"/>
    <cellStyle name="Normal 3 2 3" xfId="312" xr:uid="{00000000-0005-0000-0000-000038010000}"/>
    <cellStyle name="Normal 3 2 3 10" xfId="585" xr:uid="{1A05134E-B930-4A86-A87F-15C8A7436BA9}"/>
    <cellStyle name="Normal 3 2 3 11" xfId="12460" xr:uid="{62CFED81-7637-43D0-AA6A-B879D1FAA6AA}"/>
    <cellStyle name="Normal 3 2 3 12" xfId="14768" xr:uid="{B8A03015-044B-4047-8A5F-4B55033A11CF}"/>
    <cellStyle name="Normal 3 2 3 2" xfId="765" xr:uid="{0B5ED98B-F876-4FEB-BAC5-54FE20C5FF47}"/>
    <cellStyle name="Normal 3 2 3 2 2" xfId="1367" xr:uid="{C237496A-BAEC-417B-920C-1D982FF8543B}"/>
    <cellStyle name="Normal 3 2 3 2 2 2" xfId="5648" xr:uid="{E4607C94-A068-488F-B4B0-38246402B76A}"/>
    <cellStyle name="Normal 3 2 3 2 2 3" xfId="4603" xr:uid="{3A25EF62-461B-43F3-B707-A3A8E137787D}"/>
    <cellStyle name="Normal 3 2 3 2 2 4" xfId="10057" xr:uid="{8BACD125-611F-4B94-8AA5-0665F17E2A81}"/>
    <cellStyle name="Normal 3 2 3 2 3" xfId="5264" xr:uid="{4D55600A-032D-4AA9-8B93-CCA223039486}"/>
    <cellStyle name="Normal 3 2 3 2 4" xfId="4602" xr:uid="{EB20F954-8DA7-4EDB-8FFC-31CF986F6E75}"/>
    <cellStyle name="Normal 3 2 3 2 5" xfId="9504" xr:uid="{B9741DA6-B746-4140-9459-BBBE74D16C17}"/>
    <cellStyle name="Normal 3 2 3 2 6" xfId="12893" xr:uid="{A626B006-7848-40B3-BBA7-2883DDA84184}"/>
    <cellStyle name="Normal 3 2 3 3" xfId="1189" xr:uid="{218BB6EF-28F6-4CA6-9489-E5E6012DFE10}"/>
    <cellStyle name="Normal 3 2 3 3 2" xfId="5502" xr:uid="{DADB6AEE-C426-4F23-A612-15AB83A72D68}"/>
    <cellStyle name="Normal 3 2 3 3 3" xfId="4604" xr:uid="{D5EF7AFA-5D06-4BC8-93CF-FEDFD4A985EF}"/>
    <cellStyle name="Normal 3 2 3 3 4" xfId="9879" xr:uid="{8852411A-F2FA-4DFA-A002-C9BE0DE9B324}"/>
    <cellStyle name="Normal 3 2 3 3 5" xfId="13672" xr:uid="{2C12D73C-F10D-4EA4-AC7C-6E2E9DBF9B79}"/>
    <cellStyle name="Normal 3 2 3 4" xfId="2120" xr:uid="{88BB694C-0368-42C9-97F3-3D4F8062342F}"/>
    <cellStyle name="Normal 3 2 3 4 2" xfId="5122" xr:uid="{8F35B285-C3C1-4C23-A112-2B1C6459CD53}"/>
    <cellStyle name="Normal 3 2 3 4 3" xfId="10795" xr:uid="{9FE30E02-036C-481A-B611-805A37C6A18D}"/>
    <cellStyle name="Normal 3 2 3 4 4" xfId="14293" xr:uid="{EDFF28DA-7C57-4B26-B87F-3F32137E390C}"/>
    <cellStyle name="Normal 3 2 3 5" xfId="4601" xr:uid="{94A1FF71-5C74-4DAA-81EB-7F4B2FE539AC}"/>
    <cellStyle name="Normal 3 2 3 5 2" xfId="14532" xr:uid="{5DAA09E8-F948-4CF7-8B3C-5D3A2B462496}"/>
    <cellStyle name="Normal 3 2 3 6" xfId="3579" xr:uid="{F3E95974-C931-4192-A0F6-5255BFE96F27}"/>
    <cellStyle name="Normal 3 2 3 7" xfId="7174" xr:uid="{6334DE65-62C5-43A9-82FC-12025064FF90}"/>
    <cellStyle name="Normal 3 2 3 8" xfId="8300" xr:uid="{E3FEDE1F-EAB3-4E32-82FF-9D9B41E51BC5}"/>
    <cellStyle name="Normal 3 2 3 9" xfId="9320" xr:uid="{ABFA6A95-ECF7-47BE-97DC-1609A16C9C95}"/>
    <cellStyle name="Normal 3 2 4" xfId="4605" xr:uid="{92D616C5-6DDC-4655-8DC9-7D12C35664EF}"/>
    <cellStyle name="Normal 3 2 4 2" xfId="12444" xr:uid="{A4FDA5AC-6CDC-4649-B9F5-EF35CFEABD9A}"/>
    <cellStyle name="Normal 3 2 5" xfId="313" xr:uid="{00000000-0005-0000-0000-000039010000}"/>
    <cellStyle name="Normal 3 2 6" xfId="4599" xr:uid="{80F42452-BB16-48C6-B9D7-FC4AA5FA7F17}"/>
    <cellStyle name="Normal 3 2 6 2" xfId="14624" xr:uid="{C71129AA-475C-4F97-B330-CAE9B6E840FE}"/>
    <cellStyle name="Normal 3 3" xfId="314" xr:uid="{00000000-0005-0000-0000-00003A010000}"/>
    <cellStyle name="Normal 3 3 2" xfId="315" xr:uid="{00000000-0005-0000-0000-00003B010000}"/>
    <cellStyle name="Normal 3 3 2 2" xfId="840" xr:uid="{CD0BCDB2-5493-4F47-A7A4-CD64A9C35B24}"/>
    <cellStyle name="Normal 3 3 2 3" xfId="4606" xr:uid="{04E37474-6A0F-4D62-893F-1760F0D1ACE1}"/>
    <cellStyle name="Normal 3 3 3" xfId="834" xr:uid="{5851AF99-F6E2-4976-83BB-7D1ADF8CFBE7}"/>
    <cellStyle name="Normal 3 3 4" xfId="11766" xr:uid="{6E15D536-B5C1-4D7A-ADD8-2EE45A0D53FB}"/>
    <cellStyle name="Normal 3 3 4 2" xfId="12582" xr:uid="{A163DA9C-C3C1-43AC-A81D-2F05CC5BFBBB}"/>
    <cellStyle name="Normal 3 3 4 3" xfId="12434" xr:uid="{92B0166A-B934-46BF-8484-0CCE06AEDA9C}"/>
    <cellStyle name="Normal 3 3 5" xfId="12533" xr:uid="{3B336B59-13E9-40E8-B139-AF42CFDC5755}"/>
    <cellStyle name="Normal 3 4" xfId="316" xr:uid="{00000000-0005-0000-0000-00003C010000}"/>
    <cellStyle name="Normal 3 4 2" xfId="317" xr:uid="{00000000-0005-0000-0000-00003D010000}"/>
    <cellStyle name="Normal 3 4 2 2" xfId="2935" xr:uid="{E9A7EBA3-E98D-4140-8553-A25CA7321F16}"/>
    <cellStyle name="Normal 3 4 2 2 2" xfId="11575" xr:uid="{3AB750AC-F469-452A-AB2B-68C3DCA42535}"/>
    <cellStyle name="Normal 3 4 2 3" xfId="9096" xr:uid="{F4D101D2-8B57-4783-8E49-1605E6245831}"/>
    <cellStyle name="Normal 3 4 3" xfId="863" xr:uid="{99B9F514-C9BF-4C9E-BC76-73A3A92971EA}"/>
    <cellStyle name="Normal 3 4 3 2" xfId="2963" xr:uid="{3F6D0B27-ED70-40E4-87F1-E2B6B15DC6B1}"/>
    <cellStyle name="Normal 3 4 3 2 2" xfId="11592" xr:uid="{38662F6A-0BC8-4572-8B48-5150C3CCE266}"/>
    <cellStyle name="Normal 3 4 3 3" xfId="9113" xr:uid="{C4697C37-18DD-4289-BBCB-604F689E68D0}"/>
    <cellStyle name="Normal 3 4 3 4" xfId="14295" xr:uid="{D7AC2C7F-533B-4550-8597-1A38FFAB9422}"/>
    <cellStyle name="Normal 3 4 4" xfId="4607" xr:uid="{66EA8600-D6E3-4CB4-A5F7-865A60520454}"/>
    <cellStyle name="Normal 3 5" xfId="318" xr:uid="{00000000-0005-0000-0000-00003E010000}"/>
    <cellStyle name="Normal 3 5 2" xfId="802" xr:uid="{BCE42583-2412-450D-B708-1424B69BBA26}"/>
    <cellStyle name="Normal 3 5 2 2" xfId="2089" xr:uid="{62F68538-5B74-4DCE-85A6-803A8D96F953}"/>
    <cellStyle name="Normal 3 5 2 2 2" xfId="10765" xr:uid="{B30E0AA9-423A-4E9F-A3B5-D6540A4E75FD}"/>
    <cellStyle name="Normal 3 5 2 2 3" xfId="12865" xr:uid="{3E1ACDF4-F4E7-49DE-ABDB-B687C6FEAF22}"/>
    <cellStyle name="Normal 3 5 2 3" xfId="6081" xr:uid="{D7ADADC6-F475-4E9E-8D18-C03C2ECE0BB7}"/>
    <cellStyle name="Normal 3 5 2 3 2" xfId="13642" xr:uid="{5BB982BB-472D-47BF-971C-67915E587E78}"/>
    <cellStyle name="Normal 3 5 2 4" xfId="7144" xr:uid="{2380D3F6-EC32-4BDD-9567-9DA7096A8672}"/>
    <cellStyle name="Normal 3 5 2 5" xfId="8270" xr:uid="{D1813DDE-C8C2-4598-8546-6B6A9929390F}"/>
    <cellStyle name="Normal 3 5 2 6" xfId="12500" xr:uid="{1BD2BE9D-FD4F-4B88-9325-7C78D77E6A3B}"/>
    <cellStyle name="Normal 3 5 3" xfId="4608" xr:uid="{769ECA23-41B0-4D23-B69A-8C084106E9EB}"/>
    <cellStyle name="Normal 3 5 3 2" xfId="12572" xr:uid="{60BB17DF-8213-48A7-8BDA-46B5664F00A1}"/>
    <cellStyle name="Normal 3 5 4" xfId="3549" xr:uid="{C8C106F3-1130-44B0-8307-42D6B54176B4}"/>
    <cellStyle name="Normal 3 5 4 2" xfId="14296" xr:uid="{38D2C7CF-F024-4E9C-BB16-DA24D51D6D2A}"/>
    <cellStyle name="Normal 3 5 5" xfId="12378" xr:uid="{4FFAFB44-D550-4658-8DC0-C3EBE077ED63}"/>
    <cellStyle name="Normal 3 6" xfId="319" xr:uid="{00000000-0005-0000-0000-00003F010000}"/>
    <cellStyle name="Normal 3 6 10" xfId="9041" xr:uid="{6CBFCE3D-8FAF-4302-9E96-65045FBC470A}"/>
    <cellStyle name="Normal 3 6 11" xfId="9280" xr:uid="{154B9BCF-5E79-44EC-8B92-2415BB7F410D}"/>
    <cellStyle name="Normal 3 6 12" xfId="564" xr:uid="{FFB4AACC-9DF9-46BE-96E1-7C349F05FA98}"/>
    <cellStyle name="Normal 3 6 13" xfId="12459" xr:uid="{7198F316-4020-465D-886D-253FF2C2E829}"/>
    <cellStyle name="Normal 3 6 14" xfId="14769" xr:uid="{20F888C6-480D-44A5-B255-D630365B9489}"/>
    <cellStyle name="Normal 3 6 2" xfId="737" xr:uid="{46152EB6-B94A-46BB-AFD4-77C4FA0E39F4}"/>
    <cellStyle name="Normal 3 6 2 2" xfId="1342" xr:uid="{E3C07958-35B0-4C98-AB20-96D24476E0C3}"/>
    <cellStyle name="Normal 3 6 2 2 2" xfId="5626" xr:uid="{A4E44B76-BFCB-451D-9A21-21F79B82FB90}"/>
    <cellStyle name="Normal 3 6 2 2 3" xfId="4611" xr:uid="{94011B18-B50E-484C-A86A-5A5D3801EA74}"/>
    <cellStyle name="Normal 3 6 2 2 4" xfId="10032" xr:uid="{936870F4-8B64-4290-8F90-C9B04BD4C318}"/>
    <cellStyle name="Normal 3 6 2 2 5" xfId="13780" xr:uid="{987D525D-6C35-4D15-887A-6DB9B23CDF89}"/>
    <cellStyle name="Normal 3 6 2 3" xfId="2284" xr:uid="{476BCA09-FEFD-456A-9CC4-C770B05D57A3}"/>
    <cellStyle name="Normal 3 6 2 3 2" xfId="5242" xr:uid="{2DE3BAEE-A2C4-4E34-BD49-4773806B91E6}"/>
    <cellStyle name="Normal 3 6 2 3 3" xfId="10958" xr:uid="{93144D90-7D72-4F44-BB36-DC4A73BCEBFD}"/>
    <cellStyle name="Normal 3 6 2 4" xfId="4610" xr:uid="{9A7498DD-0F16-437B-A589-2D8B86EBFE99}"/>
    <cellStyle name="Normal 3 6 2 5" xfId="7337" xr:uid="{ABDFB5EC-9664-4878-AFAD-57535F48A767}"/>
    <cellStyle name="Normal 3 6 2 6" xfId="8463" xr:uid="{8D8B88DA-1D3B-4A4A-A3F6-0AC6707FC7E3}"/>
    <cellStyle name="Normal 3 6 2 7" xfId="9479" xr:uid="{C8934F54-DE13-4212-B35F-E6FAFBB0B80B}"/>
    <cellStyle name="Normal 3 6 2 8" xfId="12989" xr:uid="{D0575033-CD89-4BC0-882D-BDB6752DB9A1}"/>
    <cellStyle name="Normal 3 6 3" xfId="968" xr:uid="{0B042A39-0A0B-4367-9C05-E9C7D0A91987}"/>
    <cellStyle name="Normal 3 6 3 2" xfId="1516" xr:uid="{217268CD-9A38-4DD0-BE92-265C74CADB36}"/>
    <cellStyle name="Normal 3 6 3 2 2" xfId="5761" xr:uid="{D976F0EE-5CD3-45EF-AC95-9DA7D1DC9EA6}"/>
    <cellStyle name="Normal 3 6 3 2 3" xfId="4613" xr:uid="{204E9980-1C58-4D9A-8497-EBEE58B3C931}"/>
    <cellStyle name="Normal 3 6 3 2 4" xfId="10206" xr:uid="{3C25C817-49E7-4317-9BC4-8ABA6E462B17}"/>
    <cellStyle name="Normal 3 6 3 2 5" xfId="13914" xr:uid="{4D86E6E3-20DB-439E-939E-8EE11089893C}"/>
    <cellStyle name="Normal 3 6 3 3" xfId="2460" xr:uid="{633D9A41-F841-46E8-90DD-AC946EADB3C5}"/>
    <cellStyle name="Normal 3 6 3 3 2" xfId="5343" xr:uid="{36B4AC7B-1C67-4F47-8D5F-B5C8306A4873}"/>
    <cellStyle name="Normal 3 6 3 3 3" xfId="11133" xr:uid="{945E7DDC-B08A-4CBA-BF26-683E114299D7}"/>
    <cellStyle name="Normal 3 6 3 4" xfId="4612" xr:uid="{59B44ACB-5648-497D-A707-B9E64EFCE127}"/>
    <cellStyle name="Normal 3 6 3 5" xfId="7513" xr:uid="{B8B8C9C2-EFA9-4519-9539-5CA10C1C8295}"/>
    <cellStyle name="Normal 3 6 3 6" xfId="8639" xr:uid="{2275BBC1-DC90-4D27-A250-0AE17029CA58}"/>
    <cellStyle name="Normal 3 6 3 7" xfId="9670" xr:uid="{6905FB70-7BBF-40AE-AF2B-DDAA1D96D941}"/>
    <cellStyle name="Normal 3 6 3 8" xfId="13097" xr:uid="{1D36A916-918E-4B58-A15B-61DDF26EE1B3}"/>
    <cellStyle name="Normal 3 6 4" xfId="1164" xr:uid="{C180682E-B31B-43E7-ACCD-3266950D185F}"/>
    <cellStyle name="Normal 3 6 4 2" xfId="2642" xr:uid="{FFC64046-C816-4F58-AA98-7B6D21132C40}"/>
    <cellStyle name="Normal 3 6 4 2 2" xfId="5480" xr:uid="{83CE2172-B73A-42D2-B723-7E959DE9D2D4}"/>
    <cellStyle name="Normal 3 6 4 2 3" xfId="11312" xr:uid="{6CC6D49C-2421-4227-B08C-AA8758E9571E}"/>
    <cellStyle name="Normal 3 6 4 2 4" xfId="14051" xr:uid="{E6CC7C42-8C2F-4C78-9627-9A48277DE5EC}"/>
    <cellStyle name="Normal 3 6 4 3" xfId="4614" xr:uid="{AD2BC97C-22C7-4B22-AA35-910F11D1FBDA}"/>
    <cellStyle name="Normal 3 6 4 4" xfId="7693" xr:uid="{4FC86A5F-FBF1-46E4-916A-7831EE961D75}"/>
    <cellStyle name="Normal 3 6 4 5" xfId="8819" xr:uid="{932D21AF-8BAE-47B8-BDB2-C45E24CCE1E0}"/>
    <cellStyle name="Normal 3 6 4 6" xfId="9854" xr:uid="{1A6ED225-3039-4621-81F7-0123D094C49A}"/>
    <cellStyle name="Normal 3 6 4 7" xfId="13209" xr:uid="{F3A67A59-DBE5-4731-AEC7-417E10922961}"/>
    <cellStyle name="Normal 3 6 5" xfId="1723" xr:uid="{5497A3BF-1684-430A-922F-63129BCCEFAB}"/>
    <cellStyle name="Normal 3 6 5 2" xfId="4995" xr:uid="{9A5BD600-189C-4F3D-AED3-2BBB1C1CB79F}"/>
    <cellStyle name="Normal 3 6 5 3" xfId="10418" xr:uid="{E86CBE64-DF7C-4385-8182-A1866D52737F}"/>
    <cellStyle name="Normal 3 6 5 4" xfId="12665" xr:uid="{CAC6DBA7-C65A-48BD-B157-0CF3CAE8EB5A}"/>
    <cellStyle name="Normal 3 6 6" xfId="2869" xr:uid="{E08C0B62-ECC2-426C-A9DA-5BA8FA0CF46B}"/>
    <cellStyle name="Normal 3 6 6 2" xfId="11518" xr:uid="{982C13A0-5513-42B8-A62A-A8BB3083B583}"/>
    <cellStyle name="Normal 3 6 6 3" xfId="13405" xr:uid="{B20116B0-BB64-4C3A-B7B5-C7844FB74141}"/>
    <cellStyle name="Normal 3 6 7" xfId="4609" xr:uid="{AB16E27C-9010-401E-A903-5557F728B2D2}"/>
    <cellStyle name="Normal 3 6 7 2" xfId="14297" xr:uid="{F743285F-DF93-4E99-AA78-C0FAFE81AEF9}"/>
    <cellStyle name="Normal 3 6 8" xfId="6809" xr:uid="{52DB8CA5-8A88-498F-89A5-55723E505E26}"/>
    <cellStyle name="Normal 3 6 8 2" xfId="14533" xr:uid="{153AF414-805C-4A30-86BC-2AA2E5B902C6}"/>
    <cellStyle name="Normal 3 6 9" xfId="7923" xr:uid="{7F020199-2D0B-4828-817C-4A83CAB0B26E}"/>
    <cellStyle name="Normal 3 7" xfId="320" xr:uid="{00000000-0005-0000-0000-000040010000}"/>
    <cellStyle name="Normal 3 7 10" xfId="9062" xr:uid="{5B83423A-8855-461F-8DCB-7DDB6BB50C9B}"/>
    <cellStyle name="Normal 3 7 11" xfId="9692" xr:uid="{195789B3-B7CA-4CC6-B17A-6B9427E510C7}"/>
    <cellStyle name="Normal 3 7 12" xfId="995" xr:uid="{6E7B00F5-7777-4ABF-AB61-D9D2465965D1}"/>
    <cellStyle name="Normal 3 7 13" xfId="12685" xr:uid="{D22F9D31-4FC8-4902-BADD-45DEA0FAE828}"/>
    <cellStyle name="Normal 3 7 2" xfId="1538" xr:uid="{2551FDB3-DF97-4694-949C-4DE0E0AE5210}"/>
    <cellStyle name="Normal 3 7 2 2" xfId="2306" xr:uid="{2D5622CE-B694-438D-85C9-578D0CB2BA55}"/>
    <cellStyle name="Normal 3 7 2 2 2" xfId="5781" xr:uid="{46D1FD82-F605-4658-B072-5C4ED9E08D5C}"/>
    <cellStyle name="Normal 3 7 2 2 3" xfId="10980" xr:uid="{01D3415E-DE14-4727-B148-2ECDFDFF3CF4}"/>
    <cellStyle name="Normal 3 7 2 2 4" xfId="13800" xr:uid="{F231CE2C-07DE-42FF-870E-A9C3378E8CB1}"/>
    <cellStyle name="Normal 3 7 2 3" xfId="4616" xr:uid="{13A87429-9787-49B5-A7B2-CACCEA5F1319}"/>
    <cellStyle name="Normal 3 7 2 4" xfId="7359" xr:uid="{0E6218BF-1986-4261-A179-3062362554E9}"/>
    <cellStyle name="Normal 3 7 2 5" xfId="8485" xr:uid="{B4AF890A-5D8F-4D67-B020-81357D9EBE40}"/>
    <cellStyle name="Normal 3 7 2 6" xfId="10228" xr:uid="{045156F7-B30B-4645-8080-3185A1754652}"/>
    <cellStyle name="Normal 3 7 2 7" xfId="13008" xr:uid="{0BEFF108-2723-4DEC-AA49-E12803BB31D3}"/>
    <cellStyle name="Normal 3 7 3" xfId="2483" xr:uid="{3FBFE50B-6DDC-4553-A69D-10A3A94046C3}"/>
    <cellStyle name="Normal 3 7 3 2" xfId="5015" xr:uid="{42942C46-6847-4572-8FBB-4BA4AAF42089}"/>
    <cellStyle name="Normal 3 7 3 2 2" xfId="13934" xr:uid="{383F116C-FBBD-4222-9F69-FFE7AD4FBD24}"/>
    <cellStyle name="Normal 3 7 3 3" xfId="7536" xr:uid="{2873BE83-8AA1-4CDA-BE4F-B9DBFD82171F}"/>
    <cellStyle name="Normal 3 7 3 4" xfId="8662" xr:uid="{05FE77B6-D32A-4D36-898C-0E94B3FF60E5}"/>
    <cellStyle name="Normal 3 7 3 5" xfId="11155" xr:uid="{C4835619-C8B4-42BC-94BD-E220441C877A}"/>
    <cellStyle name="Normal 3 7 3 6" xfId="13116" xr:uid="{BD1A94BC-D510-4DCA-9564-D0BCBBCF98BB}"/>
    <cellStyle name="Normal 3 7 4" xfId="2664" xr:uid="{2CDD2E3D-4871-40EA-890E-608B7EFFC5B2}"/>
    <cellStyle name="Normal 3 7 4 2" xfId="6250" xr:uid="{FC4E17FD-149F-4F07-B966-5B97419B1C76}"/>
    <cellStyle name="Normal 3 7 4 2 2" xfId="14071" xr:uid="{7854CD20-0178-400D-B9B8-34348E688C53}"/>
    <cellStyle name="Normal 3 7 4 3" xfId="7715" xr:uid="{9580F45B-15B2-4DDD-82E1-124086BF8596}"/>
    <cellStyle name="Normal 3 7 4 4" xfId="8841" xr:uid="{B1F062DA-297B-4C30-B935-EA0AD7151683}"/>
    <cellStyle name="Normal 3 7 4 5" xfId="11334" xr:uid="{F709E391-66ED-42AC-BAC1-4222B878DEFB}"/>
    <cellStyle name="Normal 3 7 4 6" xfId="13228" xr:uid="{DCC2FB6A-ABFB-49EA-BB0E-40561A7F7D5A}"/>
    <cellStyle name="Normal 3 7 5" xfId="1746" xr:uid="{E3135DA2-6604-47F6-BE4F-53A6E6166342}"/>
    <cellStyle name="Normal 3 7 5 2" xfId="10441" xr:uid="{6F968E3F-A509-445E-A384-486B85EE5AD3}"/>
    <cellStyle name="Normal 3 7 5 3" xfId="13424" xr:uid="{E8DC68C8-80F0-472A-A6C1-D03580B8552C}"/>
    <cellStyle name="Normal 3 7 6" xfId="2890" xr:uid="{8B22D456-DB82-48D3-A3D9-FC2E94D90746}"/>
    <cellStyle name="Normal 3 7 6 2" xfId="11539" xr:uid="{C2BF6F64-9961-4C82-A58C-C9F7F0AA7095}"/>
    <cellStyle name="Normal 3 7 6 3" xfId="14298" xr:uid="{2135D3A9-6585-431E-9946-BB8F8B7C472D}"/>
    <cellStyle name="Normal 3 7 7" xfId="4615" xr:uid="{C9DEED2E-923A-46C6-8994-E928C9C6F606}"/>
    <cellStyle name="Normal 3 7 8" xfId="6832" xr:uid="{551BE46B-E65B-4554-8DD3-974D1CE92199}"/>
    <cellStyle name="Normal 3 7 9" xfId="7947" xr:uid="{1B9E9F2A-08E0-4613-880B-7469A87E3919}"/>
    <cellStyle name="Normal 3 8" xfId="4617" xr:uid="{22878E8F-B279-49FE-B427-BEEE1305BF17}"/>
    <cellStyle name="Normal 3 8 2" xfId="6157" xr:uid="{E77646E8-5DD0-4E57-8DEF-728CDA75200F}"/>
    <cellStyle name="Normal 3 8 2 2" xfId="14588" xr:uid="{4A025911-495E-47FB-ADB6-D9356BC65CFE}"/>
    <cellStyle name="Normal 3 8 3" xfId="14374" xr:uid="{C74F30A0-1804-45F4-A2F7-A2DBCD5E0289}"/>
    <cellStyle name="Normal 3 8 4" xfId="14815" xr:uid="{3A8651F3-7C0F-4CE1-B217-83BD99BCD055}"/>
    <cellStyle name="Normal 3 9" xfId="4598" xr:uid="{3B18FBD5-292C-438B-BBAE-EA5ED46DC654}"/>
    <cellStyle name="Normal 3 9 2" xfId="14291" xr:uid="{58F9E784-8338-49BB-BF4A-83B5F50AF827}"/>
    <cellStyle name="Normal 30" xfId="321" xr:uid="{00000000-0005-0000-0000-000041010000}"/>
    <cellStyle name="Normal 30 10" xfId="9182" xr:uid="{B11A4252-42DE-4AA6-B247-15A8F9BFBF69}"/>
    <cellStyle name="Normal 30 11" xfId="492" xr:uid="{220D56BC-47ED-4D73-8C9A-E7EA3788EBF4}"/>
    <cellStyle name="Normal 30 12" xfId="12387" xr:uid="{F5180AD3-FF36-4DF9-8088-588DA7F858AE}"/>
    <cellStyle name="Normal 30 13" xfId="14770" xr:uid="{F0FB0CE9-56DB-464E-BF04-2095805D5D4F}"/>
    <cellStyle name="Normal 30 2" xfId="322" xr:uid="{00000000-0005-0000-0000-000042010000}"/>
    <cellStyle name="Normal 30 2 2" xfId="695" xr:uid="{4D5479FB-993D-40CC-B10E-AE68B6826B80}"/>
    <cellStyle name="Normal 30 2 2 2" xfId="1301" xr:uid="{C5BF9EFA-0BCB-4B2C-B626-36018E3A4641}"/>
    <cellStyle name="Normal 30 2 2 2 2" xfId="5591" xr:uid="{8F8B964C-52EC-4028-AA90-0577C758E7F5}"/>
    <cellStyle name="Normal 30 2 2 2 3" xfId="4621" xr:uid="{5863753A-FAD2-4CDB-8095-DFFCB9AECB85}"/>
    <cellStyle name="Normal 30 2 2 2 4" xfId="9991" xr:uid="{A5E07E48-CF8B-4E29-9059-22DE7A5A45AA}"/>
    <cellStyle name="Normal 30 2 2 3" xfId="5209" xr:uid="{F1EA43AA-7972-42C7-AFCC-C0F31A337341}"/>
    <cellStyle name="Normal 30 2 2 4" xfId="4620" xr:uid="{DE781FBC-CD10-4952-AA35-031E748C91AF}"/>
    <cellStyle name="Normal 30 2 2 5" xfId="9438" xr:uid="{15A66530-6C9B-49FD-95EB-BB2DCCAC77FB}"/>
    <cellStyle name="Normal 30 2 2 6" xfId="14535" xr:uid="{FE515EAB-C239-4C89-AC0E-D6CF9574EA17}"/>
    <cellStyle name="Normal 30 2 3" xfId="1123" xr:uid="{4F53FE0F-A039-4771-9084-9E8FA560BCFC}"/>
    <cellStyle name="Normal 30 2 3 2" xfId="5445" xr:uid="{BCCFC04C-5E7E-4271-8727-1F7D34A34E27}"/>
    <cellStyle name="Normal 30 2 3 3" xfId="4622" xr:uid="{66466914-A609-44A3-971D-8C82FD1AA038}"/>
    <cellStyle name="Normal 30 2 3 4" xfId="9813" xr:uid="{8B1DC8EA-D8A3-4164-AF92-4C799A2C38EE}"/>
    <cellStyle name="Normal 30 2 4" xfId="5069" xr:uid="{A73C0580-D3A5-4BF1-AFAE-4FA503A915D8}"/>
    <cellStyle name="Normal 30 2 5" xfId="4619" xr:uid="{84936915-949A-42A1-BAAB-A56F6CFD2EB2}"/>
    <cellStyle name="Normal 30 2 6" xfId="9239" xr:uid="{6465D77F-1A59-4879-8408-B2CBC233C323}"/>
    <cellStyle name="Normal 30 2 7" xfId="531" xr:uid="{D76D2938-84C0-494D-9327-A2752A6F67C6}"/>
    <cellStyle name="Normal 30 2 8" xfId="14300" xr:uid="{7B8B72FB-5670-4582-9E99-9901668D1748}"/>
    <cellStyle name="Normal 30 2 9" xfId="14771" xr:uid="{D66FCD01-88A0-4257-B13C-7A8B3ABA3791}"/>
    <cellStyle name="Normal 30 3" xfId="323" xr:uid="{00000000-0005-0000-0000-000043010000}"/>
    <cellStyle name="Normal 30 3 10" xfId="547" xr:uid="{07C748C0-A2E9-4FB9-82BD-332CDE3FFFE2}"/>
    <cellStyle name="Normal 30 3 11" xfId="12748" xr:uid="{80E98DB3-24DD-4763-A3D3-CEDBFCFAEA66}"/>
    <cellStyle name="Normal 30 3 12" xfId="14772" xr:uid="{9C09A8D1-D689-4352-BECE-3CDEAB74A8E2}"/>
    <cellStyle name="Normal 30 3 2" xfId="711" xr:uid="{49BA23B0-3A70-4BAB-8E97-505180D687B9}"/>
    <cellStyle name="Normal 30 3 2 2" xfId="1317" xr:uid="{4BF36043-B007-4F57-AF78-DF3072AAA65E}"/>
    <cellStyle name="Normal 30 3 2 2 2" xfId="5607" xr:uid="{C6D42224-ACE8-46CE-9DFE-B6C2EEEFF5DA}"/>
    <cellStyle name="Normal 30 3 2 2 3" xfId="4625" xr:uid="{687464EC-6EE8-4F8C-B856-29C9BA4AE01B}"/>
    <cellStyle name="Normal 30 3 2 2 4" xfId="10007" xr:uid="{867C9BA7-9193-4134-B6C2-EF01B589E973}"/>
    <cellStyle name="Normal 30 3 2 3" xfId="5224" xr:uid="{5F2C9ECC-5B5D-4D79-BE3A-CBDE3886AE5B}"/>
    <cellStyle name="Normal 30 3 2 4" xfId="4624" xr:uid="{57035367-2F53-4002-AB93-74C3C1ADD35E}"/>
    <cellStyle name="Normal 30 3 2 5" xfId="9454" xr:uid="{4C7EBD55-40BC-4929-BD84-EEF743B1D1BB}"/>
    <cellStyle name="Normal 30 3 2 6" xfId="13500" xr:uid="{1B1E5337-8794-4C90-BFB3-3B162DE8E4DA}"/>
    <cellStyle name="Normal 30 3 3" xfId="1139" xr:uid="{B93B698F-ABE1-421E-AFED-29D448F53001}"/>
    <cellStyle name="Normal 30 3 3 2" xfId="5461" xr:uid="{8A929996-2902-4B10-8A6A-C42F9C818F1E}"/>
    <cellStyle name="Normal 30 3 3 3" xfId="4626" xr:uid="{E27436A0-BCC6-4960-B0A7-90C5BE6D82C0}"/>
    <cellStyle name="Normal 30 3 3 4" xfId="9829" xr:uid="{13FD75B9-0C19-4225-93C7-8AC1D1192AD8}"/>
    <cellStyle name="Normal 30 3 3 5" xfId="14301" xr:uid="{E1B90284-758C-4203-9302-E227A1D20D73}"/>
    <cellStyle name="Normal 30 3 4" xfId="1866" xr:uid="{65747364-0A46-4AD3-8766-5E9812B2948C}"/>
    <cellStyle name="Normal 30 3 4 2" xfId="5084" xr:uid="{383C84A8-DED8-4977-B20B-27215FC329FC}"/>
    <cellStyle name="Normal 30 3 4 3" xfId="10550" xr:uid="{74D9DB25-CDFF-4B87-96B1-97CD24B856BE}"/>
    <cellStyle name="Normal 30 3 4 4" xfId="14536" xr:uid="{80FDA41B-C316-40BD-8A0E-02E4868AD8DA}"/>
    <cellStyle name="Normal 30 3 5" xfId="4623" xr:uid="{45E77FCD-E43E-4D54-B06B-12C62B072BB1}"/>
    <cellStyle name="Normal 30 3 6" xfId="3304" xr:uid="{A91638A6-986A-47FE-BFCE-809CDA9CD167}"/>
    <cellStyle name="Normal 30 3 7" xfId="6929" xr:uid="{301005D4-5AAF-4CB9-B84C-0E5FCE0545FC}"/>
    <cellStyle name="Normal 30 3 8" xfId="8055" xr:uid="{992C2458-6A78-482A-BFF1-165DEF7F0CD6}"/>
    <cellStyle name="Normal 30 3 9" xfId="9255" xr:uid="{464CB79B-7289-490E-99A5-CBE6DE4B3D9E}"/>
    <cellStyle name="Normal 30 4" xfId="324" xr:uid="{00000000-0005-0000-0000-000044010000}"/>
    <cellStyle name="Normal 30 4 2" xfId="750" xr:uid="{AF678AD4-1C7B-4A93-86D1-B45AD54EAB07}"/>
    <cellStyle name="Normal 30 4 2 2" xfId="1355" xr:uid="{DF3CCFBF-3E1B-438D-BA34-C17111143C15}"/>
    <cellStyle name="Normal 30 4 2 2 2" xfId="5639" xr:uid="{C9E8C002-ACFD-47EB-93AC-684F7B7318FC}"/>
    <cellStyle name="Normal 30 4 2 2 3" xfId="4629" xr:uid="{C3CA42E6-9042-44C8-9641-4CB3C0284703}"/>
    <cellStyle name="Normal 30 4 2 2 4" xfId="10045" xr:uid="{A9825B32-E3D5-47EC-9AFB-36642219F18F}"/>
    <cellStyle name="Normal 30 4 2 3" xfId="5255" xr:uid="{4D94879B-67D2-4FC0-AB98-D4BF40BAF120}"/>
    <cellStyle name="Normal 30 4 2 4" xfId="4628" xr:uid="{523FBD4F-EEFD-4153-B46A-26062009E7B8}"/>
    <cellStyle name="Normal 30 4 2 5" xfId="9492" xr:uid="{D5FD41A3-527D-4F9B-8E39-4EFB17264971}"/>
    <cellStyle name="Normal 30 4 2 6" xfId="14537" xr:uid="{8622E5CF-E21B-43ED-B752-EBE058384167}"/>
    <cellStyle name="Normal 30 4 3" xfId="1177" xr:uid="{8276F99B-25D0-4C01-B74E-851CED95A547}"/>
    <cellStyle name="Normal 30 4 3 2" xfId="5493" xr:uid="{96446935-E8CC-4060-B768-07DC3C3B7D9E}"/>
    <cellStyle name="Normal 30 4 3 3" xfId="4630" xr:uid="{39CC0575-74E8-4CD3-9AF3-5F8CEBAD8BA2}"/>
    <cellStyle name="Normal 30 4 3 4" xfId="9867" xr:uid="{7C1039C9-5771-47E9-A6CD-0BC740CF7870}"/>
    <cellStyle name="Normal 30 4 4" xfId="5113" xr:uid="{D54182D8-8F71-4141-B1B9-FFC2C4F74994}"/>
    <cellStyle name="Normal 30 4 5" xfId="4627" xr:uid="{390D227B-051A-44E8-9D21-9306858E86AC}"/>
    <cellStyle name="Normal 30 4 6" xfId="9293" xr:uid="{E3E8F2C4-BFB8-42D6-8A1C-A812344EEA30}"/>
    <cellStyle name="Normal 30 4 7" xfId="576" xr:uid="{D935CC9A-637A-49A3-AFCE-326B87CFBEC3}"/>
    <cellStyle name="Normal 30 4 8" xfId="14302" xr:uid="{C0E64481-8B9C-459D-A477-195C863D28E4}"/>
    <cellStyle name="Normal 30 4 9" xfId="14773" xr:uid="{A41B8F59-0C2E-41AA-B50D-BFB65DCEED95}"/>
    <cellStyle name="Normal 30 5" xfId="639" xr:uid="{D0248D7A-5F86-466D-8133-53BD2735BA7D}"/>
    <cellStyle name="Normal 30 5 2" xfId="1246" xr:uid="{8B42D130-CFE9-4F40-B520-1CFC7082BD33}"/>
    <cellStyle name="Normal 30 5 2 2" xfId="5547" xr:uid="{856A030A-A189-4486-90DE-AD8598134164}"/>
    <cellStyle name="Normal 30 5 2 3" xfId="4632" xr:uid="{780F764E-8792-45D6-B0B1-94629AD89EA6}"/>
    <cellStyle name="Normal 30 5 2 4" xfId="9936" xr:uid="{16A5B795-57C7-451C-B132-CEEF9E0AE1CB}"/>
    <cellStyle name="Normal 30 5 3" xfId="5165" xr:uid="{41ABA7D9-6991-4A3E-A57A-57B90A17930B}"/>
    <cellStyle name="Normal 30 5 4" xfId="4631" xr:uid="{FEB63877-1C5A-41D7-AB46-81625542D9F4}"/>
    <cellStyle name="Normal 30 5 5" xfId="9382" xr:uid="{8291F8FA-ACE0-4916-A8AC-D6C9A83B5B92}"/>
    <cellStyle name="Normal 30 5 6" xfId="14299" xr:uid="{2BDEE166-E5AB-44F4-BF94-4DB029B08C1E}"/>
    <cellStyle name="Normal 30 6" xfId="1068" xr:uid="{BD011E93-25AC-4E93-A637-F699EF5C1440}"/>
    <cellStyle name="Normal 30 6 2" xfId="5401" xr:uid="{DFE3F6D1-87C5-406F-B120-94ECFFE0B388}"/>
    <cellStyle name="Normal 30 6 3" xfId="4633" xr:uid="{4AFEF98F-2159-4A56-9433-F517EAAB3E30}"/>
    <cellStyle name="Normal 30 6 4" xfId="9758" xr:uid="{C8C15C5A-AA39-43AA-897D-F775267BBCE9}"/>
    <cellStyle name="Normal 30 6 5" xfId="14534" xr:uid="{1FD5BB31-1C7D-4042-9528-5CB4D1B82DF8}"/>
    <cellStyle name="Normal 30 7" xfId="2902" xr:uid="{36375FFB-C302-48D4-B3A2-E2FCE555EFC5}"/>
    <cellStyle name="Normal 30 7 2" xfId="5030" xr:uid="{EAA4A3DC-07B1-4886-84A4-0ADA947F418D}"/>
    <cellStyle name="Normal 30 7 3" xfId="11551" xr:uid="{264F4C56-D444-4307-8FFD-7A83C6F46201}"/>
    <cellStyle name="Normal 30 8" xfId="4618" xr:uid="{A154C597-4EC1-4258-A20E-76440A33686C}"/>
    <cellStyle name="Normal 30 9" xfId="9074" xr:uid="{5395BCC0-14DF-4BF5-9F96-DF76096596D3}"/>
    <cellStyle name="Normal 31" xfId="325" xr:uid="{00000000-0005-0000-0000-000045010000}"/>
    <cellStyle name="Normal 31 10" xfId="9181" xr:uid="{6EC0257C-DAFB-41EC-B6ED-B87541CD4061}"/>
    <cellStyle name="Normal 31 11" xfId="491" xr:uid="{6202CED7-5A18-40C4-BB54-C990A288EA2E}"/>
    <cellStyle name="Normal 31 12" xfId="12388" xr:uid="{8F410649-A847-4050-9792-3C410CDEEDCF}"/>
    <cellStyle name="Normal 31 13" xfId="14774" xr:uid="{38CFCD36-4CB3-45B0-9DA6-4D3B6C67C11B}"/>
    <cellStyle name="Normal 31 2" xfId="326" xr:uid="{00000000-0005-0000-0000-000046010000}"/>
    <cellStyle name="Normal 31 2 2" xfId="694" xr:uid="{DC7975B7-C2E1-44DD-9680-2FAD1B483636}"/>
    <cellStyle name="Normal 31 2 2 2" xfId="1300" xr:uid="{3EA35357-8C65-4A83-A900-A362DB864A0F}"/>
    <cellStyle name="Normal 31 2 2 2 2" xfId="5590" xr:uid="{47D13FF6-6383-40D3-BE08-8710F4BADB42}"/>
    <cellStyle name="Normal 31 2 2 2 3" xfId="4637" xr:uid="{3E62835A-F422-4CB1-92BE-9E1EC36BA028}"/>
    <cellStyle name="Normal 31 2 2 2 4" xfId="9990" xr:uid="{DB9B0601-855D-4DE8-A90C-2B9EC93CE89A}"/>
    <cellStyle name="Normal 31 2 2 3" xfId="5208" xr:uid="{730B5E0D-A870-4A35-9F4D-26C8758FA39F}"/>
    <cellStyle name="Normal 31 2 2 4" xfId="4636" xr:uid="{DA15BE61-A9E5-4AD3-ACE4-358EF601F3DE}"/>
    <cellStyle name="Normal 31 2 2 5" xfId="9437" xr:uid="{596756CB-3F07-4275-AD05-97C90490D00F}"/>
    <cellStyle name="Normal 31 2 2 6" xfId="14539" xr:uid="{2AF27E73-EFAF-45E7-B8F4-58B72E513AA0}"/>
    <cellStyle name="Normal 31 2 3" xfId="1122" xr:uid="{01470EFB-B2A6-4030-8E5C-A3DB32FC7761}"/>
    <cellStyle name="Normal 31 2 3 2" xfId="5444" xr:uid="{559419F3-F4B6-432F-A846-CA7D410F62C9}"/>
    <cellStyle name="Normal 31 2 3 3" xfId="4638" xr:uid="{00709D21-8364-4299-BA56-56738EAA4F6C}"/>
    <cellStyle name="Normal 31 2 3 4" xfId="9812" xr:uid="{13231F63-D941-489A-9988-673C96D54E22}"/>
    <cellStyle name="Normal 31 2 4" xfId="5068" xr:uid="{F805F05F-D9E1-4A59-8C32-32D36517FE67}"/>
    <cellStyle name="Normal 31 2 5" xfId="4635" xr:uid="{5CC4F445-1462-43A9-8AC8-5B1A02BCA46C}"/>
    <cellStyle name="Normal 31 2 6" xfId="9238" xr:uid="{05726F42-DAF2-4C55-A13F-134C41A20B3F}"/>
    <cellStyle name="Normal 31 2 7" xfId="530" xr:uid="{F292F588-BB82-4724-B2EB-AB895752A8B1}"/>
    <cellStyle name="Normal 31 2 8" xfId="14304" xr:uid="{4E415A2D-A6E1-4EE5-ABCD-AAFC91D19789}"/>
    <cellStyle name="Normal 31 2 9" xfId="14775" xr:uid="{23D745DB-1724-4545-A428-739806FC28B6}"/>
    <cellStyle name="Normal 31 3" xfId="327" xr:uid="{00000000-0005-0000-0000-000047010000}"/>
    <cellStyle name="Normal 31 3 10" xfId="548" xr:uid="{812C23C5-EA48-4FE5-9FCC-1FC216AAEBD5}"/>
    <cellStyle name="Normal 31 3 11" xfId="12749" xr:uid="{F663910F-5996-454D-A1DD-FBA6268386A8}"/>
    <cellStyle name="Normal 31 3 12" xfId="14776" xr:uid="{1A4E5893-34BF-46E0-AABD-E6DEAB5B3EC2}"/>
    <cellStyle name="Normal 31 3 2" xfId="712" xr:uid="{23F1D37C-1F57-4DAB-BD88-A739A39A3F67}"/>
    <cellStyle name="Normal 31 3 2 2" xfId="1318" xr:uid="{3DD0B9A5-352D-4CF7-9B6A-1970E18E6953}"/>
    <cellStyle name="Normal 31 3 2 2 2" xfId="5608" xr:uid="{A564BA66-5E59-4206-A089-3783ED4ACA80}"/>
    <cellStyle name="Normal 31 3 2 2 3" xfId="4641" xr:uid="{600BA7F7-4C04-4442-A3EC-E8CABC474B3C}"/>
    <cellStyle name="Normal 31 3 2 2 4" xfId="10008" xr:uid="{49B9576E-899F-4A39-9F37-812E61C4125A}"/>
    <cellStyle name="Normal 31 3 2 3" xfId="5225" xr:uid="{BF30976D-6FD5-41AB-BC45-438770AD7380}"/>
    <cellStyle name="Normal 31 3 2 4" xfId="4640" xr:uid="{36A539CB-A10B-4097-AFD5-483232B9E8C4}"/>
    <cellStyle name="Normal 31 3 2 5" xfId="9455" xr:uid="{1C7B9158-F451-4DB0-A0B7-FB41E3117153}"/>
    <cellStyle name="Normal 31 3 2 6" xfId="13501" xr:uid="{77C69075-7A5D-40B1-AD93-0A9174C855C2}"/>
    <cellStyle name="Normal 31 3 3" xfId="1140" xr:uid="{EEAEEAEF-6ACD-4345-8886-2E1B58C14A9B}"/>
    <cellStyle name="Normal 31 3 3 2" xfId="5462" xr:uid="{DD0BBFC9-8DBF-4E6A-9569-F7FF79928713}"/>
    <cellStyle name="Normal 31 3 3 3" xfId="4642" xr:uid="{006F3A96-1179-4754-B278-2C7FFD3AD333}"/>
    <cellStyle name="Normal 31 3 3 4" xfId="9830" xr:uid="{643B3312-E48F-47CC-B541-27170EC408BB}"/>
    <cellStyle name="Normal 31 3 3 5" xfId="14305" xr:uid="{C7FFD343-153E-41DC-879D-2E7D470BC201}"/>
    <cellStyle name="Normal 31 3 4" xfId="1867" xr:uid="{CB05C9A5-0FC3-4588-99E3-3FFDE7424D64}"/>
    <cellStyle name="Normal 31 3 4 2" xfId="5085" xr:uid="{2E080E59-1069-4EAE-857F-1625C33E28A1}"/>
    <cellStyle name="Normal 31 3 4 3" xfId="10551" xr:uid="{22E2D2FF-BFAB-4691-A2A9-0A739A11EF24}"/>
    <cellStyle name="Normal 31 3 4 4" xfId="14540" xr:uid="{778E34B9-0AF0-4918-AECA-D9BD8888C95C}"/>
    <cellStyle name="Normal 31 3 5" xfId="4639" xr:uid="{20CAE9E1-C291-4CC7-9694-F551D5EF062E}"/>
    <cellStyle name="Normal 31 3 6" xfId="3305" xr:uid="{C3A14A37-5C4E-44D5-B4AC-90B51A69E303}"/>
    <cellStyle name="Normal 31 3 7" xfId="6930" xr:uid="{1C7FD76F-F8E8-4294-84D0-C114DBA04947}"/>
    <cellStyle name="Normal 31 3 8" xfId="8056" xr:uid="{AF425C01-ECE0-445D-BFA2-DDB1976EDA72}"/>
    <cellStyle name="Normal 31 3 9" xfId="9256" xr:uid="{FA1A7BDA-D4DA-48D8-AA59-3629D911F1F2}"/>
    <cellStyle name="Normal 31 4" xfId="328" xr:uid="{00000000-0005-0000-0000-000048010000}"/>
    <cellStyle name="Normal 31 4 2" xfId="751" xr:uid="{EE7BF929-A02A-4873-9DFC-A1309172FA5C}"/>
    <cellStyle name="Normal 31 4 2 2" xfId="1356" xr:uid="{8E4A4D7F-EABF-4F2B-9674-421351075E4D}"/>
    <cellStyle name="Normal 31 4 2 2 2" xfId="5640" xr:uid="{57A72178-D2FB-49F4-B277-C0F3B641AD16}"/>
    <cellStyle name="Normal 31 4 2 2 3" xfId="4645" xr:uid="{562D3CC0-EFFE-40BA-8D81-CDB36CDD9509}"/>
    <cellStyle name="Normal 31 4 2 2 4" xfId="10046" xr:uid="{DB87B174-8568-423A-AE8E-D2D2E212AE1D}"/>
    <cellStyle name="Normal 31 4 2 3" xfId="5256" xr:uid="{53C97F65-BDDC-4ED9-B0A6-2BB3960C9809}"/>
    <cellStyle name="Normal 31 4 2 4" xfId="4644" xr:uid="{E2DD500C-9713-402E-86DC-407F30C5BA43}"/>
    <cellStyle name="Normal 31 4 2 5" xfId="9493" xr:uid="{8D61057C-5E94-46DA-AC73-765D3A0CD2BE}"/>
    <cellStyle name="Normal 31 4 2 6" xfId="14541" xr:uid="{0104A4ED-F3E2-44E1-8EC4-D8F261582E05}"/>
    <cellStyle name="Normal 31 4 3" xfId="1178" xr:uid="{253E2DAA-7A5F-4303-A41A-FC0EBC77CC08}"/>
    <cellStyle name="Normal 31 4 3 2" xfId="5494" xr:uid="{8400F1DD-3E26-4535-93E2-76528D907931}"/>
    <cellStyle name="Normal 31 4 3 3" xfId="4646" xr:uid="{F42D2DDD-82F6-48BB-86FD-A1866285A4A3}"/>
    <cellStyle name="Normal 31 4 3 4" xfId="9868" xr:uid="{E4777D86-3A88-4EFE-9490-8C4F627B3C17}"/>
    <cellStyle name="Normal 31 4 4" xfId="5114" xr:uid="{B2801A53-97DD-49A7-A8AE-9CE7EFFB2CD6}"/>
    <cellStyle name="Normal 31 4 5" xfId="4643" xr:uid="{956BDCF6-6ED7-47AA-9A14-3208744D7EB8}"/>
    <cellStyle name="Normal 31 4 6" xfId="9294" xr:uid="{CC93C66E-01BC-40A3-9319-01655867E497}"/>
    <cellStyle name="Normal 31 4 7" xfId="577" xr:uid="{4E88EFAD-C410-4DFE-8294-7A061B6A3E13}"/>
    <cellStyle name="Normal 31 4 8" xfId="14306" xr:uid="{27D3DAEA-F5FF-4C73-9D88-A4928DE5C1DB}"/>
    <cellStyle name="Normal 31 4 9" xfId="14777" xr:uid="{EA01D55D-4D55-48A8-9319-FB5832532D4B}"/>
    <cellStyle name="Normal 31 5" xfId="638" xr:uid="{FD0084FE-73B7-4128-9AA4-1B5314E8F177}"/>
    <cellStyle name="Normal 31 5 2" xfId="1245" xr:uid="{07F58500-7295-48E8-A5EC-23AC6DC9C159}"/>
    <cellStyle name="Normal 31 5 2 2" xfId="5546" xr:uid="{0402BC16-98DA-4D51-8C62-65E86EFF79D9}"/>
    <cellStyle name="Normal 31 5 2 3" xfId="4648" xr:uid="{48CCA740-FCFB-4937-9ED9-61F881917E55}"/>
    <cellStyle name="Normal 31 5 2 4" xfId="9935" xr:uid="{FF9F9C82-0AC3-47B2-9FFC-E3BEBD71ABED}"/>
    <cellStyle name="Normal 31 5 3" xfId="5164" xr:uid="{D6EDA15D-03E4-4505-87EC-087E735D9DF6}"/>
    <cellStyle name="Normal 31 5 4" xfId="4647" xr:uid="{BC37046E-BABB-45A9-8DC6-232A6842C8A5}"/>
    <cellStyle name="Normal 31 5 5" xfId="9381" xr:uid="{195429D7-1850-4CAD-8712-F584C3A3E9C8}"/>
    <cellStyle name="Normal 31 5 6" xfId="14303" xr:uid="{AA5A5010-015D-4C75-81F3-6DFEAF0E703E}"/>
    <cellStyle name="Normal 31 6" xfId="1067" xr:uid="{2C2A1792-BCBC-404D-94C0-326F3E1721F1}"/>
    <cellStyle name="Normal 31 6 2" xfId="5400" xr:uid="{C0974F76-C365-48E6-BFF1-F64DA161C66D}"/>
    <cellStyle name="Normal 31 6 3" xfId="4649" xr:uid="{55110B7D-A864-4208-83AA-1FA98901173D}"/>
    <cellStyle name="Normal 31 6 4" xfId="9757" xr:uid="{180EC7B7-D167-4EAF-A496-190AF087A6E8}"/>
    <cellStyle name="Normal 31 6 5" xfId="14538" xr:uid="{4001AC9C-EAD1-4FE4-8389-56E0EA98E9F7}"/>
    <cellStyle name="Normal 31 7" xfId="2906" xr:uid="{B9434EBF-B7ED-4F5B-A15E-46F686DE27F6}"/>
    <cellStyle name="Normal 31 7 2" xfId="5029" xr:uid="{42E4E688-5281-4DD8-98E2-B49CFBA72E8F}"/>
    <cellStyle name="Normal 31 7 3" xfId="11554" xr:uid="{56D35C02-A950-4AA4-A8A8-562E0298AC9E}"/>
    <cellStyle name="Normal 31 8" xfId="4634" xr:uid="{0B6D3F26-1E30-4A80-9D3D-74D76C45AA76}"/>
    <cellStyle name="Normal 31 9" xfId="9077" xr:uid="{9E8D814C-FB39-412C-9DC4-1E148E8DF9BF}"/>
    <cellStyle name="Normal 32" xfId="329" xr:uid="{00000000-0005-0000-0000-000049010000}"/>
    <cellStyle name="Normal 32 10" xfId="9186" xr:uid="{4A54F443-CCDD-4255-BFF4-FA511300209D}"/>
    <cellStyle name="Normal 32 11" xfId="496" xr:uid="{7E3AB1F8-200B-4020-A2A6-59CBA3CE26BF}"/>
    <cellStyle name="Normal 32 12" xfId="12389" xr:uid="{0502A53B-AA67-49CC-9867-928D5DFDD601}"/>
    <cellStyle name="Normal 32 13" xfId="14778" xr:uid="{8029DCBA-3BB8-4369-913E-71F071AF2374}"/>
    <cellStyle name="Normal 32 2" xfId="330" xr:uid="{00000000-0005-0000-0000-00004A010000}"/>
    <cellStyle name="Normal 32 2 2" xfId="699" xr:uid="{700CB28C-CDD3-4566-8091-28ED89BDD857}"/>
    <cellStyle name="Normal 32 2 2 2" xfId="1305" xr:uid="{ABFA3D0F-DD89-44F7-8504-492AE90EE2CB}"/>
    <cellStyle name="Normal 32 2 2 2 2" xfId="5595" xr:uid="{BBD8A176-1483-46F9-83E5-977476FA8136}"/>
    <cellStyle name="Normal 32 2 2 2 3" xfId="4653" xr:uid="{99B13054-FBA8-4FA6-BD1F-E4C98F2044D1}"/>
    <cellStyle name="Normal 32 2 2 2 4" xfId="9995" xr:uid="{9C1883D4-80FB-4CD4-86EE-BBD229DDDFD8}"/>
    <cellStyle name="Normal 32 2 2 3" xfId="5213" xr:uid="{E6975422-8384-4F59-9BEB-F38FFC03DE9E}"/>
    <cellStyle name="Normal 32 2 2 4" xfId="4652" xr:uid="{ABF9C499-D4FA-4D7E-A355-4C2681AA82BA}"/>
    <cellStyle name="Normal 32 2 2 5" xfId="9442" xr:uid="{D346102A-B8BF-48CC-91A1-874B1CC4CEBE}"/>
    <cellStyle name="Normal 32 2 2 6" xfId="14543" xr:uid="{33F6549A-4EEA-4C30-9081-6514299439FC}"/>
    <cellStyle name="Normal 32 2 3" xfId="1127" xr:uid="{7551676C-6A7E-4DCB-B9FC-FA8EDF82D6E9}"/>
    <cellStyle name="Normal 32 2 3 2" xfId="5449" xr:uid="{14272A64-4AF8-4067-B7FA-EA2D15F7AC4A}"/>
    <cellStyle name="Normal 32 2 3 3" xfId="4654" xr:uid="{E5D01DE3-F7F1-47DD-9D7A-F6C3242EDCF8}"/>
    <cellStyle name="Normal 32 2 3 4" xfId="9817" xr:uid="{5758D7AC-EBA1-46B6-B6F3-35441AE6BCA1}"/>
    <cellStyle name="Normal 32 2 4" xfId="5073" xr:uid="{8D65F6D5-DF8F-4E60-AA9F-41D2259330EE}"/>
    <cellStyle name="Normal 32 2 5" xfId="4651" xr:uid="{86D6E332-B88F-475B-8414-DC1B89A7AD6A}"/>
    <cellStyle name="Normal 32 2 6" xfId="9243" xr:uid="{4DD600A8-D5C2-48DC-A550-E7BF42AA3C94}"/>
    <cellStyle name="Normal 32 2 7" xfId="535" xr:uid="{53283E85-84C9-42F4-AEAE-8DFC1CBDD5A9}"/>
    <cellStyle name="Normal 32 2 8" xfId="14308" xr:uid="{92C49796-9914-4CE2-B088-C003228DD48C}"/>
    <cellStyle name="Normal 32 2 9" xfId="14779" xr:uid="{5FDB4FE2-A8B7-4494-9744-F16E0A0A1D08}"/>
    <cellStyle name="Normal 32 3" xfId="331" xr:uid="{00000000-0005-0000-0000-00004B010000}"/>
    <cellStyle name="Normal 32 3 10" xfId="549" xr:uid="{506CD898-9374-45CA-97D0-3A7B279553F4}"/>
    <cellStyle name="Normal 32 3 11" xfId="12750" xr:uid="{921A2187-28C5-42CB-B275-EE3D4DBE7C21}"/>
    <cellStyle name="Normal 32 3 12" xfId="14780" xr:uid="{B6FDBE42-9FAF-4064-9E3D-CF88C5996B7A}"/>
    <cellStyle name="Normal 32 3 2" xfId="713" xr:uid="{05583D49-322F-4A29-9E3B-41FA869A938F}"/>
    <cellStyle name="Normal 32 3 2 2" xfId="1319" xr:uid="{D0E1B5AC-C268-4249-AC9A-79C7439C85CA}"/>
    <cellStyle name="Normal 32 3 2 2 2" xfId="5609" xr:uid="{16B8F732-7EF9-47A3-8A65-EFCC73852990}"/>
    <cellStyle name="Normal 32 3 2 2 3" xfId="4657" xr:uid="{93E7CF50-24AF-474D-9086-D96F24C6B00F}"/>
    <cellStyle name="Normal 32 3 2 2 4" xfId="10009" xr:uid="{6F176EC3-7261-43F0-B53B-8B724462052B}"/>
    <cellStyle name="Normal 32 3 2 3" xfId="5226" xr:uid="{EB4FAD44-72FF-4388-935D-01C296F6DD7F}"/>
    <cellStyle name="Normal 32 3 2 4" xfId="4656" xr:uid="{858FC843-BCE1-410E-8AA6-EBA7C65C19DF}"/>
    <cellStyle name="Normal 32 3 2 5" xfId="9456" xr:uid="{45A50986-AD9E-4018-BD3C-CB7149809132}"/>
    <cellStyle name="Normal 32 3 2 6" xfId="13502" xr:uid="{6B732930-E0F7-4EFF-BE79-5B6024AB153C}"/>
    <cellStyle name="Normal 32 3 3" xfId="1141" xr:uid="{EF75D6BD-FD31-4E35-A04A-0AE55E4AE8F8}"/>
    <cellStyle name="Normal 32 3 3 2" xfId="5463" xr:uid="{5F0CFB74-0E5C-4960-A73C-95713F35DE3A}"/>
    <cellStyle name="Normal 32 3 3 3" xfId="4658" xr:uid="{509C826A-6460-476A-A7F8-9E5981AAB37B}"/>
    <cellStyle name="Normal 32 3 3 4" xfId="9831" xr:uid="{133AFDF3-1D2A-42EA-B18A-0365D150DF11}"/>
    <cellStyle name="Normal 32 3 3 5" xfId="14309" xr:uid="{EAC12CC9-B650-441D-8A2D-322D3413DC55}"/>
    <cellStyle name="Normal 32 3 4" xfId="1868" xr:uid="{1546F3E8-EAF7-42C9-8DFB-5BEE04BB75D6}"/>
    <cellStyle name="Normal 32 3 4 2" xfId="5086" xr:uid="{FB2D59DD-F4CD-41F0-9F0D-0633A4786B07}"/>
    <cellStyle name="Normal 32 3 4 3" xfId="10552" xr:uid="{A3CB108E-32B5-4459-B78C-47EF041FC886}"/>
    <cellStyle name="Normal 32 3 4 4" xfId="14544" xr:uid="{AE8DB78D-C411-4193-BB8B-9ED0E0072C61}"/>
    <cellStyle name="Normal 32 3 5" xfId="4655" xr:uid="{6DF961A1-97FB-4B02-86FF-36BA5EC27C11}"/>
    <cellStyle name="Normal 32 3 6" xfId="3306" xr:uid="{D10CA8A6-CD10-4D39-8235-89B76AC3CD55}"/>
    <cellStyle name="Normal 32 3 7" xfId="6931" xr:uid="{901201DC-3526-4BD5-97D9-A8180F8104E4}"/>
    <cellStyle name="Normal 32 3 8" xfId="8057" xr:uid="{3D96125A-D750-4C2F-98BF-1D7764961416}"/>
    <cellStyle name="Normal 32 3 9" xfId="9257" xr:uid="{F7E19559-CB78-4503-A1A5-2748F5FD2301}"/>
    <cellStyle name="Normal 32 4" xfId="332" xr:uid="{00000000-0005-0000-0000-00004C010000}"/>
    <cellStyle name="Normal 32 4 2" xfId="752" xr:uid="{7F271F51-4C13-4688-B579-656038ACD818}"/>
    <cellStyle name="Normal 32 4 2 2" xfId="1357" xr:uid="{883B5954-5579-4B2A-A60A-152BDBD6EA92}"/>
    <cellStyle name="Normal 32 4 2 2 2" xfId="5641" xr:uid="{8287EF42-C934-472A-8275-AFB4C00C35E0}"/>
    <cellStyle name="Normal 32 4 2 2 3" xfId="4661" xr:uid="{A01E4AD8-8484-489D-A71B-86AD7F5E1C65}"/>
    <cellStyle name="Normal 32 4 2 2 4" xfId="10047" xr:uid="{5D17412B-94D2-4574-8400-B384542FF474}"/>
    <cellStyle name="Normal 32 4 2 3" xfId="5257" xr:uid="{54E1B3D7-9981-475D-BE0A-1DFD1D93F4B4}"/>
    <cellStyle name="Normal 32 4 2 4" xfId="4660" xr:uid="{084BBBD6-4EA1-47A9-AAB0-CB3B62FCAD33}"/>
    <cellStyle name="Normal 32 4 2 5" xfId="9494" xr:uid="{6746352A-CFA8-4A6A-9DE6-8EAC212A0EF2}"/>
    <cellStyle name="Normal 32 4 2 6" xfId="14545" xr:uid="{AB51341D-C1B9-4878-AB87-FBCD7608E3F0}"/>
    <cellStyle name="Normal 32 4 3" xfId="1179" xr:uid="{1FF86E2F-1331-49C9-88D4-4FFE6EAB5C2A}"/>
    <cellStyle name="Normal 32 4 3 2" xfId="5495" xr:uid="{EBF2AFC5-C796-4058-881E-2AE1AF4374FE}"/>
    <cellStyle name="Normal 32 4 3 3" xfId="4662" xr:uid="{27224A27-4E58-4C1B-AD6E-8C926BF69D09}"/>
    <cellStyle name="Normal 32 4 3 4" xfId="9869" xr:uid="{DBB6850A-9F29-4A98-AD33-D67C2E8009AF}"/>
    <cellStyle name="Normal 32 4 4" xfId="5115" xr:uid="{6A78CF22-F5C4-4145-916F-1E1C4201BD5A}"/>
    <cellStyle name="Normal 32 4 5" xfId="4659" xr:uid="{663F8FAD-FBF4-4382-BFAC-459BD38920C7}"/>
    <cellStyle name="Normal 32 4 6" xfId="9295" xr:uid="{14AA3A51-C1BA-4055-A564-6EABA91960A9}"/>
    <cellStyle name="Normal 32 4 7" xfId="578" xr:uid="{996DEF8F-8A69-436A-A7D4-59B6366CBFA7}"/>
    <cellStyle name="Normal 32 4 8" xfId="14310" xr:uid="{AB21587F-2677-4E0B-8557-FB068DF18ED1}"/>
    <cellStyle name="Normal 32 4 9" xfId="14781" xr:uid="{38043B67-CC55-43EC-AA99-8596F17DB09A}"/>
    <cellStyle name="Normal 32 5" xfId="643" xr:uid="{5738DA57-A157-4602-ACCD-0D7681333FDD}"/>
    <cellStyle name="Normal 32 5 2" xfId="1250" xr:uid="{7A85412D-CE53-4F02-9EBD-3F662C9C2D33}"/>
    <cellStyle name="Normal 32 5 2 2" xfId="5551" xr:uid="{B640C2EB-F889-49A1-BB65-F1E1293F1B91}"/>
    <cellStyle name="Normal 32 5 2 3" xfId="4664" xr:uid="{9DA2F29C-26F5-47F4-8B5B-3DD359825DB0}"/>
    <cellStyle name="Normal 32 5 2 4" xfId="9940" xr:uid="{DCE8D994-B3C7-4017-91D5-DA82E11A41EB}"/>
    <cellStyle name="Normal 32 5 3" xfId="5169" xr:uid="{568C4EA6-7453-4779-980A-76AC894163E7}"/>
    <cellStyle name="Normal 32 5 4" xfId="4663" xr:uid="{8B0B5612-29F1-458C-83FF-DC87C938D759}"/>
    <cellStyle name="Normal 32 5 5" xfId="9386" xr:uid="{A8E88453-22CF-48CB-A936-5B8DEFCDC413}"/>
    <cellStyle name="Normal 32 5 6" xfId="14307" xr:uid="{53AA6716-5151-43BF-AF03-87F59C9EF90A}"/>
    <cellStyle name="Normal 32 6" xfId="1072" xr:uid="{8037EAAF-C0A4-46FD-BA53-29957AA04EDB}"/>
    <cellStyle name="Normal 32 6 2" xfId="5405" xr:uid="{ADEF29FB-C42E-4B99-8414-53BC900EB8C4}"/>
    <cellStyle name="Normal 32 6 3" xfId="4665" xr:uid="{51D54DC6-9714-4DC1-8D30-77C4A1B392A5}"/>
    <cellStyle name="Normal 32 6 4" xfId="9762" xr:uid="{ACB3B3E3-7387-4B97-B2B2-CC4F0E89A34F}"/>
    <cellStyle name="Normal 32 6 5" xfId="14542" xr:uid="{985AE73C-F853-497E-9F2A-762C505D5583}"/>
    <cellStyle name="Normal 32 7" xfId="2910" xr:uid="{76EC5B14-4BE5-4089-8A85-8A14818628A3}"/>
    <cellStyle name="Normal 32 7 2" xfId="5033" xr:uid="{1C757C44-8718-4D3D-B891-99E34E64DF81}"/>
    <cellStyle name="Normal 32 7 3" xfId="11558" xr:uid="{FC81EDFA-4FE5-4789-9944-8548F6DF43F3}"/>
    <cellStyle name="Normal 32 8" xfId="4650" xr:uid="{E3E34DCF-D5ED-4556-929E-947E1D1EFD66}"/>
    <cellStyle name="Normal 32 9" xfId="9081" xr:uid="{2094831F-25F7-4A45-913A-8E8AE698B55F}"/>
    <cellStyle name="Normal 33" xfId="333" xr:uid="{00000000-0005-0000-0000-00004D010000}"/>
    <cellStyle name="Normal 33 10" xfId="493" xr:uid="{738397FA-E2E0-49A6-A17A-9E0E795B8F60}"/>
    <cellStyle name="Normal 33 11" xfId="12390" xr:uid="{CA9C8660-35DE-4E0F-ADBE-9FC444344F5B}"/>
    <cellStyle name="Normal 33 12" xfId="14782" xr:uid="{ADDD7D44-2FB6-4B56-9BA9-A76DBD663704}"/>
    <cellStyle name="Normal 33 2" xfId="334" xr:uid="{00000000-0005-0000-0000-00004E010000}"/>
    <cellStyle name="Normal 33 2 2" xfId="696" xr:uid="{875F6EC2-DF82-4F3E-B7C0-F2995808BC99}"/>
    <cellStyle name="Normal 33 2 2 2" xfId="1302" xr:uid="{E7BE7603-5C02-447E-9E39-F91EC38A1882}"/>
    <cellStyle name="Normal 33 2 2 2 2" xfId="5592" xr:uid="{0C3F1DA3-3008-4BC9-8C1D-DED5F2576B45}"/>
    <cellStyle name="Normal 33 2 2 2 3" xfId="4669" xr:uid="{50C80E8E-D857-493C-BC49-6436E8998FEE}"/>
    <cellStyle name="Normal 33 2 2 2 4" xfId="9992" xr:uid="{AD3F27B2-2239-43DA-8BD6-227CB96F0489}"/>
    <cellStyle name="Normal 33 2 2 3" xfId="5210" xr:uid="{1E03EB8A-49AE-4A17-B50E-28B5DE82B17D}"/>
    <cellStyle name="Normal 33 2 2 4" xfId="4668" xr:uid="{AAF8BF62-A810-4C02-9927-281DD37CF9E4}"/>
    <cellStyle name="Normal 33 2 2 5" xfId="9439" xr:uid="{0189E8C4-C01D-44DC-8F18-C6227624399D}"/>
    <cellStyle name="Normal 33 2 2 6" xfId="14547" xr:uid="{56A678FA-ACF7-4162-90BF-3366999198B1}"/>
    <cellStyle name="Normal 33 2 3" xfId="1124" xr:uid="{0B2EF78D-712A-41A5-81D4-B20F18B179DD}"/>
    <cellStyle name="Normal 33 2 3 2" xfId="5446" xr:uid="{F0D06085-8E6E-47BB-B40A-D8C761ABFB5C}"/>
    <cellStyle name="Normal 33 2 3 3" xfId="4670" xr:uid="{FD5D6F2C-1A73-46F5-BCDC-A3F4D8D049A4}"/>
    <cellStyle name="Normal 33 2 3 4" xfId="9814" xr:uid="{92DE9814-7A21-4EC1-A6CF-467D3924A153}"/>
    <cellStyle name="Normal 33 2 4" xfId="5070" xr:uid="{2C2E5EFE-8508-44E9-993D-AECD6B7981F3}"/>
    <cellStyle name="Normal 33 2 5" xfId="4667" xr:uid="{EA950F31-E346-49A9-A2A9-611A92ACBF68}"/>
    <cellStyle name="Normal 33 2 6" xfId="9240" xr:uid="{4ABF53EA-111B-4A14-A6A3-486C811D6DA5}"/>
    <cellStyle name="Normal 33 2 7" xfId="532" xr:uid="{26DD2789-DC06-4A93-A6E7-BD2EB50093A3}"/>
    <cellStyle name="Normal 33 2 8" xfId="14312" xr:uid="{C096A64F-80F2-4E40-85C3-AE53246A8D6A}"/>
    <cellStyle name="Normal 33 2 9" xfId="14783" xr:uid="{2E99F7C7-A990-498E-907C-B56E03534AC8}"/>
    <cellStyle name="Normal 33 3" xfId="335" xr:uid="{00000000-0005-0000-0000-00004F010000}"/>
    <cellStyle name="Normal 33 3 10" xfId="14313" xr:uid="{387E0952-F946-468F-BA03-D099E72140C5}"/>
    <cellStyle name="Normal 33 3 11" xfId="14784" xr:uid="{C66D9034-D652-4CA2-AED3-9E3FB4E560F3}"/>
    <cellStyle name="Normal 33 3 2" xfId="702" xr:uid="{650ED02A-F3A7-4D46-B04C-4A03F62C4FD1}"/>
    <cellStyle name="Normal 33 3 2 2" xfId="1308" xr:uid="{43947DD4-ACC1-4753-8571-53AA0A4B8767}"/>
    <cellStyle name="Normal 33 3 2 2 2" xfId="5598" xr:uid="{15393F13-4657-40BE-B0B3-6E15195335D7}"/>
    <cellStyle name="Normal 33 3 2 2 3" xfId="4673" xr:uid="{E1290942-E8F7-41C0-BFF2-F2C588DC516B}"/>
    <cellStyle name="Normal 33 3 2 2 4" xfId="9998" xr:uid="{7E49D33C-5137-4434-87E8-CAB76E94D8BD}"/>
    <cellStyle name="Normal 33 3 2 3" xfId="5215" xr:uid="{48E4813A-07E4-43CA-AA21-3E5F5F982A2A}"/>
    <cellStyle name="Normal 33 3 2 4" xfId="4672" xr:uid="{5372C6C7-D3F0-4FBD-84CB-C85EFD13EFF2}"/>
    <cellStyle name="Normal 33 3 2 5" xfId="9445" xr:uid="{89150C76-C399-404D-AF9E-8EF00B5B8505}"/>
    <cellStyle name="Normal 33 3 2 6" xfId="14548" xr:uid="{84ACF381-F5C1-426B-BFBD-EE5212021A7A}"/>
    <cellStyle name="Normal 33 3 3" xfId="1130" xr:uid="{45478147-6B06-4558-8A51-89E45D7F918A}"/>
    <cellStyle name="Normal 33 3 3 2" xfId="5452" xr:uid="{6B1AA7EA-C2E6-43B8-8156-031335B94AFC}"/>
    <cellStyle name="Normal 33 3 3 3" xfId="4674" xr:uid="{0BD949A9-C5BA-4AB0-AA2C-091264106CBD}"/>
    <cellStyle name="Normal 33 3 3 4" xfId="9820" xr:uid="{7F6F0F73-5CEE-4797-AE45-1681E464DA28}"/>
    <cellStyle name="Normal 33 3 4" xfId="2677" xr:uid="{ED1BE253-A72C-405B-BA76-EE8B4414DDD1}"/>
    <cellStyle name="Normal 33 3 4 2" xfId="5075" xr:uid="{32F7A6A1-EF3E-4445-A290-016E29842369}"/>
    <cellStyle name="Normal 33 3 4 3" xfId="11347" xr:uid="{EE7D9F82-1540-4227-AC27-4029CC92CE93}"/>
    <cellStyle name="Normal 33 3 5" xfId="2704" xr:uid="{8BDA158D-00F0-4A87-8BFA-3E3725096422}"/>
    <cellStyle name="Normal 33 3 5 2" xfId="11366" xr:uid="{810BF772-3583-4C3A-9698-5A6256A9AC53}"/>
    <cellStyle name="Normal 33 3 6" xfId="4671" xr:uid="{6E013E3A-907D-4114-B49B-7D9EEBC65DAD}"/>
    <cellStyle name="Normal 33 3 7" xfId="8890" xr:uid="{2D9FFDF1-F0AC-4A49-86F4-D53B447CE3D5}"/>
    <cellStyle name="Normal 33 3 8" xfId="9246" xr:uid="{43F1E156-1070-43A0-96AE-34CFB5CE90DE}"/>
    <cellStyle name="Normal 33 3 9" xfId="538" xr:uid="{0C94BEB1-C7D2-45D9-9607-0BC955B9722E}"/>
    <cellStyle name="Normal 33 4" xfId="336" xr:uid="{00000000-0005-0000-0000-000050010000}"/>
    <cellStyle name="Normal 33 4 2" xfId="753" xr:uid="{A27035DB-882F-420E-B7AD-D4DE3AB05104}"/>
    <cellStyle name="Normal 33 4 2 2" xfId="1358" xr:uid="{DC967DFD-A076-4AB1-A93F-3572E196C98A}"/>
    <cellStyle name="Normal 33 4 2 2 2" xfId="5642" xr:uid="{5741249B-4193-4D39-B94E-4C7B6E0E1268}"/>
    <cellStyle name="Normal 33 4 2 2 3" xfId="4677" xr:uid="{DC61EEAB-BA07-451C-B45D-BF052B64DEE3}"/>
    <cellStyle name="Normal 33 4 2 2 4" xfId="10048" xr:uid="{82190809-C0F2-44C1-ADF7-A45665EFA23B}"/>
    <cellStyle name="Normal 33 4 2 3" xfId="5258" xr:uid="{3469CCB1-D836-4ACE-A026-911190E66EF6}"/>
    <cellStyle name="Normal 33 4 2 4" xfId="4676" xr:uid="{98EF0CE4-B12E-4C22-8C63-B0634AEB2070}"/>
    <cellStyle name="Normal 33 4 2 5" xfId="9495" xr:uid="{6C7FE1CB-7CB8-41DC-97DE-A703CB92D5E9}"/>
    <cellStyle name="Normal 33 4 2 6" xfId="14549" xr:uid="{7F8EC1AB-AE19-4BFD-8986-4C7630BA2168}"/>
    <cellStyle name="Normal 33 4 3" xfId="1180" xr:uid="{0D79E0D8-B7B5-48F2-9BDD-5C48758C05B3}"/>
    <cellStyle name="Normal 33 4 3 2" xfId="5496" xr:uid="{75C8C6C0-E000-41BD-AC7C-651FCB1A5C74}"/>
    <cellStyle name="Normal 33 4 3 3" xfId="4678" xr:uid="{814A47F0-4190-409C-9FD3-557631A6BDE2}"/>
    <cellStyle name="Normal 33 4 3 4" xfId="9870" xr:uid="{8891DE51-54FD-4D93-9C9C-8D6B569FA347}"/>
    <cellStyle name="Normal 33 4 4" xfId="5116" xr:uid="{78601E10-C52D-4B73-952C-9DF4E9D80D40}"/>
    <cellStyle name="Normal 33 4 5" xfId="4675" xr:uid="{4561C263-3ED6-4908-A197-EFA4216119FE}"/>
    <cellStyle name="Normal 33 4 6" xfId="9296" xr:uid="{2AB5A9D3-0237-45D0-8CFA-EC5335889130}"/>
    <cellStyle name="Normal 33 4 7" xfId="579" xr:uid="{2BCF76A4-633E-4B14-926D-D4B09A6D6E50}"/>
    <cellStyle name="Normal 33 4 8" xfId="14314" xr:uid="{39B6B114-DAEB-482C-A044-6BB2BDAB0FDE}"/>
    <cellStyle name="Normal 33 4 9" xfId="14785" xr:uid="{CC597EBE-3E2D-4C4B-8843-2D39C6BD598E}"/>
    <cellStyle name="Normal 33 5" xfId="640" xr:uid="{EE7B8C70-3A3F-481E-962D-C3E263586001}"/>
    <cellStyle name="Normal 33 5 2" xfId="1247" xr:uid="{90025CED-03C0-4E59-97C2-90C74378726F}"/>
    <cellStyle name="Normal 33 5 2 2" xfId="5548" xr:uid="{9D94CDD0-A4CE-4B1E-AAD3-D30708A5904B}"/>
    <cellStyle name="Normal 33 5 2 3" xfId="4680" xr:uid="{96515EEA-9256-4042-9ABD-3A0142D56810}"/>
    <cellStyle name="Normal 33 5 2 4" xfId="9937" xr:uid="{4579A220-55AB-458B-AE30-159EEBEC9DFD}"/>
    <cellStyle name="Normal 33 5 3" xfId="5166" xr:uid="{6FAAD623-EA36-48AB-9267-19B5F210880B}"/>
    <cellStyle name="Normal 33 5 4" xfId="4679" xr:uid="{74DC884F-6E0F-42AC-9895-77E49B395912}"/>
    <cellStyle name="Normal 33 5 5" xfId="9383" xr:uid="{28ADA34B-CF9C-4103-8B02-A6CD97509AF0}"/>
    <cellStyle name="Normal 33 5 6" xfId="14311" xr:uid="{18A1508B-D856-494C-9CAD-91524ABF13C2}"/>
    <cellStyle name="Normal 33 6" xfId="1069" xr:uid="{736B22D2-0341-42EC-B6B2-7FF9A798E697}"/>
    <cellStyle name="Normal 33 6 2" xfId="5402" xr:uid="{6317383F-6B49-43D7-9001-1D8D5B22F574}"/>
    <cellStyle name="Normal 33 6 3" xfId="4681" xr:uid="{2ABB76DB-81EE-44DA-AA42-67013B9C7EEF}"/>
    <cellStyle name="Normal 33 6 4" xfId="9759" xr:uid="{CFFF00F6-FA37-4D66-9A4A-61C6D15D7394}"/>
    <cellStyle name="Normal 33 6 5" xfId="14546" xr:uid="{B12066F8-B5A5-4970-82BE-3D96B2E91581}"/>
    <cellStyle name="Normal 33 7" xfId="5031" xr:uid="{F99FD6A9-D1F4-4BE3-A4DF-7B62AC672CB3}"/>
    <cellStyle name="Normal 33 8" xfId="4666" xr:uid="{903276EA-F75E-43FA-9F71-F66F6832E7D1}"/>
    <cellStyle name="Normal 33 9" xfId="9183" xr:uid="{EFADB500-1958-4765-A425-E1063F744B34}"/>
    <cellStyle name="Normal 34" xfId="337" xr:uid="{00000000-0005-0000-0000-000051010000}"/>
    <cellStyle name="Normal 34 10" xfId="536" xr:uid="{BE735340-B036-4BFD-B960-B80AC6E74A85}"/>
    <cellStyle name="Normal 34 11" xfId="12391" xr:uid="{BB45E9AE-81C2-49DC-A176-F7187E9E5145}"/>
    <cellStyle name="Normal 34 12" xfId="14786" xr:uid="{944EE50F-1B36-45AA-AF2B-880DDAF9ECC3}"/>
    <cellStyle name="Normal 34 2" xfId="700" xr:uid="{F31BE816-007F-4811-9296-94C6F629B396}"/>
    <cellStyle name="Normal 34 2 2" xfId="1306" xr:uid="{3099FD87-0861-4791-A181-8F1FB8D569ED}"/>
    <cellStyle name="Normal 34 2 2 2" xfId="5596" xr:uid="{B24B6796-0B35-4D12-BC66-D9B3F4EBCA1E}"/>
    <cellStyle name="Normal 34 2 2 3" xfId="4684" xr:uid="{73CB1B47-80D8-4385-9192-699877D81250}"/>
    <cellStyle name="Normal 34 2 2 4" xfId="9996" xr:uid="{F01A89A3-B23E-47E5-AF16-DC758804A4FC}"/>
    <cellStyle name="Normal 34 2 3" xfId="5214" xr:uid="{822D8752-A647-4839-AC9E-A2E93FA4EF96}"/>
    <cellStyle name="Normal 34 2 4" xfId="4683" xr:uid="{5CBBC80F-21F5-48C5-BAF5-EECB05614DEA}"/>
    <cellStyle name="Normal 34 2 5" xfId="9443" xr:uid="{BA295836-11DD-43FC-888D-B47D56F21516}"/>
    <cellStyle name="Normal 34 2 6" xfId="12751" xr:uid="{0EF5DB24-1DDB-4239-A429-DF9EB5AB3471}"/>
    <cellStyle name="Normal 34 3" xfId="1128" xr:uid="{F8BC1D4F-76A5-4198-BFB6-4749B020354D}"/>
    <cellStyle name="Normal 34 3 2" xfId="5450" xr:uid="{5CB300C6-D704-402B-ABF7-AF8A8DD45837}"/>
    <cellStyle name="Normal 34 3 3" xfId="4685" xr:uid="{F7891C78-390A-41FE-938D-087DC87AEC04}"/>
    <cellStyle name="Normal 34 3 4" xfId="9818" xr:uid="{CFE63A06-9F6D-4612-92F3-B232055A8EDD}"/>
    <cellStyle name="Normal 34 3 5" xfId="13503" xr:uid="{9D0EDA10-23D9-4B32-99B6-12427957B5BA}"/>
    <cellStyle name="Normal 34 4" xfId="1869" xr:uid="{A81F93A2-4C78-4CD8-BEB7-69FD21D5754A}"/>
    <cellStyle name="Normal 34 4 2" xfId="5074" xr:uid="{D3A54A07-B04E-46FC-AAFB-A45681E179C4}"/>
    <cellStyle name="Normal 34 4 3" xfId="10553" xr:uid="{CA9D0028-A4C8-408A-B546-B9D513F687B5}"/>
    <cellStyle name="Normal 34 4 4" xfId="14315" xr:uid="{316A7AF6-6D74-4DC2-BB62-FA9B5A9B0500}"/>
    <cellStyle name="Normal 34 5" xfId="4682" xr:uid="{880576B2-E6ED-46B0-849F-99BCFEEDE8E8}"/>
    <cellStyle name="Normal 34 5 2" xfId="14550" xr:uid="{BA1A1C23-88A3-4133-A2AD-DBBCA1502D38}"/>
    <cellStyle name="Normal 34 6" xfId="3307" xr:uid="{E3DFDD32-C02D-4CB5-AB11-EDBC16E63F78}"/>
    <cellStyle name="Normal 34 7" xfId="6932" xr:uid="{AE6C78B6-9F86-4264-9EB7-24E31236534B}"/>
    <cellStyle name="Normal 34 8" xfId="8058" xr:uid="{2FDE9B36-CA8E-4CC2-89EF-1F623DB2C356}"/>
    <cellStyle name="Normal 34 9" xfId="9244" xr:uid="{CBB3CCF1-18CB-4B94-A287-A107CCE1BFC5}"/>
    <cellStyle name="Normal 35" xfId="338" xr:uid="{00000000-0005-0000-0000-000052010000}"/>
    <cellStyle name="Normal 35 2" xfId="714" xr:uid="{42EE29B1-BE80-4027-B5A0-23FE3373CAB9}"/>
    <cellStyle name="Normal 35 2 2" xfId="1320" xr:uid="{DB087E87-FBA4-41E1-86B5-270590DAC4A3}"/>
    <cellStyle name="Normal 35 2 2 2" xfId="5610" xr:uid="{296B42F4-A3A1-4E5F-94D0-AF1023E84C05}"/>
    <cellStyle name="Normal 35 2 2 3" xfId="4688" xr:uid="{A6D71EA9-CF40-4228-925B-DDF8B78DCAA6}"/>
    <cellStyle name="Normal 35 2 2 4" xfId="10010" xr:uid="{D93669B2-D191-4D98-8104-DB512BDC6599}"/>
    <cellStyle name="Normal 35 2 3" xfId="5227" xr:uid="{40385900-79DD-42D4-8224-60CEDC0CE09E}"/>
    <cellStyle name="Normal 35 2 4" xfId="4687" xr:uid="{0D745772-6D0C-41EC-9ED1-551FE4DD116B}"/>
    <cellStyle name="Normal 35 2 5" xfId="9457" xr:uid="{27EE5F75-5023-4996-B366-77BBEE6D55CB}"/>
    <cellStyle name="Normal 35 2 6" xfId="14316" xr:uid="{EFFF97EA-E131-409C-847B-D78698457E0C}"/>
    <cellStyle name="Normal 35 3" xfId="1142" xr:uid="{36805124-2C9C-4930-9A03-11158B72D393}"/>
    <cellStyle name="Normal 35 3 2" xfId="5464" xr:uid="{4217A5AA-BA44-4848-98D4-EBB6E7979DB9}"/>
    <cellStyle name="Normal 35 3 3" xfId="4689" xr:uid="{751187BF-5EE1-437C-98CC-B2AFBD2E2AC6}"/>
    <cellStyle name="Normal 35 3 4" xfId="9832" xr:uid="{C9B5CD68-8A54-463A-AE97-DED82539BA2C}"/>
    <cellStyle name="Normal 35 3 5" xfId="14551" xr:uid="{836F52ED-D5E0-4EDE-9356-2F955DFDED6F}"/>
    <cellStyle name="Normal 35 4" xfId="5087" xr:uid="{39A3A8F4-E353-47B5-B6AC-632A6CA38B33}"/>
    <cellStyle name="Normal 35 5" xfId="4686" xr:uid="{120BED2A-D33B-41C1-B89A-34EFBF066F32}"/>
    <cellStyle name="Normal 35 6" xfId="9258" xr:uid="{61AAD34A-AA39-476B-B85A-BCD1C904F3CC}"/>
    <cellStyle name="Normal 35 7" xfId="550" xr:uid="{4AE355D8-D4AF-4779-BDD6-DAF8FCAAF016}"/>
    <cellStyle name="Normal 35 8" xfId="12381" xr:uid="{4A83F8DF-5A64-4FEF-AADA-3722D56973CA}"/>
    <cellStyle name="Normal 35 9" xfId="14787" xr:uid="{D56824A1-014F-4D24-AAF2-967B6BCFD1D5}"/>
    <cellStyle name="Normal 36" xfId="339" xr:uid="{00000000-0005-0000-0000-000053010000}"/>
    <cellStyle name="Normal 36 2" xfId="719" xr:uid="{44ED3069-44A6-4ECF-B8BD-E347C3EAD1F0}"/>
    <cellStyle name="Normal 36 2 2" xfId="1325" xr:uid="{CAE1C486-9696-44A8-B831-D4E25F5D95C5}"/>
    <cellStyle name="Normal 36 2 2 2" xfId="5613" xr:uid="{0C103C5F-710D-4FBB-BF5E-4503B47B63B0}"/>
    <cellStyle name="Normal 36 2 2 3" xfId="4692" xr:uid="{1CA3C330-B5BC-4F45-A3FF-C7EEA246607A}"/>
    <cellStyle name="Normal 36 2 2 4" xfId="10015" xr:uid="{8A703D33-45C7-4C78-B1E3-37E7C88A26C6}"/>
    <cellStyle name="Normal 36 2 3" xfId="5229" xr:uid="{D4679E24-9E60-4D02-B41D-F1602C6F609D}"/>
    <cellStyle name="Normal 36 2 4" xfId="4691" xr:uid="{ABD8292B-C9E5-4868-9E5B-9FAC94B77A2C}"/>
    <cellStyle name="Normal 36 2 5" xfId="9462" xr:uid="{7D8A653F-8070-486C-882A-9902931135D6}"/>
    <cellStyle name="Normal 36 2 6" xfId="14317" xr:uid="{007B7292-B68E-46D0-918F-B6682A36116E}"/>
    <cellStyle name="Normal 36 3" xfId="1147" xr:uid="{5ECA4E2A-F8C2-42E8-B37C-DAE5629CB237}"/>
    <cellStyle name="Normal 36 3 2" xfId="5467" xr:uid="{492AC986-EA76-42D4-B745-B6CB8B8916E1}"/>
    <cellStyle name="Normal 36 3 3" xfId="4693" xr:uid="{04694F97-02C2-4340-8E27-91A151F9AA13}"/>
    <cellStyle name="Normal 36 3 4" xfId="9837" xr:uid="{0DD9A3D0-1B34-42CE-AFB7-4330B9CE60FA}"/>
    <cellStyle name="Normal 36 3 5" xfId="14552" xr:uid="{D36599D7-B1CF-40FE-90AD-8E39BF2159A5}"/>
    <cellStyle name="Normal 36 4" xfId="5089" xr:uid="{5EEECD41-12D2-4823-8234-6168C1F0015D}"/>
    <cellStyle name="Normal 36 5" xfId="4690" xr:uid="{EFFDE670-0347-4C1B-B8B0-3C244B95D190}"/>
    <cellStyle name="Normal 36 6" xfId="9263" xr:uid="{FC6A489E-75D2-49C9-A1AD-E309091408D2}"/>
    <cellStyle name="Normal 36 7" xfId="553" xr:uid="{082CB2EA-A14B-433D-8193-AA00F16D7767}"/>
    <cellStyle name="Normal 36 8" xfId="12392" xr:uid="{02AFC48F-A477-4673-A65B-E2A0C1C63A10}"/>
    <cellStyle name="Normal 36 9" xfId="14788" xr:uid="{82C65D14-96BA-48DE-B4CD-4C6B29AA98C4}"/>
    <cellStyle name="Normal 37" xfId="340" xr:uid="{00000000-0005-0000-0000-000054010000}"/>
    <cellStyle name="Normal 37 2" xfId="721" xr:uid="{CCADBA1A-575D-48B3-9FF3-33F3B7DF32ED}"/>
    <cellStyle name="Normal 37 3" xfId="12393" xr:uid="{38B51EBA-C368-464B-AFA3-2F2B547F3A25}"/>
    <cellStyle name="Normal 38" xfId="341" xr:uid="{00000000-0005-0000-0000-000055010000}"/>
    <cellStyle name="Normal 38 2" xfId="12738" xr:uid="{16DC319C-3D11-48E9-A666-8C6BACA8D4EE}"/>
    <cellStyle name="Normal 38 3" xfId="12394" xr:uid="{B81D949F-1CFD-4959-A881-931E952CDF9B}"/>
    <cellStyle name="Normal 39" xfId="342" xr:uid="{00000000-0005-0000-0000-000056010000}"/>
    <cellStyle name="Normal 39 2" xfId="14318" xr:uid="{BEDF1526-6278-4DE4-B8A2-CA5BC5376B8E}"/>
    <cellStyle name="Normal 39 3" xfId="12395" xr:uid="{5CB43FBE-2313-45A1-9D81-7622C12998D8}"/>
    <cellStyle name="Normal 4" xfId="343" xr:uid="{00000000-0005-0000-0000-000057010000}"/>
    <cellStyle name="Normal 4 10" xfId="1025" xr:uid="{3B3A77F2-A9F7-415A-9606-8F130989CD62}"/>
    <cellStyle name="Normal 4 10 2" xfId="5368" xr:uid="{0AFDE0E4-3154-40BE-8EF5-3249F2E0CD21}"/>
    <cellStyle name="Normal 4 10 3" xfId="4694" xr:uid="{4F4BE0CB-F0E3-49D5-8419-A39DD0309B18}"/>
    <cellStyle name="Normal 4 10 4" xfId="9715" xr:uid="{4529A463-1784-48E4-AD11-915A7D5DDBEC}"/>
    <cellStyle name="Normal 4 11" xfId="1562" xr:uid="{5EA25EFF-5935-415E-AC47-34DB9CF90370}"/>
    <cellStyle name="Normal 4 11 2" xfId="4695" xr:uid="{2F7CEA70-173D-46A0-B41C-7835519CF696}"/>
    <cellStyle name="Normal 4 11 3" xfId="10260" xr:uid="{4CE805D8-20AA-4BD1-9E59-F2DC9632AFD0}"/>
    <cellStyle name="Normal 4 12" xfId="4887" xr:uid="{6BCFF900-7E76-4F7C-894D-A118FA2D4209}"/>
    <cellStyle name="Normal 4 12 2" xfId="11640" xr:uid="{CC6890B4-C7AF-48BB-9EBD-B6807C43BC68}"/>
    <cellStyle name="Normal 4 13" xfId="6627" xr:uid="{E7E99AA3-BD1E-420B-B384-FA7DCCD6BEEC}"/>
    <cellStyle name="Normal 4 14" xfId="7750" xr:uid="{7F4DE456-9E10-43AE-ADDE-5732EB2D1D07}"/>
    <cellStyle name="Normal 4 15" xfId="8861" xr:uid="{68E1437E-20C1-4C40-B721-E0AD3B66F4E7}"/>
    <cellStyle name="Normal 4 16" xfId="9135" xr:uid="{CF28DE34-F9BD-423B-B21B-455E75A63F54}"/>
    <cellStyle name="Normal 4 17" xfId="462" xr:uid="{13251949-EC40-4AFC-A88C-5F05D64A9BC9}"/>
    <cellStyle name="Normal 4 2" xfId="344" xr:uid="{00000000-0005-0000-0000-000058010000}"/>
    <cellStyle name="Normal 4 2 2" xfId="830" xr:uid="{A1B796DD-A151-4F30-860F-D72C31477723}"/>
    <cellStyle name="Normal 4 2 2 2" xfId="1773" xr:uid="{5FCC9A43-B4C5-403E-A477-06BE8C962A18}"/>
    <cellStyle name="Normal 4 2 2 2 2" xfId="4696" xr:uid="{87D0A27C-3A9E-40EB-9ECD-E4F75E7083F4}"/>
    <cellStyle name="Normal 4 2 2 3" xfId="2936" xr:uid="{6FF132E9-BB07-4373-AD7C-09794A4D185B}"/>
    <cellStyle name="Normal 4 2 2 4" xfId="13267" xr:uid="{9AE30AC1-2EAE-483F-8B48-730315438A22}"/>
    <cellStyle name="Normal 4 2 2 5" xfId="12491" xr:uid="{C56CB4EE-7C14-4967-8038-D3DF7CCBA619}"/>
    <cellStyle name="Normal 4 2 3" xfId="1814" xr:uid="{DA84516D-FB3C-4026-9D2C-71F984E11C9A}"/>
    <cellStyle name="Normal 4 2 3 2" xfId="12716" xr:uid="{900225E1-B3F3-422A-9073-08325277ABAF}"/>
    <cellStyle name="Normal 4 2 3 3" xfId="12442" xr:uid="{053A1F96-6F52-4A0C-80D3-61C229EA4640}"/>
    <cellStyle name="Normal 4 2 4" xfId="5886" xr:uid="{31867F60-0034-48C3-8BBF-C8741FC4AB7C}"/>
    <cellStyle name="Normal 4 2 4 2" xfId="11767" xr:uid="{38D941A5-8B0D-4BDA-A721-80EFA35C56B5}"/>
    <cellStyle name="Normal 4 2 4 2 2" xfId="12587" xr:uid="{08D4BF40-A510-45C6-A92A-B1C8C72B0726}"/>
    <cellStyle name="Normal 4 2 4 3" xfId="12528" xr:uid="{BE932CD0-632D-4985-B4EE-36484D9F5778}"/>
    <cellStyle name="Normal 4 2 5" xfId="13238" xr:uid="{DE701DC1-6798-45C9-8545-2D4FD6F9296E}"/>
    <cellStyle name="Normal 4 2 6" xfId="12368" xr:uid="{5937A338-88E4-40A0-98CE-137B82C5C518}"/>
    <cellStyle name="Normal 4 3" xfId="345" xr:uid="{00000000-0005-0000-0000-000059010000}"/>
    <cellStyle name="Normal 4 3 2" xfId="346" xr:uid="{00000000-0005-0000-0000-00005A010000}"/>
    <cellStyle name="Normal 4 3 2 2" xfId="14319" xr:uid="{71CC9936-FA86-49BB-886F-846E55043AD5}"/>
    <cellStyle name="Normal 4 3 2 3" xfId="12353" xr:uid="{824B3A9C-B2EC-41A3-9565-5064A72AC8BF}"/>
    <cellStyle name="Normal 4 3 3" xfId="11768" xr:uid="{79F0E5BD-D414-4083-B84B-DD50DD1F341B}"/>
    <cellStyle name="Normal 4 3 3 2" xfId="12590" xr:uid="{D9024F97-98C6-48DA-9D82-668B56FCF307}"/>
    <cellStyle name="Normal 4 3 4" xfId="12347" xr:uid="{BBCF4158-97F9-4329-A9E6-C52616CB2727}"/>
    <cellStyle name="Normal 4 4" xfId="347" xr:uid="{00000000-0005-0000-0000-00005B010000}"/>
    <cellStyle name="Normal 4 4 2" xfId="12680" xr:uid="{D088B2B7-E121-471D-858B-00DEA400CD28}"/>
    <cellStyle name="Normal 4 4 3" xfId="12379" xr:uid="{F3C7FB72-D6EA-4C73-A4FB-1E7F32E90BC1}"/>
    <cellStyle name="Normal 4 5" xfId="348" xr:uid="{00000000-0005-0000-0000-00005C010000}"/>
    <cellStyle name="Normal 4 5 10" xfId="14789" xr:uid="{6BCBEB1A-1849-4672-8264-8987590F53B6}"/>
    <cellStyle name="Normal 4 5 2" xfId="651" xr:uid="{C5EB8B8D-0968-464E-9706-BCE9682613D1}"/>
    <cellStyle name="Normal 4 5 2 2" xfId="1257" xr:uid="{D10FC6CC-7613-43BD-A641-79B46F519F2D}"/>
    <cellStyle name="Normal 4 5 2 2 2" xfId="5557" xr:uid="{44093DCD-93C2-47DE-A0BA-A2D1B8C51DA2}"/>
    <cellStyle name="Normal 4 5 2 2 3" xfId="4699" xr:uid="{F2C1F006-A00E-4C28-B00C-1559A6EA553F}"/>
    <cellStyle name="Normal 4 5 2 2 4" xfId="9947" xr:uid="{F409ED63-7F63-4C81-AEEC-FB2495632651}"/>
    <cellStyle name="Normal 4 5 2 3" xfId="5176" xr:uid="{64534D44-B682-4865-A7CD-0A07F1F00F0F}"/>
    <cellStyle name="Normal 4 5 2 4" xfId="4698" xr:uid="{BDE57E70-593B-40FD-9325-A1A0E3BDAC6F}"/>
    <cellStyle name="Normal 4 5 2 5" xfId="9394" xr:uid="{FB57696F-7154-4C3F-88C8-EBDED9DA1B36}"/>
    <cellStyle name="Normal 4 5 2 6" xfId="12592" xr:uid="{BC5042E8-84BA-4C12-988E-631A1DBBA9E8}"/>
    <cellStyle name="Normal 4 5 3" xfId="843" xr:uid="{66BC7BA4-6E6A-4363-BB56-F7F3E09BA2EC}"/>
    <cellStyle name="Normal 4 5 3 2" xfId="14320" xr:uid="{4AFDD8CD-9741-46FF-A574-E1519E39BA6E}"/>
    <cellStyle name="Normal 4 5 4" xfId="1079" xr:uid="{B35E5301-60A9-489C-B6BE-C833D7EC89FA}"/>
    <cellStyle name="Normal 4 5 4 2" xfId="5411" xr:uid="{83FFF2E2-80EA-48C3-B52D-DE1D1C8B2151}"/>
    <cellStyle name="Normal 4 5 4 3" xfId="4700" xr:uid="{1EF75EE7-8623-4B48-B593-68309840F1A4}"/>
    <cellStyle name="Normal 4 5 4 4" xfId="9769" xr:uid="{84A28EF1-2ACE-4714-BF1A-574BC6CCE1C6}"/>
    <cellStyle name="Normal 4 5 4 5" xfId="14553" xr:uid="{3E414FC2-BF9D-4AFB-A51E-38B6703619FE}"/>
    <cellStyle name="Normal 4 5 5" xfId="5039" xr:uid="{33C48935-B7F2-49FC-9795-69A4A7CDF8CB}"/>
    <cellStyle name="Normal 4 5 6" xfId="4697" xr:uid="{9BB70C68-B6B1-4C8C-A6A8-3CA6DDCBB563}"/>
    <cellStyle name="Normal 4 5 7" xfId="9194" xr:uid="{E5163564-2246-44EF-B114-CBBDF4D6CC8A}"/>
    <cellStyle name="Normal 4 5 8" xfId="500" xr:uid="{71C805FF-345C-49A1-9AEA-6DD5674318BC}"/>
    <cellStyle name="Normal 4 5 9" xfId="12359" xr:uid="{CC3E20C1-C3B5-4024-822E-4CC0C96D2DF8}"/>
    <cellStyle name="Normal 4 6" xfId="349" xr:uid="{00000000-0005-0000-0000-00005D010000}"/>
    <cellStyle name="Normal 4 6 2" xfId="2104" xr:uid="{171831F0-0E4E-43F1-B2BA-71B7B6E0E420}"/>
    <cellStyle name="Normal 4 6 2 2" xfId="4701" xr:uid="{88609A6E-CFBA-4CAB-8D98-0A2438B08E64}"/>
    <cellStyle name="Normal 4 6 3" xfId="1587" xr:uid="{87366A07-BBCC-4180-91B8-FBA811BC151A}"/>
    <cellStyle name="Normal 4 6 4" xfId="14321" xr:uid="{75C810B8-B634-456F-9164-807ED9F2A433}"/>
    <cellStyle name="Normal 4 6 5" xfId="12463" xr:uid="{646BD238-CD9B-4188-9C17-ED62ECE9C7CA}"/>
    <cellStyle name="Normal 4 7" xfId="350" xr:uid="{00000000-0005-0000-0000-00005E010000}"/>
    <cellStyle name="Normal 4 7 10" xfId="12412" xr:uid="{15A5E563-661B-4481-83AC-350FD1CE1158}"/>
    <cellStyle name="Normal 4 7 11" xfId="14790" xr:uid="{7A79C554-4B74-4A35-AF56-7AAB00B975C9}"/>
    <cellStyle name="Normal 4 7 2" xfId="351" xr:uid="{00000000-0005-0000-0000-00005F010000}"/>
    <cellStyle name="Normal 4 7 2 2" xfId="654" xr:uid="{52692337-0369-4BFF-979F-8A84EE16375C}"/>
    <cellStyle name="Normal 4 7 2 2 2" xfId="1260" xr:uid="{5D84D448-FE9F-4A0E-BFA4-C43C688EB850}"/>
    <cellStyle name="Normal 4 7 2 2 2 2" xfId="5560" xr:uid="{64397343-746C-4F17-8A62-F95DC956963B}"/>
    <cellStyle name="Normal 4 7 2 2 2 3" xfId="4705" xr:uid="{87BD7793-25C6-4998-92C2-271C9EB13347}"/>
    <cellStyle name="Normal 4 7 2 2 2 4" xfId="9950" xr:uid="{FECA44E8-1E26-41CE-B973-05BB090F5F6A}"/>
    <cellStyle name="Normal 4 7 2 2 3" xfId="5179" xr:uid="{A8A3310C-A89D-41D3-8A46-7D493710D2F6}"/>
    <cellStyle name="Normal 4 7 2 2 4" xfId="4704" xr:uid="{BA6649F5-F6FB-4CA3-A674-37C10BD47E41}"/>
    <cellStyle name="Normal 4 7 2 2 5" xfId="9397" xr:uid="{01DD4099-92C4-459E-B286-5C2161F1E312}"/>
    <cellStyle name="Normal 4 7 2 2 6" xfId="14323" xr:uid="{9EC4BD0E-D995-4340-8350-33AEE7B1FDB7}"/>
    <cellStyle name="Normal 4 7 2 3" xfId="1082" xr:uid="{AEEC82C9-EB1B-4857-BAC1-3370D4859DBB}"/>
    <cellStyle name="Normal 4 7 2 3 2" xfId="5414" xr:uid="{1480C5B0-F2E2-4B17-81E6-95EF5212B826}"/>
    <cellStyle name="Normal 4 7 2 3 3" xfId="4706" xr:uid="{DF395CA1-F9EE-448A-AE08-8A500467D213}"/>
    <cellStyle name="Normal 4 7 2 3 4" xfId="9772" xr:uid="{585EC2BD-7698-41B0-9055-4A220ECE2ED6}"/>
    <cellStyle name="Normal 4 7 2 3 5" xfId="14555" xr:uid="{3D61BB87-283D-4124-B80E-014F636A7813}"/>
    <cellStyle name="Normal 4 7 2 4" xfId="5041" xr:uid="{BCC5F86D-80D9-43FF-80C5-50DCD567865A}"/>
    <cellStyle name="Normal 4 7 2 5" xfId="4703" xr:uid="{0CA7909F-3591-4E0D-BA7E-E3242BCCE93B}"/>
    <cellStyle name="Normal 4 7 2 6" xfId="9197" xr:uid="{1E9292A8-D595-4B33-8707-26312A54B390}"/>
    <cellStyle name="Normal 4 7 2 7" xfId="502" xr:uid="{C5A803E2-6EF8-454E-9922-E97B2F0F851F}"/>
    <cellStyle name="Normal 4 7 2 8" xfId="12553" xr:uid="{E4F32F3E-EAE4-46BD-B313-063CB2599AD9}"/>
    <cellStyle name="Normal 4 7 2 9" xfId="14791" xr:uid="{FFFEEE76-BE7D-4E12-9EE6-D1DBF93B5F5A}"/>
    <cellStyle name="Normal 4 7 3" xfId="601" xr:uid="{C8BE6346-0AF8-423C-99D5-4122D9884908}"/>
    <cellStyle name="Normal 4 7 3 2" xfId="1205" xr:uid="{A73ACCEC-A2FF-4258-9AE4-2910F278BBD4}"/>
    <cellStyle name="Normal 4 7 3 2 2" xfId="5516" xr:uid="{A2DF2C6D-D7F7-4E36-ADA5-2DD1EDAB36E6}"/>
    <cellStyle name="Normal 4 7 3 2 3" xfId="4708" xr:uid="{FC1B9985-E905-45B7-BB47-EF9305DA1E7D}"/>
    <cellStyle name="Normal 4 7 3 2 4" xfId="9895" xr:uid="{5438C1A9-C37F-4809-93DF-0E6D17E6AF92}"/>
    <cellStyle name="Normal 4 7 3 3" xfId="5135" xr:uid="{0CD0EEDD-C6E5-457E-A096-452E098B239E}"/>
    <cellStyle name="Normal 4 7 3 4" xfId="4707" xr:uid="{503624FA-A7E6-4599-8A1B-B80D20FDAA8C}"/>
    <cellStyle name="Normal 4 7 3 5" xfId="9338" xr:uid="{38C43062-A9CB-4B33-8003-6485167A15F1}"/>
    <cellStyle name="Normal 4 7 3 6" xfId="13309" xr:uid="{A8223F9E-BA16-4F2C-BD25-437897FE159C}"/>
    <cellStyle name="Normal 4 7 4" xfId="1028" xr:uid="{521C62CB-2E6E-4EC7-B7D9-A895BF1ED58C}"/>
    <cellStyle name="Normal 4 7 4 2" xfId="5371" xr:uid="{51D670FE-02AB-468C-AB02-FD15363BF877}"/>
    <cellStyle name="Normal 4 7 4 3" xfId="4709" xr:uid="{08718286-147B-4FF9-844A-866A71A3E7D5}"/>
    <cellStyle name="Normal 4 7 4 4" xfId="9718" xr:uid="{B5E4E632-3F64-44A8-BB35-28046E9982A6}"/>
    <cellStyle name="Normal 4 7 4 5" xfId="14322" xr:uid="{0A593944-A628-4A40-B830-38E93B0FE69E}"/>
    <cellStyle name="Normal 4 7 5" xfId="4928" xr:uid="{419A6AD0-2C85-4E4E-B8ED-BF1E36C9F572}"/>
    <cellStyle name="Normal 4 7 5 2" xfId="14554" xr:uid="{0802EC43-8C29-4393-BF36-D456504B6A46}"/>
    <cellStyle name="Normal 4 7 6" xfId="4702" xr:uid="{89E3F14C-064E-4412-8DCE-BA11B173C9CB}"/>
    <cellStyle name="Normal 4 7 7" xfId="6631" xr:uid="{F25C5828-7275-4675-95FD-94A8B9CB8624}"/>
    <cellStyle name="Normal 4 7 8" xfId="9138" xr:uid="{4DAD0EDC-43E0-4DA7-8B2D-0E8C59189ABD}"/>
    <cellStyle name="Normal 4 7 9" xfId="464" xr:uid="{D3F3D610-845D-479B-B496-D07CE6AF3612}"/>
    <cellStyle name="Normal 4 8" xfId="352" xr:uid="{00000000-0005-0000-0000-000060010000}"/>
    <cellStyle name="Normal 4 8 2" xfId="1202" xr:uid="{2ED5184A-42CF-4D52-A11A-25FBCF639DD1}"/>
    <cellStyle name="Normal 4 8 2 2" xfId="5513" xr:uid="{7A831DC6-3571-4F5B-9936-9166FAC0093D}"/>
    <cellStyle name="Normal 4 8 2 3" xfId="4711" xr:uid="{ED71C2BA-D292-4E4B-8A2F-5A4CDE16893A}"/>
    <cellStyle name="Normal 4 8 2 4" xfId="9892" xr:uid="{65D724CF-8AC4-483C-985B-387B1AAEFEBB}"/>
    <cellStyle name="Normal 4 8 2 5" xfId="14556" xr:uid="{A3FA95B3-BA1C-4B25-A739-BD4DB3188C9F}"/>
    <cellStyle name="Normal 4 8 3" xfId="5133" xr:uid="{6A3D92E4-B99D-445C-85AF-6AD724C0E1C0}"/>
    <cellStyle name="Normal 4 8 4" xfId="4710" xr:uid="{C234A20D-75EA-47A5-80AA-11C882A394EB}"/>
    <cellStyle name="Normal 4 8 5" xfId="9335" xr:uid="{A9CD57A1-5F09-4429-A191-3E03E27B0E5D}"/>
    <cellStyle name="Normal 4 8 6" xfId="598" xr:uid="{E759CC01-8CA7-4CB5-AAF1-7CA70D6ED556}"/>
    <cellStyle name="Normal 4 8 7" xfId="14324" xr:uid="{3F0564B8-63C3-41FC-9B67-6F8CF0559B00}"/>
    <cellStyle name="Normal 4 8 8" xfId="14792" xr:uid="{2AE94D50-8D74-4487-8345-694D4592DE33}"/>
    <cellStyle name="Normal 4 9" xfId="1008" xr:uid="{D6A03055-D17A-4BA9-AA99-AD6DBA0F84D2}"/>
    <cellStyle name="Normal 4 9 2" xfId="14625" xr:uid="{9FBFB3A9-99D5-43E8-BDA4-DE422465EAD3}"/>
    <cellStyle name="Normal 40" xfId="353" xr:uid="{00000000-0005-0000-0000-000061010000}"/>
    <cellStyle name="Normal 40 2" xfId="12502" xr:uid="{E2302B6A-8C5E-433A-A527-E27EF0049089}"/>
    <cellStyle name="Normal 40 3" xfId="14325" xr:uid="{241F3A00-52A4-4F18-B202-0167B1244BEA}"/>
    <cellStyle name="Normal 40 4" xfId="12396" xr:uid="{DA000A7D-142C-4AB4-928A-0BF5FE7780B5}"/>
    <cellStyle name="Normal 404" xfId="853" xr:uid="{25DDB2ED-155D-4259-AF22-91369646BEA4}"/>
    <cellStyle name="Normal 404 10" xfId="6513" xr:uid="{04387D79-3D68-423A-8ACA-8540F50D72FA}"/>
    <cellStyle name="Normal 404 11" xfId="6643" xr:uid="{56DD4A9D-23AC-42EF-A49C-D935EC0975B4}"/>
    <cellStyle name="Normal 404 12" xfId="7818" xr:uid="{948C3436-79FA-4927-A77C-5ACD027E1E0E}"/>
    <cellStyle name="Normal 404 13" xfId="8938" xr:uid="{B439DBBF-3DA8-4404-B584-50C2EE0AC1E6}"/>
    <cellStyle name="Normal 404 14" xfId="9565" xr:uid="{24D7CB9C-4583-4F27-B38A-39EA85B11F93}"/>
    <cellStyle name="Normal 404 15" xfId="12598" xr:uid="{CEE0972B-4C10-4C35-8DB7-A0E2F1E32F35}"/>
    <cellStyle name="Normal 404 2" xfId="936" xr:uid="{DF8B8DC0-F143-4B85-B2A7-EFA1D4964BF1}"/>
    <cellStyle name="Normal 404 2 10" xfId="7892" xr:uid="{54512A8A-4E68-457C-BBFB-8706CF2DB052}"/>
    <cellStyle name="Normal 404 2 11" xfId="9010" xr:uid="{13900C8C-79EC-4240-8067-EFC2CE709387}"/>
    <cellStyle name="Normal 404 2 12" xfId="9639" xr:uid="{DE23237A-7FC7-4F72-A911-86E89F323BA8}"/>
    <cellStyle name="Normal 404 2 13" xfId="12646" xr:uid="{57DD05DD-D465-4B9B-8B69-6C087F3BF848}"/>
    <cellStyle name="Normal 404 2 2" xfId="1485" xr:uid="{F12E5725-8235-46E5-BFDC-AFDA4F42E4D2}"/>
    <cellStyle name="Normal 404 2 2 2" xfId="2002" xr:uid="{96063F9F-7EC8-45BB-9298-C6D4088DB6C7}"/>
    <cellStyle name="Normal 404 2 2 2 2" xfId="5738" xr:uid="{803D1CA8-E20F-4269-A863-703498BD0D2F}"/>
    <cellStyle name="Normal 404 2 2 2 3" xfId="10686" xr:uid="{F4F3F917-519D-4D2D-B7DE-B59F9CA8523C}"/>
    <cellStyle name="Normal 404 2 2 2 4" xfId="13593" xr:uid="{C8C7A818-3BD6-4EFE-B28F-290CB9012B12}"/>
    <cellStyle name="Normal 404 2 2 3" xfId="4715" xr:uid="{E042A581-1281-413C-B51E-53A0A025E5AD}"/>
    <cellStyle name="Normal 404 2 2 4" xfId="3454" xr:uid="{E913E28D-5ECA-451E-A4EE-5D17AC9E4493}"/>
    <cellStyle name="Normal 404 2 2 5" xfId="7065" xr:uid="{5D7F4760-CBEE-4968-9613-55ABFBACDAB9}"/>
    <cellStyle name="Normal 404 2 2 6" xfId="8191" xr:uid="{460E829C-5F54-48D3-8E41-6B9864096D1A}"/>
    <cellStyle name="Normal 404 2 2 7" xfId="10175" xr:uid="{32F223D4-5F71-404E-BB1C-D62D68AC0513}"/>
    <cellStyle name="Normal 404 2 2 8" xfId="12822" xr:uid="{B3E2BE3C-6B81-4719-A5BC-A97149CC522D}"/>
    <cellStyle name="Normal 404 2 3" xfId="2253" xr:uid="{4417D76A-B3DC-424D-9960-8C63206CB8DC}"/>
    <cellStyle name="Normal 404 2 3 2" xfId="4970" xr:uid="{5D759D9A-12D0-4D59-9642-E7360BC188E1}"/>
    <cellStyle name="Normal 404 2 3 2 2" xfId="13761" xr:uid="{B2DE3E13-4B8F-4F2A-B5F8-F8DA1A5701A6}"/>
    <cellStyle name="Normal 404 2 3 3" xfId="7306" xr:uid="{38021F1C-9C91-409F-A3CE-24ABBFC48359}"/>
    <cellStyle name="Normal 404 2 3 4" xfId="8432" xr:uid="{32DE0C6E-5767-4CF8-9572-F42A73460053}"/>
    <cellStyle name="Normal 404 2 3 5" xfId="10927" xr:uid="{A6399EC4-FE62-4D86-ADB8-C63AB0B99D13}"/>
    <cellStyle name="Normal 404 2 3 6" xfId="12970" xr:uid="{4B60D127-4BF3-4137-AC1E-DB4F3BB2BF5E}"/>
    <cellStyle name="Normal 404 2 4" xfId="2429" xr:uid="{4BE88895-E098-4E47-A441-D38A16DBD4E7}"/>
    <cellStyle name="Normal 404 2 4 2" xfId="4714" xr:uid="{E2BBD21F-4FAD-48B5-AD06-79280EFA0B92}"/>
    <cellStyle name="Normal 404 2 4 2 2" xfId="13890" xr:uid="{9DA74DD6-93EB-49B0-B881-49014618EA4E}"/>
    <cellStyle name="Normal 404 2 4 3" xfId="7482" xr:uid="{4A3EC200-A0E4-42D4-B44C-69FB4A4DC80E}"/>
    <cellStyle name="Normal 404 2 4 4" xfId="8608" xr:uid="{53BF4E1F-FB43-4FA0-9050-1F3232D1D213}"/>
    <cellStyle name="Normal 404 2 4 5" xfId="11102" xr:uid="{4D9012B6-959F-46FA-9D67-0FA7A5576C57}"/>
    <cellStyle name="Normal 404 2 4 6" xfId="13078" xr:uid="{E709D6A8-AF6B-46ED-A5AC-2F654F8B66E9}"/>
    <cellStyle name="Normal 404 2 5" xfId="2611" xr:uid="{605D956E-8A96-47BD-B6EB-08ACE0179091}"/>
    <cellStyle name="Normal 404 2 5 2" xfId="6023" xr:uid="{47651EB8-4DB1-4F5A-AAAA-BB9CEF0ECF2E}"/>
    <cellStyle name="Normal 404 2 5 2 2" xfId="14029" xr:uid="{405A450B-9A14-4BD6-967A-AC51B3174E9A}"/>
    <cellStyle name="Normal 404 2 5 3" xfId="7662" xr:uid="{0CFEF449-85A5-43EC-B499-59538F51B31F}"/>
    <cellStyle name="Normal 404 2 5 4" xfId="8788" xr:uid="{6525313E-2E29-4FC2-A37A-5FCA8CE9C374}"/>
    <cellStyle name="Normal 404 2 5 5" xfId="11281" xr:uid="{B6F021D2-265A-4738-922D-EE871359D554}"/>
    <cellStyle name="Normal 404 2 5 6" xfId="13190" xr:uid="{969B1BC5-B49D-46D4-AEF0-D94D9E22C2B6}"/>
    <cellStyle name="Normal 404 2 6" xfId="1692" xr:uid="{3AA44B1B-366A-46BD-8045-12074CF4D6E9}"/>
    <cellStyle name="Normal 404 2 6 2" xfId="10387" xr:uid="{8DCA54F6-2FDC-47FD-B278-5D28E1EB6793}"/>
    <cellStyle name="Normal 404 2 6 3" xfId="13386" xr:uid="{F26FE803-E935-450B-9E43-510139BAD702}"/>
    <cellStyle name="Normal 404 2 7" xfId="2838" xr:uid="{9C9066BC-BDFB-40A3-ABE4-4D773E5945C4}"/>
    <cellStyle name="Normal 404 2 7 2" xfId="11487" xr:uid="{24A18DA0-B97B-4C17-81D8-62E4CE786F9A}"/>
    <cellStyle name="Normal 404 2 8" xfId="3221" xr:uid="{949EFD40-D51A-479D-98C6-ADC4218C0228}"/>
    <cellStyle name="Normal 404 2 9" xfId="6782" xr:uid="{C6F8CE2F-BE5E-46C6-BAC3-DAD86607029C}"/>
    <cellStyle name="Normal 404 3" xfId="1411" xr:uid="{60544D2C-8B2E-4128-B649-70EBEDE6FB48}"/>
    <cellStyle name="Normal 404 3 2" xfId="1904" xr:uid="{365A0B36-C444-4410-9CF7-86B3BC389DC2}"/>
    <cellStyle name="Normal 404 3 2 2" xfId="5682" xr:uid="{E555549A-E021-4DE7-A7DE-06EDA2B8987C}"/>
    <cellStyle name="Normal 404 3 2 3" xfId="10588" xr:uid="{DC59167B-CA9E-43A1-8C0D-240D9B8A84B0}"/>
    <cellStyle name="Normal 404 3 2 4" xfId="13528" xr:uid="{7254BF95-FDAE-4B34-BD7E-DAF577A3DD45}"/>
    <cellStyle name="Normal 404 3 3" xfId="4716" xr:uid="{4255E5DA-77EB-47E2-AC19-E2290C50C255}"/>
    <cellStyle name="Normal 404 3 4" xfId="3346" xr:uid="{39B47DAF-FC23-4908-82D0-3EEA858FAD1D}"/>
    <cellStyle name="Normal 404 3 5" xfId="6967" xr:uid="{47ADCA58-9548-4C48-97C4-66513C3F87C8}"/>
    <cellStyle name="Normal 404 3 6" xfId="8093" xr:uid="{DBA8BB31-83EE-4B26-AC82-C43006937AAF}"/>
    <cellStyle name="Normal 404 3 7" xfId="10101" xr:uid="{B14F54F5-4073-4756-8302-4AB0452EE36A}"/>
    <cellStyle name="Normal 404 3 8" xfId="12771" xr:uid="{F6455376-3CCD-4AC4-AF48-AB7EDDE13928}"/>
    <cellStyle name="Normal 404 4" xfId="2179" xr:uid="{D79DED64-E0A4-4156-9566-547E621EA960}"/>
    <cellStyle name="Normal 404 4 2" xfId="4910" xr:uid="{82AC77FA-2EA1-498D-B314-DF31EFDF0BBD}"/>
    <cellStyle name="Normal 404 4 2 2" xfId="13714" xr:uid="{7C99A11F-AFB7-498B-912F-651C2FEAB19B}"/>
    <cellStyle name="Normal 404 4 3" xfId="7232" xr:uid="{9D58D045-8BDE-4C4B-B720-C7A9D2EE15D3}"/>
    <cellStyle name="Normal 404 4 4" xfId="8358" xr:uid="{858D6CBD-2A84-47FF-91C0-0FD012FF4E48}"/>
    <cellStyle name="Normal 404 4 5" xfId="10853" xr:uid="{27B5FA40-8BD3-4C56-BB4A-4179B14294E4}"/>
    <cellStyle name="Normal 404 4 6" xfId="12929" xr:uid="{E73109AE-4871-4BF5-A060-4770325DBE81}"/>
    <cellStyle name="Normal 404 5" xfId="2355" xr:uid="{4C3F45BF-074D-4A95-BD39-BB81D7D48E05}"/>
    <cellStyle name="Normal 404 5 2" xfId="4713" xr:uid="{AE4C5B58-0E43-4942-B032-1D53D6D80209}"/>
    <cellStyle name="Normal 404 5 2 2" xfId="13838" xr:uid="{16453561-8E0E-4EB4-95F1-74A88611D86E}"/>
    <cellStyle name="Normal 404 5 3" xfId="7408" xr:uid="{59624156-345F-4F4C-BC0E-41D353D1AF6A}"/>
    <cellStyle name="Normal 404 5 4" xfId="8534" xr:uid="{D22B1905-C546-4FD9-9836-31633827FE81}"/>
    <cellStyle name="Normal 404 5 5" xfId="11028" xr:uid="{FDB5D67E-C96D-4D16-8411-6DC8048579A2}"/>
    <cellStyle name="Normal 404 5 6" xfId="13037" xr:uid="{4129191A-58C4-4E79-9382-E234BECEF56A}"/>
    <cellStyle name="Normal 404 6" xfId="2537" xr:uid="{CA3F8D71-273E-4AA0-B575-25B2C866AE5C}"/>
    <cellStyle name="Normal 404 6 2" xfId="6357" xr:uid="{D0B2032F-373F-4782-8A83-1B223504D35C}"/>
    <cellStyle name="Normal 404 6 2 2" xfId="13975" xr:uid="{DFDF0466-A8E2-403A-9368-29C1E09DD90D}"/>
    <cellStyle name="Normal 404 6 3" xfId="7588" xr:uid="{EE1625B8-1F2B-427A-98E1-A7265B040DAF}"/>
    <cellStyle name="Normal 404 6 4" xfId="8714" xr:uid="{24EF71AE-A311-4B10-912D-1DB47FF60A64}"/>
    <cellStyle name="Normal 404 6 5" xfId="11207" xr:uid="{757B98DE-3C67-4FC3-9708-E53BC1E47B86}"/>
    <cellStyle name="Normal 404 6 6" xfId="13149" xr:uid="{87646078-6BE0-4CA0-9B2B-F990DC4D7D7D}"/>
    <cellStyle name="Normal 404 7" xfId="1619" xr:uid="{CAD841EB-53B9-45EF-98E6-ECF350426C43}"/>
    <cellStyle name="Normal 404 7 2" xfId="10314" xr:uid="{7DDB6E99-A039-4F9E-A170-37AF3C207BBD}"/>
    <cellStyle name="Normal 404 7 3" xfId="13344" xr:uid="{7EDD9C26-272A-40AF-A2E4-849E917162A3}"/>
    <cellStyle name="Normal 404 8" xfId="2763" xr:uid="{2805C24C-1D9C-4B44-8ED4-755CD7786F7C}"/>
    <cellStyle name="Normal 404 8 2" xfId="11414" xr:uid="{4D8049C1-5211-4ECF-BDC6-8645BCC5BF1E}"/>
    <cellStyle name="Normal 404 9" xfId="3106" xr:uid="{030155E6-FEF4-4820-AD54-72F016C19FE7}"/>
    <cellStyle name="Normal 41" xfId="354" xr:uid="{00000000-0005-0000-0000-000062010000}"/>
    <cellStyle name="Normal 41 2" xfId="12503" xr:uid="{8D316BCC-B91B-4942-9992-09F9CA49F3BD}"/>
    <cellStyle name="Normal 41 3" xfId="12527" xr:uid="{BB42793F-3264-4EF5-865A-FEF73CF0C05D}"/>
    <cellStyle name="Normal 41 4" xfId="13292" xr:uid="{3A1E0734-E620-4EA7-B43C-D31DBA29BBEB}"/>
    <cellStyle name="Normal 41 5" xfId="14326" xr:uid="{3CAE4684-80FD-4B9B-834E-BDED841753B3}"/>
    <cellStyle name="Normal 41 6" xfId="12397" xr:uid="{405F2DDE-8190-4B85-8BC4-B2655B476C5E}"/>
    <cellStyle name="Normal 42" xfId="355" xr:uid="{00000000-0005-0000-0000-000063010000}"/>
    <cellStyle name="Normal 42 2" xfId="14327" xr:uid="{7BF89684-B326-4107-A46B-F3C7D18ABB16}"/>
    <cellStyle name="Normal 42 3" xfId="12456" xr:uid="{98137860-49FC-4F50-AD7B-9ACB6464C018}"/>
    <cellStyle name="Normal 43" xfId="356" xr:uid="{00000000-0005-0000-0000-000064010000}"/>
    <cellStyle name="Normal 43 2" xfId="14328" xr:uid="{498D8B9A-3772-465F-9E50-6755627AD017}"/>
    <cellStyle name="Normal 43 3" xfId="12501" xr:uid="{B0ED7F6C-CE20-4F6D-861E-B7891DCF5AF0}"/>
    <cellStyle name="Normal 44" xfId="357" xr:uid="{00000000-0005-0000-0000-000065010000}"/>
    <cellStyle name="Normal 44 2" xfId="14329" xr:uid="{57B4C3AC-8C1D-4407-A22B-33913C36ADD6}"/>
    <cellStyle name="Normal 44 3" xfId="12400" xr:uid="{FBC70671-547E-4D2D-B7C3-76E795515A10}"/>
    <cellStyle name="Normal 45" xfId="358" xr:uid="{00000000-0005-0000-0000-000066010000}"/>
    <cellStyle name="Normal 45 2" xfId="14330" xr:uid="{D36A3C1C-9377-404F-A216-E5DCB70C1EA5}"/>
    <cellStyle name="Normal 45 3" xfId="12524" xr:uid="{FBEB9936-964D-4549-8CDC-AFC923CD1BA1}"/>
    <cellStyle name="Normal 46" xfId="359" xr:uid="{00000000-0005-0000-0000-000067010000}"/>
    <cellStyle name="Normal 46 2" xfId="14331" xr:uid="{35A6E81F-4ABB-4789-B822-92956F6954D6}"/>
    <cellStyle name="Normal 46 3" xfId="12526" xr:uid="{971E4EFF-22EC-4619-9631-C1E2BCB3C770}"/>
    <cellStyle name="Normal 47" xfId="360" xr:uid="{00000000-0005-0000-0000-000068010000}"/>
    <cellStyle name="Normal 47 2" xfId="784" xr:uid="{453E07D9-A96C-4EBC-8378-9BC24FEB2420}"/>
    <cellStyle name="Normal 47 2 2" xfId="1369" xr:uid="{A4D47112-1BEA-4123-B78E-156E389207BD}"/>
    <cellStyle name="Normal 47 2 2 2" xfId="5650" xr:uid="{0041BB5E-8F03-4F23-AA03-D405F7F04594}"/>
    <cellStyle name="Normal 47 2 2 3" xfId="4719" xr:uid="{DA26DEFA-69C4-4970-8A67-AF40549672DC}"/>
    <cellStyle name="Normal 47 2 2 4" xfId="10059" xr:uid="{E76CF90A-85E9-4BAD-994E-D29C423395CB}"/>
    <cellStyle name="Normal 47 2 3" xfId="5266" xr:uid="{5FFB814E-F6F6-4B61-BCD5-6CDD0587F588}"/>
    <cellStyle name="Normal 47 2 4" xfId="4718" xr:uid="{9E2846BD-65E7-4AA5-A20F-2801FA573A14}"/>
    <cellStyle name="Normal 47 2 5" xfId="9523" xr:uid="{7951D4B6-374B-4B95-96E1-548FC0252FA4}"/>
    <cellStyle name="Normal 47 2 6" xfId="14332" xr:uid="{F08B322F-FEBF-4C02-A61A-81724E318B86}"/>
    <cellStyle name="Normal 47 3" xfId="592" xr:uid="{79C6593C-7873-40A4-84A9-AEBE1B9C6465}"/>
    <cellStyle name="Normal 47 4" xfId="1191" xr:uid="{52302BA6-5B31-42F1-87C5-45A3443CF97E}"/>
    <cellStyle name="Normal 47 4 2" xfId="5504" xr:uid="{765AAA53-78B4-4445-A88F-5CE7D1FD49FE}"/>
    <cellStyle name="Normal 47 4 3" xfId="4720" xr:uid="{FAD0058B-81BA-4CB0-B8E9-9CF70B30459B}"/>
    <cellStyle name="Normal 47 4 4" xfId="9881" xr:uid="{32FEA866-4A2D-49BD-8246-5C90A86387F7}"/>
    <cellStyle name="Normal 47 5" xfId="5124" xr:uid="{DC89DDA4-A865-4D7C-82C4-5A7E7021DB85}"/>
    <cellStyle name="Normal 47 6" xfId="4717" xr:uid="{8C6431BC-CA22-488C-8AC0-1340CFB7533D}"/>
    <cellStyle name="Normal 47 7" xfId="9324" xr:uid="{D53F3B83-14F1-44AA-A426-393FDC57FA0A}"/>
    <cellStyle name="Normal 47 8" xfId="587" xr:uid="{A92C0B8D-C8BC-4359-801D-73CE73E86921}"/>
    <cellStyle name="Normal 47 9" xfId="12518" xr:uid="{B2FE8828-8772-46A9-8B61-969E9DA8660B}"/>
    <cellStyle name="Normal 48" xfId="361" xr:uid="{00000000-0005-0000-0000-000069010000}"/>
    <cellStyle name="Normal 49" xfId="591" xr:uid="{3F2261F1-F105-4E49-AB8D-BF8B990D4E3D}"/>
    <cellStyle name="Normal 49 2" xfId="1194" xr:uid="{1EA6B26D-355A-4FCC-8B57-D87051F0C713}"/>
    <cellStyle name="Normal 49 2 2" xfId="5506" xr:uid="{711C4D94-7659-4CCB-95D1-BD6C85051333}"/>
    <cellStyle name="Normal 49 2 3" xfId="4722" xr:uid="{A322EB24-E8B0-4D5B-9DDE-494C1E5F0BE0}"/>
    <cellStyle name="Normal 49 2 4" xfId="9884" xr:uid="{7F6065CB-D81C-4A96-B9F8-0703DC197E93}"/>
    <cellStyle name="Normal 49 3" xfId="5126" xr:uid="{7F2F386E-BE9D-49EF-B45B-83BAEFF08AD0}"/>
    <cellStyle name="Normal 49 4" xfId="4721" xr:uid="{5B78F1EE-670F-4A68-8A15-FAFEAF1E991A}"/>
    <cellStyle name="Normal 49 5" xfId="9327" xr:uid="{BC11897F-58D9-45B3-B530-5081149ACA0C}"/>
    <cellStyle name="Normal 49 6" xfId="13236" xr:uid="{38F7C894-AED6-4003-A717-ADC40B33472E}"/>
    <cellStyle name="Normal 5" xfId="362" xr:uid="{00000000-0005-0000-0000-00006A010000}"/>
    <cellStyle name="Normal 5 10" xfId="1017" xr:uid="{D72EBFB4-F8BC-45CD-8318-F954883F901D}"/>
    <cellStyle name="Normal 5 10 2" xfId="5361" xr:uid="{FB66FF4D-BF88-4DD8-B0AC-61A422E96FAD}"/>
    <cellStyle name="Normal 5 10 3" xfId="4724" xr:uid="{1BAF09CB-7837-4BD3-9331-F99875E3BF04}"/>
    <cellStyle name="Normal 5 10 4" xfId="9707" xr:uid="{19F58964-13EB-4397-8F88-9CE73A474668}"/>
    <cellStyle name="Normal 5 10 5" xfId="14557" xr:uid="{D38F4A3C-B7DE-4B2C-808F-44C2FDFAF7DB}"/>
    <cellStyle name="Normal 5 11" xfId="1567" xr:uid="{6E020D24-1D53-491B-8201-281B2CDB331D}"/>
    <cellStyle name="Normal 5 11 2" xfId="4725" xr:uid="{01DB5ED4-2AEB-4F54-A655-03074D9BB9A7}"/>
    <cellStyle name="Normal 5 11 3" xfId="10265" xr:uid="{ED77A63D-9BED-492E-81E3-64433840D01C}"/>
    <cellStyle name="Normal 5 11 4" xfId="14633" xr:uid="{9EFCBFE9-CCED-42AA-B94B-65E2C810C265}"/>
    <cellStyle name="Normal 5 12" xfId="4723" xr:uid="{3CF5CED2-D393-47E3-8539-818FEABFDF73}"/>
    <cellStyle name="Normal 5 12 2" xfId="11641" xr:uid="{5396D842-23B9-4040-AFDF-AE9D29266CF1}"/>
    <cellStyle name="Normal 5 13" xfId="7755" xr:uid="{AAF6218B-448D-4052-971F-BC290967D8C8}"/>
    <cellStyle name="Normal 5 13 2" xfId="11834" xr:uid="{BAC79324-47D6-4C7F-B24C-9F3D9FC9FB0E}"/>
    <cellStyle name="Normal 5 13 3" xfId="11863" xr:uid="{18512571-0961-412F-B6C1-34856F3121F2}"/>
    <cellStyle name="Normal 5 13 4" xfId="13251" xr:uid="{CDF2FF29-8080-40DB-98B9-11E23694B3D5}"/>
    <cellStyle name="Normal 5 14" xfId="8871" xr:uid="{ACAC43A7-3ED8-4FFF-832F-5E9CCADFA75D}"/>
    <cellStyle name="Normal 5 15" xfId="9147" xr:uid="{229B2016-14C9-4ACD-8670-437125873283}"/>
    <cellStyle name="Normal 5 16" xfId="471" xr:uid="{48513A50-8239-465B-A73C-60881BBF113F}"/>
    <cellStyle name="Normal 5 17" xfId="12336" xr:uid="{7DC61C2F-CCC7-4F96-85C7-08C28FA681B1}"/>
    <cellStyle name="Normal 5 18" xfId="14793" xr:uid="{8F9743C9-887D-4FDC-BEB6-0CC3DF0CF5B9}"/>
    <cellStyle name="Normal 5 2" xfId="363" xr:uid="{00000000-0005-0000-0000-00006B010000}"/>
    <cellStyle name="Normal 5 2 10" xfId="6493" xr:uid="{D8318F69-37F9-4FB6-9206-95570AA2AB74}"/>
    <cellStyle name="Normal 5 2 11" xfId="6615" xr:uid="{884ABFD9-BC6A-458F-A28B-730D90104138}"/>
    <cellStyle name="Normal 5 2 12" xfId="8919" xr:uid="{DE457E97-0F47-45FC-B105-DE9E34A3A175}"/>
    <cellStyle name="Normal 5 2 13" xfId="9168" xr:uid="{04D078E1-5DFB-4B9F-B9DD-70836A8EEC38}"/>
    <cellStyle name="Normal 5 2 14" xfId="480" xr:uid="{12F4EF5D-CFAC-449A-B114-118218D75F45}"/>
    <cellStyle name="Normal 5 2 15" xfId="12345" xr:uid="{10E1AC12-3266-4E9D-80A1-54FFBECB8C5F}"/>
    <cellStyle name="Normal 5 2 16" xfId="14794" xr:uid="{53A64EF8-1EDC-4595-A6A9-96B94533F438}"/>
    <cellStyle name="Normal 5 2 2" xfId="364" xr:uid="{00000000-0005-0000-0000-00006C010000}"/>
    <cellStyle name="Normal 5 2 2 10" xfId="7872" xr:uid="{B2566A3B-BA67-409D-9F85-05D2EF176457}"/>
    <cellStyle name="Normal 5 2 2 11" xfId="8990" xr:uid="{56625E1F-67FE-462A-BDE1-38654A8BD9C8}"/>
    <cellStyle name="Normal 5 2 2 12" xfId="9225" xr:uid="{45340758-7E3A-430A-8365-90560A2E2BAF}"/>
    <cellStyle name="Normal 5 2 2 13" xfId="519" xr:uid="{6AF28D81-E14B-4E3E-8352-118FF66CBE03}"/>
    <cellStyle name="Normal 5 2 2 14" xfId="12473" xr:uid="{4BF591D9-62BC-49F9-A81E-7CF1E90DF146}"/>
    <cellStyle name="Normal 5 2 2 15" xfId="14795" xr:uid="{09CB5EBE-E020-46BA-BB61-4BE48B8AA658}"/>
    <cellStyle name="Normal 5 2 2 2" xfId="681" xr:uid="{39839E41-7729-4720-B4CA-020DCE36418D}"/>
    <cellStyle name="Normal 5 2 2 2 2" xfId="1287" xr:uid="{EE64CD16-5B85-4A7C-BFA6-69EE9C8789DE}"/>
    <cellStyle name="Normal 5 2 2 2 2 2" xfId="5579" xr:uid="{46A40024-FC20-4C1F-A904-A0A266F5858C}"/>
    <cellStyle name="Normal 5 2 2 2 2 3" xfId="4729" xr:uid="{16B2C566-6BD4-4B49-8DB0-15FB60A49C2B}"/>
    <cellStyle name="Normal 5 2 2 2 2 4" xfId="9977" xr:uid="{36EFE82D-4CF5-433E-A26E-A7A85FAFE2D0}"/>
    <cellStyle name="Normal 5 2 2 2 2 5" xfId="13580" xr:uid="{5973CF0C-33CC-4475-BBE9-670926D8422E}"/>
    <cellStyle name="Normal 5 2 2 2 3" xfId="1982" xr:uid="{437BC7BC-E5D4-457C-9829-F93A0FD42978}"/>
    <cellStyle name="Normal 5 2 2 2 3 2" xfId="5197" xr:uid="{EDD9415B-4E65-47F0-BAD6-4B7EFB9534C2}"/>
    <cellStyle name="Normal 5 2 2 2 3 3" xfId="10666" xr:uid="{87C332A8-1D84-4D33-9A7E-D96EC1906C9E}"/>
    <cellStyle name="Normal 5 2 2 2 4" xfId="4728" xr:uid="{8179B852-5417-4936-B66A-B9CFD5871E64}"/>
    <cellStyle name="Normal 5 2 2 2 5" xfId="3434" xr:uid="{61F555B6-26E8-4976-88C9-1AE51633D978}"/>
    <cellStyle name="Normal 5 2 2 2 6" xfId="7045" xr:uid="{63F5C84E-E603-463A-BFE5-95104A43CC5C}"/>
    <cellStyle name="Normal 5 2 2 2 7" xfId="8171" xr:uid="{83A4EC13-FD6A-45B8-A926-69352BAA709A}"/>
    <cellStyle name="Normal 5 2 2 2 8" xfId="9424" xr:uid="{F19DF480-E933-4577-B6FD-C3B509F9F593}"/>
    <cellStyle name="Normal 5 2 2 2 9" xfId="12810" xr:uid="{B9AC1BFE-2375-483A-957D-4F3668B139F2}"/>
    <cellStyle name="Normal 5 2 2 3" xfId="916" xr:uid="{B4F71400-0C2B-474D-B863-986343C63A90}"/>
    <cellStyle name="Normal 5 2 2 3 2" xfId="1465" xr:uid="{CA6B8549-DC5D-46B9-9279-AE36D0E78298}"/>
    <cellStyle name="Normal 5 2 2 3 2 2" xfId="5722" xr:uid="{683D99D8-B545-4305-B240-6AF47367DD7F}"/>
    <cellStyle name="Normal 5 2 2 3 2 3" xfId="4731" xr:uid="{74DBD4C3-41D4-4FAA-BB34-DE172B711D6C}"/>
    <cellStyle name="Normal 5 2 2 3 2 4" xfId="10155" xr:uid="{F3E58BD1-F5B3-466F-B59C-CE3E7677E2AA}"/>
    <cellStyle name="Normal 5 2 2 3 2 5" xfId="13749" xr:uid="{7261B98E-12D7-4D47-B240-267442E6E09E}"/>
    <cellStyle name="Normal 5 2 2 3 3" xfId="2233" xr:uid="{0F7A7238-58D4-4234-8C23-61CD73BB35B0}"/>
    <cellStyle name="Normal 5 2 2 3 3 2" xfId="5322" xr:uid="{6FE3CDEC-276C-4B94-BD84-C49578ABA1FA}"/>
    <cellStyle name="Normal 5 2 2 3 3 3" xfId="10907" xr:uid="{4769A914-840C-4742-B1C0-4B8A2DE8588A}"/>
    <cellStyle name="Normal 5 2 2 3 4" xfId="4730" xr:uid="{735518D0-A012-481E-8F4F-E1CA4DFEBE65}"/>
    <cellStyle name="Normal 5 2 2 3 5" xfId="7286" xr:uid="{413274EE-9EAE-4CC7-A8F8-3444066EBBBC}"/>
    <cellStyle name="Normal 5 2 2 3 6" xfId="8412" xr:uid="{2F79A535-4D58-4A6A-8F61-8DA29362438E}"/>
    <cellStyle name="Normal 5 2 2 3 7" xfId="9619" xr:uid="{E4CC6A2F-9740-4B25-B2A2-1B036F885761}"/>
    <cellStyle name="Normal 5 2 2 3 8" xfId="12958" xr:uid="{0F27850D-17A5-4111-94BF-4F121709ADB5}"/>
    <cellStyle name="Normal 5 2 2 4" xfId="1109" xr:uid="{D94A8E88-5A1B-46B0-9DDB-42FF78FC7E67}"/>
    <cellStyle name="Normal 5 2 2 4 2" xfId="2409" xr:uid="{558DE6C0-0F11-475C-A3DC-349AE9F97E0D}"/>
    <cellStyle name="Normal 5 2 2 4 2 2" xfId="5433" xr:uid="{43A08BA7-0398-4718-B806-153CFE9445D0}"/>
    <cellStyle name="Normal 5 2 2 4 2 3" xfId="11082" xr:uid="{9BE3041F-7DAC-4B90-8114-6E73E2975FC7}"/>
    <cellStyle name="Normal 5 2 2 4 2 4" xfId="13878" xr:uid="{540834A4-E64B-4CEB-93A4-C528BC703B54}"/>
    <cellStyle name="Normal 5 2 2 4 3" xfId="4732" xr:uid="{F7C6F274-5981-4B90-AD26-097BFBDDA332}"/>
    <cellStyle name="Normal 5 2 2 4 4" xfId="7462" xr:uid="{2A72F10F-D582-4BD9-8458-99883402F947}"/>
    <cellStyle name="Normal 5 2 2 4 5" xfId="8588" xr:uid="{9587B2E3-27C7-48DD-B655-B700FB19635C}"/>
    <cellStyle name="Normal 5 2 2 4 6" xfId="9799" xr:uid="{8E6489CA-A80E-470B-A01B-C2E88F8472BD}"/>
    <cellStyle name="Normal 5 2 2 4 7" xfId="13066" xr:uid="{5B44E09E-1F14-4D05-8594-7DA220E95475}"/>
    <cellStyle name="Normal 5 2 2 5" xfId="2591" xr:uid="{876825C0-3B60-478A-9F8B-9DD97A230B19}"/>
    <cellStyle name="Normal 5 2 2 5 2" xfId="4954" xr:uid="{5E59020D-7071-46C1-8AC4-2965D1385C9C}"/>
    <cellStyle name="Normal 5 2 2 5 2 2" xfId="14014" xr:uid="{C4A14A67-66D8-4859-8AB2-7F2E5C4894AE}"/>
    <cellStyle name="Normal 5 2 2 5 3" xfId="7642" xr:uid="{DEB05671-BDCE-4D9C-B208-11CCAF1A1F3E}"/>
    <cellStyle name="Normal 5 2 2 5 4" xfId="8768" xr:uid="{861B80CB-A390-4E78-961F-817C6CF0EFC6}"/>
    <cellStyle name="Normal 5 2 2 5 5" xfId="11261" xr:uid="{EC3A3DAC-CBC9-425A-80BA-476CF50DCE44}"/>
    <cellStyle name="Normal 5 2 2 5 6" xfId="13178" xr:uid="{BE354429-B8A5-4D7B-80C4-0057668E6716}"/>
    <cellStyle name="Normal 5 2 2 6" xfId="1672" xr:uid="{3471D142-9F67-4D7A-B3B7-4D4F6191B9AA}"/>
    <cellStyle name="Normal 5 2 2 6 2" xfId="4727" xr:uid="{52B059E4-4E93-4E0A-8BC5-AC909DF5F4A9}"/>
    <cellStyle name="Normal 5 2 2 6 3" xfId="10367" xr:uid="{34D65583-6CB4-439D-935D-8A84E00B1EC7}"/>
    <cellStyle name="Normal 5 2 2 6 4" xfId="12634" xr:uid="{59293437-B48B-42FB-B8B8-BBD3D175D55D}"/>
    <cellStyle name="Normal 5 2 2 7" xfId="2818" xr:uid="{82A46D33-B214-42C5-8607-70BAF4281170}"/>
    <cellStyle name="Normal 5 2 2 7 2" xfId="11467" xr:uid="{08BD0497-22EA-4AEF-8D7E-C66FCC6E0F06}"/>
    <cellStyle name="Normal 5 2 2 7 3" xfId="13374" xr:uid="{8B87C4E1-F922-4470-A187-4E1C005FC52D}"/>
    <cellStyle name="Normal 5 2 2 8" xfId="3201" xr:uid="{A9164109-0249-491B-A31F-F922A03A0A73}"/>
    <cellStyle name="Normal 5 2 2 8 2" xfId="14335" xr:uid="{7F4062E3-B88E-488B-AC90-CACD80FF3BCB}"/>
    <cellStyle name="Normal 5 2 2 9" xfId="6762" xr:uid="{2A15F2BC-70E1-499C-8FD1-2F00E799286A}"/>
    <cellStyle name="Normal 5 2 2 9 2" xfId="14559" xr:uid="{03FB8C9C-F20E-423B-BEDC-95F438DD2CB7}"/>
    <cellStyle name="Normal 5 2 3" xfId="625" xr:uid="{22F1FCD1-8EDD-4976-B00F-A4E9274857E2}"/>
    <cellStyle name="Normal 5 2 3 2" xfId="1232" xr:uid="{7C603B56-9936-46B4-9403-57030EE1A55B}"/>
    <cellStyle name="Normal 5 2 3 2 2" xfId="5535" xr:uid="{DD96CFD6-0E4E-47DB-AE25-4C8715E03AD5}"/>
    <cellStyle name="Normal 5 2 3 2 3" xfId="4734" xr:uid="{67C52230-D9D1-496C-9DD1-C3923DB8F539}"/>
    <cellStyle name="Normal 5 2 3 2 4" xfId="9922" xr:uid="{4DD59AE5-625C-4892-B45B-E4E6B7E92091}"/>
    <cellStyle name="Normal 5 2 3 2 5" xfId="12583" xr:uid="{09B747F9-50D0-49F9-8324-9E299CD09279}"/>
    <cellStyle name="Normal 5 2 3 3" xfId="1599" xr:uid="{DA53501A-11D8-44D0-AE13-C223EE9DE43A}"/>
    <cellStyle name="Normal 5 2 3 3 2" xfId="5153" xr:uid="{FF0026DF-434E-4EBF-A0B0-A7500241E607}"/>
    <cellStyle name="Normal 5 2 3 3 3" xfId="10294" xr:uid="{80A5CA57-F84A-4BC0-A8F3-42F329EDF0D9}"/>
    <cellStyle name="Normal 5 2 3 3 4" xfId="13331" xr:uid="{9B6BCA6C-98A8-48D6-94D3-C1C55BE60A7E}"/>
    <cellStyle name="Normal 5 2 3 4" xfId="4733" xr:uid="{55805C2F-68CE-408E-BEDA-C531BFFFA056}"/>
    <cellStyle name="Normal 5 2 3 5" xfId="3326" xr:uid="{B91653BD-977B-436A-8D24-FCA0BCE2BD40}"/>
    <cellStyle name="Normal 5 2 3 6" xfId="6737" xr:uid="{7B437DD4-4D16-4233-A866-903E46DAF972}"/>
    <cellStyle name="Normal 5 2 3 7" xfId="7798" xr:uid="{159D10CE-AB63-4F6B-8D1F-BE50A402F1CD}"/>
    <cellStyle name="Normal 5 2 3 8" xfId="9367" xr:uid="{5D615BE8-F2F6-42D5-843C-D648A7893183}"/>
    <cellStyle name="Normal 5 2 3 9" xfId="12439" xr:uid="{5A5C5693-89E1-4922-9A8E-59863A767709}"/>
    <cellStyle name="Normal 5 2 4" xfId="826" xr:uid="{2F8ED0B3-7D4F-4891-AD00-659262E52511}"/>
    <cellStyle name="Normal 5 2 4 2" xfId="1391" xr:uid="{BD2157C8-BCAD-4973-8846-46B8F861AF4B}"/>
    <cellStyle name="Normal 5 2 4 2 2" xfId="5666" xr:uid="{460CD6BB-D0C6-43E6-BFE4-B1B88DD6D917}"/>
    <cellStyle name="Normal 5 2 4 2 3" xfId="4736" xr:uid="{35C8F61F-3C32-4400-9F01-DA9D1723B6D2}"/>
    <cellStyle name="Normal 5 2 4 2 4" xfId="10081" xr:uid="{11321DB0-CF7F-4E2D-843F-18150D6E285B}"/>
    <cellStyle name="Normal 5 2 4 2 5" xfId="13702" xr:uid="{38A9A1D3-58CD-4F8D-8DCE-DDA54BFE9000}"/>
    <cellStyle name="Normal 5 2 4 3" xfId="2159" xr:uid="{7007D411-D4AF-47D9-B902-3D81A062B19B}"/>
    <cellStyle name="Normal 5 2 4 3 2" xfId="5281" xr:uid="{6D50E210-BF0A-473E-A7AE-13E03C2C3D61}"/>
    <cellStyle name="Normal 5 2 4 3 3" xfId="10833" xr:uid="{294EE1A6-920B-480A-9229-42071C6D4EC2}"/>
    <cellStyle name="Normal 5 2 4 4" xfId="4735" xr:uid="{B05F59AE-22FA-4B58-B296-4D7945797B36}"/>
    <cellStyle name="Normal 5 2 4 5" xfId="7212" xr:uid="{672BC0BC-CA8D-4606-A579-BB395F5AB8E2}"/>
    <cellStyle name="Normal 5 2 4 6" xfId="8338" xr:uid="{60A3D932-B860-46A6-8702-DFD219A3CAD3}"/>
    <cellStyle name="Normal 5 2 4 7" xfId="9545" xr:uid="{1C2B24E6-979F-442D-A85A-A97D5AE3D54D}"/>
    <cellStyle name="Normal 5 2 4 8" xfId="12917" xr:uid="{9C69435D-0542-4B9F-AF14-8E27DC7EF8C0}"/>
    <cellStyle name="Normal 5 2 5" xfId="1054" xr:uid="{1F2D6814-3B64-4314-AEB4-09FDE53B2C5F}"/>
    <cellStyle name="Normal 5 2 5 2" xfId="2335" xr:uid="{187B64A7-CD4A-4B1E-8933-FB8DC36AB577}"/>
    <cellStyle name="Normal 5 2 5 2 2" xfId="5389" xr:uid="{6C60F0C5-2AAB-4EAA-AD45-4BD86CF0826E}"/>
    <cellStyle name="Normal 5 2 5 2 3" xfId="11008" xr:uid="{B31C6578-A45E-41C7-8D80-9001020A2851}"/>
    <cellStyle name="Normal 5 2 5 2 4" xfId="13824" xr:uid="{F29FC3C5-5A5B-4180-AAC2-9AFDC86E6E2C}"/>
    <cellStyle name="Normal 5 2 5 3" xfId="4737" xr:uid="{465E15D7-C1C4-4AD4-8BE9-E5696869E51C}"/>
    <cellStyle name="Normal 5 2 5 4" xfId="7388" xr:uid="{0ECA1115-7A17-4E4C-BA1A-BE56CF20DBC6}"/>
    <cellStyle name="Normal 5 2 5 5" xfId="8514" xr:uid="{14F917D8-B038-425A-B918-04AD72D548F8}"/>
    <cellStyle name="Normal 5 2 5 6" xfId="9744" xr:uid="{6CB4BF83-BC22-4E43-89F4-E40EC2762EC8}"/>
    <cellStyle name="Normal 5 2 5 7" xfId="13025" xr:uid="{1C25E23A-0848-4EA3-B7EA-898419FA263A}"/>
    <cellStyle name="Normal 5 2 6" xfId="2517" xr:uid="{71102188-B78A-4A11-8FDB-FB7207DEFCA5}"/>
    <cellStyle name="Normal 5 2 6 2" xfId="4890" xr:uid="{1DEDD383-5BC1-48A3-8349-E00454511878}"/>
    <cellStyle name="Normal 5 2 6 2 2" xfId="13960" xr:uid="{673D6A3C-E990-4109-BEB2-7D15525ACB86}"/>
    <cellStyle name="Normal 5 2 6 3" xfId="7568" xr:uid="{41002B0D-1A7B-412B-B43B-34D3A4CE061D}"/>
    <cellStyle name="Normal 5 2 6 4" xfId="8694" xr:uid="{204F0A4B-BEA8-4C31-98BA-6DFEBC95A7A2}"/>
    <cellStyle name="Normal 5 2 6 5" xfId="11187" xr:uid="{937187A4-2BA4-4BD6-B490-5616E3D7AFCF}"/>
    <cellStyle name="Normal 5 2 6 6" xfId="13137" xr:uid="{44F64DBC-009E-4CEB-B707-2FE8B57F160F}"/>
    <cellStyle name="Normal 5 2 7" xfId="1569" xr:uid="{24E67195-D44B-45AC-A75D-7115154BCBC2}"/>
    <cellStyle name="Normal 5 2 7 2" xfId="4726" xr:uid="{7431122F-F5C6-4024-ADB5-3D5290A923DC}"/>
    <cellStyle name="Normal 5 2 8" xfId="2741" xr:uid="{9A135BD1-B3E6-40C9-AF23-052BB282A0E5}"/>
    <cellStyle name="Normal 5 2 8 2" xfId="11394" xr:uid="{27BF7938-B937-4968-9CEC-0E654C7CFBEF}"/>
    <cellStyle name="Normal 5 2 8 3" xfId="14334" xr:uid="{0EE4393C-3893-4752-B907-706F0A8FB25C}"/>
    <cellStyle name="Normal 5 2 9" xfId="3084" xr:uid="{3F4D2931-6646-4DF9-91FB-D70E773C35D5}"/>
    <cellStyle name="Normal 5 2 9 2" xfId="14558" xr:uid="{4C9423AD-8B72-4BA0-94DF-BCA5D8292906}"/>
    <cellStyle name="Normal 5 3" xfId="365" xr:uid="{00000000-0005-0000-0000-00006D010000}"/>
    <cellStyle name="Normal 5 3 10" xfId="14796" xr:uid="{ECF7CDC2-2605-4EDE-818E-8D113320A25B}"/>
    <cellStyle name="Normal 5 3 2" xfId="662" xr:uid="{C06A48F0-9B04-471D-9B03-FEF28DA88B3D}"/>
    <cellStyle name="Normal 5 3 2 2" xfId="1268" xr:uid="{40853A4A-63DB-4C2B-9AA1-9E50C8FD0900}"/>
    <cellStyle name="Normal 5 3 2 2 2" xfId="5568" xr:uid="{1DFABAC0-E3A7-4E3B-BF53-DC73FD0010D2}"/>
    <cellStyle name="Normal 5 3 2 2 3" xfId="4740" xr:uid="{A7E7731C-2D3D-4152-91D3-412FA4CD34E9}"/>
    <cellStyle name="Normal 5 3 2 2 4" xfId="9958" xr:uid="{4B1463E9-F4FD-499A-AD57-81D3DAA1932A}"/>
    <cellStyle name="Normal 5 3 2 3" xfId="1754" xr:uid="{695CF1D7-2D21-479D-B924-0E2F1712EEB8}"/>
    <cellStyle name="Normal 5 3 2 3 2" xfId="5186" xr:uid="{CC355272-07C7-4F22-AB9B-BC2D606B1A06}"/>
    <cellStyle name="Normal 5 3 2 4" xfId="4739" xr:uid="{7D160EFE-05EB-4636-8376-E8DD97F525C0}"/>
    <cellStyle name="Normal 5 3 2 5" xfId="9405" xr:uid="{5AE74756-F354-4EE7-A965-765DF10F03BC}"/>
    <cellStyle name="Normal 5 3 3" xfId="981" xr:uid="{ED4FB25C-59D5-4A1F-8BB6-747A272F4973}"/>
    <cellStyle name="Normal 5 3 4" xfId="1090" xr:uid="{ADD161DE-F572-4CED-B7AA-84294F07EAF9}"/>
    <cellStyle name="Normal 5 3 4 2" xfId="5422" xr:uid="{21D81D4D-7244-42C9-BDD9-133381C51813}"/>
    <cellStyle name="Normal 5 3 4 3" xfId="4741" xr:uid="{DD816F59-CCF8-4CF1-BB13-11EAD29DC671}"/>
    <cellStyle name="Normal 5 3 4 4" xfId="9780" xr:uid="{43D299CF-6AE1-49C3-A4E8-DF3E5C8D13A2}"/>
    <cellStyle name="Normal 5 3 4 5" xfId="12521" xr:uid="{55B51FE0-4B39-4249-B121-33A480E68D88}"/>
    <cellStyle name="Normal 5 3 5" xfId="5047" xr:uid="{4D5B9C34-F8DB-45A8-8A0C-B348C6DF4D50}"/>
    <cellStyle name="Normal 5 3 5 2" xfId="14336" xr:uid="{695950A6-372C-42BE-B06D-A81C941DDAA4}"/>
    <cellStyle name="Normal 5 3 6" xfId="4738" xr:uid="{26066F76-C74B-4FCB-8B84-8561C7F0B744}"/>
    <cellStyle name="Normal 5 3 6 2" xfId="14560" xr:uid="{8CC0B01A-AEB2-4736-8889-C5ED6A7EF3AF}"/>
    <cellStyle name="Normal 5 3 7" xfId="9205" xr:uid="{F7A5DBF7-9EBB-4DD1-94B8-BD64A5A14FC3}"/>
    <cellStyle name="Normal 5 3 8" xfId="509" xr:uid="{96B218E0-6475-4447-AC40-3CB610EEA262}"/>
    <cellStyle name="Normal 5 3 9" xfId="12464" xr:uid="{9682A2B9-C2E7-4696-BBF0-78D426FB2D41}"/>
    <cellStyle name="Normal 5 4" xfId="366" xr:uid="{00000000-0005-0000-0000-00006E010000}"/>
    <cellStyle name="Normal 5 4 10" xfId="9248" xr:uid="{75F8C9B3-FC5B-4E16-958F-13054E6704F9}"/>
    <cellStyle name="Normal 5 4 11" xfId="540" xr:uid="{550EF36B-D707-4629-BFB6-DA802FBFA8A3}"/>
    <cellStyle name="Normal 5 4 12" xfId="12411" xr:uid="{8015DE01-FA07-400E-9394-D7D240BCC7B8}"/>
    <cellStyle name="Normal 5 4 13" xfId="14797" xr:uid="{C977862E-8F80-464F-ADD9-E2FA315B4C0C}"/>
    <cellStyle name="Normal 5 4 2" xfId="704" xr:uid="{B09B7436-ABDF-475B-8E10-F1A47FD92267}"/>
    <cellStyle name="Normal 5 4 2 2" xfId="1310" xr:uid="{86C95F44-E720-423C-89F8-B8F57B8E3626}"/>
    <cellStyle name="Normal 5 4 2 2 2" xfId="2051" xr:uid="{1F2C02AC-16B3-4FCB-AF83-69135CB598E8}"/>
    <cellStyle name="Normal 5 4 2 2 2 2" xfId="5600" xr:uid="{D8191234-73A4-497F-954E-A101622928E4}"/>
    <cellStyle name="Normal 5 4 2 2 2 3" xfId="10735" xr:uid="{B31B842A-01B7-4B1E-80F4-0E5CCE159F75}"/>
    <cellStyle name="Normal 5 4 2 2 2 4" xfId="13624" xr:uid="{94D3AA1A-35A0-413D-A72A-D3FA52B1255A}"/>
    <cellStyle name="Normal 5 4 2 2 3" xfId="4744" xr:uid="{36A84917-DF05-4D03-B4A9-7B01A851A0CC}"/>
    <cellStyle name="Normal 5 4 2 2 4" xfId="3503" xr:uid="{6F1E9C97-67B6-47B9-B913-6A88F5E1A31B}"/>
    <cellStyle name="Normal 5 4 2 2 5" xfId="7114" xr:uid="{D0E3C923-A071-495B-88A4-DFF415F095C9}"/>
    <cellStyle name="Normal 5 4 2 2 6" xfId="8240" xr:uid="{2257ADC1-C6D7-4F84-AB89-E829006379B5}"/>
    <cellStyle name="Normal 5 4 2 2 7" xfId="10000" xr:uid="{7CA85918-496F-497C-A20E-AB4168A6D82B}"/>
    <cellStyle name="Normal 5 4 2 2 8" xfId="12850" xr:uid="{D957EA9F-7B82-450C-A8EE-1114B0B7DEF1}"/>
    <cellStyle name="Normal 5 4 2 3" xfId="1835" xr:uid="{069E8C76-DC4C-4014-A18F-756F2D7F38D2}"/>
    <cellStyle name="Normal 5 4 2 3 2" xfId="5217" xr:uid="{DF941C4B-AC12-43E4-97B8-1C8B5C2F59A9}"/>
    <cellStyle name="Normal 5 4 2 3 3" xfId="10519" xr:uid="{254D115B-3BEC-44F5-AEAA-AD18E16A0460}"/>
    <cellStyle name="Normal 5 4 2 3 4" xfId="13479" xr:uid="{940AB5AD-1E2D-4F72-9FB8-B7BC2192BC36}"/>
    <cellStyle name="Normal 5 4 2 4" xfId="4743" xr:uid="{297BD92C-68C8-4A7D-88BC-00EA773195CB}"/>
    <cellStyle name="Normal 5 4 2 5" xfId="3270" xr:uid="{54CE5694-6809-4A9A-9B31-9FE4F887006F}"/>
    <cellStyle name="Normal 5 4 2 6" xfId="6898" xr:uid="{7373FD39-6601-442D-803C-64AF42044EB3}"/>
    <cellStyle name="Normal 5 4 2 7" xfId="8024" xr:uid="{9B0D95A4-72C5-4249-9FCF-B576CB3E21CB}"/>
    <cellStyle name="Normal 5 4 2 8" xfId="9447" xr:uid="{BDFA7A10-CAAF-4109-9BC0-DCA5E69B6D2B}"/>
    <cellStyle name="Normal 5 4 2 9" xfId="12727" xr:uid="{C2099775-3F8B-44B4-A81E-3B1E19CBDAFF}"/>
    <cellStyle name="Normal 5 4 3" xfId="1132" xr:uid="{6654B52D-96EB-411C-926A-EFD82BDD9C0B}"/>
    <cellStyle name="Normal 5 4 3 2" xfId="1859" xr:uid="{C9803212-D5C9-4BA8-B28D-08F1D3234F68}"/>
    <cellStyle name="Normal 5 4 3 2 2" xfId="5454" xr:uid="{B040F44E-047F-476E-9F31-D627B3C4D575}"/>
    <cellStyle name="Normal 5 4 3 2 3" xfId="10543" xr:uid="{F453E8BF-BD23-4A8D-85BC-A79DA131A893}"/>
    <cellStyle name="Normal 5 4 3 2 4" xfId="13493" xr:uid="{25450F04-A805-430F-B346-7A2C8A0BEF29}"/>
    <cellStyle name="Normal 5 4 3 3" xfId="4745" xr:uid="{16C37546-FF46-405B-82B5-8519C807ED99}"/>
    <cellStyle name="Normal 5 4 3 4" xfId="3297" xr:uid="{40E40B91-3670-42F2-B0D8-42A859CEB843}"/>
    <cellStyle name="Normal 5 4 3 5" xfId="6922" xr:uid="{2A853DA6-87A7-409E-A98D-DF837FC59A85}"/>
    <cellStyle name="Normal 5 4 3 6" xfId="8048" xr:uid="{8198794A-86AC-485D-BED1-4FC3D4430A76}"/>
    <cellStyle name="Normal 5 4 3 7" xfId="9822" xr:uid="{30F78FD2-3C12-49CE-813B-B6AA20B74BBE}"/>
    <cellStyle name="Normal 5 4 3 8" xfId="12741" xr:uid="{C494F86A-C037-4BFE-93E7-2AC9BDE5DDB8}"/>
    <cellStyle name="Normal 5 4 4" xfId="1771" xr:uid="{CDE79707-F22F-4935-8F88-8419D8D07E75}"/>
    <cellStyle name="Normal 5 4 4 2" xfId="5077" xr:uid="{7E31181F-458A-4572-AACF-28660522C3C8}"/>
    <cellStyle name="Normal 5 4 4 3" xfId="10461" xr:uid="{49E0E096-8851-4CB4-899F-B3321D43F4D7}"/>
    <cellStyle name="Normal 5 4 4 4" xfId="12697" xr:uid="{631F6342-C715-4D01-99AA-2C2872A830BE}"/>
    <cellStyle name="Normal 5 4 5" xfId="2724" xr:uid="{2CEA2F19-BE3D-4C38-B094-1E0D4989B1B1}"/>
    <cellStyle name="Normal 5 4 5 2" xfId="4742" xr:uid="{DC5AD6C2-538D-449B-BF6B-15E4D1D44A83}"/>
    <cellStyle name="Normal 5 4 5 3" xfId="13438" xr:uid="{6A304313-F371-44E3-91A9-32CE23533EBC}"/>
    <cellStyle name="Normal 5 4 6" xfId="3160" xr:uid="{EB430947-A719-4EB6-B144-565ED02695E4}"/>
    <cellStyle name="Normal 5 4 6 2" xfId="14337" xr:uid="{3591D848-99F0-45D7-9685-6B2F87FDBE9F}"/>
    <cellStyle name="Normal 5 4 7" xfId="6562" xr:uid="{4F850B93-E9D6-4443-B3B9-91AB2CD9D86F}"/>
    <cellStyle name="Normal 5 4 7 2" xfId="14561" xr:uid="{572B03E6-6AF2-4410-988E-8B209AA38935}"/>
    <cellStyle name="Normal 5 4 8" xfId="6702" xr:uid="{6A1259FA-D4CD-4D1F-8175-F252F39AFF39}"/>
    <cellStyle name="Normal 5 4 9" xfId="7966" xr:uid="{E6774FB7-F8B7-42F7-AFE7-970E049884FA}"/>
    <cellStyle name="Normal 5 5" xfId="367" xr:uid="{00000000-0005-0000-0000-00006F010000}"/>
    <cellStyle name="Normal 5 5 2" xfId="2135" xr:uid="{E2134D3B-BB42-4A3A-91F0-417619D1CE00}"/>
    <cellStyle name="Normal 5 5 2 2" xfId="4746" xr:uid="{A1097C60-0E54-4BA7-973B-3595AF5E3FA2}"/>
    <cellStyle name="Normal 5 5 3" xfId="2905" xr:uid="{03E4BC5B-BBC2-4BD6-A7EA-F9A13A085E32}"/>
    <cellStyle name="Normal 5 6" xfId="368" xr:uid="{00000000-0005-0000-0000-000070010000}"/>
    <cellStyle name="Normal 5 6 10" xfId="14798" xr:uid="{03AC9CC1-657D-4DA4-B416-DC32EAFF94E0}"/>
    <cellStyle name="Normal 5 6 2" xfId="724" xr:uid="{C5B841BF-B471-4528-9F84-89FB301A8BD3}"/>
    <cellStyle name="Normal 5 6 2 2" xfId="1329" xr:uid="{25EECDE0-E158-46F3-B437-6744EC9FF5CC}"/>
    <cellStyle name="Normal 5 6 2 2 2" xfId="5616" xr:uid="{E1106B68-3ACA-4D9F-845B-CC08117438B9}"/>
    <cellStyle name="Normal 5 6 2 2 3" xfId="4749" xr:uid="{F72CA507-C389-48E4-A34C-4F4417D76DC3}"/>
    <cellStyle name="Normal 5 6 2 2 4" xfId="10019" xr:uid="{1D83A475-3F7F-45EC-B515-5A837D453EC9}"/>
    <cellStyle name="Normal 5 6 2 3" xfId="5232" xr:uid="{70C54F28-192A-41F9-83B3-B7C06641083C}"/>
    <cellStyle name="Normal 5 6 2 4" xfId="4748" xr:uid="{1337C9FA-CEB6-4D0D-8C65-98D4A7797A5D}"/>
    <cellStyle name="Normal 5 6 2 5" xfId="9466" xr:uid="{BA1212EC-F749-44EC-A7B7-8ED119CA0B5F}"/>
    <cellStyle name="Normal 5 6 2 6" xfId="14338" xr:uid="{04E7815E-21B1-4F06-8D6C-9A0B5921EB02}"/>
    <cellStyle name="Normal 5 6 3" xfId="1151" xr:uid="{6F6824B8-F5B8-47D0-A638-71C1DA6E721F}"/>
    <cellStyle name="Normal 5 6 3 2" xfId="5470" xr:uid="{F233837F-7E82-46E7-838C-2CB47F21E954}"/>
    <cellStyle name="Normal 5 6 3 3" xfId="4750" xr:uid="{368066E7-45C3-4496-B509-E96AC1601183}"/>
    <cellStyle name="Normal 5 6 3 4" xfId="9841" xr:uid="{5C0FF945-3B34-4216-88AA-52AD6DB13594}"/>
    <cellStyle name="Normal 5 6 3 5" xfId="14562" xr:uid="{8873E25E-7CAE-48F9-9453-219AAC88A311}"/>
    <cellStyle name="Normal 5 6 4" xfId="5092" xr:uid="{2A541006-270B-4D95-972E-46EC5E861966}"/>
    <cellStyle name="Normal 5 6 5" xfId="4747" xr:uid="{FE31D247-A67C-4923-A6C9-ABB4EA2310A1}"/>
    <cellStyle name="Normal 5 6 6" xfId="6743" xr:uid="{0F51D941-4002-4A4B-82B2-FEFDB9661D40}"/>
    <cellStyle name="Normal 5 6 7" xfId="9267" xr:uid="{5DB1E7AF-2C65-4C8D-AEA6-A147234E1989}"/>
    <cellStyle name="Normal 5 6 8" xfId="555" xr:uid="{6A29998B-07E4-4CA4-A1A0-369E3710086F}"/>
    <cellStyle name="Normal 5 6 9" xfId="12535" xr:uid="{14795327-91FA-4289-AB37-FADB03748453}"/>
    <cellStyle name="Normal 5 7" xfId="369" xr:uid="{00000000-0005-0000-0000-000071010000}"/>
    <cellStyle name="Normal 5 7 2" xfId="743" xr:uid="{F228628E-A8E9-4EB1-8094-5EBB6FD62CEB}"/>
    <cellStyle name="Normal 5 7 2 2" xfId="1348" xr:uid="{97A71F0A-B108-4952-BAC7-0BC82A41D10B}"/>
    <cellStyle name="Normal 5 7 2 2 2" xfId="5632" xr:uid="{72F84EFF-E642-4C90-AFAB-B6FAD070F091}"/>
    <cellStyle name="Normal 5 7 2 2 3" xfId="4753" xr:uid="{719F5CD7-F807-4BD4-A687-6CF6B691FD4A}"/>
    <cellStyle name="Normal 5 7 2 2 4" xfId="10038" xr:uid="{73D44654-40BE-4F11-9623-2D99CE2E35CB}"/>
    <cellStyle name="Normal 5 7 2 3" xfId="5248" xr:uid="{D7C02365-C952-4887-9F55-89FBF27E545C}"/>
    <cellStyle name="Normal 5 7 2 4" xfId="4752" xr:uid="{E33B83F6-D0D5-42BF-BED0-5DA5D3E47E34}"/>
    <cellStyle name="Normal 5 7 2 5" xfId="9485" xr:uid="{E6491CED-377E-4721-A8FC-2A3D6FC54C30}"/>
    <cellStyle name="Normal 5 7 2 6" xfId="14339" xr:uid="{A346928E-A2CC-4FBB-9AB2-127482AC5E24}"/>
    <cellStyle name="Normal 5 7 3" xfId="1170" xr:uid="{3426FBF8-6578-42A0-BDAD-1B03773DAB06}"/>
    <cellStyle name="Normal 5 7 3 2" xfId="5486" xr:uid="{43CE5A9B-D976-441C-A2D7-16D2842F3642}"/>
    <cellStyle name="Normal 5 7 3 3" xfId="4754" xr:uid="{FBC75D87-F93C-4E44-8F65-2E15469C4300}"/>
    <cellStyle name="Normal 5 7 3 4" xfId="9860" xr:uid="{9E711BD1-6F10-44BD-90C3-20440A328069}"/>
    <cellStyle name="Normal 5 7 3 5" xfId="14563" xr:uid="{10C53878-B766-45F6-B322-24B1E39EEADB}"/>
    <cellStyle name="Normal 5 7 4" xfId="5106" xr:uid="{2CD03706-30F1-4941-91F4-2136631EB65F}"/>
    <cellStyle name="Normal 5 7 4 2" xfId="9124" xr:uid="{12008719-5854-4F9C-BF3F-F87506555B0B}"/>
    <cellStyle name="Normal 5 7 5" xfId="4751" xr:uid="{EB9E9CB9-FEF8-4D17-A2B0-6A5028BF374C}"/>
    <cellStyle name="Normal 5 7 6" xfId="9286" xr:uid="{87952644-4313-4AE2-9021-918F3948CBD5}"/>
    <cellStyle name="Normal 5 7 7" xfId="569" xr:uid="{FC5537C6-174F-40FB-A0F2-2420EA113680}"/>
    <cellStyle name="Normal 5 7 8" xfId="13262" xr:uid="{4CF2F931-52C4-463C-8239-AB85EEFED343}"/>
    <cellStyle name="Normal 5 7 9" xfId="14799" xr:uid="{5CD7BA05-36E6-4E43-B5FD-71172DC7FBE1}"/>
    <cellStyle name="Normal 5 8" xfId="609" xr:uid="{A572722D-D8A1-4B04-8821-0CD13A7DCDBB}"/>
    <cellStyle name="Normal 5 8 2" xfId="1213" xr:uid="{B83400EA-F4A5-4CAE-9EB3-1EA2581F4A19}"/>
    <cellStyle name="Normal 5 8 2 2" xfId="5524" xr:uid="{D7DBD14E-8CAF-46CA-9193-0BE7826E367C}"/>
    <cellStyle name="Normal 5 8 2 3" xfId="4756" xr:uid="{7EBE4F00-1D28-49E2-8731-90EA6830F1B2}"/>
    <cellStyle name="Normal 5 8 2 4" xfId="9903" xr:uid="{D0A6C9DE-35A3-432B-96D6-655F11028554}"/>
    <cellStyle name="Normal 5 8 3" xfId="5142" xr:uid="{ADA19E9D-89BA-44CF-8584-62DAF468F703}"/>
    <cellStyle name="Normal 5 8 4" xfId="4755" xr:uid="{79822EDA-A334-4C61-BF51-DD50F49C22CC}"/>
    <cellStyle name="Normal 5 8 5" xfId="9347" xr:uid="{1240D6EE-FD59-4378-A4F6-2DA0912F7F70}"/>
    <cellStyle name="Normal 5 8 6" xfId="13298" xr:uid="{4C64EFA6-83B9-401A-8371-36A2E0C46D39}"/>
    <cellStyle name="Normal 5 9" xfId="805" xr:uid="{CC7D2EE6-D796-486A-8B91-BBED2BAA3374}"/>
    <cellStyle name="Normal 5 9 2" xfId="14333" xr:uid="{78CA4AA1-742C-4E23-8780-876D038F0F2B}"/>
    <cellStyle name="Normal 50" xfId="787" xr:uid="{51C06362-F674-4143-A2F0-D4B5D5A48616}"/>
    <cellStyle name="Normal 51" xfId="1004" xr:uid="{76AA70FA-5519-44F8-A7F6-1890E82B4673}"/>
    <cellStyle name="Normal 51 2" xfId="13241" xr:uid="{D4C7BFF7-7FC1-4910-AB7E-C097956D6D34}"/>
    <cellStyle name="Normal 510" xfId="12418" xr:uid="{82888CDF-E893-464D-999F-CFD4FF38040A}"/>
    <cellStyle name="Normal 517" xfId="12419" xr:uid="{4CCA17F5-D754-4C0E-BD19-D3DB13911144}"/>
    <cellStyle name="Normal 52" xfId="1006" xr:uid="{24A4BAAB-DF24-413B-8A96-5F3447FEBEC7}"/>
    <cellStyle name="Normal 52 2" xfId="1546" xr:uid="{F995686D-82E0-4634-979F-5EAB226290D4}"/>
    <cellStyle name="Normal 52 2 2" xfId="5789" xr:uid="{7856F122-E5FB-4682-A4AF-6490C5F9EBAA}"/>
    <cellStyle name="Normal 52 2 3" xfId="4758" xr:uid="{F6AC3519-B770-42FD-8C9D-8F33FEC7654F}"/>
    <cellStyle name="Normal 52 2 4" xfId="10236" xr:uid="{2A57DF92-C33B-48D5-AC1C-14004DE6D14E}"/>
    <cellStyle name="Normal 52 3" xfId="2679" xr:uid="{8E463DFB-2339-4D84-A299-7ED192A602DF}"/>
    <cellStyle name="Normal 52 3 2" xfId="5357" xr:uid="{2AB6C6E6-EB0F-40DB-A28F-438F9A3DB5F3}"/>
    <cellStyle name="Normal 52 3 3" xfId="11348" xr:uid="{E9FCA5A3-3093-42A3-BA7B-89CF6C423F80}"/>
    <cellStyle name="Normal 52 4" xfId="2697" xr:uid="{599A304D-55C6-4039-971C-77F6388213C6}"/>
    <cellStyle name="Normal 52 4 2" xfId="11359" xr:uid="{AF82C0C9-F8DA-41FC-A373-9E59202097AE}"/>
    <cellStyle name="Normal 52 5" xfId="4757" xr:uid="{73ED20DF-E60F-4856-8084-35096EAB373E}"/>
    <cellStyle name="Normal 52 6" xfId="8882" xr:uid="{6EC38822-32B1-4DCC-BE52-E77A46C7D93F}"/>
    <cellStyle name="Normal 52 7" xfId="9700" xr:uid="{5B2DE4F6-D490-48E2-8E75-E2F712DF2762}"/>
    <cellStyle name="Normal 52 8" xfId="13247" xr:uid="{7BE9BF06-D776-4C4D-BB08-4574E5C552D2}"/>
    <cellStyle name="Normal 53" xfId="1013" xr:uid="{B4630B9D-96D8-42DE-A0EF-EC7F6BDA382E}"/>
    <cellStyle name="Normal 53 2" xfId="13248" xr:uid="{77CBEC44-2198-4DEB-B900-5B8AD3EC13F6}"/>
    <cellStyle name="Normal 54" xfId="1015" xr:uid="{557A1979-6423-4FD6-AE2C-CCECC22791CD}"/>
    <cellStyle name="Normal 54 2" xfId="1552" xr:uid="{B0DB6DD3-C390-44BE-9727-B44FF3161617}"/>
    <cellStyle name="Normal 54 3" xfId="4759" xr:uid="{C3C27620-F4D5-4E70-A061-016A06FE4BA3}"/>
    <cellStyle name="Normal 55" xfId="1553" xr:uid="{6BC51FF0-897E-43C9-B45F-C1DE3311381E}"/>
    <cellStyle name="Normal 56" xfId="2495" xr:uid="{7090D0D9-B375-4CBC-9BAE-83BC7614ADF1}"/>
    <cellStyle name="Normal 56 2" xfId="2694" xr:uid="{8DD22219-A3DB-4993-BB44-4B8BE58DA5F4}"/>
    <cellStyle name="Normal 56 2 2" xfId="11356" xr:uid="{D7BF20EF-E965-4EE0-99AF-03E92189E496}"/>
    <cellStyle name="Normal 56 2 3" xfId="13944" xr:uid="{7DD4436C-3C0B-4C32-9773-38615F407302}"/>
    <cellStyle name="Normal 56 3" xfId="4761" xr:uid="{F0F0C1BD-5E36-4B60-A5B5-42912076AB6D}"/>
    <cellStyle name="Normal 56 4" xfId="6365" xr:uid="{081B566F-67E0-426C-B806-2C94EA8DFED9}"/>
    <cellStyle name="Normal 56 5" xfId="7547" xr:uid="{F5CD09A1-9BCE-4AE5-A941-D42D7BAA06E8}"/>
    <cellStyle name="Normal 56 6" xfId="8673" xr:uid="{1318C6D2-813A-4A86-919F-EE6B5C728E87}"/>
    <cellStyle name="Normal 56 7" xfId="8879" xr:uid="{4D3BE0D8-E60F-4FEE-9A74-FB9AF46760DA}"/>
    <cellStyle name="Normal 56 8" xfId="11166" xr:uid="{16EB1EA6-B3C5-4697-B529-85CE9762B45B}"/>
    <cellStyle name="Normal 56 9" xfId="13126" xr:uid="{9E7D95EA-D351-4AE3-B18B-B3B6512F7EA2}"/>
    <cellStyle name="Normal 57" xfId="1560" xr:uid="{E1D0370D-8DD3-484C-AF56-137BC9FC8D08}"/>
    <cellStyle name="Normal 57 2" xfId="4762" xr:uid="{53942D79-F9B1-42AD-868C-28775436B285}"/>
    <cellStyle name="Normal 57 3" xfId="13249" xr:uid="{738AD48A-742C-49E9-BC9B-0A90AE648E0D}"/>
    <cellStyle name="Normal 58" xfId="1578" xr:uid="{1AE4DFD0-2DB4-45D6-9F04-88ACC9BB5DF2}"/>
    <cellStyle name="Normal 58 2" xfId="2693" xr:uid="{E4D3B052-21AD-42ED-BB6B-E5B08DDD518F}"/>
    <cellStyle name="Normal 58 2 2" xfId="11355" xr:uid="{10FACE02-9A38-4BF5-98A4-7C6C631162E3}"/>
    <cellStyle name="Normal 58 3" xfId="8878" xr:uid="{5B1AB0BD-4B1E-4F08-B995-93AE464E4CF9}"/>
    <cellStyle name="Normal 58 4" xfId="13250" xr:uid="{085BC30C-8175-48A0-95B8-B380580EE252}"/>
    <cellStyle name="Normal 59" xfId="2672" xr:uid="{69229EED-E1F1-422B-BC9F-01AE2A646232}"/>
    <cellStyle name="Normal 59 2" xfId="2695" xr:uid="{463CD4AE-5DDD-4FA3-97A0-69FDF6BEF70C}"/>
    <cellStyle name="Normal 59 2 2" xfId="11357" xr:uid="{E5FAFA39-A705-41EF-96CF-1FBDA30565E4}"/>
    <cellStyle name="Normal 59 3" xfId="4886" xr:uid="{804BA08A-EFE9-40E8-982F-2DB225D6FB42}"/>
    <cellStyle name="Normal 59 4" xfId="8880" xr:uid="{78FA3DC1-A962-4FB7-992B-EABF5926FBBF}"/>
    <cellStyle name="Normal 59 5" xfId="11342" xr:uid="{21D0DD70-384E-4E4A-8476-39E2C781E6AB}"/>
    <cellStyle name="Normal 59 6" xfId="13260" xr:uid="{2C686BBD-AB9F-41CF-8A26-505B7D485AE1}"/>
    <cellStyle name="Normal 6" xfId="370" xr:uid="{00000000-0005-0000-0000-000072010000}"/>
    <cellStyle name="Normal 6 2" xfId="371" xr:uid="{00000000-0005-0000-0000-000073010000}"/>
    <cellStyle name="Normal 6 2 10" xfId="6514" xr:uid="{8AB86473-A6B7-4B00-99AD-435DD96A9953}"/>
    <cellStyle name="Normal 6 2 11" xfId="6644" xr:uid="{7E323DB6-5347-4CA4-9274-0CBA09E71292}"/>
    <cellStyle name="Normal 6 2 12" xfId="7819" xr:uid="{74DA44CB-F5B6-4930-B095-99E5F87A8D89}"/>
    <cellStyle name="Normal 6 2 13" xfId="8939" xr:uid="{5653A574-DE20-40DD-A23E-C2B1A2CFE5F4}"/>
    <cellStyle name="Normal 6 2 2" xfId="937" xr:uid="{33F014C8-5347-4FCE-8588-2AD341EDD69A}"/>
    <cellStyle name="Normal 6 2 2 10" xfId="7893" xr:uid="{A083FA3C-AEED-4C70-808C-BB3A1B114A45}"/>
    <cellStyle name="Normal 6 2 2 11" xfId="9011" xr:uid="{1CAA7E5F-0149-4A45-B90B-D943B9590AA4}"/>
    <cellStyle name="Normal 6 2 2 12" xfId="9640" xr:uid="{40FA76ED-1F0B-475E-A446-E256FAE8539D}"/>
    <cellStyle name="Normal 6 2 2 13" xfId="12647" xr:uid="{0190FCBC-0BC8-4F31-A7C2-226D3CE3B21A}"/>
    <cellStyle name="Normal 6 2 2 2" xfId="1486" xr:uid="{91356CD5-2375-48A7-B0EE-68315FC3F22B}"/>
    <cellStyle name="Normal 6 2 2 2 2" xfId="2003" xr:uid="{30C20F70-D987-4306-89C5-ADDA33543449}"/>
    <cellStyle name="Normal 6 2 2 2 2 2" xfId="5739" xr:uid="{9B39AC19-2381-40EF-A764-D564D8881A64}"/>
    <cellStyle name="Normal 6 2 2 2 2 3" xfId="10687" xr:uid="{8C11C6C3-72D3-480F-AFF9-FC813F0CB091}"/>
    <cellStyle name="Normal 6 2 2 2 2 4" xfId="13594" xr:uid="{34B770C8-CB61-4F49-B0C6-9FFEF20171ED}"/>
    <cellStyle name="Normal 6 2 2 2 3" xfId="4765" xr:uid="{492FA4E2-F4CC-4974-A0E6-53217343C7D6}"/>
    <cellStyle name="Normal 6 2 2 2 4" xfId="3455" xr:uid="{22E36EE2-D9D1-4922-AE97-B9DF5A528814}"/>
    <cellStyle name="Normal 6 2 2 2 5" xfId="7066" xr:uid="{1BFB61DA-5450-455B-A011-3F55D0708621}"/>
    <cellStyle name="Normal 6 2 2 2 6" xfId="8192" xr:uid="{BEE18663-FF00-43F7-821C-E5FC8109DD7F}"/>
    <cellStyle name="Normal 6 2 2 2 7" xfId="10176" xr:uid="{72A8B2D5-79E1-4EA5-AAAE-56BDF20CF3FE}"/>
    <cellStyle name="Normal 6 2 2 2 8" xfId="12823" xr:uid="{08112B60-3BC8-4D3B-9510-FFE1BE035C0D}"/>
    <cellStyle name="Normal 6 2 2 3" xfId="2254" xr:uid="{636B3790-73F8-4864-869A-1DEDC3959CA6}"/>
    <cellStyle name="Normal 6 2 2 3 2" xfId="4971" xr:uid="{523E3845-53AD-4385-BAE3-056A9B0D4770}"/>
    <cellStyle name="Normal 6 2 2 3 2 2" xfId="13762" xr:uid="{16A02A31-A1A2-42F5-AE27-0C224DD5B966}"/>
    <cellStyle name="Normal 6 2 2 3 3" xfId="7307" xr:uid="{C16242E3-9B62-4AC6-8D57-C89C4B1BF91C}"/>
    <cellStyle name="Normal 6 2 2 3 4" xfId="8433" xr:uid="{A16162AC-74D9-4758-97A7-A527BBFE8F72}"/>
    <cellStyle name="Normal 6 2 2 3 5" xfId="10928" xr:uid="{36903780-A583-4515-B007-70B0D4DDF5B9}"/>
    <cellStyle name="Normal 6 2 2 3 6" xfId="12971" xr:uid="{F585379E-F013-46CF-8DDA-BF009CAC7088}"/>
    <cellStyle name="Normal 6 2 2 4" xfId="2430" xr:uid="{8E9EDF46-208E-4862-8B6C-55D62C146B9E}"/>
    <cellStyle name="Normal 6 2 2 4 2" xfId="4764" xr:uid="{4C670373-30D7-46DE-9A4C-B5CE84DAB44B}"/>
    <cellStyle name="Normal 6 2 2 4 2 2" xfId="13891" xr:uid="{47C5D8F2-C467-41A7-97DA-FA42316BD729}"/>
    <cellStyle name="Normal 6 2 2 4 3" xfId="7483" xr:uid="{2382570E-FAEF-41BE-85F9-A8E283872DB1}"/>
    <cellStyle name="Normal 6 2 2 4 4" xfId="8609" xr:uid="{CE7CE426-9885-4713-A13D-1C425F80A975}"/>
    <cellStyle name="Normal 6 2 2 4 5" xfId="11103" xr:uid="{5D468AB5-6608-44EB-8764-4B820D34EED3}"/>
    <cellStyle name="Normal 6 2 2 4 6" xfId="13079" xr:uid="{F77C6C21-2169-421C-B5C1-DB1FE2096B57}"/>
    <cellStyle name="Normal 6 2 2 5" xfId="2612" xr:uid="{A105DCDA-39E2-4517-BB75-79E81D47D972}"/>
    <cellStyle name="Normal 6 2 2 5 2" xfId="6353" xr:uid="{8CD59FF8-A519-432C-88D0-E1524C14E106}"/>
    <cellStyle name="Normal 6 2 2 5 2 2" xfId="14030" xr:uid="{5259EB2A-39D7-4324-9E13-61B0E75C40A6}"/>
    <cellStyle name="Normal 6 2 2 5 3" xfId="7663" xr:uid="{CCC76D8E-4CE7-4E47-9461-C777591273EE}"/>
    <cellStyle name="Normal 6 2 2 5 4" xfId="8789" xr:uid="{346665D7-1FEB-46C8-8EC1-A720A5559590}"/>
    <cellStyle name="Normal 6 2 2 5 5" xfId="11282" xr:uid="{DE9FADD8-E203-48D7-8FA1-AC058A05226E}"/>
    <cellStyle name="Normal 6 2 2 5 6" xfId="13191" xr:uid="{00DA9950-FEA6-4F99-8B61-1C3B8C0AC4A1}"/>
    <cellStyle name="Normal 6 2 2 6" xfId="1693" xr:uid="{71285D3E-809B-419A-917F-20596BD00D9A}"/>
    <cellStyle name="Normal 6 2 2 6 2" xfId="10388" xr:uid="{73620D07-E045-498C-B579-8032116D3141}"/>
    <cellStyle name="Normal 6 2 2 6 3" xfId="13387" xr:uid="{BA2E68C7-76A5-4594-BD8F-5DB2B8B2FC4B}"/>
    <cellStyle name="Normal 6 2 2 7" xfId="2839" xr:uid="{AB1E0B93-FF7B-44EC-961F-EA3CDBC61AA1}"/>
    <cellStyle name="Normal 6 2 2 7 2" xfId="11488" xr:uid="{0608673B-9429-4FB7-BD0C-C2A416452626}"/>
    <cellStyle name="Normal 6 2 2 8" xfId="3222" xr:uid="{D58E3A95-0B01-43E5-A37D-7586FA8E3D0E}"/>
    <cellStyle name="Normal 6 2 2 9" xfId="6783" xr:uid="{188DC2F8-D1AB-4BC4-94CA-7D0785ECF909}"/>
    <cellStyle name="Normal 6 2 3" xfId="854" xr:uid="{61ABC657-C693-4CCF-A461-37869DC7FE53}"/>
    <cellStyle name="Normal 6 2 3 2" xfId="1412" xr:uid="{6882F22D-FFDE-4996-91A2-7FFC525EB907}"/>
    <cellStyle name="Normal 6 2 3 2 2" xfId="5683" xr:uid="{82D3D2AC-2EA4-455B-94FD-8BBAA3EC6E04}"/>
    <cellStyle name="Normal 6 2 3 2 3" xfId="4767" xr:uid="{06CBAB0F-AC94-4196-8148-E642E9D27276}"/>
    <cellStyle name="Normal 6 2 3 2 4" xfId="10102" xr:uid="{DC56657C-0358-4B4A-99BC-EE9B1D22BAF2}"/>
    <cellStyle name="Normal 6 2 3 2 5" xfId="13529" xr:uid="{B85F591A-0F22-4E50-AF41-5A6508F363D5}"/>
    <cellStyle name="Normal 6 2 3 3" xfId="1905" xr:uid="{37A130AE-0CE3-4CCC-8563-C1E05B57D284}"/>
    <cellStyle name="Normal 6 2 3 3 2" xfId="5296" xr:uid="{7C927C21-BAA8-4F58-8C6D-D4F1B389E515}"/>
    <cellStyle name="Normal 6 2 3 3 3" xfId="10589" xr:uid="{BD76A1B9-EF08-4B91-B62E-40E5603A14E0}"/>
    <cellStyle name="Normal 6 2 3 4" xfId="2938" xr:uid="{ACA783B3-9B94-4133-A276-D72CDB007288}"/>
    <cellStyle name="Normal 6 2 3 4 2" xfId="4766" xr:uid="{E4A2D35B-B246-4CF9-B554-226E0EB7F061}"/>
    <cellStyle name="Normal 6 2 3 5" xfId="3347" xr:uid="{464494AD-32A5-4824-B4DF-F15E5CCBEB30}"/>
    <cellStyle name="Normal 6 2 3 6" xfId="6968" xr:uid="{80E8F171-456A-4733-9575-3109EA173CD9}"/>
    <cellStyle name="Normal 6 2 3 7" xfId="8094" xr:uid="{EB7F9D81-90CB-49C8-9610-661E638822AF}"/>
    <cellStyle name="Normal 6 2 3 8" xfId="9566" xr:uid="{1713F77D-B468-4537-B99E-D423815FDC00}"/>
    <cellStyle name="Normal 6 2 3 9" xfId="12772" xr:uid="{EB56B8A9-9AA8-4CBE-B26F-7DA6B884FB44}"/>
    <cellStyle name="Normal 6 2 4" xfId="2180" xr:uid="{F6886DAB-BFF7-4285-AA46-1A96E6085B1D}"/>
    <cellStyle name="Normal 6 2 4 2" xfId="4911" xr:uid="{EA039F37-AF4C-4C96-B4B9-5C7678FEE478}"/>
    <cellStyle name="Normal 6 2 4 2 2" xfId="13715" xr:uid="{D1DE4379-B316-472D-9219-44891D622803}"/>
    <cellStyle name="Normal 6 2 4 3" xfId="7233" xr:uid="{9EC496D7-D40F-4F4D-B248-4ADFF9717715}"/>
    <cellStyle name="Normal 6 2 4 4" xfId="8359" xr:uid="{EE4DDF0D-02C0-4D1A-A1BA-FF334AA7E66B}"/>
    <cellStyle name="Normal 6 2 4 5" xfId="10854" xr:uid="{36C3EBD1-3CFA-49CA-BEA6-20C824A0D25C}"/>
    <cellStyle name="Normal 6 2 4 6" xfId="12930" xr:uid="{7C0C5476-5DAF-4774-A84E-390B43376A3A}"/>
    <cellStyle name="Normal 6 2 5" xfId="2356" xr:uid="{3EAF79A0-466F-437C-871B-3EE2930A8180}"/>
    <cellStyle name="Normal 6 2 5 2" xfId="4763" xr:uid="{4C94A698-97D4-47B9-9D0B-046F8E92451E}"/>
    <cellStyle name="Normal 6 2 5 2 2" xfId="13839" xr:uid="{516525F3-D4CF-47DE-8497-B8DF99EC0618}"/>
    <cellStyle name="Normal 6 2 5 3" xfId="6388" xr:uid="{8D3E00AD-286A-449C-B88E-E96E8861C36C}"/>
    <cellStyle name="Normal 6 2 5 4" xfId="7409" xr:uid="{2CC7E84F-9454-4D8A-9246-C767ED513651}"/>
    <cellStyle name="Normal 6 2 5 5" xfId="8535" xr:uid="{4B09D27E-D017-41F1-A29B-B0900108BCFD}"/>
    <cellStyle name="Normal 6 2 5 6" xfId="11029" xr:uid="{B096D847-EC22-4BED-B923-B9333C33C97F}"/>
    <cellStyle name="Normal 6 2 5 7" xfId="13038" xr:uid="{07E77578-BC10-4FCD-85B7-A803C8934135}"/>
    <cellStyle name="Normal 6 2 6" xfId="2538" xr:uid="{2070BCCF-34B3-499D-91B3-DFFD57DB5FB0}"/>
    <cellStyle name="Normal 6 2 6 2" xfId="6338" xr:uid="{854BB68E-84FA-4D91-9F22-39A1A474B344}"/>
    <cellStyle name="Normal 6 2 6 2 2" xfId="13976" xr:uid="{C0FB00A1-73F8-40C3-A443-E0807ED3F5F6}"/>
    <cellStyle name="Normal 6 2 6 3" xfId="7589" xr:uid="{450C2603-12A7-4708-9306-96D310D4B344}"/>
    <cellStyle name="Normal 6 2 6 4" xfId="8715" xr:uid="{17E64CB2-EFCB-4175-AC63-B2F94B1BF108}"/>
    <cellStyle name="Normal 6 2 6 5" xfId="11208" xr:uid="{9C433DBE-01F6-403A-A188-49CA53AC79CD}"/>
    <cellStyle name="Normal 6 2 6 6" xfId="13150" xr:uid="{F9AA4E18-76FC-4057-9C6F-6E193B3059C8}"/>
    <cellStyle name="Normal 6 2 7" xfId="1620" xr:uid="{E1C23717-C41D-4554-BB37-0AF43368C2A4}"/>
    <cellStyle name="Normal 6 2 7 2" xfId="10315" xr:uid="{7531FB03-4950-46FA-893C-1DCBC1B7B08B}"/>
    <cellStyle name="Normal 6 2 7 2 2" xfId="13345" xr:uid="{F45CB30E-2171-4FB3-88D6-5D221D1C5C62}"/>
    <cellStyle name="Normal 6 2 7 3" xfId="12599" xr:uid="{0A76A94F-0E31-4AAE-B910-9CD8655EC009}"/>
    <cellStyle name="Normal 6 2 8" xfId="2764" xr:uid="{06B64040-EC09-4607-8DAC-53DB37F65153}"/>
    <cellStyle name="Normal 6 2 8 2" xfId="11415" xr:uid="{E4BDE712-DD76-442C-95FB-411A312C2CB5}"/>
    <cellStyle name="Normal 6 2 8 3" xfId="12548" xr:uid="{1792F930-D13A-4484-A001-12E063F29688}"/>
    <cellStyle name="Normal 6 2 9" xfId="3107" xr:uid="{57D6F699-1B30-4E98-AE7C-C096FA8B4C3F}"/>
    <cellStyle name="Normal 6 3" xfId="372" xr:uid="{00000000-0005-0000-0000-000074010000}"/>
    <cellStyle name="Normal 6 3 10" xfId="12465" xr:uid="{F86BC00F-8A74-48BD-82DA-67F766948818}"/>
    <cellStyle name="Normal 6 3 11" xfId="14800" xr:uid="{D7F9C5FB-02D2-47F0-9FF8-E8F1F749B060}"/>
    <cellStyle name="Normal 6 3 2" xfId="373" xr:uid="{00000000-0005-0000-0000-000075010000}"/>
    <cellStyle name="Normal 6 3 2 10" xfId="14801" xr:uid="{D7A814EE-5756-4E41-9F86-215CD847D3D0}"/>
    <cellStyle name="Normal 6 3 2 2" xfId="682" xr:uid="{8243902C-ED01-407B-AFD4-AF7584C71AC4}"/>
    <cellStyle name="Normal 6 3 2 2 2" xfId="1288" xr:uid="{F5C502F6-8E0D-4930-B1E9-84953BDC63E2}"/>
    <cellStyle name="Normal 6 3 2 2 2 2" xfId="5580" xr:uid="{4DD4F564-066A-483C-98A8-12CF6A00ACFC}"/>
    <cellStyle name="Normal 6 3 2 2 2 3" xfId="4771" xr:uid="{808E7E13-5B2A-47A0-BFA1-2C592EA7FE61}"/>
    <cellStyle name="Normal 6 3 2 2 2 4" xfId="9978" xr:uid="{6F071D2A-46A5-4CEA-8206-C2C8C5BB606B}"/>
    <cellStyle name="Normal 6 3 2 2 3" xfId="5198" xr:uid="{0A840324-0C7E-4AD3-B333-60CA01BBB604}"/>
    <cellStyle name="Normal 6 3 2 2 4" xfId="4770" xr:uid="{4F8A0471-E219-4CDB-A563-0A85CA945D63}"/>
    <cellStyle name="Normal 6 3 2 2 5" xfId="9425" xr:uid="{EBA177AB-538E-4BF3-9B93-3DD3EA4ABFFB}"/>
    <cellStyle name="Normal 6 3 2 2 6" xfId="14341" xr:uid="{634C4A31-1D5C-4DAF-8760-4485C087CEFD}"/>
    <cellStyle name="Normal 6 3 2 3" xfId="1110" xr:uid="{D6D1A6BD-665A-417A-A5C1-520D50350C65}"/>
    <cellStyle name="Normal 6 3 2 3 2" xfId="5434" xr:uid="{F21AD7FF-3E52-43FA-894E-A85DC1D3E2FD}"/>
    <cellStyle name="Normal 6 3 2 3 3" xfId="4772" xr:uid="{B4F47CCA-5263-4BD8-8DC6-DA32FD28BE60}"/>
    <cellStyle name="Normal 6 3 2 3 4" xfId="9800" xr:uid="{13697380-DF29-4890-BAD9-36213A3CD447}"/>
    <cellStyle name="Normal 6 3 2 3 5" xfId="14566" xr:uid="{B9EF735D-0415-4811-8086-DD22AC391D1E}"/>
    <cellStyle name="Normal 6 3 2 4" xfId="1759" xr:uid="{A00341E6-AFAF-4139-997E-AF8BBDB2706B}"/>
    <cellStyle name="Normal 6 3 2 4 2" xfId="5059" xr:uid="{3002334C-2BC1-44D4-BE57-B0CD81512461}"/>
    <cellStyle name="Normal 6 3 2 5" xfId="2937" xr:uid="{52FEC67F-8B6D-412F-B3C1-F583CDBF0E3C}"/>
    <cellStyle name="Normal 6 3 2 5 2" xfId="11576" xr:uid="{FD7EA883-66DF-4828-88B5-20ACDE9C3BB3}"/>
    <cellStyle name="Normal 6 3 2 6" xfId="4769" xr:uid="{1238BF64-F9A0-4F41-9891-053AA112F4F8}"/>
    <cellStyle name="Normal 6 3 2 7" xfId="9097" xr:uid="{BAC43863-DB98-4531-9958-E446E0A9DA2D}"/>
    <cellStyle name="Normal 6 3 2 8" xfId="9226" xr:uid="{50F290F8-620E-4B81-BD58-C798E799A7B5}"/>
    <cellStyle name="Normal 6 3 2 9" xfId="520" xr:uid="{F8FE1094-4E9C-4729-AB9F-3EC5C9589E78}"/>
    <cellStyle name="Normal 6 3 3" xfId="626" xr:uid="{ED81748A-FE8A-40E9-9433-BD56D075715B}"/>
    <cellStyle name="Normal 6 3 3 2" xfId="1233" xr:uid="{170E7C88-5A80-4422-A092-F6F3969AA352}"/>
    <cellStyle name="Normal 6 3 3 2 2" xfId="5536" xr:uid="{ABAF68CC-1E6B-448F-9177-0BF69085452A}"/>
    <cellStyle name="Normal 6 3 3 2 3" xfId="4774" xr:uid="{ADD7F093-D7A9-473E-BC03-E63C049DEF2E}"/>
    <cellStyle name="Normal 6 3 3 2 4" xfId="9923" xr:uid="{6F0D9619-F495-4516-BD1C-8F85EB1F103C}"/>
    <cellStyle name="Normal 6 3 3 3" xfId="2964" xr:uid="{8F6ECAE6-2AC7-4333-9B64-7C23928C487B}"/>
    <cellStyle name="Normal 6 3 3 3 2" xfId="5154" xr:uid="{D64AE756-2FAF-4755-A8B4-492F61932A22}"/>
    <cellStyle name="Normal 6 3 3 3 3" xfId="11593" xr:uid="{921EA231-963E-4F2D-A0EB-4C04A4099430}"/>
    <cellStyle name="Normal 6 3 3 4" xfId="4773" xr:uid="{ACA1E419-5509-41A2-9ADF-F0349425EBF8}"/>
    <cellStyle name="Normal 6 3 3 5" xfId="9114" xr:uid="{5DE28366-4C58-4565-8BA4-89CA022E4FFA}"/>
    <cellStyle name="Normal 6 3 3 6" xfId="9368" xr:uid="{CEEE5B44-804F-454B-AD56-1153EDA9820C}"/>
    <cellStyle name="Normal 6 3 3 7" xfId="12622" xr:uid="{C3EE56C3-92A7-4752-AD4A-B33850FEB45B}"/>
    <cellStyle name="Normal 6 3 4" xfId="891" xr:uid="{304098B9-865D-4B07-8790-48C8ED59BF2E}"/>
    <cellStyle name="Normal 6 3 4 2" xfId="14340" xr:uid="{41787D51-8D94-479A-836F-3D586D22F912}"/>
    <cellStyle name="Normal 6 3 5" xfId="1055" xr:uid="{64F3508C-54D9-4C15-B704-2113FB08434A}"/>
    <cellStyle name="Normal 6 3 5 2" xfId="5390" xr:uid="{6E6573F8-D350-4C51-9B80-35105D28E8E8}"/>
    <cellStyle name="Normal 6 3 5 3" xfId="4775" xr:uid="{98C1863F-246E-4CBF-8181-77B1CB4D352E}"/>
    <cellStyle name="Normal 6 3 5 4" xfId="9745" xr:uid="{4D095818-28A1-460D-AE51-BA99A8C64D7E}"/>
    <cellStyle name="Normal 6 3 5 5" xfId="14565" xr:uid="{F6157D5D-58B2-44DA-90E9-9BA95F953AA7}"/>
    <cellStyle name="Normal 6 3 6" xfId="5023" xr:uid="{44A5BB83-29EC-4D2D-8777-0EE6CD4CF0F7}"/>
    <cellStyle name="Normal 6 3 7" xfId="4768" xr:uid="{397F0706-1AA0-44F5-BFBA-F2225DB4E3EF}"/>
    <cellStyle name="Normal 6 3 8" xfId="9169" xr:uid="{7603AE0E-3418-488E-BD2D-E45980A69536}"/>
    <cellStyle name="Normal 6 3 9" xfId="481" xr:uid="{77241F4F-64DA-4AAB-BEFE-1FE501F3E4D9}"/>
    <cellStyle name="Normal 6 4" xfId="896" xr:uid="{DF18F0E6-FAAC-4C4B-B2FD-D9DF6BF1DE50}"/>
    <cellStyle name="Normal 6 4 2" xfId="1791" xr:uid="{44C6056F-0F93-4849-A1D1-FA4CD31B8AAD}"/>
    <cellStyle name="Normal 6 4 2 2" xfId="4776" xr:uid="{3D996ECE-D0DC-4CE1-A776-06CC9251AEC7}"/>
    <cellStyle name="Normal 6 4 3" xfId="12624" xr:uid="{49322409-3DB4-4551-A1EB-376A1031A410}"/>
    <cellStyle name="Normal 6 4 4" xfId="12532" xr:uid="{078B7D46-036C-45EA-97E4-289DDD49BEFF}"/>
    <cellStyle name="Normal 6 4 5" xfId="13296" xr:uid="{12A32CBF-FFAF-4B56-98F1-01CC33D02428}"/>
    <cellStyle name="Normal 6 4 6" xfId="12425" xr:uid="{9967492B-3662-4730-96C2-DBC063EA6F44}"/>
    <cellStyle name="Normal 6 5" xfId="813" xr:uid="{C5C4875C-940F-406F-B18D-57A98331AFF0}"/>
    <cellStyle name="Normal 6 6" xfId="2911" xr:uid="{A51730EA-6E83-4EE1-BA8C-C0F31A7C2612}"/>
    <cellStyle name="Normal 6 6 2" xfId="4777" xr:uid="{04B614DB-4135-468F-B3AF-41864B300FD4}"/>
    <cellStyle name="Normal 6 6 3" xfId="6158" xr:uid="{289A32FE-D18E-4F98-B992-D1B5D893D956}"/>
    <cellStyle name="Normal 6 6 4" xfId="9082" xr:uid="{3831661F-6B24-4B3D-BA09-53B2A7FA3C24}"/>
    <cellStyle name="Normal 6 6 5" xfId="11559" xr:uid="{586BDA48-3495-4E2E-8F1D-C53F6D655F12}"/>
    <cellStyle name="Normal 6 6 6" xfId="12537" xr:uid="{AB4EC0C5-54F3-4D0D-AEB1-B754193BB826}"/>
    <cellStyle name="Normal 6 7" xfId="2952" xr:uid="{5DE3FFBC-FDCC-414F-B4FE-326076572422}"/>
    <cellStyle name="Normal 6 7 2" xfId="9102" xr:uid="{5D43E0A7-203A-4A2D-A91D-B4D194D337D1}"/>
    <cellStyle name="Normal 6 7 3" xfId="11581" xr:uid="{4BF6D0A2-0675-4620-9FD8-511BE4878F5C}"/>
    <cellStyle name="Normal 6 7 4" xfId="14636" xr:uid="{777DB56E-074B-4B8C-9159-669C3A7AA4C8}"/>
    <cellStyle name="Normal 6 8" xfId="11642" xr:uid="{C9A662B1-A339-4636-9257-3B4D85FA2C8F}"/>
    <cellStyle name="Normal 6 9" xfId="12337" xr:uid="{4B94B3AD-06B1-49F8-90A6-462CBE5835C5}"/>
    <cellStyle name="Normal 60" xfId="2675" xr:uid="{BC21600B-C050-46FE-BB1C-64CFF54F89EF}"/>
    <cellStyle name="Normal 60 2" xfId="3596" xr:uid="{CBE4FFB0-92CD-4458-AD7C-028D04D5E40E}"/>
    <cellStyle name="Normal 60 3" xfId="11345" xr:uid="{1326AA53-9ABD-4F1C-B6E3-23A5851B7F03}"/>
    <cellStyle name="Normal 60 4" xfId="13273" xr:uid="{D2BA42FA-8525-45F2-AA5E-B7142D15403A}"/>
    <cellStyle name="Normal 61" xfId="2685" xr:uid="{3F5A13BB-3776-4A88-B7BD-25B6DB0879DD}"/>
    <cellStyle name="Normal 61 2" xfId="3063" xr:uid="{E0881FC8-FDC5-4D57-9D29-4D57F5A41329}"/>
    <cellStyle name="Normal 61 3" xfId="12358" xr:uid="{04A87523-E470-4DD4-B154-F7358C3A1A3C}"/>
    <cellStyle name="Normal 62" xfId="2686" xr:uid="{6A11D222-6B41-4FAF-809F-851181D10B7E}"/>
    <cellStyle name="Normal 62 2" xfId="3064" xr:uid="{36276717-53B0-4D1B-B9FD-7A99BB6D0B27}"/>
    <cellStyle name="Normal 63" xfId="2687" xr:uid="{413FE716-6D51-4C9A-9320-273EEB766C25}"/>
    <cellStyle name="Normal 64" xfId="2944" xr:uid="{A27E3D98-32D8-4EF2-881C-2B0622C0C25B}"/>
    <cellStyle name="Normal 64 2" xfId="13289" xr:uid="{AB4A9FE0-92D4-4D9F-A541-69C2569FAAB2}"/>
    <cellStyle name="Normal 65" xfId="3022" xr:uid="{616E08B5-4A5E-46E4-87BC-2FEA4B964ABB}"/>
    <cellStyle name="Normal 65 2" xfId="13336" xr:uid="{EC938B43-3B28-43BA-922E-93942A96099C}"/>
    <cellStyle name="Normal 66" xfId="3012" xr:uid="{5BABDC85-2252-4497-8CEB-8D4AE5688F00}"/>
    <cellStyle name="Normal 66 2" xfId="13288" xr:uid="{27445BFA-2A16-42EF-9624-EA85F2095B97}"/>
    <cellStyle name="Normal 67" xfId="2691" xr:uid="{DAB55A14-B671-4B18-8B7B-B694B516FEC8}"/>
    <cellStyle name="Normal 68" xfId="2992" xr:uid="{FAA01837-058C-4B8F-A869-D4DB31EED529}"/>
    <cellStyle name="Normal 68 2" xfId="13808" xr:uid="{2D540891-5C4F-4DEF-8E0E-B23C46E280C0}"/>
    <cellStyle name="Normal 69" xfId="2988" xr:uid="{8B9C49CE-2990-4362-AAC6-DF70196CF5D4}"/>
    <cellStyle name="Normal 69 2" xfId="14079" xr:uid="{FA16E1B8-81AE-49CB-9CDC-1FA17C881192}"/>
    <cellStyle name="Normal 7" xfId="374" xr:uid="{00000000-0005-0000-0000-000076010000}"/>
    <cellStyle name="Normal 7 10" xfId="1579" xr:uid="{22601518-CE7B-4902-A647-79C5AB38B3D3}"/>
    <cellStyle name="Normal 7 10 2" xfId="4885" xr:uid="{32446A68-F736-4948-89A7-ECBFFEA22E5E}"/>
    <cellStyle name="Normal 7 10 3" xfId="10275" xr:uid="{860D375C-CD5E-422A-BA90-4478E3640507}"/>
    <cellStyle name="Normal 7 10 4" xfId="14342" xr:uid="{8F6B76A4-874B-4F03-9CA8-E839BF6FF35B}"/>
    <cellStyle name="Normal 7 11" xfId="2678" xr:uid="{8C6ED958-52E2-43FD-988E-94A63551F700}"/>
    <cellStyle name="Normal 7 11 2" xfId="4778" xr:uid="{F85C4744-DD3B-433F-A42B-4568447FC67C}"/>
    <cellStyle name="Normal 7 11 2 2" xfId="11840" xr:uid="{8E1C81B4-18D6-4888-9513-88FDD6C82C8C}"/>
    <cellStyle name="Normal 7 11 3" xfId="9128" xr:uid="{60CD1FEA-0E0D-4AF9-A486-76A7CC809B3A}"/>
    <cellStyle name="Normal 7 11 4" xfId="14567" xr:uid="{090F147C-D20F-4AD6-A1DC-80C8B3ADC638}"/>
    <cellStyle name="Normal 7 12" xfId="2696" xr:uid="{CD55C104-AD8C-4F9D-BF44-C832D4CC3E69}"/>
    <cellStyle name="Normal 7 12 2" xfId="11358" xr:uid="{6727231A-BCF1-4BC1-9EC7-547851223A4D}"/>
    <cellStyle name="Normal 7 13" xfId="3079" xr:uid="{973DD58B-8664-4B26-9658-30F26774F702}"/>
    <cellStyle name="Normal 7 13 2" xfId="11643" xr:uid="{67BAD4B6-8642-4557-96B0-5B3C3B9D818A}"/>
    <cellStyle name="Normal 7 14" xfId="6488" xr:uid="{87CA5770-3166-47B0-83A1-4279C8A819E2}"/>
    <cellStyle name="Normal 7 15" xfId="6607" xr:uid="{64EEE299-B6A6-439B-9383-A5CB3526E8D9}"/>
    <cellStyle name="Normal 7 16" xfId="7778" xr:uid="{D8954563-6FA3-4FD6-9ABF-D3BDFAD142AD}"/>
    <cellStyle name="Normal 7 17" xfId="8881" xr:uid="{64326F72-3AEF-4A52-9751-BD5B762F6904}"/>
    <cellStyle name="Normal 7 18" xfId="458" xr:uid="{1DD07C29-4F27-4440-B253-BD46E69F29D8}"/>
    <cellStyle name="Normal 7 19" xfId="14802" xr:uid="{49853568-D4B9-4C23-885E-3D6B59D3AA43}"/>
    <cellStyle name="Normal 7 2" xfId="375" xr:uid="{00000000-0005-0000-0000-000077010000}"/>
    <cellStyle name="Normal 7 2 10" xfId="6557" xr:uid="{97E200C1-194F-4764-B786-4533914013EB}"/>
    <cellStyle name="Normal 7 2 11" xfId="6696" xr:uid="{689228E8-D893-4569-B3CA-2E4029AC8847}"/>
    <cellStyle name="Normal 7 2 12" xfId="7867" xr:uid="{42370A45-7327-42F7-A13E-4A8844C915E3}"/>
    <cellStyle name="Normal 7 2 13" xfId="8985" xr:uid="{9E3CE830-AD3B-424E-AED7-ED92B2039316}"/>
    <cellStyle name="Normal 7 2 2" xfId="911" xr:uid="{5F3D88FA-4F7A-4945-8920-BA2A0D7CA236}"/>
    <cellStyle name="Normal 7 2 2 2" xfId="1460" xr:uid="{306C2AFC-34BA-4CD8-9773-1ABAE5AFB0F9}"/>
    <cellStyle name="Normal 7 2 2 2 2" xfId="2046" xr:uid="{799B95F2-227B-4E30-A50E-14864BCEB796}"/>
    <cellStyle name="Normal 7 2 2 2 2 2" xfId="5719" xr:uid="{DB599A07-9663-45F0-840C-12ADADEC3E54}"/>
    <cellStyle name="Normal 7 2 2 2 2 3" xfId="10730" xr:uid="{C9028820-CB82-4130-A771-39798A3ACB7F}"/>
    <cellStyle name="Normal 7 2 2 2 2 4" xfId="13619" xr:uid="{3ACC77C6-8F04-4931-877B-13BCBF1F230E}"/>
    <cellStyle name="Normal 7 2 2 2 3" xfId="4781" xr:uid="{F1AC1F8C-B6AE-4BA9-837C-A3D2A64EADE3}"/>
    <cellStyle name="Normal 7 2 2 2 4" xfId="3498" xr:uid="{1F44F5F3-6A63-48FF-99B3-28CA66AF50F4}"/>
    <cellStyle name="Normal 7 2 2 2 5" xfId="7109" xr:uid="{B87BA160-CB22-477B-A5B4-3945C08BF93C}"/>
    <cellStyle name="Normal 7 2 2 2 6" xfId="8235" xr:uid="{D51ECC05-7A9A-40AC-8AEF-86B3BCCF36B7}"/>
    <cellStyle name="Normal 7 2 2 2 7" xfId="10150" xr:uid="{548A46D5-DF4F-4B98-92BB-3EA038AB6EB5}"/>
    <cellStyle name="Normal 7 2 2 2 8" xfId="12845" xr:uid="{EF8A81DE-75F8-4308-8921-4D287D6D9209}"/>
    <cellStyle name="Normal 7 2 2 3" xfId="1830" xr:uid="{A71FF08D-1E69-48CA-AC0C-50ABCD4F0044}"/>
    <cellStyle name="Normal 7 2 2 3 2" xfId="5319" xr:uid="{6D56FC32-DD73-4ECD-9AB1-0ADFAC9CA778}"/>
    <cellStyle name="Normal 7 2 2 3 3" xfId="10514" xr:uid="{3BC8DBCE-557E-4D3E-B8AD-35A5F9AAC5E2}"/>
    <cellStyle name="Normal 7 2 2 3 4" xfId="13474" xr:uid="{A22DEA7C-823C-4DEC-AB32-67B098F6D020}"/>
    <cellStyle name="Normal 7 2 2 4" xfId="2940" xr:uid="{A9B9B349-AD77-4A81-8C35-AAC75A411A92}"/>
    <cellStyle name="Normal 7 2 2 4 2" xfId="4780" xr:uid="{77D79FBA-D137-450C-B93D-8B2F046680A9}"/>
    <cellStyle name="Normal 7 2 2 5" xfId="3265" xr:uid="{8FDF6200-35FD-47D3-8033-1B9F417E9175}"/>
    <cellStyle name="Normal 7 2 2 6" xfId="6893" xr:uid="{4FF541D5-9C4B-4DAB-A3E6-801A46B6ABAB}"/>
    <cellStyle name="Normal 7 2 2 7" xfId="8019" xr:uid="{A700FADF-55BA-4BB8-BC54-80F462C59072}"/>
    <cellStyle name="Normal 7 2 2 8" xfId="9614" xr:uid="{032C0B9C-90E1-4CF7-8A86-69AFD9C211E7}"/>
    <cellStyle name="Normal 7 2 2 9" xfId="12722" xr:uid="{705D63C5-0E7D-44CC-85A2-F5EA3B919378}"/>
    <cellStyle name="Normal 7 2 3" xfId="1938" xr:uid="{05BF2D8F-349C-4701-AC41-C10E81C92BC3}"/>
    <cellStyle name="Normal 7 2 3 2" xfId="4951" xr:uid="{57B95351-CDCF-4E60-8A48-CBC0ECC72D16}"/>
    <cellStyle name="Normal 7 2 3 2 2" xfId="13547" xr:uid="{29F57BDA-7A10-41C7-AAE5-31F89E9CE34C}"/>
    <cellStyle name="Normal 7 2 3 3" xfId="3389" xr:uid="{4E5E3E8A-08ED-481D-9BB5-2D7184C6FF89}"/>
    <cellStyle name="Normal 7 2 3 4" xfId="7001" xr:uid="{A38E5862-9558-44E5-AC17-DB8F87EF5220}"/>
    <cellStyle name="Normal 7 2 3 5" xfId="8127" xr:uid="{9171F6DE-F150-4552-9B5B-07A91E2B4841}"/>
    <cellStyle name="Normal 7 2 3 6" xfId="10622" xr:uid="{7B30E08E-E737-40AC-B788-9CF9354C479A}"/>
    <cellStyle name="Normal 7 2 3 7" xfId="12785" xr:uid="{57C84C14-9F05-4829-A8A5-3D810B1FBE4B}"/>
    <cellStyle name="Normal 7 2 4" xfId="2228" xr:uid="{8E1D65D6-C579-4B21-920A-6FF70724E967}"/>
    <cellStyle name="Normal 7 2 4 2" xfId="4779" xr:uid="{B559A63F-E3EA-444D-B46B-3D9F3D3F5DEA}"/>
    <cellStyle name="Normal 7 2 4 2 2" xfId="13746" xr:uid="{B44FCF80-95EB-4BC6-B1C9-C5596A3A423F}"/>
    <cellStyle name="Normal 7 2 4 3" xfId="6126" xr:uid="{BC3C6D12-2C15-4750-B191-13E28F414DE2}"/>
    <cellStyle name="Normal 7 2 4 4" xfId="7281" xr:uid="{8EE70DED-E291-43D8-BB78-7051FFC7E780}"/>
    <cellStyle name="Normal 7 2 4 5" xfId="8407" xr:uid="{FD4D8429-EACF-4BE6-965F-CC236FEC4BE5}"/>
    <cellStyle name="Normal 7 2 4 6" xfId="10902" xr:uid="{5CF136A6-5B69-421C-B411-83E43D32E7B1}"/>
    <cellStyle name="Normal 7 2 4 7" xfId="12957" xr:uid="{3EF373FD-6A7A-4D6C-B81C-E7C6D82E3E4A}"/>
    <cellStyle name="Normal 7 2 5" xfId="2404" xr:uid="{4D6D6C37-51C6-4796-AFB0-048830AC355D}"/>
    <cellStyle name="Normal 7 2 5 2" xfId="6073" xr:uid="{830699FD-3167-4253-82C7-C8873A2211FB}"/>
    <cellStyle name="Normal 7 2 5 2 2" xfId="13875" xr:uid="{121F7FF2-222B-4C09-82F3-D04FD7E064FF}"/>
    <cellStyle name="Normal 7 2 5 3" xfId="7457" xr:uid="{06876AA5-19EB-4D00-B984-E50FD4AEDCD2}"/>
    <cellStyle name="Normal 7 2 5 4" xfId="8583" xr:uid="{7EA32C63-C06D-40F8-AD64-776FF80FE9B7}"/>
    <cellStyle name="Normal 7 2 5 5" xfId="11077" xr:uid="{A5E018A6-F962-4085-840E-834AB441FFA0}"/>
    <cellStyle name="Normal 7 2 5 6" xfId="13065" xr:uid="{366C70A6-95CA-420F-9FE7-44BC1623932B}"/>
    <cellStyle name="Normal 7 2 6" xfId="2586" xr:uid="{B3163426-81A1-402D-B189-F0B86C4390EB}"/>
    <cellStyle name="Normal 7 2 6 2" xfId="6323" xr:uid="{9966469F-2F17-4BE2-B1DF-6F60D15ADEEA}"/>
    <cellStyle name="Normal 7 2 6 2 2" xfId="14013" xr:uid="{8FB64CEB-78BF-4701-9CE4-13641B39C60C}"/>
    <cellStyle name="Normal 7 2 6 3" xfId="7637" xr:uid="{097FA098-E6E2-49B2-B1E8-BB0B3594F697}"/>
    <cellStyle name="Normal 7 2 6 4" xfId="8763" xr:uid="{7BD79940-FA69-4B28-AE10-057248B84271}"/>
    <cellStyle name="Normal 7 2 6 5" xfId="11256" xr:uid="{DEB3B01D-DB2A-4137-8478-501F4C2A3B2C}"/>
    <cellStyle name="Normal 7 2 6 6" xfId="13177" xr:uid="{DE408C92-96C3-4A8E-95A6-8367972292A1}"/>
    <cellStyle name="Normal 7 2 7" xfId="1667" xr:uid="{468BC5BB-62EA-44F9-8136-CB0F39E1158C}"/>
    <cellStyle name="Normal 7 2 7 2" xfId="10362" xr:uid="{7A35E3E9-A3AE-432A-87F2-48DE7A06691B}"/>
    <cellStyle name="Normal 7 2 7 3" xfId="12633" xr:uid="{81C104B2-D167-43EC-8DCC-4B90915444F8}"/>
    <cellStyle name="Normal 7 2 8" xfId="2813" xr:uid="{444DA5F8-E40E-440F-8955-C02FC947FAC5}"/>
    <cellStyle name="Normal 7 2 8 2" xfId="11462" xr:uid="{878ABAD1-3A9B-4CFE-9497-F1550DFE6A98}"/>
    <cellStyle name="Normal 7 2 8 3" xfId="13373" xr:uid="{77D46FD1-9116-4694-811B-F221BC36F153}"/>
    <cellStyle name="Normal 7 2 9" xfId="3155" xr:uid="{DF237060-ACFD-42A1-BDCF-A976F62AA2A0}"/>
    <cellStyle name="Normal 7 2 9 2" xfId="11805" xr:uid="{51C1C18D-5D25-4AB7-87E7-4715468351BB}"/>
    <cellStyle name="Normal 7 3" xfId="376" xr:uid="{00000000-0005-0000-0000-000078010000}"/>
    <cellStyle name="Normal 7 3 2" xfId="1977" xr:uid="{3D9C537F-E0A2-48EC-87E7-EF2BB856B9FB}"/>
    <cellStyle name="Normal 7 3 2 2" xfId="3429" xr:uid="{2BE4E946-AA4F-4D14-BE6D-64E72C93690A}"/>
    <cellStyle name="Normal 7 3 2 2 2" xfId="13578" xr:uid="{582F1949-E897-4B57-B175-5165CA42D1B2}"/>
    <cellStyle name="Normal 7 3 2 3" xfId="7040" xr:uid="{1740EEE4-D72F-4EB5-9A2F-E3DDBA9A0FA6}"/>
    <cellStyle name="Normal 7 3 2 4" xfId="8166" xr:uid="{A0805F07-7921-425C-B295-5C5F705770D2}"/>
    <cellStyle name="Normal 7 3 2 5" xfId="10661" xr:uid="{EDFCB262-F88C-4B2D-8384-D7DA6300673A}"/>
    <cellStyle name="Normal 7 3 2 6" xfId="12809" xr:uid="{862C2EC3-201C-4277-8AFB-2580609760EA}"/>
    <cellStyle name="Normal 7 3 3" xfId="1762" xr:uid="{AF7C44E0-087B-4558-9B63-13B0E745172F}"/>
    <cellStyle name="Normal 7 3 3 2" xfId="4782" xr:uid="{179B95A5-0DA3-40AD-8BDE-CFD22AF5C524}"/>
    <cellStyle name="Normal 7 3 3 3" xfId="10454" xr:uid="{8911F20C-BE68-40D3-8045-94D25EBDF004}"/>
    <cellStyle name="Normal 7 3 3 4" xfId="12694" xr:uid="{3D3D9A26-789D-44EE-A657-C34DD9DCF32F}"/>
    <cellStyle name="Normal 7 3 4" xfId="2733" xr:uid="{D292D508-8FD7-4596-B1D2-E1BCB7CA2502}"/>
    <cellStyle name="Normal 7 3 4 2" xfId="11389" xr:uid="{1D042F4C-EFC1-4E94-A689-BCA8D855E99A}"/>
    <cellStyle name="Normal 7 3 4 3" xfId="13434" xr:uid="{4AF96ECE-680D-429A-8C7C-66AFFF4B2802}"/>
    <cellStyle name="Normal 7 3 5" xfId="3196" xr:uid="{D0B7E7F1-7660-41A4-B8D8-540624C5D0D6}"/>
    <cellStyle name="Normal 7 3 6" xfId="6845" xr:uid="{3FBC86B7-59BA-452C-BA02-97A0050A4561}"/>
    <cellStyle name="Normal 7 3 7" xfId="7960" xr:uid="{CAB4C467-478A-4C01-A4CA-7BEAAFD360F8}"/>
    <cellStyle name="Normal 7 3 8" xfId="8914" xr:uid="{6CCF1B5C-5974-4C8C-A68D-DD11463997C2}"/>
    <cellStyle name="Normal 7 4" xfId="377" xr:uid="{00000000-0005-0000-0000-000079010000}"/>
    <cellStyle name="Normal 7 4 10" xfId="9150" xr:uid="{2E3DCA49-B44D-4BB4-BAC7-69B33CF359C1}"/>
    <cellStyle name="Normal 7 4 11" xfId="473" xr:uid="{CA339DB0-123A-4E7C-906E-2CEF5E8A279F}"/>
    <cellStyle name="Normal 7 4 12" xfId="12427" xr:uid="{9BC4323E-C0E7-4F5F-B047-8750E30CC93D}"/>
    <cellStyle name="Normal 7 4 13" xfId="14803" xr:uid="{F388CCD9-D3D3-47F4-A290-1328B3A7CC19}"/>
    <cellStyle name="Normal 7 4 2" xfId="612" xr:uid="{C0EFC617-BACF-427C-9EE4-ADEF5CD80447}"/>
    <cellStyle name="Normal 7 4 2 2" xfId="1216" xr:uid="{697E9F1F-7DD8-467A-8D43-400A81B698F5}"/>
    <cellStyle name="Normal 7 4 2 2 2" xfId="5526" xr:uid="{DB2506DE-DF82-4FB6-9A5E-B999D16BE351}"/>
    <cellStyle name="Normal 7 4 2 2 3" xfId="4785" xr:uid="{F43CC508-FDBF-4D94-9A37-9F3B782FC6E1}"/>
    <cellStyle name="Normal 7 4 2 2 4" xfId="9906" xr:uid="{2EE921BD-A340-4993-94CB-851740A837BB}"/>
    <cellStyle name="Normal 7 4 2 3" xfId="5144" xr:uid="{E6889C1C-27FC-4C37-9B9A-063784796F7A}"/>
    <cellStyle name="Normal 7 4 2 4" xfId="4784" xr:uid="{1D380C2A-EA6B-44ED-9B9B-9BF52B63C05D}"/>
    <cellStyle name="Normal 7 4 2 5" xfId="9350" xr:uid="{78AEAB10-3D39-4F29-9C15-C8F12C39783E}"/>
    <cellStyle name="Normal 7 4 2 6" xfId="12760" xr:uid="{EA2A90B9-0B07-4D2B-9F5A-D9EE10DC70E4}"/>
    <cellStyle name="Normal 7 4 3" xfId="1038" xr:uid="{6B56F688-323B-4810-9FE4-21C9AFC20F02}"/>
    <cellStyle name="Normal 7 4 3 2" xfId="5380" xr:uid="{F6DABC0E-94ED-4CA5-BA3D-8F1402329B6A}"/>
    <cellStyle name="Normal 7 4 3 3" xfId="4786" xr:uid="{0FC4C372-77AA-49C0-A05B-39BAE4B3F761}"/>
    <cellStyle name="Normal 7 4 3 4" xfId="9728" xr:uid="{05F7C03B-2BF7-4009-8C35-7043CF248D35}"/>
    <cellStyle name="Normal 7 4 3 5" xfId="13515" xr:uid="{C79B4882-7F57-44B9-A0BA-D0B67790D33C}"/>
    <cellStyle name="Normal 7 4 4" xfId="1881" xr:uid="{917CA38C-91C5-465A-AF2F-DECA80424B54}"/>
    <cellStyle name="Normal 7 4 4 2" xfId="4904" xr:uid="{B35EAC25-3AD0-4A19-A0E0-A3F9CA2FB469}"/>
    <cellStyle name="Normal 7 4 4 3" xfId="10565" xr:uid="{C71F5B86-0D7B-43B0-9DFC-798129E6374C}"/>
    <cellStyle name="Normal 7 4 4 4" xfId="14343" xr:uid="{E7484CE2-8016-48D4-96A3-1FCCD4C0CF20}"/>
    <cellStyle name="Normal 7 4 5" xfId="2939" xr:uid="{60F6728A-3BEA-4783-AE87-AE8DFE099A8A}"/>
    <cellStyle name="Normal 7 4 5 2" xfId="4783" xr:uid="{B8BA7710-3BE1-490A-AEB2-C4C86DFA4C46}"/>
    <cellStyle name="Normal 7 4 5 3" xfId="11577" xr:uid="{1407ADBF-CC91-49C4-9145-8CA1F0960550}"/>
    <cellStyle name="Normal 7 4 5 4" xfId="14568" xr:uid="{12E2735A-B7CE-4F05-A106-3690B7834A2B}"/>
    <cellStyle name="Normal 7 4 6" xfId="3321" xr:uid="{A4E30841-4E8C-4C00-B0AD-DB30BD26D9EE}"/>
    <cellStyle name="Normal 7 4 7" xfId="6944" xr:uid="{79F9E90A-9545-4AE4-BAFF-4D027C078B02}"/>
    <cellStyle name="Normal 7 4 8" xfId="8070" xr:uid="{8A880A48-9579-4DA2-8C29-57AB18CA5DFE}"/>
    <cellStyle name="Normal 7 4 9" xfId="9098" xr:uid="{C0847325-BAC6-4B1D-9BD8-08F4E2D051DD}"/>
    <cellStyle name="Normal 7 5" xfId="378" xr:uid="{00000000-0005-0000-0000-00007A010000}"/>
    <cellStyle name="Normal 7 5 10" xfId="9208" xr:uid="{9D84F4E0-347E-4A62-BF61-C1EF483B7119}"/>
    <cellStyle name="Normal 7 5 11" xfId="511" xr:uid="{DB8FB34F-2462-4141-8B48-DD70CD95D814}"/>
    <cellStyle name="Normal 7 5 12" xfId="12916" xr:uid="{2C4001F5-E726-440F-81D5-663627F53DDB}"/>
    <cellStyle name="Normal 7 5 13" xfId="14804" xr:uid="{B48B5F06-F989-4B0A-BC9D-1801B02031CF}"/>
    <cellStyle name="Normal 7 5 2" xfId="665" xr:uid="{07ADC55C-68AD-4B3C-AF7A-394831102FAD}"/>
    <cellStyle name="Normal 7 5 2 2" xfId="1271" xr:uid="{A6FA79CA-CFAF-489C-A85B-B1740E3D2492}"/>
    <cellStyle name="Normal 7 5 2 2 2" xfId="5570" xr:uid="{9CA9CDAD-1A56-43B3-B72A-C16E15091708}"/>
    <cellStyle name="Normal 7 5 2 2 3" xfId="4789" xr:uid="{426E4166-ECA3-4B36-9045-A64542C76A68}"/>
    <cellStyle name="Normal 7 5 2 2 4" xfId="9961" xr:uid="{F05FE335-F01F-4438-88FF-6A7DB22C94C9}"/>
    <cellStyle name="Normal 7 5 2 3" xfId="5188" xr:uid="{267ABA2C-D984-415C-880C-396705EEB7CE}"/>
    <cellStyle name="Normal 7 5 2 4" xfId="4788" xr:uid="{2F454D63-014C-4BAE-8792-501D67BA4A7C}"/>
    <cellStyle name="Normal 7 5 2 5" xfId="9408" xr:uid="{A04FFA64-A950-4A96-9C7D-EA940DE5A856}"/>
    <cellStyle name="Normal 7 5 2 6" xfId="13699" xr:uid="{1A4E3724-9B9B-4F39-BF6B-B899046CE8BB}"/>
    <cellStyle name="Normal 7 5 3" xfId="1093" xr:uid="{EA6029AD-EC80-4F91-B476-76A9D85DAA6B}"/>
    <cellStyle name="Normal 7 5 3 2" xfId="5424" xr:uid="{6CDC39CF-EBBE-4B59-9529-39DB367721C9}"/>
    <cellStyle name="Normal 7 5 3 3" xfId="4790" xr:uid="{0AB51048-30B9-4833-9AAA-84FC33FF012B}"/>
    <cellStyle name="Normal 7 5 3 4" xfId="9783" xr:uid="{0A9BDB14-BABE-43A3-A0E4-AD36BCE9ECA1}"/>
    <cellStyle name="Normal 7 5 3 5" xfId="14344" xr:uid="{434B7086-6DF5-49EE-A46F-60FE5044906A}"/>
    <cellStyle name="Normal 7 5 4" xfId="2154" xr:uid="{B97BF2E4-CD02-431F-B919-8499C7B6B10F}"/>
    <cellStyle name="Normal 7 5 4 2" xfId="5049" xr:uid="{C53B8E38-6E2E-4F7F-AC8F-3BACD4203198}"/>
    <cellStyle name="Normal 7 5 4 3" xfId="10828" xr:uid="{A4204D57-1D3C-4E0E-B99D-821F889F3066}"/>
    <cellStyle name="Normal 7 5 4 4" xfId="14569" xr:uid="{9740F1A1-D23C-4B02-AB21-1FB1B1B3E55B}"/>
    <cellStyle name="Normal 7 5 5" xfId="2965" xr:uid="{642F3F1B-8117-4CB0-AA77-FB9FA590E8CB}"/>
    <cellStyle name="Normal 7 5 5 2" xfId="11594" xr:uid="{EC2450F9-4B01-46DB-8769-CF01DB346197}"/>
    <cellStyle name="Normal 7 5 6" xfId="4787" xr:uid="{6143BEED-74D2-4B0E-A07A-873476883345}"/>
    <cellStyle name="Normal 7 5 7" xfId="7207" xr:uid="{1E9D3A4B-0DC5-41D8-9C88-C396508B71F9}"/>
    <cellStyle name="Normal 7 5 8" xfId="8333" xr:uid="{B5C321E9-2BDB-4E27-B758-ED8D82CB61E1}"/>
    <cellStyle name="Normal 7 5 9" xfId="9115" xr:uid="{A8D9175F-DB2B-4E77-9EB0-3D28804DCC12}"/>
    <cellStyle name="Normal 7 6" xfId="379" xr:uid="{00000000-0005-0000-0000-00007B010000}"/>
    <cellStyle name="Normal 7 6 10" xfId="586" xr:uid="{130F8FA7-D201-42CD-837C-3A7A83AA03D5}"/>
    <cellStyle name="Normal 7 6 11" xfId="13024" xr:uid="{ED485709-3334-4316-9F48-0DEEE36C813E}"/>
    <cellStyle name="Normal 7 6 12" xfId="14805" xr:uid="{94346F89-F080-4D4D-8460-0CDE1C82FEB1}"/>
    <cellStyle name="Normal 7 6 2" xfId="766" xr:uid="{6D88FA1E-1B7C-4270-8B10-5E79396158A5}"/>
    <cellStyle name="Normal 7 6 2 2" xfId="1368" xr:uid="{7AC40B0D-7679-4A46-AA85-CA7B18AEA09F}"/>
    <cellStyle name="Normal 7 6 2 2 2" xfId="5649" xr:uid="{35879C8A-BE8F-4A84-B7B1-0C03EABFBD8A}"/>
    <cellStyle name="Normal 7 6 2 2 3" xfId="4793" xr:uid="{CEED881F-274E-41B9-93A0-EFAA657EFBAF}"/>
    <cellStyle name="Normal 7 6 2 2 4" xfId="10058" xr:uid="{5346AEDB-E4D1-46B8-AC59-278B38AD3F0B}"/>
    <cellStyle name="Normal 7 6 2 3" xfId="5265" xr:uid="{E0E999ED-88C5-470C-8ADB-2BB3C3C0DB0C}"/>
    <cellStyle name="Normal 7 6 2 4" xfId="4792" xr:uid="{C4ED4095-1697-46E4-9E98-FE1113E318A1}"/>
    <cellStyle name="Normal 7 6 2 5" xfId="9505" xr:uid="{C4931A14-6388-49E9-95B8-9C55DAC74D83}"/>
    <cellStyle name="Normal 7 6 2 6" xfId="13821" xr:uid="{4AA1CA56-56D9-4681-863F-41CC08560F74}"/>
    <cellStyle name="Normal 7 6 3" xfId="1190" xr:uid="{ACA43900-B55C-4BE6-A94C-A79D851ECEA2}"/>
    <cellStyle name="Normal 7 6 3 2" xfId="5503" xr:uid="{04928593-503D-444F-AA75-CEA04B07F107}"/>
    <cellStyle name="Normal 7 6 3 3" xfId="4794" xr:uid="{641E6F5D-9801-45F6-8968-66BC6EBC006B}"/>
    <cellStyle name="Normal 7 6 3 4" xfId="9880" xr:uid="{F5C3557A-A01A-4598-BDC2-77F22B79EC57}"/>
    <cellStyle name="Normal 7 6 3 5" xfId="14345" xr:uid="{3F7450C2-3023-49A4-B5E6-F0C52176357C}"/>
    <cellStyle name="Normal 7 6 4" xfId="2330" xr:uid="{12DFC600-ED8F-41E7-B7E4-EF0739DBEC37}"/>
    <cellStyle name="Normal 7 6 4 2" xfId="5123" xr:uid="{574A29DE-F351-4C20-AE96-19B83E6D4410}"/>
    <cellStyle name="Normal 7 6 4 3" xfId="11003" xr:uid="{79DF1290-AD50-4180-BF53-9FFBBDD67A80}"/>
    <cellStyle name="Normal 7 6 4 4" xfId="14570" xr:uid="{98494A54-CE40-44FE-AABF-3C85CD1FDB68}"/>
    <cellStyle name="Normal 7 6 5" xfId="4791" xr:uid="{85208292-7C53-4BAD-80D2-614103E4E3D9}"/>
    <cellStyle name="Normal 7 6 6" xfId="6159" xr:uid="{58DB8F18-F6F1-49CF-8038-6C43067536D7}"/>
    <cellStyle name="Normal 7 6 7" xfId="7383" xr:uid="{70511D6B-2059-4E30-8841-A57180323B83}"/>
    <cellStyle name="Normal 7 6 8" xfId="8509" xr:uid="{43529773-6885-4C1C-8DD0-3581878D0AB9}"/>
    <cellStyle name="Normal 7 6 9" xfId="9323" xr:uid="{50D6C831-EE93-4705-990F-8ECA73FBE4DF}"/>
    <cellStyle name="Normal 7 7" xfId="593" xr:uid="{AEAC1DEF-4631-48AB-9A57-953110798887}"/>
    <cellStyle name="Normal 7 7 2" xfId="1195" xr:uid="{C4CA8B11-C8D1-4006-845D-8DC5E3377000}"/>
    <cellStyle name="Normal 7 7 2 2" xfId="5507" xr:uid="{4941164C-3F78-4B31-A98D-E72501B5721D}"/>
    <cellStyle name="Normal 7 7 2 3" xfId="4796" xr:uid="{75757FED-BE15-4624-B8F3-25DC0397B298}"/>
    <cellStyle name="Normal 7 7 2 4" xfId="9885" xr:uid="{02153681-C7BA-4490-AE03-280F98685AB4}"/>
    <cellStyle name="Normal 7 7 2 5" xfId="13955" xr:uid="{C95DB8B4-3806-4E2A-B56F-E75D2355B2E8}"/>
    <cellStyle name="Normal 7 7 3" xfId="2512" xr:uid="{D9388B0D-FD5B-4846-A40D-35670B3A0550}"/>
    <cellStyle name="Normal 7 7 3 2" xfId="5127" xr:uid="{133DADE9-D5C4-4732-A3BE-DCD35334FE52}"/>
    <cellStyle name="Normal 7 7 3 3" xfId="11182" xr:uid="{D2301A0C-8541-4F58-AC90-183981873BAC}"/>
    <cellStyle name="Normal 7 7 4" xfId="4795" xr:uid="{49259843-6305-4D06-9B0C-B2AADE61318D}"/>
    <cellStyle name="Normal 7 7 5" xfId="7563" xr:uid="{8F2DAAE2-B1CC-47C7-927F-93D10A6193BA}"/>
    <cellStyle name="Normal 7 7 6" xfId="8689" xr:uid="{895647A3-3A9A-4BF3-BB4C-D1679E6D4931}"/>
    <cellStyle name="Normal 7 7 7" xfId="9328" xr:uid="{4A8D9FB0-310C-40FE-B1AE-AE827D0A5D6D}"/>
    <cellStyle name="Normal 7 7 8" xfId="13136" xr:uid="{060AE364-9C52-451B-8C86-702BBC25F611}"/>
    <cellStyle name="Normal 7 8" xfId="815" xr:uid="{C61C0E34-418B-4A54-B2F2-CEB7E007FDE4}"/>
    <cellStyle name="Normal 7 8 2" xfId="1386" xr:uid="{D7C5244E-45A3-4699-B615-A4871CDCBF06}"/>
    <cellStyle name="Normal 7 8 2 2" xfId="5663" xr:uid="{CE6BF284-8466-409F-8D6F-48F37424CCC8}"/>
    <cellStyle name="Normal 7 8 2 3" xfId="4798" xr:uid="{CD96FAF1-B649-4D08-A0BB-9042B192AC35}"/>
    <cellStyle name="Normal 7 8 2 4" xfId="10076" xr:uid="{E6DC5D7B-38E8-4797-BB9D-CAEE3C1DF674}"/>
    <cellStyle name="Normal 7 8 2 5" xfId="13323" xr:uid="{5F2249CD-54C3-46B2-9EC2-3058246A8B2B}"/>
    <cellStyle name="Normal 7 8 3" xfId="5278" xr:uid="{D19255E3-63B8-47E3-A21D-15C30B27CD60}"/>
    <cellStyle name="Normal 7 8 4" xfId="4797" xr:uid="{6615A6F8-3B5B-4684-91EF-0A661CE1FA76}"/>
    <cellStyle name="Normal 7 8 5" xfId="9540" xr:uid="{A9026710-C72D-494E-968C-6D4E99AC5E5F}"/>
    <cellStyle name="Normal 7 8 6" xfId="12567" xr:uid="{37A33598-164C-4C61-96CE-BE732C010B50}"/>
    <cellStyle name="Normal 7 9" xfId="1018" xr:uid="{5DA01AFC-2FFC-4349-997D-70F85A07DC03}"/>
    <cellStyle name="Normal 7 9 2" xfId="5362" xr:uid="{44CCBA41-75B0-408D-97EB-A18071B12E35}"/>
    <cellStyle name="Normal 7 9 3" xfId="4799" xr:uid="{9909E149-0BF8-4524-81A0-9B016990875C}"/>
    <cellStyle name="Normal 7 9 4" xfId="9708" xr:uid="{22A66185-358C-425A-BB30-9FF4B599C8B3}"/>
    <cellStyle name="Normal 7 9 5" xfId="12542" xr:uid="{5A71C54D-EFDE-46A5-99CC-4B1658ABEFA9}"/>
    <cellStyle name="Normal 70" xfId="2970" xr:uid="{4A23982E-6177-4567-AEEF-E15399ECF54E}"/>
    <cellStyle name="Normal 70 2" xfId="14080" xr:uid="{782394B5-431D-47A1-AE99-82FEDA9479AF}"/>
    <cellStyle name="Normal 71" xfId="3008" xr:uid="{D9FFF433-571A-4DAE-96C7-FA97554BBA30}"/>
    <cellStyle name="Normal 71 2" xfId="14081" xr:uid="{DB6E7C9C-2CC5-45D8-9131-5EE7953C80FE}"/>
    <cellStyle name="Normal 72" xfId="2722" xr:uid="{C803B1EB-D6E0-470E-88E5-2C9A7A15CB2C}"/>
    <cellStyle name="Normal 72 2" xfId="14082" xr:uid="{50D49327-BC4B-48F0-B815-B48CC777B3D1}"/>
    <cellStyle name="Normal 73" xfId="2981" xr:uid="{EE263DBC-8F4F-497A-8E6C-8E265A1CD3AC}"/>
    <cellStyle name="Normal 73 2" xfId="14083" xr:uid="{412CBFE6-7245-4497-B5C7-3AC995946AB9}"/>
    <cellStyle name="Normal 74" xfId="3029" xr:uid="{3883C7D8-762D-4696-AB68-A64A0B8ACE1F}"/>
    <cellStyle name="Normal 74 2" xfId="14084" xr:uid="{31E7950F-50C1-42C8-9C5F-7B1EB0963BB6}"/>
    <cellStyle name="Normal 75" xfId="2998" xr:uid="{CBEF0C44-5AF2-4DEF-B88F-312ADED690E4}"/>
    <cellStyle name="Normal 75 2" xfId="14085" xr:uid="{6C01F814-99F9-4662-BC2C-9BBF942C534E}"/>
    <cellStyle name="Normal 76" xfId="3033" xr:uid="{ED53D2AA-B894-49F0-9070-569301A73C2D}"/>
    <cellStyle name="Normal 76 2" xfId="14086" xr:uid="{27C0F927-7FF5-4561-94DB-056424E09D8A}"/>
    <cellStyle name="Normal 77" xfId="2996" xr:uid="{078072D4-37A3-43B9-A5CA-B01A7A3D0093}"/>
    <cellStyle name="Normal 77 2" xfId="14087" xr:uid="{2D482E40-B597-4669-8786-6C2EFE1DF090}"/>
    <cellStyle name="Normal 78" xfId="2723" xr:uid="{534BC23D-803C-46D1-B190-DBFDB5E3889D}"/>
    <cellStyle name="Normal 78 2" xfId="14088" xr:uid="{E3B8CC7F-6479-4416-ACD4-E11AE135E343}"/>
    <cellStyle name="Normal 79" xfId="3020" xr:uid="{DE3ED629-F8BF-4835-A255-5EFB6452C11B}"/>
    <cellStyle name="Normal 79 2" xfId="14089" xr:uid="{AE73D583-BC35-4771-AB8F-A24A365206B8}"/>
    <cellStyle name="Normal 8" xfId="380" xr:uid="{00000000-0005-0000-0000-00007C010000}"/>
    <cellStyle name="Normal 8 12" xfId="13269" xr:uid="{996ED9B6-08C9-4847-9B83-032AB3F50852}"/>
    <cellStyle name="Normal 8 2" xfId="381" xr:uid="{00000000-0005-0000-0000-00007D010000}"/>
    <cellStyle name="Normal 8 2 10" xfId="14806" xr:uid="{7A5310C0-DD06-4852-B6F7-239220D1D07F}"/>
    <cellStyle name="Normal 8 2 2" xfId="382" xr:uid="{00000000-0005-0000-0000-00007E010000}"/>
    <cellStyle name="Normal 8 2 2 2" xfId="683" xr:uid="{CD6CD243-3751-407F-A243-25E5C0161E69}"/>
    <cellStyle name="Normal 8 2 2 2 2" xfId="1289" xr:uid="{781A16C4-C54B-4138-92D8-FA6061C30167}"/>
    <cellStyle name="Normal 8 2 2 2 2 2" xfId="5581" xr:uid="{8B4AC271-BAA9-4AD0-98A2-63D3E86050F1}"/>
    <cellStyle name="Normal 8 2 2 2 2 3" xfId="4804" xr:uid="{C9691E1E-9670-4B15-A2FB-6789B7F0D422}"/>
    <cellStyle name="Normal 8 2 2 2 2 4" xfId="9979" xr:uid="{E2E4520E-691F-4B23-AEFA-A29084EA6E27}"/>
    <cellStyle name="Normal 8 2 2 2 3" xfId="5199" xr:uid="{63264022-A661-4A3A-93F0-BC644AA26DF8}"/>
    <cellStyle name="Normal 8 2 2 2 4" xfId="4803" xr:uid="{DCFDCE54-C958-43E4-AFDB-6967478951B6}"/>
    <cellStyle name="Normal 8 2 2 2 5" xfId="9426" xr:uid="{FA7077F1-B749-4DB9-B8E9-B22C870C2E9C}"/>
    <cellStyle name="Normal 8 2 2 2 6" xfId="14348" xr:uid="{3E5D32D3-31AD-49CC-8899-E66FAFB7085E}"/>
    <cellStyle name="Normal 8 2 2 3" xfId="1111" xr:uid="{EEEA55B5-3AE4-4564-84B6-18545C132732}"/>
    <cellStyle name="Normal 8 2 2 3 2" xfId="5435" xr:uid="{6F3EA2DA-C9AB-4D88-9EC0-63C479645772}"/>
    <cellStyle name="Normal 8 2 2 3 3" xfId="4805" xr:uid="{1A80C625-0E76-43BF-AEE1-2F767CBEC735}"/>
    <cellStyle name="Normal 8 2 2 3 4" xfId="9801" xr:uid="{7A894F89-75E5-4405-86A1-0383C037AA4B}"/>
    <cellStyle name="Normal 8 2 2 3 5" xfId="14572" xr:uid="{E016706A-0E74-425C-B76B-D67146E6C36E}"/>
    <cellStyle name="Normal 8 2 2 4" xfId="5060" xr:uid="{9670B553-1FC4-4D54-9EBE-55B2F5368B1E}"/>
    <cellStyle name="Normal 8 2 2 5" xfId="4802" xr:uid="{ED0A80FC-7C4C-4841-B68D-44CB2D3115FD}"/>
    <cellStyle name="Normal 8 2 2 6" xfId="9227" xr:uid="{03A8FC3B-5172-4CAD-82A3-E4711B1CF3E6}"/>
    <cellStyle name="Normal 8 2 2 7" xfId="521" xr:uid="{28197E07-F880-440F-B5CD-DC416793FE1A}"/>
    <cellStyle name="Normal 8 2 2 8" xfId="12481" xr:uid="{E5A5AB6A-8EDD-46D1-A975-FE40E1225600}"/>
    <cellStyle name="Normal 8 2 2 9" xfId="14807" xr:uid="{AEA9FEF0-F4C8-40CD-9C2A-8AE9A01E6B39}"/>
    <cellStyle name="Normal 8 2 3" xfId="627" xr:uid="{AE2268B6-4BAA-4CF9-B876-E616D7875634}"/>
    <cellStyle name="Normal 8 2 3 2" xfId="1234" xr:uid="{0040B86C-EA3B-4AB6-A432-7339D3B8D001}"/>
    <cellStyle name="Normal 8 2 3 2 2" xfId="5537" xr:uid="{2C05CC2C-04A2-4B94-BE1C-51F666EC16B3}"/>
    <cellStyle name="Normal 8 2 3 2 3" xfId="4807" xr:uid="{27D53F34-EA44-40AD-A396-45162E932067}"/>
    <cellStyle name="Normal 8 2 3 2 4" xfId="9924" xr:uid="{6174E992-4BC9-49F4-B40A-9BEE3CB1D6F2}"/>
    <cellStyle name="Normal 8 2 3 3" xfId="5155" xr:uid="{40ABA20E-785F-485C-B7D0-6943DE478B1E}"/>
    <cellStyle name="Normal 8 2 3 4" xfId="4806" xr:uid="{B067D639-4126-45A9-BBA4-5091FB7E5DBF}"/>
    <cellStyle name="Normal 8 2 3 5" xfId="9369" xr:uid="{646E7106-5B1C-4346-917E-8F04ED3729B7}"/>
    <cellStyle name="Normal 8 2 3 6" xfId="12578" xr:uid="{C1A2D212-8766-47B4-B7BE-9398A8D79AEB}"/>
    <cellStyle name="Normal 8 2 4" xfId="1056" xr:uid="{B32E91B5-D986-426F-AAC7-C9CAF32B8769}"/>
    <cellStyle name="Normal 8 2 4 2" xfId="5391" xr:uid="{C0AFB8FC-B90A-459B-BBC2-9434B4C0A28C}"/>
    <cellStyle name="Normal 8 2 4 3" xfId="4808" xr:uid="{70B1DFDB-E305-4D56-A0F2-133207D735E8}"/>
    <cellStyle name="Normal 8 2 4 4" xfId="9746" xr:uid="{2B906E61-B43D-4428-80CE-45A8B870F65F}"/>
    <cellStyle name="Normal 8 2 4 5" xfId="13270" xr:uid="{3F8905E2-482F-4C9E-BD80-B876F0DAE0B1}"/>
    <cellStyle name="Normal 8 2 5" xfId="2734" xr:uid="{B1C997ED-9566-4CE3-A73B-97042CEB25B8}"/>
    <cellStyle name="Normal 8 2 5 2" xfId="5025" xr:uid="{4AB740E3-92C6-4E7E-99E8-CCD7547DB252}"/>
    <cellStyle name="Normal 8 2 5 3" xfId="14347" xr:uid="{15242208-D80F-4FEF-8AA9-A412DA9E7184}"/>
    <cellStyle name="Normal 8 2 6" xfId="4801" xr:uid="{343F7F5F-D384-4FC8-AAD5-D1A0476BA8BF}"/>
    <cellStyle name="Normal 8 2 6 2" xfId="14571" xr:uid="{D0643963-9549-4C24-BD3E-03122E731625}"/>
    <cellStyle name="Normal 8 2 7" xfId="9170" xr:uid="{0514B992-1FDF-46D2-B1E9-43D4AB76C5AA}"/>
    <cellStyle name="Normal 8 2 8" xfId="482" xr:uid="{C657E12F-7E54-4080-9748-7E25A6CC3423}"/>
    <cellStyle name="Normal 8 2 9" xfId="12354" xr:uid="{AECF69E7-0FA6-410B-B51A-8F3CB54742BF}"/>
    <cellStyle name="Normal 8 3" xfId="816" xr:uid="{D04678A5-5C3A-4DD5-BDCD-FAC3194AB02A}"/>
    <cellStyle name="Normal 8 3 2" xfId="2941" xr:uid="{09679809-7631-4682-B805-3091CE8282B3}"/>
    <cellStyle name="Normal 8 3 2 2" xfId="11578" xr:uid="{A3A431F1-CF56-47FF-BBF9-DFF9D136AF52}"/>
    <cellStyle name="Normal 8 3 3" xfId="9099" xr:uid="{0A06EDD9-4D2C-41CD-9128-6A7A5DD769F3}"/>
    <cellStyle name="Normal 8 3 4" xfId="12466" xr:uid="{067BAC9F-03E1-4004-B9E7-F0AD19B95CD5}"/>
    <cellStyle name="Normal 8 4" xfId="2966" xr:uid="{D6DC563E-AF1D-49F8-8559-AEB38F1F0740}"/>
    <cellStyle name="Normal 8 4 2" xfId="4800" xr:uid="{CB1A1763-D35F-4A6E-8D31-57ED1DB4C3D9}"/>
    <cellStyle name="Normal 8 4 3" xfId="9116" xr:uid="{CA73C1CF-C329-45AC-A70A-5AB439C0BCF5}"/>
    <cellStyle name="Normal 8 4 4" xfId="11595" xr:uid="{1B106731-4423-4885-8791-FA7AD0EE3546}"/>
    <cellStyle name="Normal 8 4 5" xfId="12449" xr:uid="{B9F3D6CE-57CC-432B-971D-2D8A818EC9BD}"/>
    <cellStyle name="Normal 8 5" xfId="2707" xr:uid="{B2C8EB1C-D23F-4507-BEAE-DC679DAEE957}"/>
    <cellStyle name="Normal 8 5 2" xfId="11369" xr:uid="{7983B9E9-27FF-4B83-8CDD-F67E12E8631A}"/>
    <cellStyle name="Normal 8 5 3" xfId="12530" xr:uid="{D4988175-9DD3-460D-97E0-A12BC9930764}"/>
    <cellStyle name="Normal 8 6" xfId="8893" xr:uid="{A576872C-0ED2-45DC-BD6C-8F9EA2A41F81}"/>
    <cellStyle name="Normal 8 6 2" xfId="11769" xr:uid="{15FC2EF1-B2E3-4092-98E5-86A6DC244244}"/>
    <cellStyle name="Normal 8 6 3" xfId="13293" xr:uid="{D3C848D1-E0BA-4300-B97D-ED2F036E519A}"/>
    <cellStyle name="Normal 8 7" xfId="14346" xr:uid="{AAD10316-BB7E-4D7A-9F6B-EA8560A4B512}"/>
    <cellStyle name="Normal 8 8" xfId="12338" xr:uid="{3C8F3214-C0EB-4242-B6AE-985B5E089281}"/>
    <cellStyle name="Normal 80" xfId="3002" xr:uid="{45521E1C-BA84-46B1-A1FF-140D3E6BE1A8}"/>
    <cellStyle name="Normal 81" xfId="2994" xr:uid="{B978B8F8-3402-4964-925F-14177D5C4B27}"/>
    <cellStyle name="Normal 82" xfId="3037" xr:uid="{B98BB464-B399-4009-9ABE-A5BB1942A805}"/>
    <cellStyle name="Normal 83" xfId="2772" xr:uid="{02A2687E-7C9A-4EE8-B683-A1C9187DA923}"/>
    <cellStyle name="Normal 83 2" xfId="14090" xr:uid="{9F3C2696-8886-4C29-8FD8-D657C29F0B0D}"/>
    <cellStyle name="Normal 84" xfId="3046" xr:uid="{9F9582E0-5AF8-47FB-8FFE-2688C70F6B19}"/>
    <cellStyle name="Normal 84 2" xfId="14093" xr:uid="{539992AA-02B7-4897-8FCC-B4D272DD548F}"/>
    <cellStyle name="Normal 85" xfId="3039" xr:uid="{0B93AC0E-17B4-46F6-88F9-B79DA0335FC9}"/>
    <cellStyle name="Normal 85 2" xfId="14094" xr:uid="{281B42B4-311E-4B1F-9DCC-F31E966C2E9B}"/>
    <cellStyle name="Normal 86" xfId="3021" xr:uid="{5C22E710-2373-4692-9FCD-DC3586B7C722}"/>
    <cellStyle name="Normal 86 2" xfId="14095" xr:uid="{A71CE10A-84B5-4B0B-9275-62724D95EF2B}"/>
    <cellStyle name="Normal 87" xfId="2973" xr:uid="{BB6DF651-958D-43D0-92BA-12E4A9FB72D0}"/>
    <cellStyle name="Normal 87 2" xfId="14096" xr:uid="{71AB0656-8B88-4BF4-8596-4CB03E5DBDD7}"/>
    <cellStyle name="Normal 88" xfId="2688" xr:uid="{7A57F343-CDF4-4CD3-B23C-D9CDDBA83645}"/>
    <cellStyle name="Normal 88 2" xfId="14097" xr:uid="{7169F66E-7995-42B0-8E8C-49C3030E82BF}"/>
    <cellStyle name="Normal 89" xfId="2971" xr:uid="{60495D0D-3CEF-48A3-A932-CFFFDEF51007}"/>
    <cellStyle name="Normal 89 2" xfId="14098" xr:uid="{8374B6AB-8CF2-4A6D-A3C1-02EE6435DAAE}"/>
    <cellStyle name="Normal 9" xfId="383" xr:uid="{00000000-0005-0000-0000-00007F010000}"/>
    <cellStyle name="Normal 9 2" xfId="384" xr:uid="{00000000-0005-0000-0000-000080010000}"/>
    <cellStyle name="Normal 9 2 2" xfId="2493" xr:uid="{9FF03169-854C-41A2-9F74-85EE08AA1EA6}"/>
    <cellStyle name="Normal 9 2 2 2" xfId="11164" xr:uid="{D26B8AF4-B128-48ED-83E9-363AFF75DA05}"/>
    <cellStyle name="Normal 9 2 2 3" xfId="13124" xr:uid="{77AD4728-5EB9-48AC-B0E1-9E655002A84E}"/>
    <cellStyle name="Normal 9 2 3" xfId="2736" xr:uid="{FB31F518-947E-40AC-AD2D-32D34238AD6E}"/>
    <cellStyle name="Normal 9 2 3 2" xfId="13942" xr:uid="{1D9FE26F-6A60-46B1-B20E-BD16C183B9AB}"/>
    <cellStyle name="Normal 9 2 4" xfId="6343" xr:uid="{07268814-2DE5-4684-89F0-20487C4003EE}"/>
    <cellStyle name="Normal 9 2 4 2" xfId="11806" xr:uid="{44F6736B-7C23-412D-8683-CC1270FB0152}"/>
    <cellStyle name="Normal 9 2 4 3" xfId="14350" xr:uid="{DDA698DF-F6E5-444E-ADC0-1DB9F22640D3}"/>
    <cellStyle name="Normal 9 2 5" xfId="7545" xr:uid="{F2955ED1-8EE6-4141-9C3E-D0A9B0C3032C}"/>
    <cellStyle name="Normal 9 2 6" xfId="8671" xr:uid="{37D98096-0674-4B83-B52D-54A4D48B6A1B}"/>
    <cellStyle name="Normal 9 2 7" xfId="12468" xr:uid="{D1551B64-295A-4E3A-A67E-E879A4EC078B}"/>
    <cellStyle name="Normal 9 3" xfId="818" xr:uid="{4F7E9F71-0A24-4DE9-8DFB-F36C2F2FC3C2}"/>
    <cellStyle name="Normal 9 3 2" xfId="2942" xr:uid="{8101FEBE-034C-44BA-9BDB-4BBE9625976C}"/>
    <cellStyle name="Normal 9 3 2 2" xfId="11579" xr:uid="{7990B0F3-163C-4508-84E7-C6FF647732B9}"/>
    <cellStyle name="Normal 9 3 3" xfId="9100" xr:uid="{6F983B63-131E-4870-BCFB-C80F8FF019EA}"/>
    <cellStyle name="Normal 9 3 4" xfId="12401" xr:uid="{90A91D44-30EF-4F3C-9721-4EE5256E833D}"/>
    <cellStyle name="Normal 9 4" xfId="2967" xr:uid="{9ADAE162-1009-4348-8FF9-25E31AEB9CA9}"/>
    <cellStyle name="Normal 9 4 2" xfId="4809" xr:uid="{EC2C2FCE-79DC-4A68-A371-409C050FFCCB}"/>
    <cellStyle name="Normal 9 4 3" xfId="9117" xr:uid="{C747CBD2-51AF-4B5C-A21B-70957CAC6B2B}"/>
    <cellStyle name="Normal 9 4 4" xfId="11596" xr:uid="{798F1575-2238-4C03-A6D5-FD8089908B03}"/>
    <cellStyle name="Normal 9 4 5" xfId="12579" xr:uid="{6C32E456-DF7B-4591-B940-F46723583F90}"/>
    <cellStyle name="Normal 9 5" xfId="2709" xr:uid="{E4DFDE4B-038C-4D5B-AAA6-B51E6CB86427}"/>
    <cellStyle name="Normal 9 5 2" xfId="11370" xr:uid="{0A59FBD4-7C09-4C47-90FF-4A16BC6A93B0}"/>
    <cellStyle name="Normal 9 5 3" xfId="14349" xr:uid="{C255D6AF-7CC4-40A2-9C10-5FE9288B63CE}"/>
    <cellStyle name="Normal 9 6" xfId="8895" xr:uid="{4D38696D-BCC3-452E-A207-BEFF686CC91B}"/>
    <cellStyle name="Normal 9 6 2" xfId="11770" xr:uid="{83858E04-1830-4ADE-A44A-72B60B54AE6E}"/>
    <cellStyle name="Normal 9 7" xfId="12340" xr:uid="{1A593020-F860-4A11-9183-4942CEE5F6E8}"/>
    <cellStyle name="Normal 90" xfId="3003" xr:uid="{22148E1C-06E6-450A-9802-709C45FAA602}"/>
    <cellStyle name="Normal 90 2" xfId="14099" xr:uid="{35ED5553-805E-458C-BAFF-5C0A1C444B77}"/>
    <cellStyle name="Normal 91" xfId="3019" xr:uid="{55A29C6E-96DC-41EC-AD8C-69C2D084B2CD}"/>
    <cellStyle name="Normal 91 2" xfId="14373" xr:uid="{4E251842-F8A6-494E-8BE7-DCA8349907D8}"/>
    <cellStyle name="Normal 92" xfId="3044" xr:uid="{EDB9A7AC-BD4A-4EDA-AFB6-92CE786BAEED}"/>
    <cellStyle name="Normal 92 2" xfId="14389" xr:uid="{65BFE5D3-FC2E-4E38-97B6-D4DF77367E48}"/>
    <cellStyle name="Normal 93" xfId="2690" xr:uid="{99C6FC7F-1C01-483A-BF00-EFC76A4012A6}"/>
    <cellStyle name="Normal 93 2" xfId="14392" xr:uid="{2EDD0A21-0C89-4D16-B7AF-221A50B2AE33}"/>
    <cellStyle name="Normal 94" xfId="3014" xr:uid="{CCC07322-8317-4EA6-8F95-47C7732FFB9E}"/>
    <cellStyle name="Normal 94 2" xfId="14388" xr:uid="{5C3BA17A-841B-495F-BBB0-D60619F02500}"/>
    <cellStyle name="Normal 95" xfId="3047" xr:uid="{F28CE04A-7F2E-4A06-BBDD-A8A395ACC0CC}"/>
    <cellStyle name="Normal 95 2" xfId="14391" xr:uid="{9093B1FE-29AB-4436-A297-FA1515F45584}"/>
    <cellStyle name="Normal 96" xfId="2984" xr:uid="{BC29D277-EA86-4FE1-BBE3-1C7FEC90581C}"/>
    <cellStyle name="Normal 96 2" xfId="14387" xr:uid="{5907B08A-B017-4BC4-982B-9899496A26FF}"/>
    <cellStyle name="Normal 97" xfId="2930" xr:uid="{F3D66A9E-76A7-429C-B0A6-6FADA96F6C82}"/>
    <cellStyle name="Normal 97 2" xfId="14372" xr:uid="{D4B7AF22-F357-4A04-86D2-C7741EA270C8}"/>
    <cellStyle name="Normal 98" xfId="3053" xr:uid="{9B3B3991-102F-48E7-A039-B986A992A917}"/>
    <cellStyle name="Normal 98 2" xfId="14386" xr:uid="{06F97859-3F9F-42CE-9057-D99F0AC3DBF4}"/>
    <cellStyle name="Normal 99" xfId="3055" xr:uid="{087407E1-1889-4C37-B555-E26683D034ED}"/>
    <cellStyle name="Normal 99 2" xfId="14294" xr:uid="{6D3B6E54-5AD4-45BC-ABCE-1D9D12B0B80E}"/>
    <cellStyle name="Normal_BS&amp;PLT Q1'2006" xfId="385" xr:uid="{00000000-0005-0000-0000-000081010000}"/>
    <cellStyle name="Note 2" xfId="386" xr:uid="{00000000-0005-0000-0000-000082010000}"/>
    <cellStyle name="Note 2 2" xfId="774" xr:uid="{8052CC5E-656F-470A-A5FA-96660673CB49}"/>
    <cellStyle name="Note 2 2 2" xfId="2119" xr:uid="{ACAA662B-1E0D-424D-B4E7-8B1959FD8F23}"/>
    <cellStyle name="Note 2 2 2 10" xfId="6376" xr:uid="{88CF63B8-F713-47F7-9EB5-96B73586C8F3}"/>
    <cellStyle name="Note 2 2 2 10 2" xfId="12163" xr:uid="{ED1914E0-D32E-4C8E-864A-C3D855B7D35B}"/>
    <cellStyle name="Note 2 2 2 11" xfId="10794" xr:uid="{A9B282BF-89DF-4637-B289-4C3C0D99AEFD}"/>
    <cellStyle name="Note 2 2 2 12" xfId="13671" xr:uid="{C3AC3EC3-77C0-4D85-832C-72C5DD6FA7F4}"/>
    <cellStyle name="Note 2 2 2 2" xfId="4812" xr:uid="{6749330F-C141-42D7-B4BB-D5C47B6D14A3}"/>
    <cellStyle name="Note 2 2 2 2 2" xfId="11901" xr:uid="{33FF1D5D-9A8A-43E4-B6D9-5D2D08809EF8}"/>
    <cellStyle name="Note 2 2 2 3" xfId="5918" xr:uid="{436E7617-72F8-4616-A631-1BD75EFD6906}"/>
    <cellStyle name="Note 2 2 2 3 2" xfId="12012" xr:uid="{6562AECA-9644-4E0A-A07F-3C7548A14184}"/>
    <cellStyle name="Note 2 2 2 4" xfId="5856" xr:uid="{EDBBA722-ED2D-480B-99A2-40A6FC2B41F7}"/>
    <cellStyle name="Note 2 2 2 4 2" xfId="11963" xr:uid="{33CA4158-1AB0-42AC-99FE-3CE9381FBFF1}"/>
    <cellStyle name="Note 2 2 2 5" xfId="5905" xr:uid="{ACA131A3-021D-4FDB-90B9-15EB127C3EA5}"/>
    <cellStyle name="Note 2 2 2 5 2" xfId="12003" xr:uid="{9DCFAF91-E89D-4FDD-9F21-A8629D19AD0D}"/>
    <cellStyle name="Note 2 2 2 6" xfId="5976" xr:uid="{3BA44CAE-6BFD-4B57-8965-64E1BEF5EBA8}"/>
    <cellStyle name="Note 2 2 2 6 2" xfId="12069" xr:uid="{F2C3841B-3313-455C-9D54-E305902D5E49}"/>
    <cellStyle name="Note 2 2 2 7" xfId="5798" xr:uid="{119BF88E-60FA-4786-849C-BA649F372F48}"/>
    <cellStyle name="Note 2 2 2 7 2" xfId="11912" xr:uid="{F6D42CF3-5967-47D9-AD8B-F833F31ADCB2}"/>
    <cellStyle name="Note 2 2 2 8" xfId="6288" xr:uid="{C7681CE6-C333-4823-87FD-CA0C8495A1B6}"/>
    <cellStyle name="Note 2 2 2 8 2" xfId="12134" xr:uid="{EC54C6E5-E0F8-4DDA-8C72-EDD2B8A14936}"/>
    <cellStyle name="Note 2 2 2 9" xfId="6428" xr:uid="{F51A9EAF-3B89-4EFC-9DDA-4AEFDFB9B810}"/>
    <cellStyle name="Note 2 2 2 9 2" xfId="12181" xr:uid="{811E64EF-8D5C-48F5-B6F9-18D814B80D9E}"/>
    <cellStyle name="Note 2 2 3" xfId="4811" xr:uid="{D0547D31-9A6A-4D9A-A875-578DB61461F5}"/>
    <cellStyle name="Note 2 2 4" xfId="3578" xr:uid="{232E9FFE-C16F-4D95-8EDC-75D1526F05B3}"/>
    <cellStyle name="Note 2 2 5" xfId="7173" xr:uid="{923E0C76-9374-4B6F-BF71-FEC98677C941}"/>
    <cellStyle name="Note 2 2 6" xfId="8299" xr:uid="{127F8C73-5CE5-49CE-8579-7CFF41EEA73F}"/>
    <cellStyle name="Note 2 2 7" xfId="9513" xr:uid="{86840B14-8D9D-4484-BACC-0866216962AC}"/>
    <cellStyle name="Note 2 2 7 2" xfId="12245" xr:uid="{93169DB7-D5EB-4A56-8674-303888405137}"/>
    <cellStyle name="Note 2 2 8" xfId="12892" xr:uid="{665E4457-72E1-4B99-8D18-E6EBC3415C52}"/>
    <cellStyle name="Note 2 3" xfId="2088" xr:uid="{67B3F9BD-C8A6-4CAF-8883-020F2FE33474}"/>
    <cellStyle name="Note 2 3 10" xfId="6265" xr:uid="{97EDEC01-E24F-4982-9ECD-709214DFFA21}"/>
    <cellStyle name="Note 2 3 10 2" xfId="12129" xr:uid="{37BA9A0F-92BA-4037-A268-9F53D6637439}"/>
    <cellStyle name="Note 2 3 11" xfId="10764" xr:uid="{5EB23CAD-03DF-4455-95D4-CFE4D30F6ED7}"/>
    <cellStyle name="Note 2 3 12" xfId="13641" xr:uid="{4F5CBCE7-2088-4B95-88F1-D4A96C0585D7}"/>
    <cellStyle name="Note 2 3 2" xfId="4813" xr:uid="{8FC74A62-5285-4742-978A-ACBB916EC66A}"/>
    <cellStyle name="Note 2 3 2 2" xfId="11771" xr:uid="{F8EB434E-B2DA-4B0F-8A21-462B85620E00}"/>
    <cellStyle name="Note 2 3 2 2 2" xfId="12303" xr:uid="{EA3575F3-0A3F-4FF6-ADB1-BE0958C8D189}"/>
    <cellStyle name="Note 2 3 3" xfId="5919" xr:uid="{DAC0AD7C-D4AD-4AB3-ADEF-63934D5ABA0F}"/>
    <cellStyle name="Note 2 3 3 2" xfId="12013" xr:uid="{84F94FBB-4822-41DC-9A14-0807181AE811}"/>
    <cellStyle name="Note 2 3 4" xfId="5855" xr:uid="{E718DBA3-A77C-4CBE-9C6C-AC568FBE798F}"/>
    <cellStyle name="Note 2 3 4 2" xfId="11962" xr:uid="{5C152E03-C86D-4408-A39B-7F788A6705EA}"/>
    <cellStyle name="Note 2 3 5" xfId="5912" xr:uid="{E246BF2D-0BA7-4B5A-8EA5-3669A949F514}"/>
    <cellStyle name="Note 2 3 5 2" xfId="12007" xr:uid="{41A452B4-9C03-4441-9674-03AFD519AFF6}"/>
    <cellStyle name="Note 2 3 6" xfId="5828" xr:uid="{AE44ABFF-4A1A-4E64-967F-D656B32E63FC}"/>
    <cellStyle name="Note 2 3 6 2" xfId="11939" xr:uid="{FF1E1D94-E7C7-4BE3-AD3B-C779FC148445}"/>
    <cellStyle name="Note 2 3 7" xfId="5806" xr:uid="{5D42509B-0E90-42C7-AD93-F6FD22B4EA9E}"/>
    <cellStyle name="Note 2 3 7 2" xfId="11918" xr:uid="{DBD69B7C-767C-4912-A1C0-32FCA22625DA}"/>
    <cellStyle name="Note 2 3 8" xfId="6289" xr:uid="{8263E645-B8BF-40AA-8657-094923091C47}"/>
    <cellStyle name="Note 2 3 8 2" xfId="12135" xr:uid="{BECA9BF2-9034-474E-9E2A-B0134765E368}"/>
    <cellStyle name="Note 2 3 9" xfId="6429" xr:uid="{E3CDA8CC-12E1-41FA-81A3-3456D13775AA}"/>
    <cellStyle name="Note 2 3 9 2" xfId="12182" xr:uid="{51906332-6206-493B-94D5-1A439B9E2338}"/>
    <cellStyle name="Note 2 4" xfId="4810" xr:uid="{9CB8FD76-6031-4F5F-ADEF-47B022F46E87}"/>
    <cellStyle name="Note 2 4 2" xfId="14351" xr:uid="{96E0717E-3288-4A72-8527-97EA5C044852}"/>
    <cellStyle name="Note 2 5" xfId="3548" xr:uid="{E964EA43-DEBB-47CD-AEB2-32ABD28EBC09}"/>
    <cellStyle name="Note 2 6" xfId="7143" xr:uid="{8BE6B4D6-312B-4841-95D7-851B180CE93E}"/>
    <cellStyle name="Note 2 7" xfId="8269" xr:uid="{5F32AA09-357D-4C9B-8347-25A95B666980}"/>
    <cellStyle name="Note 2 8" xfId="9310" xr:uid="{B1284A66-1DE9-4770-B622-D769947FFBA0}"/>
    <cellStyle name="Note 2 8 2" xfId="12227" xr:uid="{42A9685E-EC50-477D-A0A9-6B4CF6AA6545}"/>
    <cellStyle name="Note 2 9" xfId="12864" xr:uid="{49FE2579-CAB2-40A8-91E0-D8609CC215DE}"/>
    <cellStyle name="Note 3" xfId="387" xr:uid="{00000000-0005-0000-0000-000083010000}"/>
    <cellStyle name="Note 3 2" xfId="779" xr:uid="{AB26BE5C-875D-48F6-B76F-31F70D2A6EC4}"/>
    <cellStyle name="Note 3 2 2" xfId="2121" xr:uid="{98B995C4-5846-4BDB-9D50-E6D04FBE0FB0}"/>
    <cellStyle name="Note 3 2 2 10" xfId="6224" xr:uid="{35111F3B-5F55-4FA5-878E-198A8F7DDC92}"/>
    <cellStyle name="Note 3 2 2 10 2" xfId="12114" xr:uid="{72BD9310-E594-4B89-B201-110440EBC45B}"/>
    <cellStyle name="Note 3 2 2 11" xfId="10796" xr:uid="{49C4089C-5B73-4DD5-A16C-4BCB950FE65F}"/>
    <cellStyle name="Note 3 2 2 12" xfId="13673" xr:uid="{4399E7B0-580E-4906-A56D-2419E2BF7091}"/>
    <cellStyle name="Note 3 2 2 2" xfId="4816" xr:uid="{6A5364FA-C503-423B-AE90-FD03F5C8AD82}"/>
    <cellStyle name="Note 3 2 2 2 2" xfId="11902" xr:uid="{DC516638-1891-4F6E-9732-D30DBB1C5CDB}"/>
    <cellStyle name="Note 3 2 2 3" xfId="5920" xr:uid="{76B1B1EF-B89E-4698-B09D-28C73968F341}"/>
    <cellStyle name="Note 3 2 2 3 2" xfId="12014" xr:uid="{EA6FBB13-4D74-49E4-8159-76844C162D23}"/>
    <cellStyle name="Note 3 2 2 4" xfId="5799" xr:uid="{2D4F99E7-E287-4F31-8B23-FE59C87515F2}"/>
    <cellStyle name="Note 3 2 2 4 2" xfId="11913" xr:uid="{4E2FD446-6CE9-44B7-B41D-53833AC8F57A}"/>
    <cellStyle name="Note 3 2 2 5" xfId="5999" xr:uid="{CA1DA742-09FE-4C43-AD1A-93970BF23306}"/>
    <cellStyle name="Note 3 2 2 5 2" xfId="12087" xr:uid="{D56791DB-4D0C-44DA-A8DF-A56921695DF4}"/>
    <cellStyle name="Note 3 2 2 6" xfId="5893" xr:uid="{663C0858-3809-4075-8032-DD2B8EB60883}"/>
    <cellStyle name="Note 3 2 2 6 2" xfId="11994" xr:uid="{6002D7E9-37AE-446B-8F57-EB03797B69A8}"/>
    <cellStyle name="Note 3 2 2 7" xfId="3546" xr:uid="{530233F7-FC48-41CF-AA4F-C3D8489BDF08}"/>
    <cellStyle name="Note 3 2 2 7 2" xfId="11889" xr:uid="{343A7CCB-B942-4BF9-AABA-E14D59C7B2C2}"/>
    <cellStyle name="Note 3 2 2 8" xfId="6290" xr:uid="{8B3A9675-AFFA-49A4-8B67-148130D745AB}"/>
    <cellStyle name="Note 3 2 2 8 2" xfId="12136" xr:uid="{6F0D0E20-4A3B-4C49-A391-7B16BC5C4F88}"/>
    <cellStyle name="Note 3 2 2 9" xfId="6430" xr:uid="{CFB5C68F-EA00-49E8-AB18-2FF247C51D91}"/>
    <cellStyle name="Note 3 2 2 9 2" xfId="12183" xr:uid="{F1726DF6-AD95-4D2A-A74C-4816EF2CBA5F}"/>
    <cellStyle name="Note 3 2 3" xfId="4815" xr:uid="{D027D96E-80EA-41D5-AB22-66473F75B481}"/>
    <cellStyle name="Note 3 2 4" xfId="3580" xr:uid="{C0BE4A94-ACC7-4EBB-A648-F63C1601D8D1}"/>
    <cellStyle name="Note 3 2 5" xfId="7175" xr:uid="{6DFF1EC6-7208-422C-82C4-48C32B7DD41B}"/>
    <cellStyle name="Note 3 2 6" xfId="8301" xr:uid="{F30124D0-0C96-48E2-A58F-43031EE3959C}"/>
    <cellStyle name="Note 3 2 7" xfId="9518" xr:uid="{69F64999-BE42-4EE8-A80A-4048A53D2902}"/>
    <cellStyle name="Note 3 2 7 2" xfId="12250" xr:uid="{506584C8-726C-4449-AED4-5E1CF4FB8365}"/>
    <cellStyle name="Note 3 2 8" xfId="12894" xr:uid="{2D97A335-F557-4E16-941F-B3B6E1BC191A}"/>
    <cellStyle name="Note 3 3" xfId="2090" xr:uid="{AD32B216-65CC-4218-84F5-FD8731E6BB19}"/>
    <cellStyle name="Note 3 3 10" xfId="6261" xr:uid="{ED1754BD-9613-4870-B47C-59E14E0E4FAF}"/>
    <cellStyle name="Note 3 3 10 2" xfId="12125" xr:uid="{2C7091D0-01FF-487A-AABC-99BD129E13E3}"/>
    <cellStyle name="Note 3 3 11" xfId="10766" xr:uid="{F45ED4F5-87C1-4579-9E2D-2D761A048CB2}"/>
    <cellStyle name="Note 3 3 12" xfId="13643" xr:uid="{F0A89A89-ECFC-437D-A829-A8990D86B2CF}"/>
    <cellStyle name="Note 3 3 2" xfId="4817" xr:uid="{80E25972-4F8E-4D4C-9BE0-921B62486ABA}"/>
    <cellStyle name="Note 3 3 2 2" xfId="11903" xr:uid="{9377934E-2497-4D8B-A6B1-3113735E108C}"/>
    <cellStyle name="Note 3 3 3" xfId="5921" xr:uid="{0994300F-4183-4E17-BFA0-06A7A98D556C}"/>
    <cellStyle name="Note 3 3 3 2" xfId="12015" xr:uid="{53FE9BEE-6E98-4DC3-A6D7-E9D7F6C1B98D}"/>
    <cellStyle name="Note 3 3 4" xfId="5849" xr:uid="{1C0B8C45-1BF4-4A78-BEF4-82106E7C5743}"/>
    <cellStyle name="Note 3 3 4 2" xfId="11956" xr:uid="{C7D66D1A-6A3C-46C4-83E5-460ECDCAE854}"/>
    <cellStyle name="Note 3 3 5" xfId="3913" xr:uid="{9FCB7523-3366-4A97-BBEE-3E00D118FD91}"/>
    <cellStyle name="Note 3 3 5 2" xfId="11893" xr:uid="{EF9658A0-E96D-4378-9E81-355E2C80CFE3}"/>
    <cellStyle name="Note 3 3 6" xfId="5967" xr:uid="{8465B6D4-EACD-40A3-8F04-751D99731BFE}"/>
    <cellStyle name="Note 3 3 6 2" xfId="12060" xr:uid="{EB32EDA3-D6FE-4B2E-B3E6-32A0F98F297A}"/>
    <cellStyle name="Note 3 3 7" xfId="4712" xr:uid="{6D0C17DC-1F47-4BFD-903B-824C17D51C0E}"/>
    <cellStyle name="Note 3 3 7 2" xfId="11899" xr:uid="{117FA394-71D8-4EB9-B0F9-B622AEEA0E17}"/>
    <cellStyle name="Note 3 3 8" xfId="6291" xr:uid="{EDD00CCB-2406-4BFB-9E9E-0BEBF4ACD839}"/>
    <cellStyle name="Note 3 3 8 2" xfId="12137" xr:uid="{C808BFDE-76AA-45D6-8837-3E70C3267126}"/>
    <cellStyle name="Note 3 3 9" xfId="6431" xr:uid="{565E6DCC-2750-4B6D-9A28-7304F520AB04}"/>
    <cellStyle name="Note 3 3 9 2" xfId="12184" xr:uid="{502FBF86-663F-4F6D-8D1D-0A9751437F6C}"/>
    <cellStyle name="Note 3 4" xfId="4814" xr:uid="{FF012DFC-1196-4BE6-9530-7487AF098B93}"/>
    <cellStyle name="Note 3 4 2" xfId="14352" xr:uid="{0007A0BB-34F2-4D46-BCC3-9B6466451B10}"/>
    <cellStyle name="Note 3 5" xfId="3550" xr:uid="{F53DFB3E-72F1-4B6B-89FD-BC34F669D0AD}"/>
    <cellStyle name="Note 3 6" xfId="7145" xr:uid="{58FF2AFB-5DBD-4C66-A5D5-D5E787667C8E}"/>
    <cellStyle name="Note 3 7" xfId="8271" xr:uid="{4F70E5C6-DF52-4FB4-BB7C-14BBF0AD9073}"/>
    <cellStyle name="Note 3 8" xfId="9316" xr:uid="{D5B03D38-EA64-4060-80F4-14564FC2BE5C}"/>
    <cellStyle name="Note 3 8 2" xfId="12232" xr:uid="{29CA93BE-C293-4915-9F67-D37B0DEA9E5F}"/>
    <cellStyle name="Note 3 9" xfId="12866" xr:uid="{AFD32C2A-7916-40E8-B8E7-FEDCE3F822CD}"/>
    <cellStyle name="Note 4" xfId="388" xr:uid="{00000000-0005-0000-0000-000084010000}"/>
    <cellStyle name="Note 4 10" xfId="6264" xr:uid="{C73E55F9-431A-47DE-94E0-3C538C067E1B}"/>
    <cellStyle name="Note 4 10 2" xfId="12128" xr:uid="{5F39054B-FBA2-4CC9-8624-7E6CE143C347}"/>
    <cellStyle name="Note 4 11" xfId="9304" xr:uid="{FB9D5726-8116-4C3D-B981-7B35D5D63EC7}"/>
    <cellStyle name="Note 4 11 2" xfId="12222" xr:uid="{A5A43CC1-C345-4EDB-8050-BFF997EA068D}"/>
    <cellStyle name="Note 4 12" xfId="14353" xr:uid="{97F7589C-DF64-4F29-8114-476F8B215418}"/>
    <cellStyle name="Note 4 2" xfId="769" xr:uid="{443BCA38-43AC-4F29-BDF4-2E9C7BDBAF4C}"/>
    <cellStyle name="Note 4 2 10" xfId="9508" xr:uid="{FD6C5169-E0F1-469E-A41C-ED4E1DAF0DE0}"/>
    <cellStyle name="Note 4 2 10 2" xfId="12240" xr:uid="{240CF2CA-651C-4ED6-8159-58E46B4363EB}"/>
    <cellStyle name="Note 4 2 2" xfId="5923" xr:uid="{BC5A2B67-1FBB-4FCF-BD9D-F99494242A06}"/>
    <cellStyle name="Note 4 2 2 2" xfId="12017" xr:uid="{24B07156-D18B-45A2-AA30-00AA71B944CD}"/>
    <cellStyle name="Note 4 2 3" xfId="5853" xr:uid="{00891E69-8775-4F4E-9859-584CE18E6CD1}"/>
    <cellStyle name="Note 4 2 3 2" xfId="11960" xr:uid="{EF45D23D-8927-4D52-8BD1-1BD802753774}"/>
    <cellStyle name="Note 4 2 4" xfId="5964" xr:uid="{A3CE9F80-3BF6-4DE3-AD96-05984EC34700}"/>
    <cellStyle name="Note 4 2 4 2" xfId="12057" xr:uid="{B2B3D85D-78A5-43A3-9BDD-F4E5022AEA6D}"/>
    <cellStyle name="Note 4 2 5" xfId="5860" xr:uid="{9A44B55C-4813-4766-BDB4-0274BBD1E797}"/>
    <cellStyle name="Note 4 2 5 2" xfId="11967" xr:uid="{7A4C3A65-AC91-4FC6-9B15-B8E47B4CD11A}"/>
    <cellStyle name="Note 4 2 6" xfId="5816" xr:uid="{94A20904-1C72-40C0-A0FC-D56A3BEA0943}"/>
    <cellStyle name="Note 4 2 6 2" xfId="11928" xr:uid="{BB45EEF2-07B3-48FC-B8AC-3443CCE9DEA6}"/>
    <cellStyle name="Note 4 2 7" xfId="6293" xr:uid="{4C0AB2F4-1119-45CD-8D6B-8373A25DA5CD}"/>
    <cellStyle name="Note 4 2 7 2" xfId="12139" xr:uid="{8221462A-3C2D-4F46-BAFF-D99675401050}"/>
    <cellStyle name="Note 4 2 8" xfId="6433" xr:uid="{386CDB3F-91B6-466D-BF3C-CA17CC413C71}"/>
    <cellStyle name="Note 4 2 8 2" xfId="12186" xr:uid="{E9FC9633-A564-40B7-8C0D-9CC1F3696A6C}"/>
    <cellStyle name="Note 4 2 9" xfId="6109" xr:uid="{97299D5E-5D27-4F13-AABE-B68EB7AAAF6B}"/>
    <cellStyle name="Note 4 2 9 2" xfId="12102" xr:uid="{844FE2C5-6D74-43B6-94A2-A89C7B57DE31}"/>
    <cellStyle name="Note 4 3" xfId="5922" xr:uid="{60708629-AF77-4111-901E-804CC98EB8F3}"/>
    <cellStyle name="Note 4 3 2" xfId="12016" xr:uid="{5BA9B84B-3FBB-4C43-9E6A-E88FBDA9DFAC}"/>
    <cellStyle name="Note 4 4" xfId="5854" xr:uid="{622045A0-DD5A-447B-A71E-7970A8ABD4FA}"/>
    <cellStyle name="Note 4 4 2" xfId="11961" xr:uid="{4A29FAA0-DDB1-4917-A7B7-FD391BF63148}"/>
    <cellStyle name="Note 4 5" xfId="5821" xr:uid="{A3AC2530-8B8F-4C96-B88E-05D712EECC3C}"/>
    <cellStyle name="Note 4 5 2" xfId="11932" xr:uid="{153607E7-6DB3-4EF5-9147-A3F9135906BB}"/>
    <cellStyle name="Note 4 6" xfId="5996" xr:uid="{FD45E299-A29B-4F66-9801-FBCBBFC89659}"/>
    <cellStyle name="Note 4 6 2" xfId="12084" xr:uid="{9E764B87-6848-4D97-8FE7-5F7FAB4BC96C}"/>
    <cellStyle name="Note 4 7" xfId="6004" xr:uid="{AA1682AF-ABC8-4B42-B616-721BF2662C2D}"/>
    <cellStyle name="Note 4 7 2" xfId="12091" xr:uid="{B5887754-97CC-4BB9-9DE4-AAF1099CA444}"/>
    <cellStyle name="Note 4 8" xfId="6292" xr:uid="{14B56674-26D5-4A03-A1ED-9E04298ABEF3}"/>
    <cellStyle name="Note 4 8 2" xfId="12138" xr:uid="{64853D43-EC7C-46CD-9229-419A15D72A27}"/>
    <cellStyle name="Note 4 9" xfId="6432" xr:uid="{3B6287FB-D304-4C31-817E-06D14F2EC235}"/>
    <cellStyle name="Note 4 9 2" xfId="12185" xr:uid="{375C1985-F422-4B9E-968B-472537558902}"/>
    <cellStyle name="Note 5" xfId="11772" xr:uid="{0FFAB979-4053-443E-8BA8-4F54A7919724}"/>
    <cellStyle name="Note 5 2" xfId="12304" xr:uid="{894CFBB5-5624-4FAB-8C91-E168968E4B9E}"/>
    <cellStyle name="Output" xfId="433" builtinId="21" customBuiltin="1"/>
    <cellStyle name="Output 2" xfId="389" xr:uid="{00000000-0005-0000-0000-000085010000}"/>
    <cellStyle name="Output 2 10" xfId="6263" xr:uid="{69AB62E7-8C17-4047-8D9D-6B7BCDB05401}"/>
    <cellStyle name="Output 2 10 2" xfId="12127" xr:uid="{AA20F419-0217-4BDF-AB3E-DBD29746E07B}"/>
    <cellStyle name="Output 2 11" xfId="9311" xr:uid="{32916E0C-C7E0-4F88-9870-429F3B38CB8A}"/>
    <cellStyle name="Output 2 11 2" xfId="12228" xr:uid="{CE97E40B-8A75-45A1-B9DF-A67BD289B1B9}"/>
    <cellStyle name="Output 2 12" xfId="14354" xr:uid="{2790E39E-0A5A-4348-85A9-85FB832382F7}"/>
    <cellStyle name="Output 2 2" xfId="775" xr:uid="{6BBA87EC-4B79-4D3A-9F8E-A83AB951284E}"/>
    <cellStyle name="Output 2 2 10" xfId="9514" xr:uid="{AC8C16FC-B2F3-49E3-8A99-08A80DE85160}"/>
    <cellStyle name="Output 2 2 10 2" xfId="12246" xr:uid="{153E2E93-5522-46E1-85E0-60787CCA4511}"/>
    <cellStyle name="Output 2 2 2" xfId="5926" xr:uid="{2152CA2E-25E9-4E8D-803B-DFD94D34068C}"/>
    <cellStyle name="Output 2 2 2 2" xfId="11774" xr:uid="{89CA1B7A-C579-41F5-9E12-DF2DFC2B0D54}"/>
    <cellStyle name="Output 2 2 2 2 2" xfId="12306" xr:uid="{8AE81939-66F1-44BD-88A5-9D0BC6725AFD}"/>
    <cellStyle name="Output 2 2 2 3" xfId="12020" xr:uid="{A93DBA71-BDFD-4E8D-96A7-FC46531165C5}"/>
    <cellStyle name="Output 2 2 3" xfId="5851" xr:uid="{EE04E1B8-6FEF-41D7-8804-FE24855316B5}"/>
    <cellStyle name="Output 2 2 3 2" xfId="11958" xr:uid="{31F129CA-0C66-45AD-8CA5-1AA9691BF8DF}"/>
    <cellStyle name="Output 2 2 4" xfId="5993" xr:uid="{956FEDEF-7076-444E-B1AC-50C03250E4B5}"/>
    <cellStyle name="Output 2 2 4 2" xfId="12081" xr:uid="{8FF854EF-8BB1-4A4D-90E0-5185D300FF00}"/>
    <cellStyle name="Output 2 2 5" xfId="5973" xr:uid="{B9DE6977-A1D5-4DBA-8BA8-9B23FDD3ED8C}"/>
    <cellStyle name="Output 2 2 5 2" xfId="12066" xr:uid="{BAD1EB3F-1ADA-4256-A97A-A0FFF7064E07}"/>
    <cellStyle name="Output 2 2 6" xfId="5916" xr:uid="{35FEBF85-1800-437D-9E19-0C58C03BDB22}"/>
    <cellStyle name="Output 2 2 6 2" xfId="12010" xr:uid="{2F377039-EA1F-41E7-8C1F-F992D412F492}"/>
    <cellStyle name="Output 2 2 7" xfId="6296" xr:uid="{66DFE658-5199-4352-94E6-22BD4DDF142D}"/>
    <cellStyle name="Output 2 2 7 2" xfId="12142" xr:uid="{D2E6E111-59E0-4B99-94F7-C34C3C22585B}"/>
    <cellStyle name="Output 2 2 8" xfId="6436" xr:uid="{1C43A7D0-897C-4E1D-9602-932A5936160A}"/>
    <cellStyle name="Output 2 2 8 2" xfId="12189" xr:uid="{F9C30620-4E0D-4C7B-AA67-15F1C6E1044E}"/>
    <cellStyle name="Output 2 2 9" xfId="6351" xr:uid="{417FA453-B3EB-4C50-9808-B5BADB3F9944}"/>
    <cellStyle name="Output 2 2 9 2" xfId="12159" xr:uid="{03A84FD2-31A8-41D0-BFA9-F04E5E1F9FB9}"/>
    <cellStyle name="Output 2 3" xfId="5925" xr:uid="{D169FEA6-D0E9-4F6A-9BF1-D723BBA858B7}"/>
    <cellStyle name="Output 2 3 2" xfId="11775" xr:uid="{0792A425-E5E0-40F1-BAF5-64461E41370F}"/>
    <cellStyle name="Output 2 3 2 2" xfId="12307" xr:uid="{2234BF89-2EA0-4AE4-9B6B-54E7DF132E18}"/>
    <cellStyle name="Output 2 3 3" xfId="12019" xr:uid="{8E963CC3-11B3-4403-82A5-711E02B25D48}"/>
    <cellStyle name="Output 2 4" xfId="5850" xr:uid="{C9428C8E-52E2-4C76-A7D5-45C214B2792B}"/>
    <cellStyle name="Output 2 4 2" xfId="11773" xr:uid="{E79A048F-6031-4264-B26C-8588824A5102}"/>
    <cellStyle name="Output 2 4 2 2" xfId="12305" xr:uid="{94C312E7-662D-409F-AC91-E39E997709F5}"/>
    <cellStyle name="Output 2 4 3" xfId="11957" xr:uid="{05CD664A-4AD9-4CEF-A6D9-3C8EA666F2D6}"/>
    <cellStyle name="Output 2 5" xfId="5805" xr:uid="{D070FF19-701A-400C-B7F1-DCB7ABA9D97F}"/>
    <cellStyle name="Output 2 5 2" xfId="11917" xr:uid="{2F360637-82E9-42D6-B0D0-FEDCAC4673DF}"/>
    <cellStyle name="Output 2 6" xfId="5982" xr:uid="{69823264-601C-4D53-93E1-84356E1A648A}"/>
    <cellStyle name="Output 2 6 2" xfId="12075" xr:uid="{3CF3EB5B-29BF-4A2E-AFEA-96D6E0763533}"/>
    <cellStyle name="Output 2 7" xfId="6009" xr:uid="{06987D17-DDC3-4F4E-A4E6-19511DD68B7F}"/>
    <cellStyle name="Output 2 7 2" xfId="12095" xr:uid="{18C5878E-4128-40A4-8442-EA807AD17548}"/>
    <cellStyle name="Output 2 8" xfId="6295" xr:uid="{37885D18-2394-496A-8A65-51686219583A}"/>
    <cellStyle name="Output 2 8 2" xfId="12141" xr:uid="{63206FB7-591F-43EE-B281-97C2923CC845}"/>
    <cellStyle name="Output 2 9" xfId="6435" xr:uid="{E4CD1056-ECC3-44F1-A611-1E4B584C086F}"/>
    <cellStyle name="Output 2 9 2" xfId="12188" xr:uid="{D9249299-07FE-4F64-BC1D-E3930E19F820}"/>
    <cellStyle name="Output 3" xfId="390" xr:uid="{00000000-0005-0000-0000-000086010000}"/>
    <cellStyle name="Output 3 10" xfId="6208" xr:uid="{42B72B56-A07E-4371-ABD5-C1C59BD00BE5}"/>
    <cellStyle name="Output 3 10 2" xfId="12112" xr:uid="{09C10442-62E2-4A66-88FF-04A6AE5CABB1}"/>
    <cellStyle name="Output 3 11" xfId="9317" xr:uid="{C3454115-DC5E-4F8C-B8DA-A670BBC8D6C2}"/>
    <cellStyle name="Output 3 11 2" xfId="12233" xr:uid="{EE2782EB-C4F7-4C92-96AF-AFD622C03479}"/>
    <cellStyle name="Output 3 12" xfId="14355" xr:uid="{2D8009AD-245E-466F-A9E3-243246EE139A}"/>
    <cellStyle name="Output 3 2" xfId="780" xr:uid="{A60457BB-11F5-4EFA-80C5-11BD53543862}"/>
    <cellStyle name="Output 3 2 10" xfId="9519" xr:uid="{C37D1CCD-44A7-4802-A615-318324E017BE}"/>
    <cellStyle name="Output 3 2 10 2" xfId="12251" xr:uid="{967F717E-44F8-4891-B12F-2A4CE22DC1E3}"/>
    <cellStyle name="Output 3 2 2" xfId="5928" xr:uid="{83B7F3C9-DCBB-4E3F-84B3-54556D923602}"/>
    <cellStyle name="Output 3 2 2 2" xfId="12022" xr:uid="{F56659A7-9F81-4EE8-A3DA-09DFCCE439A0}"/>
    <cellStyle name="Output 3 2 3" xfId="3689" xr:uid="{BA58A0AB-6C47-4C41-83B3-60AE4D2F517B}"/>
    <cellStyle name="Output 3 2 3 2" xfId="11891" xr:uid="{0B9401E2-45CD-462D-B112-4CBB5764E63D}"/>
    <cellStyle name="Output 3 2 4" xfId="5813" xr:uid="{15A3E13D-5418-4CD1-9294-78F1C998BFF1}"/>
    <cellStyle name="Output 3 2 4 2" xfId="11925" xr:uid="{E1060EA3-0C64-4905-9C53-F3A9F05C1B30}"/>
    <cellStyle name="Output 3 2 5" xfId="5819" xr:uid="{4141EF09-BB31-4CF4-B38A-23C31D2C1152}"/>
    <cellStyle name="Output 3 2 5 2" xfId="11930" xr:uid="{755A1C91-D2E6-4832-ACF4-55BB2C5CB64C}"/>
    <cellStyle name="Output 3 2 6" xfId="5995" xr:uid="{4691E3D3-109A-459C-8DBB-3EE29F47785B}"/>
    <cellStyle name="Output 3 2 6 2" xfId="12083" xr:uid="{C1C299B5-910E-4BE7-9A61-3F3D038A1348}"/>
    <cellStyle name="Output 3 2 7" xfId="6298" xr:uid="{DE5C1EC4-9C9E-4B2E-9F67-33939ED34844}"/>
    <cellStyle name="Output 3 2 7 2" xfId="12144" xr:uid="{F9F96A47-E57C-4A43-A521-EF5BF3A57FBA}"/>
    <cellStyle name="Output 3 2 8" xfId="6438" xr:uid="{CCF4CB27-A57D-4694-A6AE-268BA7BBE20A}"/>
    <cellStyle name="Output 3 2 8 2" xfId="12191" xr:uid="{19256B37-2694-47A8-B1CB-CA82B0573338}"/>
    <cellStyle name="Output 3 2 9" xfId="6356" xr:uid="{436175E2-0329-4140-A720-AC66EB2433C1}"/>
    <cellStyle name="Output 3 2 9 2" xfId="12160" xr:uid="{255EE16F-14C9-41DE-9339-97765A6D01DD}"/>
    <cellStyle name="Output 3 3" xfId="5927" xr:uid="{EBB3CC81-6D87-406B-86DF-A59F56387E7F}"/>
    <cellStyle name="Output 3 3 2" xfId="11776" xr:uid="{BEE95754-BBAA-4982-9E78-DB3CBC414C44}"/>
    <cellStyle name="Output 3 3 2 2" xfId="12308" xr:uid="{83722AD2-E4DA-4D8D-AB76-A7CF6018DDF5}"/>
    <cellStyle name="Output 3 3 3" xfId="12021" xr:uid="{2351FE5E-2049-4231-86E5-39E313F508EE}"/>
    <cellStyle name="Output 3 4" xfId="5807" xr:uid="{8928000C-3A05-4158-BBC4-A741D8CE57B6}"/>
    <cellStyle name="Output 3 4 2" xfId="11919" xr:uid="{8538995F-FAF4-4EF8-AC40-B265A0EBD71C}"/>
    <cellStyle name="Output 3 5" xfId="5942" xr:uid="{7A597731-FD7F-4785-AD0F-916283A7E9E2}"/>
    <cellStyle name="Output 3 5 2" xfId="12036" xr:uid="{07501FBA-F122-41BF-90BE-C662BE04590C}"/>
    <cellStyle name="Output 3 6" xfId="5858" xr:uid="{6AE710DB-F44B-4E29-BDA7-924B888C45F5}"/>
    <cellStyle name="Output 3 6 2" xfId="11965" xr:uid="{C4E2A68E-1897-4AF1-92AF-ED675C09AD22}"/>
    <cellStyle name="Output 3 7" xfId="5989" xr:uid="{BDD7BCF5-6E34-49E3-BF9A-E6161DCC9545}"/>
    <cellStyle name="Output 3 7 2" xfId="12078" xr:uid="{5CB3BF97-6DD1-4176-93CE-B7DAE3294485}"/>
    <cellStyle name="Output 3 8" xfId="6297" xr:uid="{0C40D6B1-9FDD-45FE-B44D-962CF5313A21}"/>
    <cellStyle name="Output 3 8 2" xfId="12143" xr:uid="{FC976ACF-6ACB-410D-8B6C-335DA745BF49}"/>
    <cellStyle name="Output 3 9" xfId="6437" xr:uid="{E6F7C6AC-CD45-4C4A-87E2-D745942FC491}"/>
    <cellStyle name="Output 3 9 2" xfId="12190" xr:uid="{A4DED8D1-6866-4706-8A5E-7EFA3F470467}"/>
    <cellStyle name="Output 4" xfId="391" xr:uid="{00000000-0005-0000-0000-000087010000}"/>
    <cellStyle name="Output 4 10" xfId="6302" xr:uid="{5658A699-B50A-4686-B499-61709FBDD25E}"/>
    <cellStyle name="Output 4 10 2" xfId="12147" xr:uid="{995B26D3-950E-4D23-BAD6-B3CD41C3E09B}"/>
    <cellStyle name="Output 4 11" xfId="9305" xr:uid="{9B3A8CCD-02D1-4B3F-8204-D6BFB0A79C12}"/>
    <cellStyle name="Output 4 11 2" xfId="12223" xr:uid="{5238B515-BC13-4C53-946B-6BCCB3921562}"/>
    <cellStyle name="Output 4 12" xfId="14356" xr:uid="{3040DEC7-5BF6-4A8B-BF9D-4D1378C4ED47}"/>
    <cellStyle name="Output 4 2" xfId="770" xr:uid="{99FF224A-F5AD-468C-8B79-FFA66FE0EE10}"/>
    <cellStyle name="Output 4 2 10" xfId="9509" xr:uid="{1A49B6F8-FBB1-49AE-A62F-A8D9C1351657}"/>
    <cellStyle name="Output 4 2 10 2" xfId="12241" xr:uid="{3C2D6C85-EEF7-4127-AC0C-CAD1FECFB377}"/>
    <cellStyle name="Output 4 2 2" xfId="5930" xr:uid="{5E90B450-DE18-42C1-AC9F-748A00597462}"/>
    <cellStyle name="Output 4 2 2 2" xfId="12024" xr:uid="{29DFF061-885C-4CD6-97C8-08FC48750F65}"/>
    <cellStyle name="Output 4 2 3" xfId="5846" xr:uid="{E238A910-36F2-42D6-932B-BAB6386249BA}"/>
    <cellStyle name="Output 4 2 3 2" xfId="11953" xr:uid="{AB359597-D0A3-4984-9C3C-4E7DD6244EF6}"/>
    <cellStyle name="Output 4 2 4" xfId="4441" xr:uid="{010AAF84-5A30-4678-B55E-3566C7861965}"/>
    <cellStyle name="Output 4 2 4 2" xfId="11898" xr:uid="{1BA4FD4E-AB4E-46AE-93AC-4AF6179C5BB6}"/>
    <cellStyle name="Output 4 2 5" xfId="5949" xr:uid="{8FA0D4D6-0CE8-4CE7-AB11-2813E568FF13}"/>
    <cellStyle name="Output 4 2 5 2" xfId="12043" xr:uid="{0E4D154D-0622-47B7-9F27-A31D7C06C518}"/>
    <cellStyle name="Output 4 2 6" xfId="5960" xr:uid="{B72DD132-60DF-4775-9596-368289269ED0}"/>
    <cellStyle name="Output 4 2 6 2" xfId="12053" xr:uid="{7771F357-ED60-483D-8A0A-F7AFCBCDA2EE}"/>
    <cellStyle name="Output 4 2 7" xfId="6300" xr:uid="{13F33A12-3B5D-4E9F-AB29-22BF0FF46AB8}"/>
    <cellStyle name="Output 4 2 7 2" xfId="12146" xr:uid="{8401028D-46BA-4BDB-93F3-03C14F8F01B4}"/>
    <cellStyle name="Output 4 2 8" xfId="6440" xr:uid="{37A46C29-B38D-449E-A208-D49776CC9A60}"/>
    <cellStyle name="Output 4 2 8 2" xfId="12193" xr:uid="{2840CB7F-D236-4034-B87D-ABE3F47F37F0}"/>
    <cellStyle name="Output 4 2 9" xfId="6203" xr:uid="{261AD78A-E502-4C9F-9D44-4C0EAB712C20}"/>
    <cellStyle name="Output 4 2 9 2" xfId="12110" xr:uid="{3646A16C-162E-445A-A9D4-ECFDFA9B6909}"/>
    <cellStyle name="Output 4 3" xfId="5929" xr:uid="{0AC883C7-409E-4036-B36E-E64B24A59DD7}"/>
    <cellStyle name="Output 4 3 2" xfId="11777" xr:uid="{F2DA2260-1A7A-438B-B332-FA4485B5EC80}"/>
    <cellStyle name="Output 4 3 2 2" xfId="12309" xr:uid="{55F9C6DB-4EB4-4179-9738-87987566FA2A}"/>
    <cellStyle name="Output 4 3 3" xfId="12023" xr:uid="{8997AC62-F5AB-43C4-A902-AB12D9B57D49}"/>
    <cellStyle name="Output 4 4" xfId="3136" xr:uid="{53ED0974-D133-40DD-870D-372CACDF5444}"/>
    <cellStyle name="Output 4 4 2" xfId="11886" xr:uid="{F516B93A-6FE1-4120-B195-AEB9CF7D7649}"/>
    <cellStyle name="Output 4 5" xfId="5932" xr:uid="{6326B232-F6F5-495B-9D5D-507F25AE90BF}"/>
    <cellStyle name="Output 4 5 2" xfId="12026" xr:uid="{6E664783-D19E-4202-976C-00E45073223D}"/>
    <cellStyle name="Output 4 6" xfId="6008" xr:uid="{1CA8D1EF-EDC6-4A2F-A4CB-9C6BC9E6D602}"/>
    <cellStyle name="Output 4 6 2" xfId="12094" xr:uid="{E0F8E44B-AB72-4AC4-BAC8-5C9A899D78EE}"/>
    <cellStyle name="Output 4 7" xfId="5874" xr:uid="{351C6533-E72B-4487-A438-EEAB253B063F}"/>
    <cellStyle name="Output 4 7 2" xfId="11978" xr:uid="{464FC020-33FE-4B7B-AA7C-C546FEF19726}"/>
    <cellStyle name="Output 4 8" xfId="6299" xr:uid="{BEBE6AAC-B877-4266-9BD0-EF0CA94C1535}"/>
    <cellStyle name="Output 4 8 2" xfId="12145" xr:uid="{D5987309-3708-4267-BC4F-449EF64396AE}"/>
    <cellStyle name="Output 4 9" xfId="6439" xr:uid="{BB40D290-1608-43A9-9E6F-32EDF0CCB719}"/>
    <cellStyle name="Output 4 9 2" xfId="12192" xr:uid="{48F83359-46DC-4237-9EF1-1DFFDD3171E7}"/>
    <cellStyle name="Output 5" xfId="4818" xr:uid="{8D95C204-C6A5-4FC0-8761-CC3E7F728FD9}"/>
    <cellStyle name="Output 5 10" xfId="11778" xr:uid="{2AAB5A35-52BD-4029-B99E-905472D7E33D}"/>
    <cellStyle name="Output 5 10 2" xfId="12310" xr:uid="{16E737B5-FC71-47CF-A2E0-2336AFD84D86}"/>
    <cellStyle name="Output 5 11" xfId="11904" xr:uid="{9334A83D-9989-427C-ABF8-B581EB335490}"/>
    <cellStyle name="Output 5 2" xfId="5924" xr:uid="{68BF1557-4FD9-4017-8726-5B469A9F931D}"/>
    <cellStyle name="Output 5 2 2" xfId="12018" xr:uid="{50AB0B1E-50E4-4A29-AD42-7474D2C4F959}"/>
    <cellStyle name="Output 5 3" xfId="5852" xr:uid="{000C5EBF-FDE4-4689-AD3B-57104D1D1311}"/>
    <cellStyle name="Output 5 3 2" xfId="11959" xr:uid="{FB00AD7F-D374-401E-B258-C6A38A1388A9}"/>
    <cellStyle name="Output 5 4" xfId="6003" xr:uid="{37FE7FC6-9971-4D01-A932-BE8A0E57AEB5}"/>
    <cellStyle name="Output 5 4 2" xfId="12090" xr:uid="{204AF45D-54C5-46B0-B187-3D3455F4F2D4}"/>
    <cellStyle name="Output 5 5" xfId="5913" xr:uid="{005650FA-8E95-46E9-8F4A-A33C763746A2}"/>
    <cellStyle name="Output 5 5 2" xfId="12008" xr:uid="{FBE2A78C-B72B-4403-85A3-7A00C8006532}"/>
    <cellStyle name="Output 5 6" xfId="5902" xr:uid="{9982EA0A-558C-489D-BEBD-A6F33C880B83}"/>
    <cellStyle name="Output 5 6 2" xfId="12001" xr:uid="{1D00D48F-C4C6-4111-87CE-27563352F14F}"/>
    <cellStyle name="Output 5 7" xfId="6294" xr:uid="{D7CBB804-4114-406D-90D0-68C8193D6DBF}"/>
    <cellStyle name="Output 5 7 2" xfId="12140" xr:uid="{1F4FC10A-20FC-415B-8F47-A5FE8B0471B2}"/>
    <cellStyle name="Output 5 8" xfId="6434" xr:uid="{C69E1FDF-A158-4E0F-8AB2-815C766B2CB8}"/>
    <cellStyle name="Output 5 8 2" xfId="12187" xr:uid="{9156B23E-DC17-4B9F-BE13-C5D0E2FEBA07}"/>
    <cellStyle name="Output 5 9" xfId="6060" xr:uid="{45903423-7D7A-4331-98EE-9284C416970C}"/>
    <cellStyle name="Output 5 9 2" xfId="12097" xr:uid="{DB40655A-130B-457F-AC3C-4051720ED304}"/>
    <cellStyle name="Percent [2]" xfId="392" xr:uid="{00000000-0005-0000-0000-000088010000}"/>
    <cellStyle name="Percent 10" xfId="1558" xr:uid="{B1F4FE37-B1F4-4836-ADC5-3EB8E8843B4D}"/>
    <cellStyle name="Percent 10 2" xfId="4992" xr:uid="{C8927C78-E99D-4D03-9CD8-063DA2FA8541}"/>
    <cellStyle name="Percent 10 3" xfId="13266" xr:uid="{BCABAC36-A6B3-4F1C-BEAF-A1AEE326673E}"/>
    <cellStyle name="Percent 11" xfId="2708" xr:uid="{9D2D3026-7E87-4ADC-B8F0-82CCF0CB6A33}"/>
    <cellStyle name="Percent 11 2" xfId="13275" xr:uid="{53363E59-E8F2-4C79-B474-E37D0415BDC0}"/>
    <cellStyle name="Percent 12" xfId="2786" xr:uid="{341E2527-D184-47DA-BCFF-1DE206868575}"/>
    <cellStyle name="Percent 12 2" xfId="14092" xr:uid="{84BB5DB0-38ED-4C45-B321-BAEF0BDA9949}"/>
    <cellStyle name="Percent 13" xfId="2986" xr:uid="{C6540842-345F-44D4-90CE-C6BD7DDDC491}"/>
    <cellStyle name="Percent 13 2" xfId="14376" xr:uid="{948C4445-2C12-49D0-8778-85E8F3CCD583}"/>
    <cellStyle name="Percent 14" xfId="3015" xr:uid="{1E1A3E4F-A2F3-445C-9AC3-FCDC22C47B77}"/>
    <cellStyle name="Percent 14 2" xfId="14390" xr:uid="{DC6A864C-D9E2-48A3-BC40-7ABAB229E018}"/>
    <cellStyle name="Percent 15" xfId="2730" xr:uid="{F4AE1BD0-09B6-4F7D-A573-E98DB9147689}"/>
    <cellStyle name="Percent 15 2" xfId="14393" xr:uid="{C0C0B0DD-2CC3-4A0C-8DB1-B2A5E6357F8A}"/>
    <cellStyle name="Percent 16" xfId="3024" xr:uid="{A63F5009-3B14-43D4-9A12-E7199801D48C}"/>
    <cellStyle name="Percent 16 2" xfId="14394" xr:uid="{483BC8BF-2440-44B6-B95A-5D4080144E0D}"/>
    <cellStyle name="Percent 17" xfId="2979" xr:uid="{2C9F7523-9549-428B-8728-EDBF854BEA89}"/>
    <cellStyle name="Percent 17 2" xfId="14395" xr:uid="{36791AEC-3714-43EA-A589-3AF98F784F1B}"/>
    <cellStyle name="Percent 18" xfId="3004" xr:uid="{9C38F1A1-ED3C-43FB-9086-03F2E55FC6A7}"/>
    <cellStyle name="Percent 18 2" xfId="14396" xr:uid="{5CE90A07-EF2D-4D0D-B170-E2EB5313A516}"/>
    <cellStyle name="Percent 19" xfId="2982" xr:uid="{D2233FD9-8F3F-4B4D-BC58-FAA1FF53AA83}"/>
    <cellStyle name="Percent 19 2" xfId="14397" xr:uid="{FC128A8A-255D-4DA9-98FE-64D41B22E89F}"/>
    <cellStyle name="Percent 2" xfId="393" xr:uid="{00000000-0005-0000-0000-000089010000}"/>
    <cellStyle name="Percent 2 10" xfId="3076" xr:uid="{059E4112-7227-4E75-A38D-13210E8F9FD2}"/>
    <cellStyle name="Percent 2 11" xfId="6485" xr:uid="{3A60E86E-5137-4DD5-8741-B7025F798529}"/>
    <cellStyle name="Percent 2 12" xfId="6604" xr:uid="{2AE2980D-5F6F-431E-A37A-74A5875F4B07}"/>
    <cellStyle name="Percent 2 13" xfId="9132" xr:uid="{6DBC063A-73B7-43BE-841E-530C889540AF}"/>
    <cellStyle name="Percent 2 14" xfId="461" xr:uid="{42FA9D8C-F623-4F93-A559-F7149F6FA735}"/>
    <cellStyle name="Percent 2 15" xfId="14808" xr:uid="{E40269F7-ED7E-451C-A027-B741CEB5CDDA}"/>
    <cellStyle name="Percent 2 2" xfId="394" xr:uid="{00000000-0005-0000-0000-00008A010000}"/>
    <cellStyle name="Percent 2 2 10" xfId="467" xr:uid="{D8A5BE4A-3D28-41C4-894C-41A678B59EB2}"/>
    <cellStyle name="Percent 2 2 11" xfId="12435" xr:uid="{00638708-4609-4DEC-99D7-0275B0A120D8}"/>
    <cellStyle name="Percent 2 2 12" xfId="14809" xr:uid="{DB736C7F-F226-4CD6-92FE-332DC83E0C7B}"/>
    <cellStyle name="Percent 2 2 2" xfId="395" xr:uid="{00000000-0005-0000-0000-00008B010000}"/>
    <cellStyle name="Percent 2 2 2 2" xfId="658" xr:uid="{DB457408-1DC7-452B-AC5C-FE027C2A3364}"/>
    <cellStyle name="Percent 2 2 2 2 2" xfId="1264" xr:uid="{84AC4257-9CA3-4785-AFC5-BB8DA2B13564}"/>
    <cellStyle name="Percent 2 2 2 2 2 2" xfId="5564" xr:uid="{21EA15EE-E536-4C6D-AE42-542EE4762813}"/>
    <cellStyle name="Percent 2 2 2 2 2 3" xfId="4823" xr:uid="{5BD4E42F-D8D7-42D4-BB39-B34FFB092C42}"/>
    <cellStyle name="Percent 2 2 2 2 2 4" xfId="9954" xr:uid="{82B378A9-88AE-434C-8931-26C2AC277D58}"/>
    <cellStyle name="Percent 2 2 2 2 3" xfId="5183" xr:uid="{51C3E7CF-C44F-4432-8216-BC75771B8C21}"/>
    <cellStyle name="Percent 2 2 2 2 4" xfId="4822" xr:uid="{BB49D466-70A6-4098-93D8-96D4212AE27A}"/>
    <cellStyle name="Percent 2 2 2 2 5" xfId="9401" xr:uid="{D7BD5FA4-D644-481A-9B21-5EA671FF7374}"/>
    <cellStyle name="Percent 2 2 2 2 6" xfId="14359" xr:uid="{D64A7D5B-3B08-4944-BFA6-C4D34AB3E135}"/>
    <cellStyle name="Percent 2 2 2 3" xfId="1086" xr:uid="{43560164-CBA4-4051-897B-5B2F7DDE88AC}"/>
    <cellStyle name="Percent 2 2 2 3 2" xfId="5418" xr:uid="{86B97A4C-2ABA-4270-8F6F-C4924E6F4466}"/>
    <cellStyle name="Percent 2 2 2 3 3" xfId="4824" xr:uid="{650700D4-974C-460A-8F9C-A582FCC98242}"/>
    <cellStyle name="Percent 2 2 2 3 4" xfId="9776" xr:uid="{457712D9-0713-45A3-895D-C55EBAC9995E}"/>
    <cellStyle name="Percent 2 2 2 3 5" xfId="14577" xr:uid="{341D00CF-EEE2-49F7-883F-CCB623042C4E}"/>
    <cellStyle name="Percent 2 2 2 4" xfId="2943" xr:uid="{36CED28E-088B-4529-99EB-0E9FC3DE994C}"/>
    <cellStyle name="Percent 2 2 2 4 2" xfId="5045" xr:uid="{2372D67B-884F-43DB-844B-C169F09E5894}"/>
    <cellStyle name="Percent 2 2 2 5" xfId="4821" xr:uid="{92C364EC-911E-410D-9EB2-6AE3055FD8B6}"/>
    <cellStyle name="Percent 2 2 2 6" xfId="9201" xr:uid="{B278F4C3-CE05-443A-A582-37D58B6CF6AA}"/>
    <cellStyle name="Percent 2 2 2 7" xfId="505" xr:uid="{2173B01C-961C-41E7-9F3E-36DBB857EEE1}"/>
    <cellStyle name="Percent 2 2 2 8" xfId="12580" xr:uid="{8F29F997-A5DE-4CE2-A956-50EB28068FA4}"/>
    <cellStyle name="Percent 2 2 2 9" xfId="14810" xr:uid="{7BD62D74-63E3-49A7-84C7-7C76D7F0EE1E}"/>
    <cellStyle name="Percent 2 2 3" xfId="605" xr:uid="{2F08401D-A656-4B8D-BAF0-E12FEB0FC337}"/>
    <cellStyle name="Percent 2 2 3 2" xfId="1209" xr:uid="{31A74FC0-90A3-4F1D-8DF7-72BE219A1CE4}"/>
    <cellStyle name="Percent 2 2 3 2 2" xfId="5520" xr:uid="{D40249D6-8F16-4CFF-8C5F-311F521269BC}"/>
    <cellStyle name="Percent 2 2 3 2 3" xfId="4826" xr:uid="{22DA9D4A-AACA-45D5-BCAD-E4FA7833763A}"/>
    <cellStyle name="Percent 2 2 3 2 4" xfId="9899" xr:uid="{DBC9D1E5-AA3B-4A94-B736-6A12E3D7448F}"/>
    <cellStyle name="Percent 2 2 3 3" xfId="2908" xr:uid="{B24573B0-0B97-4B12-A686-EAE0D36CFBF3}"/>
    <cellStyle name="Percent 2 2 3 3 2" xfId="5139" xr:uid="{2BA31660-06D8-4AC1-B1FB-994F5F06B86F}"/>
    <cellStyle name="Percent 2 2 3 3 3" xfId="11556" xr:uid="{2CE167D9-7629-4D0A-A63E-87B14262C9FC}"/>
    <cellStyle name="Percent 2 2 3 4" xfId="4825" xr:uid="{C8E3BE14-B99A-45FA-85C8-C4414A157C2E}"/>
    <cellStyle name="Percent 2 2 3 5" xfId="9079" xr:uid="{90EBABC0-A26D-4A71-9D66-6DD39A98E65E}"/>
    <cellStyle name="Percent 2 2 3 6" xfId="9342" xr:uid="{2CCFB4FE-5799-4430-B2B4-82ADFD8CB9EF}"/>
    <cellStyle name="Percent 2 2 3 7" xfId="14358" xr:uid="{30A7895C-D949-4E13-BD85-2A948E75A1E2}"/>
    <cellStyle name="Percent 2 2 4" xfId="819" xr:uid="{31888914-6576-44DE-8090-2D55B14DD193}"/>
    <cellStyle name="Percent 2 2 4 2" xfId="14576" xr:uid="{436A0B0A-BBBA-49E8-AB54-A7E69FEAC801}"/>
    <cellStyle name="Percent 2 2 5" xfId="1032" xr:uid="{F1A128E5-A279-4650-9605-8752E1C49216}"/>
    <cellStyle name="Percent 2 2 5 2" xfId="5375" xr:uid="{B3281EE9-9FB4-4999-A42B-F3160347B248}"/>
    <cellStyle name="Percent 2 2 5 3" xfId="4827" xr:uid="{3B44C9D3-D2F3-446F-8EA0-AA119ADE1802}"/>
    <cellStyle name="Percent 2 2 5 4" xfId="9722" xr:uid="{48FCAD4C-D3FF-45DC-9179-FF7EFB5FF5F6}"/>
    <cellStyle name="Percent 2 2 6" xfId="4878" xr:uid="{C39E1711-B46D-4833-B886-16BDDC182051}"/>
    <cellStyle name="Percent 2 2 7" xfId="841" xr:uid="{F4722BDE-5A58-480D-B3CA-DB8463B51FCD}"/>
    <cellStyle name="Percent 2 2 7 2" xfId="4903" xr:uid="{26A5A99D-7277-4AFB-BC6D-AE264569E390}"/>
    <cellStyle name="Percent 2 2 7 3" xfId="4828" xr:uid="{BFDB6F4B-ACD1-4A8B-ACD0-C2100FE47339}"/>
    <cellStyle name="Percent 2 2 8" xfId="4820" xr:uid="{ADA1BEDD-AF3D-443E-8E79-282F07F6A7E8}"/>
    <cellStyle name="Percent 2 2 9" xfId="9142" xr:uid="{BC44A006-3EBF-4B57-A437-D6CA9DFCA0F4}"/>
    <cellStyle name="Percent 2 3" xfId="396" xr:uid="{00000000-0005-0000-0000-00008C010000}"/>
    <cellStyle name="Percent 2 3 10" xfId="7791" xr:uid="{1C3B4B6B-A53C-418C-9C69-E2D5DB98F37F}"/>
    <cellStyle name="Percent 2 3 11" xfId="8911" xr:uid="{C489686E-17E4-415E-B761-97B03528422B}"/>
    <cellStyle name="Percent 2 3 12" xfId="12431" xr:uid="{0B435F69-B9BD-4132-AFFC-ACDB917D0BAA}"/>
    <cellStyle name="Percent 2 3 2" xfId="810" xr:uid="{DF547793-7851-4086-91C0-8961D8436669}"/>
    <cellStyle name="Percent 2 3 2 2" xfId="1383" xr:uid="{50F58664-D65B-4CBE-8407-1BC2C0E70C51}"/>
    <cellStyle name="Percent 2 3 2 2 2" xfId="5661" xr:uid="{C49806A9-52BA-42ED-B329-E43A049ED088}"/>
    <cellStyle name="Percent 2 3 2 2 3" xfId="4831" xr:uid="{488858DE-32DE-4FBD-A260-A9CC2466F7CC}"/>
    <cellStyle name="Percent 2 3 2 2 4" xfId="10073" xr:uid="{FFBCC487-0C2B-48A6-831C-33150FD820BA}"/>
    <cellStyle name="Percent 2 3 2 2 5" xfId="13575" xr:uid="{F094D338-A6EB-4D8D-B676-9B2210EA2062}"/>
    <cellStyle name="Percent 2 3 2 3" xfId="1974" xr:uid="{344F75C6-87F9-4EC4-A402-4FD7BF423739}"/>
    <cellStyle name="Percent 2 3 2 3 2" xfId="5276" xr:uid="{9D6DC5CB-7EAA-4479-B3FF-88C094577DE6}"/>
    <cellStyle name="Percent 2 3 2 3 3" xfId="10658" xr:uid="{001B2233-EC87-42E4-AD5A-BB546C767406}"/>
    <cellStyle name="Percent 2 3 2 4" xfId="4830" xr:uid="{0884A6D5-E503-46D9-9DC2-1F92B90E55B8}"/>
    <cellStyle name="Percent 2 3 2 5" xfId="3426" xr:uid="{0416772B-F077-426E-B5E3-08840984CD14}"/>
    <cellStyle name="Percent 2 3 2 6" xfId="7037" xr:uid="{F504EDF0-93AB-4B3A-98A2-9001558A6D9B}"/>
    <cellStyle name="Percent 2 3 2 7" xfId="8163" xr:uid="{6BC9BE3B-5D12-467A-BEEB-1FC4A5594152}"/>
    <cellStyle name="Percent 2 3 2 8" xfId="9537" xr:uid="{4D914A8E-779F-4278-A6D6-9C1FD2C511E6}"/>
    <cellStyle name="Percent 2 3 2 9" xfId="12807" xr:uid="{E65E2966-01BC-4A80-9C95-900138EF4472}"/>
    <cellStyle name="Percent 2 3 3" xfId="2151" xr:uid="{72C400CE-9766-4822-9EF5-95AA174265F4}"/>
    <cellStyle name="Percent 2 3 3 2" xfId="4883" xr:uid="{69B63659-D4BF-4243-939A-F3993C5B9676}"/>
    <cellStyle name="Percent 2 3 3 2 2" xfId="13697" xr:uid="{275A6987-8467-4BD4-9432-3BF1046809FE}"/>
    <cellStyle name="Percent 2 3 3 3" xfId="7204" xr:uid="{29B372DA-A8A4-4005-9A34-054284ACAE98}"/>
    <cellStyle name="Percent 2 3 3 4" xfId="8330" xr:uid="{2F012D45-79EF-4E4F-963D-0B5C05173617}"/>
    <cellStyle name="Percent 2 3 3 5" xfId="10825" xr:uid="{45EB3006-763C-41A2-A826-4DB74D7FCECD}"/>
    <cellStyle name="Percent 2 3 3 6" xfId="12914" xr:uid="{B9393EA6-FAE3-4EA5-864A-5DA5CBB54E18}"/>
    <cellStyle name="Percent 2 3 4" xfId="2327" xr:uid="{0D2F6AA3-B26F-4837-8592-F5E60F6F21C0}"/>
    <cellStyle name="Percent 2 3 4 2" xfId="4829" xr:uid="{008D50B5-10E2-4164-83BD-FF5459FE3DEC}"/>
    <cellStyle name="Percent 2 3 4 2 2" xfId="13818" xr:uid="{EB4F6544-6323-4D9C-B527-EE6CBF69EE71}"/>
    <cellStyle name="Percent 2 3 4 3" xfId="6214" xr:uid="{A18469D3-2301-4449-BADA-F2CBD91E4E68}"/>
    <cellStyle name="Percent 2 3 4 4" xfId="7380" xr:uid="{C359F393-3365-4F6E-BDD6-9466C381A37E}"/>
    <cellStyle name="Percent 2 3 4 5" xfId="8506" xr:uid="{A5A63057-C384-46B3-B2F5-DCD4E9134517}"/>
    <cellStyle name="Percent 2 3 4 6" xfId="11000" xr:uid="{E6DE317A-084D-411E-B1CF-3B912F991BBE}"/>
    <cellStyle name="Percent 2 3 4 7" xfId="13022" xr:uid="{2EE7C364-B97E-4724-942C-8FBEE9E673B2}"/>
    <cellStyle name="Percent 2 3 5" xfId="2509" xr:uid="{3931E4C8-F7D4-4BA9-8639-D1B6131C2A9B}"/>
    <cellStyle name="Percent 2 3 5 2" xfId="6235" xr:uid="{72D5B262-9968-43A9-958B-3BBA4DD62F7E}"/>
    <cellStyle name="Percent 2 3 5 2 2" xfId="13953" xr:uid="{97C1C041-B020-47F1-A918-7B29824BEADA}"/>
    <cellStyle name="Percent 2 3 5 3" xfId="7560" xr:uid="{C2A00373-258B-4044-9AAA-53ED1E607CD8}"/>
    <cellStyle name="Percent 2 3 5 4" xfId="8686" xr:uid="{0962E6E7-4E0F-45FA-AC20-E06A06FE552B}"/>
    <cellStyle name="Percent 2 3 5 5" xfId="11179" xr:uid="{C58AC1DB-0335-4BC2-85A4-19770882B268}"/>
    <cellStyle name="Percent 2 3 5 6" xfId="13134" xr:uid="{EE465F45-1DDC-42AC-A04B-873CA2E8AFFE}"/>
    <cellStyle name="Percent 2 3 6" xfId="1592" xr:uid="{83B2087F-5DFE-47D1-B510-CB5E611FB1B4}"/>
    <cellStyle name="Percent 2 3 6 2" xfId="10287" xr:uid="{3DA26764-5824-40DA-BD4D-C40100076EC2}"/>
    <cellStyle name="Percent 2 3 6 3" xfId="12576" xr:uid="{A51BB1F7-ACA5-495A-8BB6-F665F7AF86C2}"/>
    <cellStyle name="Percent 2 3 7" xfId="2729" xr:uid="{9F17126A-64ED-45B7-9DDC-01B3CB568691}"/>
    <cellStyle name="Percent 2 3 7 2" xfId="11386" xr:uid="{16B14F66-5ECB-4C4F-93B5-CE52E1796C78}"/>
    <cellStyle name="Percent 2 3 7 3" xfId="13329" xr:uid="{F7CFE8F6-3444-4CAA-A881-51A861408E1D}"/>
    <cellStyle name="Percent 2 3 8" xfId="3193" xr:uid="{C4F7AA9B-E503-4524-B4DA-37D8346D5677}"/>
    <cellStyle name="Percent 2 3 8 2" xfId="14360" xr:uid="{AEEF9809-98BD-45EF-B42A-02F8D3D64CD2}"/>
    <cellStyle name="Percent 2 3 9" xfId="6735" xr:uid="{44B6D5F2-A8F3-4321-9297-66E892DF17FA}"/>
    <cellStyle name="Percent 2 4" xfId="397" xr:uid="{00000000-0005-0000-0000-00008D010000}"/>
    <cellStyle name="Percent 2 4 10" xfId="8982" xr:uid="{F9243C98-D743-4FDE-BFD4-879D5A3E7257}"/>
    <cellStyle name="Percent 2 4 11" xfId="9191" xr:uid="{6A34555F-66DC-44FA-809D-062B23DB9E16}"/>
    <cellStyle name="Percent 2 4 12" xfId="499" xr:uid="{D313EF80-C53F-49CC-8BFC-D639BFB18AB9}"/>
    <cellStyle name="Percent 2 4 13" xfId="12457" xr:uid="{2516EC4D-3CF5-4949-AAE8-BA7AEE6E2C64}"/>
    <cellStyle name="Percent 2 4 14" xfId="14811" xr:uid="{94556FE3-A1B5-493D-B6E1-6A9AA89DB409}"/>
    <cellStyle name="Percent 2 4 2" xfId="648" xr:uid="{00243FD1-7812-48AA-B209-3315F1B5C412}"/>
    <cellStyle name="Percent 2 4 2 2" xfId="1254" xr:uid="{D6A0F70A-AC14-4D0B-B9D1-468EC56EAF93}"/>
    <cellStyle name="Percent 2 4 2 2 2" xfId="5554" xr:uid="{B2C33AD9-EF72-484F-BFE5-A3EA12866114}"/>
    <cellStyle name="Percent 2 4 2 2 3" xfId="4834" xr:uid="{FBBBE110-2BAE-4796-81CA-15B92E64D3D1}"/>
    <cellStyle name="Percent 2 4 2 2 4" xfId="9944" xr:uid="{2A3952A8-D883-4E35-9390-A5E812395C86}"/>
    <cellStyle name="Percent 2 4 2 2 5" xfId="13744" xr:uid="{CBE665DF-7BB8-4656-9FD2-F4F252AFEF8C}"/>
    <cellStyle name="Percent 2 4 2 3" xfId="2225" xr:uid="{0EE297CA-9704-4314-B0E6-E625E6B0BFEA}"/>
    <cellStyle name="Percent 2 4 2 3 2" xfId="5173" xr:uid="{9F265740-E942-47A0-9F10-3F64508385B4}"/>
    <cellStyle name="Percent 2 4 2 3 3" xfId="10899" xr:uid="{E0CBF64E-3A7D-4935-9A41-5FDF8F6C733D}"/>
    <cellStyle name="Percent 2 4 2 4" xfId="4833" xr:uid="{39B7C3D8-637E-4A86-B5B5-9E32AAE34EB0}"/>
    <cellStyle name="Percent 2 4 2 5" xfId="7278" xr:uid="{CF78B2C4-36B0-4DE8-A94D-392089DF370A}"/>
    <cellStyle name="Percent 2 4 2 6" xfId="8404" xr:uid="{7452DE82-E4FB-44B5-A166-B6FCE4E1B70C}"/>
    <cellStyle name="Percent 2 4 2 7" xfId="9391" xr:uid="{A86B7E6E-3CE5-4E33-A819-CD72A299CC2D}"/>
    <cellStyle name="Percent 2 4 2 8" xfId="12955" xr:uid="{0B4E3A28-EE36-4EB7-B41B-6D3D5344822B}"/>
    <cellStyle name="Percent 2 4 3" xfId="908" xr:uid="{C65E4251-21BF-4DCF-B982-0D8838A2C3C3}"/>
    <cellStyle name="Percent 2 4 3 2" xfId="1457" xr:uid="{160CB979-3FAE-49CE-9C14-55CE4AF74BE5}"/>
    <cellStyle name="Percent 2 4 3 2 2" xfId="5717" xr:uid="{ABE0F6FE-9116-4170-B865-D98755B8741B}"/>
    <cellStyle name="Percent 2 4 3 2 3" xfId="4836" xr:uid="{063A241D-6DE4-4602-9AA1-5762674D3597}"/>
    <cellStyle name="Percent 2 4 3 2 4" xfId="10147" xr:uid="{375A68CA-4847-4C74-8FB1-BDDEA1E2F335}"/>
    <cellStyle name="Percent 2 4 3 2 5" xfId="13872" xr:uid="{462E8BC5-8F80-4C2E-B2B8-0A3A306BDD83}"/>
    <cellStyle name="Percent 2 4 3 3" xfId="2401" xr:uid="{532FB71F-5C2A-466E-9896-EDF2AFF6FC9F}"/>
    <cellStyle name="Percent 2 4 3 3 2" xfId="5318" xr:uid="{C53DF7F5-0F62-482E-865A-90322A2E3A02}"/>
    <cellStyle name="Percent 2 4 3 3 3" xfId="11074" xr:uid="{C0053291-955D-44AB-9F08-4FEA526D10E1}"/>
    <cellStyle name="Percent 2 4 3 4" xfId="4835" xr:uid="{D118D16E-3A81-41DC-9A63-2682D6A2C036}"/>
    <cellStyle name="Percent 2 4 3 5" xfId="7454" xr:uid="{B8BBC6A9-C294-456E-8E86-659F0916E182}"/>
    <cellStyle name="Percent 2 4 3 6" xfId="8580" xr:uid="{BC822C71-F118-4DB4-8CB3-598F527DFB02}"/>
    <cellStyle name="Percent 2 4 3 7" xfId="9611" xr:uid="{3C506B73-F645-435C-8BA5-808284301328}"/>
    <cellStyle name="Percent 2 4 3 8" xfId="13063" xr:uid="{D7133BF5-E8B5-4B14-AAF9-3B5345D8BF28}"/>
    <cellStyle name="Percent 2 4 4" xfId="1076" xr:uid="{E68DA99D-3171-4666-90B6-266D88A635E8}"/>
    <cellStyle name="Percent 2 4 4 2" xfId="2583" xr:uid="{7039DD46-79DE-4DF5-8C60-D9E61A585841}"/>
    <cellStyle name="Percent 2 4 4 2 2" xfId="5408" xr:uid="{82F32FAC-432E-4081-9BC7-D375A8D5C510}"/>
    <cellStyle name="Percent 2 4 4 2 3" xfId="11253" xr:uid="{49772BA6-6922-4DF7-9D3C-3DF331A2FE03}"/>
    <cellStyle name="Percent 2 4 4 2 4" xfId="14010" xr:uid="{ECB46BC6-3AB0-478B-A65C-94ABB21E1D4F}"/>
    <cellStyle name="Percent 2 4 4 3" xfId="4837" xr:uid="{F28D0837-E197-406D-A2AC-2838764B83BB}"/>
    <cellStyle name="Percent 2 4 4 4" xfId="7634" xr:uid="{81D91A80-5ED5-4482-A608-41EBCEB25BD2}"/>
    <cellStyle name="Percent 2 4 4 5" xfId="8760" xr:uid="{F481619C-B585-482C-97A6-9B3052D5C8C1}"/>
    <cellStyle name="Percent 2 4 4 6" xfId="9766" xr:uid="{274725E5-6B70-48A4-8B33-10C28C8CC692}"/>
    <cellStyle name="Percent 2 4 4 7" xfId="13175" xr:uid="{DD457F88-61FD-4DEA-B1D2-A89FE618C889}"/>
    <cellStyle name="Percent 2 4 5" xfId="1664" xr:uid="{8FF82B89-1A03-4372-BE1B-74D82C193AE9}"/>
    <cellStyle name="Percent 2 4 5 2" xfId="4949" xr:uid="{3365A924-6AE6-4D2B-B296-97D273A290FD}"/>
    <cellStyle name="Percent 2 4 5 3" xfId="10359" xr:uid="{BC566887-D70A-4B96-BC8C-F3EDCB6AB48F}"/>
    <cellStyle name="Percent 2 4 5 4" xfId="12631" xr:uid="{AD95145E-A284-4921-BC4D-2EA10C927421}"/>
    <cellStyle name="Percent 2 4 6" xfId="2810" xr:uid="{562FF771-F0F3-4B58-B5B3-4EA026936715}"/>
    <cellStyle name="Percent 2 4 6 2" xfId="4832" xr:uid="{489EEC02-BDF3-486B-9FEB-2737AB88342F}"/>
    <cellStyle name="Percent 2 4 6 3" xfId="11459" xr:uid="{A38EC918-A45E-468D-9C5E-7147BA88B270}"/>
    <cellStyle name="Percent 2 4 6 4" xfId="13371" xr:uid="{059D602D-CA4C-4C60-81F4-4B322ABB1E12}"/>
    <cellStyle name="Percent 2 4 7" xfId="3318" xr:uid="{A8477D69-A62C-49B4-B9CF-D43DE28EBCC0}"/>
    <cellStyle name="Percent 2 4 7 2" xfId="14361" xr:uid="{FA26971A-6438-4D8C-9F93-C0A104213E9E}"/>
    <cellStyle name="Percent 2 4 8" xfId="6755" xr:uid="{2A7F3C24-2D46-4B20-8129-0D23D5950D0B}"/>
    <cellStyle name="Percent 2 4 8 2" xfId="14578" xr:uid="{57D22F74-63CA-42EB-867C-1A317B7FBD41}"/>
    <cellStyle name="Percent 2 4 9" xfId="7864" xr:uid="{C2FD1892-759D-43C0-B1CD-654509BB2C8F}"/>
    <cellStyle name="Percent 2 5" xfId="398" xr:uid="{00000000-0005-0000-0000-00008E010000}"/>
    <cellStyle name="Percent 2 5 10" xfId="9045" xr:uid="{6061C4E0-9655-4DA0-BCB2-D98E8A33796E}"/>
    <cellStyle name="Percent 2 5 2" xfId="972" xr:uid="{EBDB533C-3EC7-47CE-A9ED-84E6001650AC}"/>
    <cellStyle name="Percent 2 5 2 2" xfId="1520" xr:uid="{953012EA-BC79-45E3-99F3-72525C9D9684}"/>
    <cellStyle name="Percent 2 5 2 2 2" xfId="5765" xr:uid="{6A73970E-D514-4AA3-A311-CC655E9419E3}"/>
    <cellStyle name="Percent 2 5 2 2 3" xfId="4840" xr:uid="{F908FEAD-EE1C-4B2F-8AD1-A01AB4406FB0}"/>
    <cellStyle name="Percent 2 5 2 2 4" xfId="10210" xr:uid="{BEF3738B-5062-4801-AAAA-ADA510F0C998}"/>
    <cellStyle name="Percent 2 5 2 2 5" xfId="13784" xr:uid="{249174E9-6AC4-4C7D-9133-7D3D104FD92B}"/>
    <cellStyle name="Percent 2 5 2 3" xfId="2288" xr:uid="{4B06897B-B40A-47A6-A895-E9F5FD6D3961}"/>
    <cellStyle name="Percent 2 5 2 3 2" xfId="5346" xr:uid="{0AA02F1B-8F27-45FC-8EBA-7ADB3833396D}"/>
    <cellStyle name="Percent 2 5 2 3 3" xfId="10962" xr:uid="{EE3E2F71-81D0-4C18-B675-378E0200F347}"/>
    <cellStyle name="Percent 2 5 2 4" xfId="4839" xr:uid="{0DF6ABB4-4B3D-4F50-A8AC-2ECEB2B26C96}"/>
    <cellStyle name="Percent 2 5 2 5" xfId="7341" xr:uid="{15AE8C48-72B6-4139-A1D1-1274246812C2}"/>
    <cellStyle name="Percent 2 5 2 6" xfId="8467" xr:uid="{F0E7EF47-3E5E-480D-A275-1C5F7E10CCBE}"/>
    <cellStyle name="Percent 2 5 2 7" xfId="9674" xr:uid="{49C7D792-AD0B-4BEB-8AD7-75BDC8DBEA9B}"/>
    <cellStyle name="Percent 2 5 2 8" xfId="12993" xr:uid="{405725BD-6BFA-4BA0-82CB-88941653BCC5}"/>
    <cellStyle name="Percent 2 5 3" xfId="2464" xr:uid="{A50CBC64-CBA6-4BEF-A969-5803D84C3EC2}"/>
    <cellStyle name="Percent 2 5 3 2" xfId="4999" xr:uid="{2F729436-8247-449E-9F4D-AC62FF95433C}"/>
    <cellStyle name="Percent 2 5 3 2 2" xfId="13918" xr:uid="{40532CE0-8912-469B-928B-68CD71681CD3}"/>
    <cellStyle name="Percent 2 5 3 3" xfId="7517" xr:uid="{5817A272-2A47-4FAA-848A-F30E94335DBC}"/>
    <cellStyle name="Percent 2 5 3 4" xfId="8643" xr:uid="{E03DEC26-1F9A-4AEA-9556-EEEE82CA707B}"/>
    <cellStyle name="Percent 2 5 3 5" xfId="11137" xr:uid="{1CEFF0C4-7677-44FC-981C-894346445FA2}"/>
    <cellStyle name="Percent 2 5 3 6" xfId="13101" xr:uid="{1A7D1949-2B69-437F-AAB8-009143614D9A}"/>
    <cellStyle name="Percent 2 5 4" xfId="2646" xr:uid="{5488ECBC-32C0-439A-AE11-B18D1D9ACFE8}"/>
    <cellStyle name="Percent 2 5 4 2" xfId="5091" xr:uid="{628CB980-4587-47A9-A6A4-47DD307C1055}"/>
    <cellStyle name="Percent 2 5 4 2 2" xfId="14055" xr:uid="{2A9F1444-84CF-4D3B-8C62-7810D0749230}"/>
    <cellStyle name="Percent 2 5 4 3" xfId="6184" xr:uid="{23EF7B31-CB8A-481F-9044-C807DCA35B8A}"/>
    <cellStyle name="Percent 2 5 4 4" xfId="7697" xr:uid="{CCECFD04-FEA8-4CCD-B2E4-8B7F06E723F6}"/>
    <cellStyle name="Percent 2 5 4 5" xfId="8823" xr:uid="{CEF15A0B-1B51-463D-B5BE-6F9F930432EA}"/>
    <cellStyle name="Percent 2 5 4 6" xfId="11316" xr:uid="{FFE224D7-D842-4BC4-ADC6-F13DF85BE9A0}"/>
    <cellStyle name="Percent 2 5 4 7" xfId="13213" xr:uid="{A4B4989F-BB0A-4709-9901-8E3C3E567943}"/>
    <cellStyle name="Percent 2 5 5" xfId="1727" xr:uid="{187F79CD-7E5B-40E3-8DD1-21626B4FE5E6}"/>
    <cellStyle name="Percent 2 5 5 2" xfId="10422" xr:uid="{282253BE-1C41-46AD-A281-9B020CB46C88}"/>
    <cellStyle name="Percent 2 5 5 3" xfId="12669" xr:uid="{C69D440F-AF6B-4A1B-A800-3058AEB79F39}"/>
    <cellStyle name="Percent 2 5 6" xfId="2873" xr:uid="{8E13F6B0-4ED3-499B-A3DD-FCA8AA345C83}"/>
    <cellStyle name="Percent 2 5 6 2" xfId="11522" xr:uid="{9DBA6D7E-4A4B-4896-8C65-129139533784}"/>
    <cellStyle name="Percent 2 5 6 3" xfId="13409" xr:uid="{74A04B16-3B36-4B87-AF34-7F46F0EB848D}"/>
    <cellStyle name="Percent 2 5 7" xfId="4838" xr:uid="{0BDA2046-A0EB-4123-8FFF-3AF58C2B797E}"/>
    <cellStyle name="Percent 2 5 8" xfId="6813" xr:uid="{C4518D8A-575F-4B8D-B540-22CB62174F89}"/>
    <cellStyle name="Percent 2 5 9" xfId="7927" xr:uid="{D291154A-24A7-4225-A2F1-7E1E4EDF5519}"/>
    <cellStyle name="Percent 2 6" xfId="399" xr:uid="{00000000-0005-0000-0000-00008F010000}"/>
    <cellStyle name="Percent 2 6 2" xfId="735" xr:uid="{1F655E7B-55B3-45A8-A2A2-977723085F25}"/>
    <cellStyle name="Percent 2 6 2 2" xfId="1340" xr:uid="{23118837-C285-4A90-8B0A-DE967B1F1B07}"/>
    <cellStyle name="Percent 2 6 2 2 2" xfId="5625" xr:uid="{9747EE0E-A44B-493F-A7CC-87F60C9B037C}"/>
    <cellStyle name="Percent 2 6 2 2 3" xfId="4843" xr:uid="{D4EA47AE-6E6B-4290-B3E7-A8603853AA43}"/>
    <cellStyle name="Percent 2 6 2 2 4" xfId="10030" xr:uid="{FDA2D9B4-6A43-43BB-95E7-CFB6D13F9D97}"/>
    <cellStyle name="Percent 2 6 2 3" xfId="5241" xr:uid="{4180CAE9-F2C0-4DBD-9A55-541C537FBA50}"/>
    <cellStyle name="Percent 2 6 2 4" xfId="4842" xr:uid="{0AFEB6EC-2016-4B14-B61F-179337065CE6}"/>
    <cellStyle name="Percent 2 6 2 5" xfId="9477" xr:uid="{6B803731-4C97-4D23-B2BA-9E868BD5F26C}"/>
    <cellStyle name="Percent 2 6 2 6" xfId="14579" xr:uid="{B96DD0DD-A7F3-4BA8-9C63-1B9989E2B2F5}"/>
    <cellStyle name="Percent 2 6 3" xfId="1162" xr:uid="{8CDD466C-EED9-4394-816C-D73FC129947B}"/>
    <cellStyle name="Percent 2 6 3 2" xfId="5479" xr:uid="{7CD9BDFF-25D0-45DD-9F06-5FA901DDB511}"/>
    <cellStyle name="Percent 2 6 3 3" xfId="4844" xr:uid="{92CE292E-1E69-4868-B8AC-20E33A8F7F39}"/>
    <cellStyle name="Percent 2 6 3 4" xfId="9852" xr:uid="{679E3E93-8E5E-41E7-BCCF-4F6329DA5DB3}"/>
    <cellStyle name="Percent 2 6 4" xfId="5100" xr:uid="{FD6E2329-3E33-4D81-BE15-9EB21D6F52CE}"/>
    <cellStyle name="Percent 2 6 5" xfId="4841" xr:uid="{83498996-C25F-437C-BEDC-5A0991CBA838}"/>
    <cellStyle name="Percent 2 6 6" xfId="9278" xr:uid="{DABF2047-2726-4A32-B57C-8AC2DBF99F20}"/>
    <cellStyle name="Percent 2 6 7" xfId="563" xr:uid="{E39AB8AC-1DD5-4CB7-A0D7-83809CBA3F50}"/>
    <cellStyle name="Percent 2 6 8" xfId="14362" xr:uid="{86E7DB09-AF60-4777-B572-B1ACEADEC966}"/>
    <cellStyle name="Percent 2 6 9" xfId="14812" xr:uid="{2EE97405-793A-47A7-9458-0F30BF7CBFFD}"/>
    <cellStyle name="Percent 2 7" xfId="597" xr:uid="{F62E087C-7469-4D77-B2DD-7AE753968973}"/>
    <cellStyle name="Percent 2 7 2" xfId="1199" xr:uid="{075FAED6-5C3B-46DD-946E-7C6FE3C4AF2F}"/>
    <cellStyle name="Percent 2 7 2 2" xfId="5510" xr:uid="{9431E412-6FA3-479D-B9E1-FE60CF05C28E}"/>
    <cellStyle name="Percent 2 7 2 3" xfId="4846" xr:uid="{92EB1527-D793-4408-A239-AE5191CA41A1}"/>
    <cellStyle name="Percent 2 7 2 4" xfId="9889" xr:uid="{E8E31E2F-9ED0-4135-A91D-7C01F1701D27}"/>
    <cellStyle name="Percent 2 7 3" xfId="5130" xr:uid="{FF6221D1-6B41-4088-BB84-E6F3EE9DDD94}"/>
    <cellStyle name="Percent 2 7 4" xfId="4845" xr:uid="{8037CEA4-F045-48BE-8DC0-372CFEE2F1D9}"/>
    <cellStyle name="Percent 2 7 5" xfId="9332" xr:uid="{5B0AA5D6-5F11-4609-AF73-9F265BFFF9E6}"/>
    <cellStyle name="Percent 2 7 6" xfId="14357" xr:uid="{248271A8-EF82-45C1-9A99-EB82FE180D04}"/>
    <cellStyle name="Percent 2 8" xfId="1022" xr:uid="{0E505260-08DA-4F1D-B357-06DAFF923764}"/>
    <cellStyle name="Percent 2 8 2" xfId="5365" xr:uid="{470C0597-7844-46CC-A5EE-8B181FB3F32B}"/>
    <cellStyle name="Percent 2 8 3" xfId="4847" xr:uid="{8FC116FC-229B-4E09-A100-C7D3467D9317}"/>
    <cellStyle name="Percent 2 8 4" xfId="9712" xr:uid="{DC18AD56-7F9D-420F-8C33-CB814A11A8CE}"/>
    <cellStyle name="Percent 2 8 5" xfId="14575" xr:uid="{3FE2BB9E-188A-4220-A586-B5D68CBDA78C}"/>
    <cellStyle name="Percent 2 9" xfId="4819" xr:uid="{39E7085F-DAC9-431D-9099-9E627B30DB14}"/>
    <cellStyle name="Percent 2 9 2" xfId="11779" xr:uid="{70C42581-1835-4835-8A6E-BF305AF16552}"/>
    <cellStyle name="Percent 20" xfId="3005" xr:uid="{06D8068F-0582-4EF8-8FE0-A7F0FC2D9128}"/>
    <cellStyle name="Percent 20 2" xfId="14398" xr:uid="{96033778-6BE4-4CDD-81D8-194326630F15}"/>
    <cellStyle name="Percent 21" xfId="3028" xr:uid="{33FA172D-5365-48B4-8208-FCC7FA30BF46}"/>
    <cellStyle name="Percent 21 2" xfId="14399" xr:uid="{1837574D-51ED-49D9-B616-7E6DD7F7B5AC}"/>
    <cellStyle name="Percent 22" xfId="2975" xr:uid="{C30D7DF7-829E-4ABD-B29C-5D305C9FCA8A}"/>
    <cellStyle name="Percent 22 2" xfId="14403" xr:uid="{4463B592-E75F-4446-9A28-D2875D0BCB71}"/>
    <cellStyle name="Percent 23" xfId="3007" xr:uid="{F505DCA5-C60F-424C-BB18-FE24040757D6}"/>
    <cellStyle name="Percent 23 2" xfId="14404" xr:uid="{B7264BDE-5C7D-4B28-B546-8BA14E771B02}"/>
    <cellStyle name="Percent 24" xfId="3009" xr:uid="{1870364F-D2F3-4CDE-BFD4-96C1B7DF915C}"/>
    <cellStyle name="Percent 24 2" xfId="14405" xr:uid="{F1D92B19-6EBF-426B-BDE9-7915DE99B499}"/>
    <cellStyle name="Percent 25" xfId="3035" xr:uid="{BF9D9A46-118D-42D5-8C6C-25B063F3480B}"/>
    <cellStyle name="Percent 25 2" xfId="14406" xr:uid="{BB2E3A03-D9D7-4AA0-96A8-3B50D373EA22}"/>
    <cellStyle name="Percent 26" xfId="2985" xr:uid="{88192D9C-26CD-4F41-8EED-308720CCCC0F}"/>
    <cellStyle name="Percent 26 2" xfId="14407" xr:uid="{213091A1-41A4-4C43-BB45-B04531ED8440}"/>
    <cellStyle name="Percent 27" xfId="3018" xr:uid="{455CA574-674E-49F7-9149-8C559F555706}"/>
    <cellStyle name="Percent 27 2" xfId="14408" xr:uid="{82D1CEC8-E6B7-41C9-8C2C-74713D13DE42}"/>
    <cellStyle name="Percent 28" xfId="2987" xr:uid="{46B8F1DF-E15E-467B-9D55-1A706834FF6B}"/>
    <cellStyle name="Percent 28 2" xfId="14590" xr:uid="{90F573A7-A080-459F-8829-125DFE6869C0}"/>
    <cellStyle name="Percent 29" xfId="3042" xr:uid="{88A390AE-A871-4639-A0F6-A5571C5C006C}"/>
    <cellStyle name="Percent 29 2" xfId="14599" xr:uid="{AE269BD9-8797-4B7D-A3BC-03EDB02A94B4}"/>
    <cellStyle name="Percent 3" xfId="400" xr:uid="{00000000-0005-0000-0000-000090010000}"/>
    <cellStyle name="Percent 3 10" xfId="6528" xr:uid="{D8BBE4B1-D697-4880-8226-7C787674098C}"/>
    <cellStyle name="Percent 3 10 2" xfId="14580" xr:uid="{F81F23FD-A2F9-4079-B818-2A08CC5E7B1F}"/>
    <cellStyle name="Percent 3 11" xfId="6659" xr:uid="{306780C5-3687-40A5-B3D9-A53E1BC1F812}"/>
    <cellStyle name="Percent 3 11 2" xfId="14638" xr:uid="{B4360EE9-CD8A-455B-AF36-E464E760D783}"/>
    <cellStyle name="Percent 3 12" xfId="7834" xr:uid="{1FC141C9-4AEB-4C67-BAB2-4076501ABFA8}"/>
    <cellStyle name="Percent 3 13" xfId="8858" xr:uid="{7FA6A979-0BE5-40FC-B45F-C27146276624}"/>
    <cellStyle name="Percent 3 14" xfId="8898" xr:uid="{3E979C43-61A9-46E3-B5F5-D68A23FEA357}"/>
    <cellStyle name="Percent 3 15" xfId="9259" xr:uid="{D58EFE9F-C6E3-458F-A074-8AE910471671}"/>
    <cellStyle name="Percent 3 16" xfId="551" xr:uid="{2D982BAC-A71E-44E7-98A1-57F5C0F613B6}"/>
    <cellStyle name="Percent 3 17" xfId="12352" xr:uid="{E8F64586-E2E4-4473-85AE-ADA7BD049590}"/>
    <cellStyle name="Percent 3 18" xfId="14813" xr:uid="{98C8C191-E487-4B24-8181-7B62E698A156}"/>
    <cellStyle name="Percent 3 2" xfId="401" xr:uid="{00000000-0005-0000-0000-000091010000}"/>
    <cellStyle name="Percent 3 2 10" xfId="7907" xr:uid="{41949997-9852-4760-9EEA-D47034E7C54D}"/>
    <cellStyle name="Percent 3 2 11" xfId="9025" xr:uid="{26D58A76-CB9A-40BE-B662-2F815B11DE4B}"/>
    <cellStyle name="Percent 3 2 12" xfId="12480" xr:uid="{B3A834D4-623A-4E2C-9793-98753C8B9187}"/>
    <cellStyle name="Percent 3 2 2" xfId="951" xr:uid="{3573EDA4-7973-4B68-A4B6-A3D66ACC3EF7}"/>
    <cellStyle name="Percent 3 2 2 2" xfId="1500" xr:uid="{56253AC4-D2DB-463A-8CBB-AE6D7923230F}"/>
    <cellStyle name="Percent 3 2 2 2 2" xfId="5749" xr:uid="{F037390F-B41C-4A60-A6A7-06C608C8C782}"/>
    <cellStyle name="Percent 3 2 2 2 3" xfId="4851" xr:uid="{D526FBA5-D103-4ABA-8321-08D6A314237B}"/>
    <cellStyle name="Percent 3 2 2 2 4" xfId="10190" xr:uid="{EF884970-20E9-4CC7-9B8B-2A487642A105}"/>
    <cellStyle name="Percent 3 2 2 2 5" xfId="13602" xr:uid="{81E55999-B329-49A0-AEFC-095A35672769}"/>
    <cellStyle name="Percent 3 2 2 3" xfId="2017" xr:uid="{D83D64AF-39F8-4657-A85C-7A60E25E706F}"/>
    <cellStyle name="Percent 3 2 2 3 2" xfId="5338" xr:uid="{387DC205-B36B-4037-A7F4-6626F1EB8B4C}"/>
    <cellStyle name="Percent 3 2 2 3 3" xfId="10701" xr:uid="{27CCBAC0-BB29-4052-B74E-87E810B1B4C7}"/>
    <cellStyle name="Percent 3 2 2 4" xfId="4850" xr:uid="{F91B6155-6747-471D-B849-1CBF81D6E592}"/>
    <cellStyle name="Percent 3 2 2 5" xfId="3469" xr:uid="{BA032317-EB3F-478B-95C7-8607F37E66E4}"/>
    <cellStyle name="Percent 3 2 2 6" xfId="7080" xr:uid="{F4416D04-4D48-4AC1-9A7A-91C8C2001EE4}"/>
    <cellStyle name="Percent 3 2 2 7" xfId="8206" xr:uid="{F3613F02-43BD-4CFD-A37E-ACC3B90E7EC4}"/>
    <cellStyle name="Percent 3 2 2 8" xfId="9654" xr:uid="{92085A1F-BB71-40D5-968A-1D90F222C296}"/>
    <cellStyle name="Percent 3 2 2 9" xfId="12831" xr:uid="{27A168D0-ED7E-4B98-97B3-83126F8C46C7}"/>
    <cellStyle name="Percent 3 2 3" xfId="2268" xr:uid="{208037A3-D778-4C20-8AB0-DF4374B0402D}"/>
    <cellStyle name="Percent 3 2 3 2" xfId="4981" xr:uid="{3D0E5D4D-F253-49B4-9468-91B50A1249DF}"/>
    <cellStyle name="Percent 3 2 3 2 2" xfId="13769" xr:uid="{1E2EEBCD-4482-4D24-A0EC-535B571B5D42}"/>
    <cellStyle name="Percent 3 2 3 3" xfId="7321" xr:uid="{6A0600F0-1126-4035-89C6-802A8B593EDA}"/>
    <cellStyle name="Percent 3 2 3 4" xfId="8447" xr:uid="{9C465B5E-6B55-4334-980B-F62EEF691D6E}"/>
    <cellStyle name="Percent 3 2 3 5" xfId="10942" xr:uid="{8EFE24BE-0EE1-45F4-825E-EFBC7B149CE4}"/>
    <cellStyle name="Percent 3 2 3 6" xfId="12978" xr:uid="{153458FD-120F-4CC1-9AD2-116541688F1B}"/>
    <cellStyle name="Percent 3 2 4" xfId="2444" xr:uid="{D3CF1875-3E28-4FBC-8DED-C833A09B626A}"/>
    <cellStyle name="Percent 3 2 4 2" xfId="4849" xr:uid="{2D767D18-994B-41EE-8739-D42B3868B8E4}"/>
    <cellStyle name="Percent 3 2 4 2 2" xfId="13900" xr:uid="{0F010A1E-4B4B-4D15-BDFC-25B9357B28D9}"/>
    <cellStyle name="Percent 3 2 4 3" xfId="6223" xr:uid="{D9F8EF95-3380-4EF2-B08C-3098CEBD303B}"/>
    <cellStyle name="Percent 3 2 4 4" xfId="7497" xr:uid="{484BE8B4-B3D8-4E52-97A1-A674CD9A8280}"/>
    <cellStyle name="Percent 3 2 4 5" xfId="8623" xr:uid="{BDC00F0D-78F4-49AC-BBA9-0E92724FBCE7}"/>
    <cellStyle name="Percent 3 2 4 6" xfId="11117" xr:uid="{ABE5ADD0-4185-4E0D-8C9F-4D1C80FDAAB7}"/>
    <cellStyle name="Percent 3 2 4 7" xfId="13086" xr:uid="{F2592708-C1BE-4635-91D8-6BD5C3C7ADD7}"/>
    <cellStyle name="Percent 3 2 5" xfId="2626" xr:uid="{D3B42194-0936-4B1D-A06A-36ED137B8B33}"/>
    <cellStyle name="Percent 3 2 5 2" xfId="6322" xr:uid="{4BD53AF7-FBCA-4F36-9B43-5F054F67CC2E}"/>
    <cellStyle name="Percent 3 2 5 2 2" xfId="14038" xr:uid="{DFABAAD6-8073-4BB6-9D66-6FC938B28C6B}"/>
    <cellStyle name="Percent 3 2 5 3" xfId="7677" xr:uid="{0E2630BB-193A-433B-88B7-69D67848B61E}"/>
    <cellStyle name="Percent 3 2 5 4" xfId="8803" xr:uid="{3F1B009A-D49C-4FE4-875C-2F677104622A}"/>
    <cellStyle name="Percent 3 2 5 5" xfId="11296" xr:uid="{288E5652-8664-4907-826A-153C06F5812A}"/>
    <cellStyle name="Percent 3 2 5 6" xfId="13198" xr:uid="{6A7465E6-B32E-4AEE-8B97-4DB94969BC5C}"/>
    <cellStyle name="Percent 3 2 6" xfId="1707" xr:uid="{561D9D29-9527-4B83-9426-86AB1B92B587}"/>
    <cellStyle name="Percent 3 2 6 2" xfId="10402" xr:uid="{789B0ADE-13D5-42F0-96A9-36AD2E61FDFC}"/>
    <cellStyle name="Percent 3 2 6 3" xfId="12654" xr:uid="{88C0FA0C-2141-4404-B6B8-C64BB1DE9F82}"/>
    <cellStyle name="Percent 3 2 7" xfId="2853" xr:uid="{BE0C5E3E-7794-40AA-8263-3B91FBDCAA8F}"/>
    <cellStyle name="Percent 3 2 7 2" xfId="11502" xr:uid="{30A62EEE-CB93-40D3-9F69-C42E7B787B19}"/>
    <cellStyle name="Percent 3 2 7 3" xfId="13394" xr:uid="{5B87027D-1D5C-47C7-9810-4AC4BC5821B3}"/>
    <cellStyle name="Percent 3 2 8" xfId="3236" xr:uid="{1C10B3D7-FCC4-4227-8FBB-525F0820061B}"/>
    <cellStyle name="Percent 3 2 8 2" xfId="14364" xr:uid="{65F3DE94-23DE-493D-849F-0238DA90ABF9}"/>
    <cellStyle name="Percent 3 2 9" xfId="6795" xr:uid="{E117D67F-9863-4AAA-9DF0-FEE4D0255192}"/>
    <cellStyle name="Percent 3 3" xfId="715" xr:uid="{5C580AA8-82ED-4C5A-8053-F5599AF7E5CC}"/>
    <cellStyle name="Percent 3 3 10" xfId="9048" xr:uid="{8174C29A-8AD8-4B83-8771-0C9FBE894B43}"/>
    <cellStyle name="Percent 3 3 11" xfId="9458" xr:uid="{AC4D6F59-45B1-4F93-9BF9-DA0B06062F0A}"/>
    <cellStyle name="Percent 3 3 12" xfId="12422" xr:uid="{9DD15D98-0863-4EF8-B2F8-53C540DB0990}"/>
    <cellStyle name="Percent 3 3 2" xfId="975" xr:uid="{97DE04CA-E99C-43FB-AB14-8E05C392FFD1}"/>
    <cellStyle name="Percent 3 3 2 2" xfId="1523" xr:uid="{63935A17-6A4B-41F1-B964-67DB37BCDBE3}"/>
    <cellStyle name="Percent 3 3 2 2 2" xfId="5768" xr:uid="{79629AB6-0CE7-43FC-9464-4C98DFA7A07A}"/>
    <cellStyle name="Percent 3 3 2 2 3" xfId="4854" xr:uid="{F5417535-9018-485E-91B6-1A1A2C9D8D5A}"/>
    <cellStyle name="Percent 3 3 2 2 4" xfId="10213" xr:uid="{D915160E-F7AB-43FC-AB6D-18598127DE70}"/>
    <cellStyle name="Percent 3 3 2 2 5" xfId="13787" xr:uid="{580C338A-700A-4B97-BC93-03ED6B6F0C6F}"/>
    <cellStyle name="Percent 3 3 2 3" xfId="2291" xr:uid="{CB53F7AC-B3EF-4D9F-9C90-4454981BA490}"/>
    <cellStyle name="Percent 3 3 2 3 2" xfId="5348" xr:uid="{292A3B98-23F3-40F5-B99A-91847ED0070B}"/>
    <cellStyle name="Percent 3 3 2 3 3" xfId="10965" xr:uid="{9B3D5CA8-191F-4CA9-9666-953D5471E1A3}"/>
    <cellStyle name="Percent 3 3 2 4" xfId="4853" xr:uid="{72B2B05F-0429-4B4E-8A54-C2D987B213E9}"/>
    <cellStyle name="Percent 3 3 2 5" xfId="7344" xr:uid="{DE9B372C-87B3-4B8D-B925-F046F1C8893C}"/>
    <cellStyle name="Percent 3 3 2 6" xfId="8470" xr:uid="{A18F7C82-7699-49A1-B5CF-08233C0A62A3}"/>
    <cellStyle name="Percent 3 3 2 7" xfId="9677" xr:uid="{E12F32B1-AE79-452F-8F3E-F6DD298181A7}"/>
    <cellStyle name="Percent 3 3 2 8" xfId="12996" xr:uid="{BAE6C555-9DBD-45D3-BEFF-4FA26E32A17D}"/>
    <cellStyle name="Percent 3 3 3" xfId="1321" xr:uid="{2BDC4647-820E-4B65-BFA8-63BAA5A02AA0}"/>
    <cellStyle name="Percent 3 3 3 2" xfId="2467" xr:uid="{A08E8C2C-8EA5-48A5-AC62-C21892C7BFEA}"/>
    <cellStyle name="Percent 3 3 3 2 2" xfId="5611" xr:uid="{DDD25D75-CC9E-4BAA-84BE-045D6AC00E00}"/>
    <cellStyle name="Percent 3 3 3 2 3" xfId="11140" xr:uid="{4EA13A04-A8F3-422A-A6C0-2477C0DEAFA6}"/>
    <cellStyle name="Percent 3 3 3 2 4" xfId="13921" xr:uid="{D37354E2-45A2-4C12-9535-03A2CBCEDB00}"/>
    <cellStyle name="Percent 3 3 3 3" xfId="4855" xr:uid="{03A38683-5096-40ED-AE4C-CFDE05AE3BD0}"/>
    <cellStyle name="Percent 3 3 3 4" xfId="7520" xr:uid="{76F93856-9B12-47AA-B795-5CED097E60A7}"/>
    <cellStyle name="Percent 3 3 3 5" xfId="8646" xr:uid="{AFD968FF-4ADD-4824-A6BF-8D005FF6F617}"/>
    <cellStyle name="Percent 3 3 3 6" xfId="10011" xr:uid="{81DF55BC-2B83-4090-A0E7-A11403CA224B}"/>
    <cellStyle name="Percent 3 3 3 7" xfId="13104" xr:uid="{4F67947A-EFBF-406B-B431-4BF174B4DE20}"/>
    <cellStyle name="Percent 3 3 4" xfId="2649" xr:uid="{03FDD43E-36DF-45E5-8E98-760CF9050828}"/>
    <cellStyle name="Percent 3 3 4 2" xfId="5002" xr:uid="{5DDFC240-859C-428A-97E8-25F2522D3760}"/>
    <cellStyle name="Percent 3 3 4 2 2" xfId="14058" xr:uid="{9575EE0B-6B0B-4267-BA44-F374E1B781B2}"/>
    <cellStyle name="Percent 3 3 4 3" xfId="7700" xr:uid="{5D4C4244-C993-4011-A4A4-A3D9418AD601}"/>
    <cellStyle name="Percent 3 3 4 4" xfId="8826" xr:uid="{3E2E15E8-F163-4F50-A9F0-9FD22C7D97DF}"/>
    <cellStyle name="Percent 3 3 4 5" xfId="11319" xr:uid="{4450FBE3-0A44-430C-91F0-EA8CB9196BE9}"/>
    <cellStyle name="Percent 3 3 4 6" xfId="13216" xr:uid="{B1E7CA15-0C50-415A-9A65-2FCC01A94791}"/>
    <cellStyle name="Percent 3 3 5" xfId="1730" xr:uid="{1E7C0CC9-1F45-4FF1-83B9-FC2786822F2E}"/>
    <cellStyle name="Percent 3 3 5 2" xfId="4852" xr:uid="{B36B93A0-4D13-4298-8C7A-7587AF1EE284}"/>
    <cellStyle name="Percent 3 3 5 3" xfId="10425" xr:uid="{DC29AC11-4231-445E-B815-B3A481D95A5F}"/>
    <cellStyle name="Percent 3 3 5 4" xfId="12672" xr:uid="{D08A1579-9627-440D-9491-E65885DD550F}"/>
    <cellStyle name="Percent 3 3 6" xfId="2876" xr:uid="{052E88AB-C3B4-4573-B01F-193C3023DD37}"/>
    <cellStyle name="Percent 3 3 6 2" xfId="11525" xr:uid="{9C98ACF0-1631-419B-BCC3-47682223F339}"/>
    <cellStyle name="Percent 3 3 6 3" xfId="13412" xr:uid="{212E8E99-E4BE-4C46-8D18-6B32223DBD53}"/>
    <cellStyle name="Percent 3 3 7" xfId="3360" xr:uid="{160524B7-22C9-4913-97BA-C2B274CCA44A}"/>
    <cellStyle name="Percent 3 3 8" xfId="6816" xr:uid="{2AF798DA-D801-4F7F-8F95-4A836995AEED}"/>
    <cellStyle name="Percent 3 3 9" xfId="7930" xr:uid="{2FA005E7-3AC2-4061-88EF-5D24F3AE1C00}"/>
    <cellStyle name="Percent 3 4" xfId="870" xr:uid="{4F0F4255-B5B4-42B9-89AD-00CB2E8F7611}"/>
    <cellStyle name="Percent 3 4 2" xfId="1426" xr:uid="{E3167B83-374A-4D93-B8C3-E530C7B3D6F1}"/>
    <cellStyle name="Percent 3 4 2 2" xfId="5693" xr:uid="{2368097D-8DC7-4F6E-8AFB-102CD745224C}"/>
    <cellStyle name="Percent 3 4 2 3" xfId="4857" xr:uid="{69FE0188-C7F3-4520-92CD-DC98AE8531EB}"/>
    <cellStyle name="Percent 3 4 2 4" xfId="10116" xr:uid="{083F949C-4020-478B-9BD9-93ADF4145FDA}"/>
    <cellStyle name="Percent 3 4 2 5" xfId="13722" xr:uid="{BA8624F9-9FC8-4BB2-ACF1-60BDB15424F0}"/>
    <cellStyle name="Percent 3 4 3" xfId="2194" xr:uid="{B8D5BB19-B313-4320-B6C7-70920154C6BC}"/>
    <cellStyle name="Percent 3 4 3 2" xfId="5305" xr:uid="{5B8E4B73-F923-46B2-9295-EF1F6FEF3576}"/>
    <cellStyle name="Percent 3 4 3 3" xfId="10868" xr:uid="{611197E1-E066-4384-A0B0-FE58705F1765}"/>
    <cellStyle name="Percent 3 4 4" xfId="4856" xr:uid="{FE1C614F-0888-45FD-AD3B-8E6D3F1F76F1}"/>
    <cellStyle name="Percent 3 4 5" xfId="7247" xr:uid="{82AA1B8C-C0C2-41B1-B397-3A0894730238}"/>
    <cellStyle name="Percent 3 4 6" xfId="8373" xr:uid="{166E1411-AD7E-450A-9AEC-AFC2B747515C}"/>
    <cellStyle name="Percent 3 4 7" xfId="9580" xr:uid="{83677068-63A4-43D1-B8B9-6EAF69A0F8AE}"/>
    <cellStyle name="Percent 3 4 8" xfId="12937" xr:uid="{4FA06832-25B6-413F-9878-56A160901F6F}"/>
    <cellStyle name="Percent 3 5" xfId="1143" xr:uid="{7B34276E-1D59-4FAF-8B65-C2C458FAF448}"/>
    <cellStyle name="Percent 3 5 2" xfId="2370" xr:uid="{48206B37-610A-4BE7-B2BB-3E7C94951743}"/>
    <cellStyle name="Percent 3 5 2 2" xfId="5465" xr:uid="{7045C5AF-18BC-4DA6-A4A7-44134495B804}"/>
    <cellStyle name="Percent 3 5 2 3" xfId="11043" xr:uid="{0DF6E31C-B61C-4BA8-9424-ABB6042E4162}"/>
    <cellStyle name="Percent 3 5 2 4" xfId="13847" xr:uid="{FEC947BA-B0E7-4BBC-B8EE-789293A5B98F}"/>
    <cellStyle name="Percent 3 5 3" xfId="4858" xr:uid="{431FE013-A928-4E79-9A55-D6C1C79E25C3}"/>
    <cellStyle name="Percent 3 5 4" xfId="7423" xr:uid="{7B17FAB8-5F96-400B-A160-165B277EDF92}"/>
    <cellStyle name="Percent 3 5 5" xfId="8549" xr:uid="{A2E30F15-3597-4522-B7B9-2491F186969E}"/>
    <cellStyle name="Percent 3 5 6" xfId="9833" xr:uid="{0D9AE686-2DB7-4C06-BF98-E653BEBBF84F}"/>
    <cellStyle name="Percent 3 5 7" xfId="13045" xr:uid="{E30DD171-94C8-4007-926E-0AB43627CE0F}"/>
    <cellStyle name="Percent 3 6" xfId="2552" xr:uid="{9DA48C81-550A-48BC-9625-1E6AB7B1409B}"/>
    <cellStyle name="Percent 3 6 2" xfId="4921" xr:uid="{1391FC1F-5552-47C1-BAB4-1C79CA72036D}"/>
    <cellStyle name="Percent 3 6 2 2" xfId="13988" xr:uid="{86BB3E69-E396-47FC-A21F-65D6DC5188C3}"/>
    <cellStyle name="Percent 3 6 3" xfId="7603" xr:uid="{E491E3DD-87E2-4630-9B83-B555952948E6}"/>
    <cellStyle name="Percent 3 6 4" xfId="8729" xr:uid="{9548432D-E355-4A24-8B0C-89E64DB678EC}"/>
    <cellStyle name="Percent 3 6 5" xfId="11222" xr:uid="{FAA246ED-ADE1-4D1F-8E57-DC6D6E21B6A9}"/>
    <cellStyle name="Percent 3 6 6" xfId="13157" xr:uid="{B059732C-D553-4484-8997-8B84D9D703B1}"/>
    <cellStyle name="Percent 3 7" xfId="1634" xr:uid="{E98602FD-9023-4BF5-9302-C8FCC18F7B3A}"/>
    <cellStyle name="Percent 3 7 2" xfId="4848" xr:uid="{D9137E4C-4489-4A7A-B089-24E6F156C21F}"/>
    <cellStyle name="Percent 3 7 3" xfId="10329" xr:uid="{ADABE34A-1A37-486F-9F16-AEDE2227C861}"/>
    <cellStyle name="Percent 3 7 4" xfId="12608" xr:uid="{B25784B6-0B03-4717-A467-D96D8E0B9667}"/>
    <cellStyle name="Percent 3 8" xfId="2712" xr:uid="{FE244F17-18DB-4B64-BA25-62FCA77D5C58}"/>
    <cellStyle name="Percent 3 8 2" xfId="11373" xr:uid="{FB05F666-C98B-43AF-AE82-8E187B6B9272}"/>
    <cellStyle name="Percent 3 8 3" xfId="13353" xr:uid="{E065900A-792D-4BFD-A771-DA520C7A6A1B}"/>
    <cellStyle name="Percent 3 9" xfId="3121" xr:uid="{1E1FD14A-9895-4F2B-83CC-E23FE57CBBD4}"/>
    <cellStyle name="Percent 3 9 2" xfId="11780" xr:uid="{EFD675D5-A50E-45B1-A57C-95741B0D5144}"/>
    <cellStyle name="Percent 3 9 3" xfId="14363" xr:uid="{0F4B7E54-16E9-4110-89AB-045D2B48E7FD}"/>
    <cellStyle name="Percent 30" xfId="3017" xr:uid="{466891F0-E22B-4056-A251-C5AC06027F8D}"/>
    <cellStyle name="Percent 30 2" xfId="14600" xr:uid="{9B1E6333-E719-49FE-926D-8665CC08B87F}"/>
    <cellStyle name="Percent 31" xfId="3001" xr:uid="{625694C4-1711-4278-BF00-1D86EFD05CA3}"/>
    <cellStyle name="Percent 31 2" xfId="14601" xr:uid="{66B6931A-613B-4DA5-B1CE-9514708E772C}"/>
    <cellStyle name="Percent 32" xfId="2974" xr:uid="{29D01B74-44C8-49D7-9B3C-553B0233AD65}"/>
    <cellStyle name="Percent 32 2" xfId="14602" xr:uid="{92A5213C-10E2-4749-BFA1-11724AB98D10}"/>
    <cellStyle name="Percent 33" xfId="3038" xr:uid="{15C0794F-7262-41CC-8A09-F09D1E57AA5A}"/>
    <cellStyle name="Percent 33 2" xfId="14603" xr:uid="{0EB421F4-3490-4051-BB4F-95B1C5A2363C}"/>
    <cellStyle name="Percent 34" xfId="2980" xr:uid="{ECDDF8C7-F6B9-47A2-886B-2003C0460663}"/>
    <cellStyle name="Percent 34 2" xfId="14604" xr:uid="{4652EB30-75F0-4FF4-8273-E2D4EBADB847}"/>
    <cellStyle name="Percent 35" xfId="2972" xr:uid="{99C350B8-71F9-4CDA-A15D-9513797CE6FE}"/>
    <cellStyle name="Percent 35 2" xfId="14605" xr:uid="{9DAED4A7-54A0-4195-BE6C-0783701437D1}"/>
    <cellStyle name="Percent 36" xfId="3036" xr:uid="{0DE378D0-7DA9-4FE4-B116-940CCE58F98E}"/>
    <cellStyle name="Percent 36 2" xfId="14606" xr:uid="{983484B7-733B-4AA4-AD60-08CC9AAEF9F6}"/>
    <cellStyle name="Percent 37" xfId="2976" xr:uid="{FC4D8C07-2BDF-484F-800B-814A5CD642C7}"/>
    <cellStyle name="Percent 37 2" xfId="14607" xr:uid="{9397CD06-F339-4F36-8FE8-CB7FD449803C}"/>
    <cellStyle name="Percent 38" xfId="2969" xr:uid="{4B4E14DA-0510-429A-90E4-9BA8FE659401}"/>
    <cellStyle name="Percent 38 2" xfId="14608" xr:uid="{A26D3962-8CDC-48B1-BFF7-872458ED9F14}"/>
    <cellStyle name="Percent 39" xfId="3045" xr:uid="{D26284BE-348D-4B20-847F-ED5B0CBCDE2B}"/>
    <cellStyle name="Percent 39 2" xfId="14609" xr:uid="{372915F5-E5B7-44D7-A29C-A57DDE1FBAA0}"/>
    <cellStyle name="Percent 4" xfId="402" xr:uid="{00000000-0005-0000-0000-000092010000}"/>
    <cellStyle name="Percent 4 10" xfId="7941" xr:uid="{A556F836-7EC5-4F1C-94BF-EE29B350D0AB}"/>
    <cellStyle name="Percent 4 11" xfId="9057" xr:uid="{041088BD-3892-4113-8168-4703065C600D}"/>
    <cellStyle name="Percent 4 12" xfId="9264" xr:uid="{DAA880E3-4F80-4352-9BE6-C523015B9326}"/>
    <cellStyle name="Percent 4 13" xfId="554" xr:uid="{F0073D99-B7F1-494C-AC2B-5C9E12F95216}"/>
    <cellStyle name="Percent 4 14" xfId="12426" xr:uid="{D5EF2447-EC4D-4097-9F50-9B19B7A64531}"/>
    <cellStyle name="Percent 4 15" xfId="14814" xr:uid="{C0A77C1C-A36F-4AFE-8EFE-DF3BFCFB573B}"/>
    <cellStyle name="Percent 4 2" xfId="720" xr:uid="{9DA23AF2-6E8E-4409-A63E-DC37A6FEE423}"/>
    <cellStyle name="Percent 4 2 2" xfId="1326" xr:uid="{D40D0B0D-3CF2-4B3B-848A-B92DD21D8FC3}"/>
    <cellStyle name="Percent 4 2 2 2" xfId="5614" xr:uid="{278839C9-0D3B-4046-AA1B-FBBA6F299E04}"/>
    <cellStyle name="Percent 4 2 2 3" xfId="4861" xr:uid="{15CAF801-6CA2-4E63-9B49-C810295A9C04}"/>
    <cellStyle name="Percent 4 2 2 4" xfId="10016" xr:uid="{C0070F1C-A5F5-4194-87B8-45C95C3CDC33}"/>
    <cellStyle name="Percent 4 2 2 5" xfId="13005" xr:uid="{5B0B98BA-2EBC-4BD0-A8AC-9A1BF35A275D}"/>
    <cellStyle name="Percent 4 2 3" xfId="2301" xr:uid="{089379EC-8B6A-44C0-BBAA-2191D413B9B9}"/>
    <cellStyle name="Percent 4 2 3 2" xfId="5230" xr:uid="{5DFFA67C-AFBF-43E2-8357-A0BB7F027142}"/>
    <cellStyle name="Percent 4 2 3 3" xfId="10975" xr:uid="{B4321A55-0230-4807-A04D-83EAA7553915}"/>
    <cellStyle name="Percent 4 2 3 4" xfId="13797" xr:uid="{72FCF29D-6AED-4137-988D-30EACE97B29C}"/>
    <cellStyle name="Percent 4 2 4" xfId="4860" xr:uid="{44DDB5C0-FFA1-49D8-93BA-A3EF35244702}"/>
    <cellStyle name="Percent 4 2 5" xfId="7354" xr:uid="{109C7A0C-221D-4795-8E41-EA296B0F6646}"/>
    <cellStyle name="Percent 4 2 6" xfId="8480" xr:uid="{8B74D1E4-585D-49A7-B252-D77F1FAD0E98}"/>
    <cellStyle name="Percent 4 2 7" xfId="9463" xr:uid="{943F429E-DD1F-412E-B9E7-297215E51F61}"/>
    <cellStyle name="Percent 4 2 8" xfId="12437" xr:uid="{F491E8DE-2002-4DAA-B853-E3422693102E}"/>
    <cellStyle name="Percent 4 3" xfId="986" xr:uid="{6DD49B12-6AC0-4457-9C41-AC9CCDCB10CB}"/>
    <cellStyle name="Percent 4 3 2" xfId="1533" xr:uid="{678843BD-B828-45D9-BEE1-EE05BA7DA80A}"/>
    <cellStyle name="Percent 4 3 2 2" xfId="5778" xr:uid="{CBF889C7-A07E-44A0-A0EE-1FE34FC998B6}"/>
    <cellStyle name="Percent 4 3 2 3" xfId="4863" xr:uid="{66DA81BE-D098-4CF9-8DDC-933759CB4805}"/>
    <cellStyle name="Percent 4 3 2 4" xfId="10223" xr:uid="{76DBDD3A-4E1B-4160-8A32-88B5CA6580AD}"/>
    <cellStyle name="Percent 4 3 2 5" xfId="13930" xr:uid="{7D143DDC-EAB1-4B33-9077-033B03091F0A}"/>
    <cellStyle name="Percent 4 3 3" xfId="2477" xr:uid="{E71ED205-FC9B-4FF6-9795-8CC06FF0555A}"/>
    <cellStyle name="Percent 4 3 3 2" xfId="5351" xr:uid="{A1EE35F3-0327-4B7E-A4FD-950DAA26B779}"/>
    <cellStyle name="Percent 4 3 3 3" xfId="11150" xr:uid="{A96381E6-77B0-4A43-8F45-FA69ABEFB71A}"/>
    <cellStyle name="Percent 4 3 4" xfId="4862" xr:uid="{D00C63B1-A086-4740-8195-9C770F5C086E}"/>
    <cellStyle name="Percent 4 3 5" xfId="7530" xr:uid="{6E55CE2C-2C57-4532-B365-A8BE2848B77B}"/>
    <cellStyle name="Percent 4 3 6" xfId="8656" xr:uid="{2DF1F957-EACA-4750-B5AD-4A969C5B94A6}"/>
    <cellStyle name="Percent 4 3 7" xfId="9687" xr:uid="{ECC0246B-1266-45C2-8B09-A6BDC984DECC}"/>
    <cellStyle name="Percent 4 3 8" xfId="13113" xr:uid="{65519C86-AE54-452B-A005-091882E7AF33}"/>
    <cellStyle name="Percent 4 4" xfId="1148" xr:uid="{94341C1A-6501-4CEF-AC26-E305C1694C39}"/>
    <cellStyle name="Percent 4 4 2" xfId="2492" xr:uid="{62CD5302-E916-461F-8C12-31046B7B5060}"/>
    <cellStyle name="Percent 4 4 2 2" xfId="5468" xr:uid="{4650E697-7239-4A51-B95F-0BD0B6AC9051}"/>
    <cellStyle name="Percent 4 4 3" xfId="4864" xr:uid="{5B7CA12A-AE89-478B-8F1B-3FF43BE81DD5}"/>
    <cellStyle name="Percent 4 4 4" xfId="9838" xr:uid="{C430769E-A696-4E4E-BFBD-28DB65FEFEC8}"/>
    <cellStyle name="Percent 4 5" xfId="2659" xr:uid="{E703442A-4FE7-4468-8E04-5AFB5D8BF5B9}"/>
    <cellStyle name="Percent 4 5 2" xfId="5012" xr:uid="{969E09C3-78B6-4F2A-9293-FD62BC0706E0}"/>
    <cellStyle name="Percent 4 5 2 2" xfId="14067" xr:uid="{B09B4372-F754-41E4-A14B-CC21C617BD30}"/>
    <cellStyle name="Percent 4 5 3" xfId="7710" xr:uid="{8A6C5D5D-98DE-45EF-A98E-208F6903C6B2}"/>
    <cellStyle name="Percent 4 5 4" xfId="8836" xr:uid="{63B28343-F449-44A6-A1E1-6A884A7C7A49}"/>
    <cellStyle name="Percent 4 5 5" xfId="11329" xr:uid="{C1AD1231-0C0A-45B5-8DCD-81FB0E7BFAF5}"/>
    <cellStyle name="Percent 4 5 6" xfId="13225" xr:uid="{06C18D83-F77D-4E57-A19F-5159764E034A}"/>
    <cellStyle name="Percent 4 6" xfId="1740" xr:uid="{9F25E344-E69C-4C63-8957-B2E036F95DD6}"/>
    <cellStyle name="Percent 4 6 2" xfId="10435" xr:uid="{F370596A-F728-46A4-8364-1BBF7C4B52BC}"/>
    <cellStyle name="Percent 4 6 3" xfId="12682" xr:uid="{E0873A21-93B8-492F-96A8-F6EBA8349A68}"/>
    <cellStyle name="Percent 4 7" xfId="2885" xr:uid="{A83A2B88-F56A-4749-B397-E45E708394D8}"/>
    <cellStyle name="Percent 4 7 2" xfId="11534" xr:uid="{1190A273-5BD8-41E4-82BA-BC862EC89061}"/>
    <cellStyle name="Percent 4 7 3" xfId="13421" xr:uid="{DF1D1A35-42B7-4D15-B990-5403F7D267B1}"/>
    <cellStyle name="Percent 4 8" xfId="4859" xr:uid="{06243FE2-CFE9-44DA-980C-D0ECC49888D7}"/>
    <cellStyle name="Percent 4 8 2" xfId="14365" xr:uid="{7CD44287-19AE-4CA5-9801-2F5015CEF3D1}"/>
    <cellStyle name="Percent 4 9" xfId="6826" xr:uid="{65378333-F704-4CC5-9F75-E558B7102AEC}"/>
    <cellStyle name="Percent 4 9 2" xfId="14581" xr:uid="{1B66A1BB-7717-4C57-8E7A-3B2536024421}"/>
    <cellStyle name="Percent 40" xfId="3041" xr:uid="{59389B92-2AFE-4336-84B1-CCD89793F765}"/>
    <cellStyle name="Percent 40 2" xfId="14610" xr:uid="{D91A7DD7-6C39-462A-9004-DDAA997DBA3A}"/>
    <cellStyle name="Percent 41" xfId="3048" xr:uid="{7E12D9CE-4600-411F-BCEC-2179D4FB9233}"/>
    <cellStyle name="Percent 41 2" xfId="14611" xr:uid="{8C0DD5D3-95B2-47BF-86CF-2627275F0D0F}"/>
    <cellStyle name="Percent 42" xfId="3054" xr:uid="{8449839E-A904-4FDE-BD8E-9BDCBCE1CA7F}"/>
    <cellStyle name="Percent 42 2" xfId="14612" xr:uid="{0871D490-1CD5-42D8-9EA2-C12D247FF37F}"/>
    <cellStyle name="Percent 43" xfId="3013" xr:uid="{6A2A1933-79C9-4DC5-AB7E-B3B41ADF47B8}"/>
    <cellStyle name="Percent 43 2" xfId="14613" xr:uid="{13CA4E2B-B21B-46C7-AC4F-652B22C29016}"/>
    <cellStyle name="Percent 44" xfId="8855" xr:uid="{DF941A46-6D51-41D4-BC36-9A867056A56F}"/>
    <cellStyle name="Percent 44 2" xfId="11838" xr:uid="{16AEE664-8F2B-4BE9-A56D-3F7A5A2A45F6}"/>
    <cellStyle name="Percent 44 3" xfId="11868" xr:uid="{82213C55-F334-47E7-8370-97A4CBC4322C}"/>
    <cellStyle name="Percent 44 4" xfId="13255" xr:uid="{E08996EE-5B88-48E0-B8B0-3E9AAB6B2D7A}"/>
    <cellStyle name="Percent 45" xfId="8875" xr:uid="{BFA03085-76E9-49ED-9270-62C77C2A2020}"/>
    <cellStyle name="Percent 45 2" xfId="14614" xr:uid="{639AEDA5-969A-4A6E-80FF-8B4790CA824E}"/>
    <cellStyle name="Percent 46" xfId="8894" xr:uid="{69A5E148-B32D-44C3-8C94-469677D9EAF4}"/>
    <cellStyle name="Percent 46 2" xfId="14615" xr:uid="{618F7A1F-BD22-40C8-A83D-AD9FA2DF08C0}"/>
    <cellStyle name="Percent 47" xfId="9126" xr:uid="{D2BB7F2F-40C7-4306-8E48-18C4387E0D46}"/>
    <cellStyle name="Percent 48" xfId="11871" xr:uid="{21A9D998-62DC-4798-BEC5-AFCAB6AABECB}"/>
    <cellStyle name="Percent 49" xfId="11875" xr:uid="{A8287082-A57E-483C-B40A-E8DD37A6E801}"/>
    <cellStyle name="Percent 5" xfId="403" xr:uid="{00000000-0005-0000-0000-000093010000}"/>
    <cellStyle name="Percent 5 2" xfId="2901" xr:uid="{5204EA49-E8AD-412E-8795-1340EBE6BB0B}"/>
    <cellStyle name="Percent 5 2 2" xfId="11550" xr:uid="{E0531789-E921-46A0-9095-8C219284C09B}"/>
    <cellStyle name="Percent 5 2 3" xfId="14366" xr:uid="{98039E48-D8AB-4AE9-B455-00F7E242B5AB}"/>
    <cellStyle name="Percent 5 3" xfId="6010" xr:uid="{72458CFB-8B30-43FD-80F4-68FC7D93F021}"/>
    <cellStyle name="Percent 5 3 2" xfId="11782" xr:uid="{EA8C0934-6069-458F-88F6-93E9DAEB09BD}"/>
    <cellStyle name="Percent 5 4" xfId="9073" xr:uid="{38B2B438-D5DE-47D7-81C2-FA980E6C3F21}"/>
    <cellStyle name="Percent 5 5" xfId="12407" xr:uid="{FF236529-30CD-4551-B1B0-83FF22C37991}"/>
    <cellStyle name="Percent 50" xfId="11877" xr:uid="{BB197A4E-AFC0-47EF-BA4F-78DCC14DAFCD}"/>
    <cellStyle name="Percent 51" xfId="11879" xr:uid="{50F3691D-2523-4C3F-97D6-E71B82122762}"/>
    <cellStyle name="Percent 52" xfId="3065" xr:uid="{248616CC-869A-4D5D-8BCC-339CB5B1FE55}"/>
    <cellStyle name="Percent 53" xfId="11883" xr:uid="{10DD8873-5723-4EE0-A374-C1796458CA6A}"/>
    <cellStyle name="Percent 54" xfId="12399" xr:uid="{8C592EF5-94A5-462E-BD5F-1AF9BEB06E60}"/>
    <cellStyle name="Percent 55" xfId="14817" xr:uid="{FAA7752B-B8CC-4AA4-9258-472A9AE03F24}"/>
    <cellStyle name="Percent 6" xfId="404" xr:uid="{00000000-0005-0000-0000-000094010000}"/>
    <cellStyle name="Percent 6 2" xfId="2904" xr:uid="{32E178A7-BCDB-454C-968D-5046EEE44513}"/>
    <cellStyle name="Percent 6 2 2" xfId="11553" xr:uid="{899DBBEE-2B17-4095-B301-23B27D2380F6}"/>
    <cellStyle name="Percent 6 2 3" xfId="14367" xr:uid="{91CA37E0-A6DA-4699-B0D7-65556E10785F}"/>
    <cellStyle name="Percent 6 3" xfId="9076" xr:uid="{464F1E62-D765-4C78-9E54-F894FB4BE531}"/>
    <cellStyle name="Percent 6 4" xfId="12504" xr:uid="{04BB52FA-FC1A-4BEF-89D5-085FE614FAC3}"/>
    <cellStyle name="Percent 7" xfId="405" xr:uid="{00000000-0005-0000-0000-000095010000}"/>
    <cellStyle name="Percent 7 2" xfId="14368" xr:uid="{762D6683-95B5-4D94-9526-46EFECF02823}"/>
    <cellStyle name="Percent 7 3" xfId="12505" xr:uid="{86B36876-41B8-4F07-9C22-DFFCF30103B3}"/>
    <cellStyle name="Percent 8" xfId="965" xr:uid="{A28E1A8B-EB3E-4370-B225-649B66E37DB2}"/>
    <cellStyle name="Percent 8 2" xfId="5341" xr:uid="{D22B6D15-4058-4B62-84D1-6A214CB4787D}"/>
    <cellStyle name="Percent 8 3" xfId="4865" xr:uid="{D0280196-FCF6-41F5-948F-65D368D3CBD2}"/>
    <cellStyle name="Percent 8 4" xfId="12520" xr:uid="{B2CFEF75-CC85-49C0-932E-FCB8D4671401}"/>
    <cellStyle name="Percent 9" xfId="1005" xr:uid="{EEBF4FAF-521B-4B20-9F57-DA8A886024C9}"/>
    <cellStyle name="Percent 9 2" xfId="5356" xr:uid="{1371F624-A913-4B9A-B24F-6A9A89B79B48}"/>
    <cellStyle name="Percent 9 3" xfId="4866" xr:uid="{26FD2CF8-EBA6-48FB-86B1-59AAE050E096}"/>
    <cellStyle name="Percent 9 4" xfId="13258" xr:uid="{36F9BEC5-AA8F-40A1-8E0A-9C0CCA0B0133}"/>
    <cellStyle name="Quantity" xfId="406" xr:uid="{00000000-0005-0000-0000-000096010000}"/>
    <cellStyle name="Quantity 2" xfId="407" xr:uid="{00000000-0005-0000-0000-000097010000}"/>
    <cellStyle name="Quantity 2 2" xfId="4867" xr:uid="{2B5D7354-EA71-498E-86D6-28814C6CDF9D}"/>
    <cellStyle name="Quantity 2 2 2" xfId="6443" xr:uid="{D1C0B36C-FA7B-47A5-9DBC-16F67DDE7C3A}"/>
    <cellStyle name="Quantity 2 2 3" xfId="6475" xr:uid="{EEE2FEC3-F6C3-4F4A-9C66-CC1E495107DE}"/>
    <cellStyle name="Quantity 2 3" xfId="6442" xr:uid="{7F17F433-A264-4560-B935-458BF20F9164}"/>
    <cellStyle name="Quantity 2 4" xfId="6474" xr:uid="{44FF875C-85E5-4C2F-A1CA-D422E4BF2C69}"/>
    <cellStyle name="Quantity 3" xfId="6441" xr:uid="{4CD55984-677A-44D9-A5B3-74627BD4003B}"/>
    <cellStyle name="Quantity 4" xfId="6473" xr:uid="{4965AD9C-F461-47B5-AC9A-EDA3FD71741B}"/>
    <cellStyle name="Title 2" xfId="408" xr:uid="{00000000-0005-0000-0000-000098010000}"/>
    <cellStyle name="Title 2 2" xfId="2078" xr:uid="{880668CC-9A81-474F-AB7F-3DCB7FA1D3A2}"/>
    <cellStyle name="Title 2 2 2" xfId="4869" xr:uid="{C2D0EFF5-52C5-4D87-97EC-BBBC9CFF54DB}"/>
    <cellStyle name="Title 2 3" xfId="11784" xr:uid="{0D8DCC9A-2ABF-4121-8491-5C5495BB733E}"/>
    <cellStyle name="Title 3" xfId="409" xr:uid="{00000000-0005-0000-0000-000099010000}"/>
    <cellStyle name="Title 3 2" xfId="11785" xr:uid="{D029ADF3-09E5-4DBF-8347-C14169F5573B}"/>
    <cellStyle name="Title 4" xfId="410" xr:uid="{00000000-0005-0000-0000-00009A010000}"/>
    <cellStyle name="Title 5" xfId="4868" xr:uid="{55AB061C-965B-40DD-B399-D5AC4D6A297E}"/>
    <cellStyle name="Total" xfId="411" builtinId="25" customBuiltin="1"/>
    <cellStyle name="Total 2" xfId="412" xr:uid="{00000000-0005-0000-0000-00009C010000}"/>
    <cellStyle name="Total 2 2" xfId="413" xr:uid="{00000000-0005-0000-0000-00009D010000}"/>
    <cellStyle name="Total 2 2 10" xfId="6471" xr:uid="{81DA5645-C74D-4A9A-8735-501A84B13B2A}"/>
    <cellStyle name="Total 2 2 10 2" xfId="12215" xr:uid="{18731042-1578-49A9-9694-53D8141140EB}"/>
    <cellStyle name="Total 2 2 11" xfId="9312" xr:uid="{4250F868-6DAD-4FD2-8178-C54DE6E52075}"/>
    <cellStyle name="Total 2 2 11 2" xfId="12229" xr:uid="{91B8EAC2-E90A-4590-B984-5C2A5384C7BD}"/>
    <cellStyle name="Total 2 2 12" xfId="14369" xr:uid="{BA015C3D-8110-4E26-8BC1-B9A49E91EEF2}"/>
    <cellStyle name="Total 2 2 2" xfId="776" xr:uid="{CBCD6F37-EF08-4AEF-8E5E-C54D1E636AC5}"/>
    <cellStyle name="Total 2 2 2 10" xfId="9515" xr:uid="{71394503-EF45-4E03-B8D3-E2A5C42021F4}"/>
    <cellStyle name="Total 2 2 2 10 2" xfId="12247" xr:uid="{9B44EE52-16E0-45FE-8C61-DEF71F7B43D2}"/>
    <cellStyle name="Total 2 2 2 2" xfId="5937" xr:uid="{B881083A-67AC-41A7-A90D-87360433D9C8}"/>
    <cellStyle name="Total 2 2 2 2 2" xfId="12031" xr:uid="{B84B127F-F1A6-4F10-9737-DD3543905E36}"/>
    <cellStyle name="Total 2 2 2 3" xfId="5844" xr:uid="{44FC3A7F-DEF6-4D0A-8F1B-B5A3761B161E}"/>
    <cellStyle name="Total 2 2 2 3 2" xfId="11951" xr:uid="{232BF1C0-12A7-4229-B6F3-478560296FC2}"/>
    <cellStyle name="Total 2 2 2 4" xfId="5917" xr:uid="{DFBEF95A-E8E7-4EDB-AB20-EFADFED2EE63}"/>
    <cellStyle name="Total 2 2 2 4 2" xfId="12011" xr:uid="{0C178EB4-436A-46C3-A633-A08B8AC4B4FE}"/>
    <cellStyle name="Total 2 2 2 5" xfId="5847" xr:uid="{93D97B48-1EAE-4B1B-9E82-02B88B7D541F}"/>
    <cellStyle name="Total 2 2 2 5 2" xfId="11954" xr:uid="{EB8B0055-D098-4DF6-9FE8-B97C4091F4CA}"/>
    <cellStyle name="Total 2 2 2 6" xfId="5845" xr:uid="{F95046A9-79D6-4297-87E8-93D689C325E1}"/>
    <cellStyle name="Total 2 2 2 6 2" xfId="11952" xr:uid="{B1AFA4F7-98E9-412C-9F7B-5E83A53EE0D3}"/>
    <cellStyle name="Total 2 2 2 7" xfId="6308" xr:uid="{1F6B6E53-0392-4E36-84B6-5679F0D6FE60}"/>
    <cellStyle name="Total 2 2 2 7 2" xfId="12150" xr:uid="{F41ADC6C-F505-4DD2-BF4D-3610F97C0194}"/>
    <cellStyle name="Total 2 2 2 8" xfId="6446" xr:uid="{87313B1F-A5A0-4CFC-A00F-C17AC01A582B}"/>
    <cellStyle name="Total 2 2 2 8 2" xfId="12196" xr:uid="{D87F425D-49FC-4B07-928C-0E7E48517462}"/>
    <cellStyle name="Total 2 2 2 9" xfId="6363" xr:uid="{284DC249-ABA5-4D44-9102-A5629F681371}"/>
    <cellStyle name="Total 2 2 2 9 2" xfId="12161" xr:uid="{50F3230D-4DE5-49AB-85BF-A29BA69ECAC1}"/>
    <cellStyle name="Total 2 2 3" xfId="5936" xr:uid="{C73E40CA-8BCB-413F-9C6B-52F36374C8CA}"/>
    <cellStyle name="Total 2 2 3 2" xfId="11787" xr:uid="{046E3DF1-0747-45BB-B5A5-785394341E37}"/>
    <cellStyle name="Total 2 2 3 2 2" xfId="12312" xr:uid="{E7C3D2EF-D8CE-4DCF-98D4-BE66BAF35C53}"/>
    <cellStyle name="Total 2 2 3 3" xfId="12030" xr:uid="{FCD2C3CA-B0EE-4646-83BA-56CED00E8057}"/>
    <cellStyle name="Total 2 2 4" xfId="6007" xr:uid="{FD17DB54-2D76-4785-928C-E92F6AF2C90E}"/>
    <cellStyle name="Total 2 2 4 2" xfId="12093" xr:uid="{3FDD4D0C-9953-4EFC-A01B-560D26CB386A}"/>
    <cellStyle name="Total 2 2 5" xfId="5947" xr:uid="{6CE50042-98AC-47F7-B903-FD12FD958DA3}"/>
    <cellStyle name="Total 2 2 5 2" xfId="12041" xr:uid="{9232108F-88A9-40DF-A0AC-294903963ED6}"/>
    <cellStyle name="Total 2 2 6" xfId="5955" xr:uid="{2376045B-9F16-4449-8E83-9C46010EB21D}"/>
    <cellStyle name="Total 2 2 6 2" xfId="12048" xr:uid="{74B9A639-3621-45DD-A945-A65E697CE91E}"/>
    <cellStyle name="Total 2 2 7" xfId="5906" xr:uid="{05BE4CA6-9378-439C-A4C7-562E158A0C3A}"/>
    <cellStyle name="Total 2 2 7 2" xfId="12004" xr:uid="{029C45D3-9045-41FE-BC30-20A6CB74A913}"/>
    <cellStyle name="Total 2 2 8" xfId="6307" xr:uid="{24ECAA59-9DFA-4770-84B5-CFC8DF8A0B06}"/>
    <cellStyle name="Total 2 2 8 2" xfId="12149" xr:uid="{8F1DAB7B-ECBC-45FD-8A3C-5F0E63AD4CAF}"/>
    <cellStyle name="Total 2 2 9" xfId="6445" xr:uid="{CBC4587B-B94F-4CC8-AF1F-9FE8E240EFB4}"/>
    <cellStyle name="Total 2 2 9 2" xfId="12195" xr:uid="{D7DEA1BD-BEF2-430E-8969-6244B97DDF34}"/>
    <cellStyle name="Total 2 3" xfId="11788" xr:uid="{C6ED837D-B0AD-430A-8A20-31ADF8B47102}"/>
    <cellStyle name="Total 2 3 2" xfId="12313" xr:uid="{F4730F69-490A-404F-972A-61FF5C394ED9}"/>
    <cellStyle name="Total 2 4" xfId="11786" xr:uid="{E87D7960-5524-41B0-9C97-84600A5136FF}"/>
    <cellStyle name="Total 2 4 2" xfId="12311" xr:uid="{25AB545E-3F57-48FA-9719-ED0EE51B9D6C}"/>
    <cellStyle name="Total 3" xfId="414" xr:uid="{00000000-0005-0000-0000-00009E010000}"/>
    <cellStyle name="Total 3 10" xfId="6207" xr:uid="{46A5EFD6-7CB9-425F-8676-DDB1D73A39BA}"/>
    <cellStyle name="Total 3 10 2" xfId="12111" xr:uid="{F5BE99FB-4DCD-4FEB-B9F4-66BF281692F2}"/>
    <cellStyle name="Total 3 11" xfId="9318" xr:uid="{46BC4B0B-F293-461A-8E14-E0CB7C22598E}"/>
    <cellStyle name="Total 3 11 2" xfId="12234" xr:uid="{88BAA732-53BA-4DEB-B1C2-2402B7387112}"/>
    <cellStyle name="Total 3 12" xfId="14370" xr:uid="{A24F48EA-F66C-4678-BE72-EEBF565FF180}"/>
    <cellStyle name="Total 3 2" xfId="781" xr:uid="{8AAD0230-6F58-4AF2-863A-70831CBB0972}"/>
    <cellStyle name="Total 3 2 10" xfId="9520" xr:uid="{8544CABB-E271-4093-8869-00076FF1491C}"/>
    <cellStyle name="Total 3 2 10 2" xfId="12252" xr:uid="{FCE5E9C6-F2D1-43A9-92C6-72EC287600DB}"/>
    <cellStyle name="Total 3 2 2" xfId="5939" xr:uid="{001103E0-8093-4186-9501-C974E84A0177}"/>
    <cellStyle name="Total 3 2 2 2" xfId="12033" xr:uid="{CB2EA78C-3FBF-466C-854B-31475EB00F97}"/>
    <cellStyle name="Total 3 2 3" xfId="5842" xr:uid="{D2938FB0-F1B9-4986-84DF-581340962732}"/>
    <cellStyle name="Total 3 2 3 2" xfId="11949" xr:uid="{6DDF5C20-0654-4819-B276-CB71E9AF7A9F}"/>
    <cellStyle name="Total 3 2 4" xfId="5889" xr:uid="{B6D10E64-21DF-4FCE-8C53-586B2C82AB62}"/>
    <cellStyle name="Total 3 2 4 2" xfId="11991" xr:uid="{B72AB007-FC1C-4405-917C-EE27EE1B0654}"/>
    <cellStyle name="Total 3 2 5" xfId="5811" xr:uid="{C6215B83-DC11-4944-9DD8-6DCD74963A15}"/>
    <cellStyle name="Total 3 2 5 2" xfId="11923" xr:uid="{FA50B9A0-CADD-4FFB-9AF0-ADD3306F3BEF}"/>
    <cellStyle name="Total 3 2 6" xfId="5815" xr:uid="{77CD1139-C6FC-457D-80D1-B16B2C167B10}"/>
    <cellStyle name="Total 3 2 6 2" xfId="11927" xr:uid="{5522FA6B-7CE6-45D5-A93B-E729D00A7569}"/>
    <cellStyle name="Total 3 2 7" xfId="6310" xr:uid="{52F21764-AD6A-4252-A0D9-9BAB9F5DBA79}"/>
    <cellStyle name="Total 3 2 7 2" xfId="12152" xr:uid="{C1A53AA3-A276-42A0-8800-CABE7900203A}"/>
    <cellStyle name="Total 3 2 8" xfId="6448" xr:uid="{921AB2D5-7565-421F-972A-1D0F10EEE725}"/>
    <cellStyle name="Total 3 2 8 2" xfId="12198" xr:uid="{FE5C4520-7221-47CD-83C2-30733A41F720}"/>
    <cellStyle name="Total 3 2 9" xfId="6262" xr:uid="{71EAA5E6-5766-466A-A93C-A6369A15B4AD}"/>
    <cellStyle name="Total 3 2 9 2" xfId="12126" xr:uid="{55E2BF43-8E19-46E5-8C24-46365E63D55D}"/>
    <cellStyle name="Total 3 3" xfId="5938" xr:uid="{E7E4F265-8531-46FA-AE65-AE1F46A22157}"/>
    <cellStyle name="Total 3 3 2" xfId="11789" xr:uid="{3E13A5EA-7658-43B9-B886-CBCF19B88482}"/>
    <cellStyle name="Total 3 3 2 2" xfId="12314" xr:uid="{0C5A4222-6E66-4BF8-9730-3C40824A1654}"/>
    <cellStyle name="Total 3 3 3" xfId="12032" xr:uid="{EAAAB98E-A541-4DD3-853D-7B6B12202C5A}"/>
    <cellStyle name="Total 3 4" xfId="5810" xr:uid="{FA8981AB-BE08-49A7-BA71-FBCD38B4CA8F}"/>
    <cellStyle name="Total 3 4 2" xfId="11922" xr:uid="{61E2BBEB-7423-4872-BE1D-F3F3BC64CAD2}"/>
    <cellStyle name="Total 3 5" xfId="5977" xr:uid="{CC6DD63B-D23B-4521-9379-7BF85E7BA612}"/>
    <cellStyle name="Total 3 5 2" xfId="12070" xr:uid="{228CDE42-CA36-4F4C-B59B-CA24600C7D3B}"/>
    <cellStyle name="Total 3 6" xfId="5800" xr:uid="{CBAB0947-4BEF-4C9C-88BC-84D0164297DF}"/>
    <cellStyle name="Total 3 6 2" xfId="11914" xr:uid="{3D1C241A-59C3-4359-BCD9-DD4E6C39C9E0}"/>
    <cellStyle name="Total 3 7" xfId="5841" xr:uid="{75846180-0728-4B29-AC70-D5F9E2B0F5F9}"/>
    <cellStyle name="Total 3 7 2" xfId="11948" xr:uid="{5D6E91F4-C2F4-4364-AF2B-DF6AB6EC897A}"/>
    <cellStyle name="Total 3 8" xfId="6309" xr:uid="{32227EFE-7B97-49E9-A9AE-3A5ED382CE30}"/>
    <cellStyle name="Total 3 8 2" xfId="12151" xr:uid="{AA531270-11D9-4DCC-AD2B-74342C3C83B4}"/>
    <cellStyle name="Total 3 9" xfId="6447" xr:uid="{E38F726F-B6B1-46EC-8B0B-5072C554CD8F}"/>
    <cellStyle name="Total 3 9 2" xfId="12197" xr:uid="{8D86B337-83C8-4561-BF01-4193049D4005}"/>
    <cellStyle name="Total 4" xfId="415" xr:uid="{00000000-0005-0000-0000-00009F010000}"/>
    <cellStyle name="Total 4 10" xfId="6455" xr:uid="{CAD13147-9177-4D97-8A2D-43F3BD5F23DB}"/>
    <cellStyle name="Total 4 10 2" xfId="12204" xr:uid="{FB9694B0-4D94-4E2B-AD6B-73AC3985BCCA}"/>
    <cellStyle name="Total 4 11" xfId="9306" xr:uid="{AF19469F-E101-4562-816A-B87030FDEE0F}"/>
    <cellStyle name="Total 4 11 2" xfId="12224" xr:uid="{751A0F3C-C5E9-4251-A994-88E1EBC50948}"/>
    <cellStyle name="Total 4 12" xfId="14371" xr:uid="{D6CEB458-5694-4307-B01A-F3D84141FCE0}"/>
    <cellStyle name="Total 4 2" xfId="771" xr:uid="{6F93DBC7-0D50-409E-A950-20F2060A0D59}"/>
    <cellStyle name="Total 4 2 10" xfId="9510" xr:uid="{0050C2CB-C521-4EF4-9173-68B7F17DC423}"/>
    <cellStyle name="Total 4 2 10 2" xfId="12242" xr:uid="{3780DCD2-3C17-4F80-A7B0-810706D9C016}"/>
    <cellStyle name="Total 4 2 2" xfId="5941" xr:uid="{42490D4E-4FF2-4C23-A23A-F1469C1C104A}"/>
    <cellStyle name="Total 4 2 2 2" xfId="12035" xr:uid="{D5364AA2-EE0E-457D-AAE2-A165FF4063C0}"/>
    <cellStyle name="Total 4 2 3" xfId="6006" xr:uid="{D5BC04FD-0269-4D45-B27F-BA2082EB5ABE}"/>
    <cellStyle name="Total 4 2 3 2" xfId="12092" xr:uid="{110C7C6D-7AA6-467C-A079-5C2C2135B1ED}"/>
    <cellStyle name="Total 4 2 4" xfId="3686" xr:uid="{AD68CEE7-AE49-404A-BDDA-1E32F2BD3860}"/>
    <cellStyle name="Total 4 2 4 2" xfId="11890" xr:uid="{6C89B3DB-595F-464A-AE89-A61271DC7C82}"/>
    <cellStyle name="Total 4 2 5" xfId="5931" xr:uid="{04D7ED2D-3205-4033-A758-F06325E90A32}"/>
    <cellStyle name="Total 4 2 5 2" xfId="12025" xr:uid="{BB8525D3-77F0-467E-BF1D-D1D63EBB5210}"/>
    <cellStyle name="Total 4 2 6" xfId="5965" xr:uid="{777E0A58-1AA5-4B5F-B273-3E4BD3C24003}"/>
    <cellStyle name="Total 4 2 6 2" xfId="12058" xr:uid="{2E0CF69A-8469-44EA-A651-36974CA54F20}"/>
    <cellStyle name="Total 4 2 7" xfId="6312" xr:uid="{F29C507C-8711-416E-8CE6-4694263B683E}"/>
    <cellStyle name="Total 4 2 7 2" xfId="12154" xr:uid="{617F9E3E-4AE1-4310-A68F-D37C4A07A0E4}"/>
    <cellStyle name="Total 4 2 8" xfId="6450" xr:uid="{ABA94FD7-827D-4C70-8BD2-4D4B1A6F9907}"/>
    <cellStyle name="Total 4 2 8 2" xfId="12200" xr:uid="{AEC07AC3-3CBA-4EA3-B9F5-2C2881CDD486}"/>
    <cellStyle name="Total 4 2 9" xfId="6470" xr:uid="{0BECC60B-16B2-44A6-889C-FE81A6D5422E}"/>
    <cellStyle name="Total 4 2 9 2" xfId="12214" xr:uid="{3DC203AE-381A-4883-924E-AC1548B9B1A6}"/>
    <cellStyle name="Total 4 3" xfId="5940" xr:uid="{4E69981B-FCCF-4C31-BDD8-92C6AC45404D}"/>
    <cellStyle name="Total 4 3 2" xfId="11790" xr:uid="{FCF22857-6ABB-423B-81A2-288315F69D17}"/>
    <cellStyle name="Total 4 3 2 2" xfId="12315" xr:uid="{E3E34860-128C-430F-A3DD-DCF893F5D48F}"/>
    <cellStyle name="Total 4 3 3" xfId="12034" xr:uid="{ACBABC1E-4FDE-468C-80C4-BD6D49417708}"/>
    <cellStyle name="Total 4 4" xfId="5956" xr:uid="{FB06EF11-5ABE-4CF9-A522-79A22EA7A1AB}"/>
    <cellStyle name="Total 4 4 2" xfId="12049" xr:uid="{BAA2B76A-53B9-4141-A0D6-FE71FFB0EEEB}"/>
    <cellStyle name="Total 4 5" xfId="5888" xr:uid="{2C74CE7F-1CF3-4A6B-A17D-6DE67D24E5F2}"/>
    <cellStyle name="Total 4 5 2" xfId="11990" xr:uid="{3638334A-74F2-40A0-A102-D89DB1CC396F}"/>
    <cellStyle name="Total 4 6" xfId="5864" xr:uid="{1807D554-B198-429C-95C2-4CF04841056F}"/>
    <cellStyle name="Total 4 6 2" xfId="11969" xr:uid="{A09AA22A-9152-44D1-BEDA-53DA8E2754A9}"/>
    <cellStyle name="Total 4 7" xfId="5997" xr:uid="{6AEB4955-3F64-456F-96F0-6071411B594A}"/>
    <cellStyle name="Total 4 7 2" xfId="12085" xr:uid="{1EC96E67-8455-4A41-B8BC-594081507D98}"/>
    <cellStyle name="Total 4 8" xfId="6311" xr:uid="{C7EB4E87-5BE4-4FDF-80A9-48463BC1A1E5}"/>
    <cellStyle name="Total 4 8 2" xfId="12153" xr:uid="{71D65FE6-FE4D-41A4-A1E7-25125ACE2B77}"/>
    <cellStyle name="Total 4 9" xfId="6449" xr:uid="{219D1092-B5D7-469C-9C80-7D72CFE0A408}"/>
    <cellStyle name="Total 4 9 2" xfId="12199" xr:uid="{280F57DA-7EB6-40BF-A828-F5FEF583B9F2}"/>
    <cellStyle name="Total 5" xfId="4870" xr:uid="{B8F7D009-3CFA-4D71-BE9F-BC78F477E877}"/>
    <cellStyle name="Total 5 10" xfId="11791" xr:uid="{F573B2F5-72E3-4C42-BBB6-87D5D3342674}"/>
    <cellStyle name="Total 5 10 2" xfId="12316" xr:uid="{6F725A10-CC27-4136-A922-0BA9DC7332F9}"/>
    <cellStyle name="Total 5 11" xfId="11905" xr:uid="{4ABFEF59-CF8A-4DCC-A2FE-C9C5AC11828C}"/>
    <cellStyle name="Total 5 2" xfId="5935" xr:uid="{4C2FC255-136E-45B4-BA61-E1494C6B3FAE}"/>
    <cellStyle name="Total 5 2 2" xfId="12029" xr:uid="{18989924-FFC4-4E06-B9E4-90200CB1E0E5}"/>
    <cellStyle name="Total 5 3" xfId="5843" xr:uid="{7076460F-D839-4E68-910F-A3CDCADF90D8}"/>
    <cellStyle name="Total 5 3 2" xfId="11950" xr:uid="{3CD8D4A8-8D9C-4891-8107-27D2E257ECB0}"/>
    <cellStyle name="Total 5 4" xfId="5887" xr:uid="{536255D2-398E-4299-B010-557BACD0995D}"/>
    <cellStyle name="Total 5 4 2" xfId="11989" xr:uid="{C1A14B31-465D-456B-92CF-887059A0BF6F}"/>
    <cellStyle name="Total 5 5" xfId="5808" xr:uid="{B64CB9C1-253E-4472-A56F-1198181FB56F}"/>
    <cellStyle name="Total 5 5 2" xfId="11920" xr:uid="{9634DC60-23EA-446A-9377-2248E963A40A}"/>
    <cellStyle name="Total 5 6" xfId="5895" xr:uid="{CBA3C1BA-5421-4C77-B996-C31A708A1353}"/>
    <cellStyle name="Total 5 6 2" xfId="11995" xr:uid="{3081EEFE-BB84-4F52-A595-19AD891EA422}"/>
    <cellStyle name="Total 5 7" xfId="6305" xr:uid="{B076AAF7-B683-466A-94B5-44B74FF08EBF}"/>
    <cellStyle name="Total 5 7 2" xfId="12148" xr:uid="{B850C7D7-B6AA-4112-AF80-7FCFD1DB80A5}"/>
    <cellStyle name="Total 5 8" xfId="6444" xr:uid="{6EC1A9E5-31CB-4034-B261-5D985BCB6E4E}"/>
    <cellStyle name="Total 5 8 2" xfId="12194" xr:uid="{E9CCC5A8-6F32-456C-9B6F-79D08F96D62F}"/>
    <cellStyle name="Total 5 9" xfId="6086" xr:uid="{540A9030-962D-4D1D-8C1E-71D5B0EC4C71}"/>
    <cellStyle name="Total 5 9 2" xfId="12101" xr:uid="{4AC8AF4D-C107-46B4-A448-68F88D177ED2}"/>
    <cellStyle name="Total 6" xfId="1559" xr:uid="{AB9CDD19-09BB-4FC0-A134-9CA6C6AB7E5C}"/>
    <cellStyle name="Warning Text" xfId="437" builtinId="11" customBuiltin="1"/>
    <cellStyle name="Warning Text 2" xfId="416" xr:uid="{00000000-0005-0000-0000-0000A0010000}"/>
    <cellStyle name="Warning Text 2 2" xfId="11792" xr:uid="{A547A5E1-E383-42A8-B520-E3137AC7E669}"/>
    <cellStyle name="Warning Text 3" xfId="417" xr:uid="{00000000-0005-0000-0000-0000A1010000}"/>
    <cellStyle name="Warning Text 3 2" xfId="11793" xr:uid="{A3618D2F-B408-476D-B7F2-30C71FDB4229}"/>
    <cellStyle name="Warning Text 4" xfId="418" xr:uid="{00000000-0005-0000-0000-0000A2010000}"/>
    <cellStyle name="เครื่องหมายจุลภาค [0]_PERSONAL" xfId="419" xr:uid="{00000000-0005-0000-0000-0000A3010000}"/>
    <cellStyle name="เครื่องหมายจุลภาค_03-2000" xfId="11794" xr:uid="{1A5EE53E-FA62-419D-937B-244407CC540E}"/>
    <cellStyle name="เครื่องหมายสกุลเงิน [0]_1" xfId="420" xr:uid="{00000000-0005-0000-0000-0000A5010000}"/>
    <cellStyle name="เครื่องหมายสกุลเงิน_1" xfId="421" xr:uid="{00000000-0005-0000-0000-0000A6010000}"/>
    <cellStyle name="เชื่อมโยงหลายมิติ" xfId="422" xr:uid="{00000000-0005-0000-0000-0000A7010000}"/>
    <cellStyle name="ตามการเชื่อมโยงหลายมิติ" xfId="423" xr:uid="{00000000-0005-0000-0000-0000A8010000}"/>
    <cellStyle name="น้บะภฒ_95" xfId="11795" xr:uid="{AE2674EC-900F-4E4E-8855-D08AC3C59B0E}"/>
    <cellStyle name="ปกติ_03-2000" xfId="11796" xr:uid="{FB0512B5-EF39-46C5-A302-EA7B84C0A51D}"/>
    <cellStyle name="ฤธถ [0]_95" xfId="11797" xr:uid="{213EAB8F-6B01-4CD3-A1E0-C0ED025FF8AA}"/>
    <cellStyle name="ฤธถ_95" xfId="11798" xr:uid="{16C66550-7AE4-4790-915C-81EC5580649B}"/>
    <cellStyle name="ล_x000b_ศญ_ฝลฐๆฟตม๖วฅ" xfId="11799" xr:uid="{1C1B7E39-7444-4245-B169-DE4716288159}"/>
    <cellStyle name="ล๋ศญ [0]_95" xfId="11800" xr:uid="{F2E326A6-EB71-41ED-8328-3DBB9BD8F41D}"/>
    <cellStyle name="ล๋ศญ_95" xfId="11801" xr:uid="{690CBBE3-1CB0-4688-A417-B8F3E61A92CB}"/>
    <cellStyle name="วฅมุ_4ฟ๙ฝวภ๛" xfId="11802" xr:uid="{94D2F929-89AE-40C2-B61B-B1A922960647}"/>
  </cellStyles>
  <dxfs count="0"/>
  <tableStyles count="0" defaultTableStyle="TableStyleMedium9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1280C-8F63-4EB4-BB11-A395B3EF7992}">
  <sheetPr>
    <tabColor rgb="FF92D050"/>
  </sheetPr>
  <dimension ref="A1:J133"/>
  <sheetViews>
    <sheetView topLeftCell="A122" zoomScaleNormal="100" zoomScaleSheetLayoutView="137" workbookViewId="0">
      <selection activeCell="O131" sqref="O131"/>
    </sheetView>
  </sheetViews>
  <sheetFormatPr defaultColWidth="7.875" defaultRowHeight="20.100000000000001" customHeight="1"/>
  <cols>
    <col min="1" max="1" width="26.875" style="11" customWidth="1"/>
    <col min="2" max="2" width="6.5" style="242" customWidth="1"/>
    <col min="3" max="3" width="0.625" style="11" customWidth="1"/>
    <col min="4" max="4" width="11.875" style="24" customWidth="1"/>
    <col min="5" max="5" width="0.625" style="24" customWidth="1"/>
    <col min="6" max="6" width="11.875" style="23" customWidth="1"/>
    <col min="7" max="7" width="0.625" style="24" customWidth="1"/>
    <col min="8" max="8" width="11.875" style="24" customWidth="1"/>
    <col min="9" max="9" width="0.625" style="24" customWidth="1"/>
    <col min="10" max="10" width="11.875" style="23" customWidth="1"/>
    <col min="11" max="132" width="7.875" style="11"/>
    <col min="133" max="133" width="25.375" style="11" customWidth="1"/>
    <col min="134" max="134" width="6.25" style="11" customWidth="1"/>
    <col min="135" max="135" width="0.875" style="11" customWidth="1"/>
    <col min="136" max="136" width="9" style="11" customWidth="1"/>
    <col min="137" max="137" width="0.875" style="11" customWidth="1"/>
    <col min="138" max="138" width="9" style="11" customWidth="1"/>
    <col min="139" max="139" width="0.875" style="11" customWidth="1"/>
    <col min="140" max="140" width="9" style="11" customWidth="1"/>
    <col min="141" max="141" width="0.875" style="11" customWidth="1"/>
    <col min="142" max="142" width="9" style="11" customWidth="1"/>
    <col min="143" max="143" width="0.875" style="11" customWidth="1"/>
    <col min="144" max="144" width="9" style="11" customWidth="1"/>
    <col min="145" max="145" width="0.875" style="11" customWidth="1"/>
    <col min="146" max="146" width="9" style="11" customWidth="1"/>
    <col min="147" max="228" width="7.875" style="11"/>
    <col min="229" max="229" width="29.375" style="11" customWidth="1"/>
    <col min="230" max="230" width="6.5" style="11" customWidth="1"/>
    <col min="231" max="231" width="0.625" style="11" customWidth="1"/>
    <col min="232" max="232" width="11.875" style="11" customWidth="1"/>
    <col min="233" max="233" width="0.625" style="11" customWidth="1"/>
    <col min="234" max="234" width="10.625" style="11" customWidth="1"/>
    <col min="235" max="235" width="0.625" style="11" customWidth="1"/>
    <col min="236" max="236" width="11.875" style="11" customWidth="1"/>
    <col min="237" max="237" width="0.625" style="11" customWidth="1"/>
    <col min="238" max="238" width="10.625" style="11" customWidth="1"/>
    <col min="239" max="239" width="7.875" style="11"/>
    <col min="240" max="240" width="11.625" style="11" customWidth="1"/>
    <col min="241" max="241" width="11.5" style="11" bestFit="1" customWidth="1"/>
    <col min="242" max="242" width="10.75" style="11" bestFit="1" customWidth="1"/>
    <col min="243" max="243" width="39.25" style="11" bestFit="1" customWidth="1"/>
    <col min="244" max="388" width="7.875" style="11"/>
    <col min="389" max="389" width="25.375" style="11" customWidth="1"/>
    <col min="390" max="390" width="6.25" style="11" customWidth="1"/>
    <col min="391" max="391" width="0.875" style="11" customWidth="1"/>
    <col min="392" max="392" width="9" style="11" customWidth="1"/>
    <col min="393" max="393" width="0.875" style="11" customWidth="1"/>
    <col min="394" max="394" width="9" style="11" customWidth="1"/>
    <col min="395" max="395" width="0.875" style="11" customWidth="1"/>
    <col min="396" max="396" width="9" style="11" customWidth="1"/>
    <col min="397" max="397" width="0.875" style="11" customWidth="1"/>
    <col min="398" max="398" width="9" style="11" customWidth="1"/>
    <col min="399" max="399" width="0.875" style="11" customWidth="1"/>
    <col min="400" max="400" width="9" style="11" customWidth="1"/>
    <col min="401" max="401" width="0.875" style="11" customWidth="1"/>
    <col min="402" max="402" width="9" style="11" customWidth="1"/>
    <col min="403" max="484" width="7.875" style="11"/>
    <col min="485" max="485" width="29.375" style="11" customWidth="1"/>
    <col min="486" max="486" width="6.5" style="11" customWidth="1"/>
    <col min="487" max="487" width="0.625" style="11" customWidth="1"/>
    <col min="488" max="488" width="11.875" style="11" customWidth="1"/>
    <col min="489" max="489" width="0.625" style="11" customWidth="1"/>
    <col min="490" max="490" width="10.625" style="11" customWidth="1"/>
    <col min="491" max="491" width="0.625" style="11" customWidth="1"/>
    <col min="492" max="492" width="11.875" style="11" customWidth="1"/>
    <col min="493" max="493" width="0.625" style="11" customWidth="1"/>
    <col min="494" max="494" width="10.625" style="11" customWidth="1"/>
    <col min="495" max="495" width="7.875" style="11"/>
    <col min="496" max="496" width="11.625" style="11" customWidth="1"/>
    <col min="497" max="497" width="11.5" style="11" bestFit="1" customWidth="1"/>
    <col min="498" max="498" width="10.75" style="11" bestFit="1" customWidth="1"/>
    <col min="499" max="499" width="39.25" style="11" bestFit="1" customWidth="1"/>
    <col min="500" max="644" width="7.875" style="11"/>
    <col min="645" max="645" width="25.375" style="11" customWidth="1"/>
    <col min="646" max="646" width="6.25" style="11" customWidth="1"/>
    <col min="647" max="647" width="0.875" style="11" customWidth="1"/>
    <col min="648" max="648" width="9" style="11" customWidth="1"/>
    <col min="649" max="649" width="0.875" style="11" customWidth="1"/>
    <col min="650" max="650" width="9" style="11" customWidth="1"/>
    <col min="651" max="651" width="0.875" style="11" customWidth="1"/>
    <col min="652" max="652" width="9" style="11" customWidth="1"/>
    <col min="653" max="653" width="0.875" style="11" customWidth="1"/>
    <col min="654" max="654" width="9" style="11" customWidth="1"/>
    <col min="655" max="655" width="0.875" style="11" customWidth="1"/>
    <col min="656" max="656" width="9" style="11" customWidth="1"/>
    <col min="657" max="657" width="0.875" style="11" customWidth="1"/>
    <col min="658" max="658" width="9" style="11" customWidth="1"/>
    <col min="659" max="740" width="7.875" style="11"/>
    <col min="741" max="741" width="29.375" style="11" customWidth="1"/>
    <col min="742" max="742" width="6.5" style="11" customWidth="1"/>
    <col min="743" max="743" width="0.625" style="11" customWidth="1"/>
    <col min="744" max="744" width="11.875" style="11" customWidth="1"/>
    <col min="745" max="745" width="0.625" style="11" customWidth="1"/>
    <col min="746" max="746" width="10.625" style="11" customWidth="1"/>
    <col min="747" max="747" width="0.625" style="11" customWidth="1"/>
    <col min="748" max="748" width="11.875" style="11" customWidth="1"/>
    <col min="749" max="749" width="0.625" style="11" customWidth="1"/>
    <col min="750" max="750" width="10.625" style="11" customWidth="1"/>
    <col min="751" max="751" width="7.875" style="11"/>
    <col min="752" max="752" width="11.625" style="11" customWidth="1"/>
    <col min="753" max="753" width="11.5" style="11" bestFit="1" customWidth="1"/>
    <col min="754" max="754" width="10.75" style="11" bestFit="1" customWidth="1"/>
    <col min="755" max="755" width="39.25" style="11" bestFit="1" customWidth="1"/>
    <col min="756" max="900" width="7.875" style="11"/>
    <col min="901" max="901" width="25.375" style="11" customWidth="1"/>
    <col min="902" max="902" width="6.25" style="11" customWidth="1"/>
    <col min="903" max="903" width="0.875" style="11" customWidth="1"/>
    <col min="904" max="904" width="9" style="11" customWidth="1"/>
    <col min="905" max="905" width="0.875" style="11" customWidth="1"/>
    <col min="906" max="906" width="9" style="11" customWidth="1"/>
    <col min="907" max="907" width="0.875" style="11" customWidth="1"/>
    <col min="908" max="908" width="9" style="11" customWidth="1"/>
    <col min="909" max="909" width="0.875" style="11" customWidth="1"/>
    <col min="910" max="910" width="9" style="11" customWidth="1"/>
    <col min="911" max="911" width="0.875" style="11" customWidth="1"/>
    <col min="912" max="912" width="9" style="11" customWidth="1"/>
    <col min="913" max="913" width="0.875" style="11" customWidth="1"/>
    <col min="914" max="914" width="9" style="11" customWidth="1"/>
    <col min="915" max="996" width="7.875" style="11"/>
    <col min="997" max="997" width="29.375" style="11" customWidth="1"/>
    <col min="998" max="998" width="6.5" style="11" customWidth="1"/>
    <col min="999" max="999" width="0.625" style="11" customWidth="1"/>
    <col min="1000" max="1000" width="11.875" style="11" customWidth="1"/>
    <col min="1001" max="1001" width="0.625" style="11" customWidth="1"/>
    <col min="1002" max="1002" width="10.625" style="11" customWidth="1"/>
    <col min="1003" max="1003" width="0.625" style="11" customWidth="1"/>
    <col min="1004" max="1004" width="11.875" style="11" customWidth="1"/>
    <col min="1005" max="1005" width="0.625" style="11" customWidth="1"/>
    <col min="1006" max="1006" width="10.625" style="11" customWidth="1"/>
    <col min="1007" max="1007" width="7.875" style="11"/>
    <col min="1008" max="1008" width="11.625" style="11" customWidth="1"/>
    <col min="1009" max="1009" width="11.5" style="11" bestFit="1" customWidth="1"/>
    <col min="1010" max="1010" width="10.75" style="11" bestFit="1" customWidth="1"/>
    <col min="1011" max="1011" width="39.25" style="11" bestFit="1" customWidth="1"/>
    <col min="1012" max="1156" width="7.875" style="11"/>
    <col min="1157" max="1157" width="25.375" style="11" customWidth="1"/>
    <col min="1158" max="1158" width="6.25" style="11" customWidth="1"/>
    <col min="1159" max="1159" width="0.875" style="11" customWidth="1"/>
    <col min="1160" max="1160" width="9" style="11" customWidth="1"/>
    <col min="1161" max="1161" width="0.875" style="11" customWidth="1"/>
    <col min="1162" max="1162" width="9" style="11" customWidth="1"/>
    <col min="1163" max="1163" width="0.875" style="11" customWidth="1"/>
    <col min="1164" max="1164" width="9" style="11" customWidth="1"/>
    <col min="1165" max="1165" width="0.875" style="11" customWidth="1"/>
    <col min="1166" max="1166" width="9" style="11" customWidth="1"/>
    <col min="1167" max="1167" width="0.875" style="11" customWidth="1"/>
    <col min="1168" max="1168" width="9" style="11" customWidth="1"/>
    <col min="1169" max="1169" width="0.875" style="11" customWidth="1"/>
    <col min="1170" max="1170" width="9" style="11" customWidth="1"/>
    <col min="1171" max="1252" width="7.875" style="11"/>
    <col min="1253" max="1253" width="29.375" style="11" customWidth="1"/>
    <col min="1254" max="1254" width="6.5" style="11" customWidth="1"/>
    <col min="1255" max="1255" width="0.625" style="11" customWidth="1"/>
    <col min="1256" max="1256" width="11.875" style="11" customWidth="1"/>
    <col min="1257" max="1257" width="0.625" style="11" customWidth="1"/>
    <col min="1258" max="1258" width="10.625" style="11" customWidth="1"/>
    <col min="1259" max="1259" width="0.625" style="11" customWidth="1"/>
    <col min="1260" max="1260" width="11.875" style="11" customWidth="1"/>
    <col min="1261" max="1261" width="0.625" style="11" customWidth="1"/>
    <col min="1262" max="1262" width="10.625" style="11" customWidth="1"/>
    <col min="1263" max="1263" width="7.875" style="11"/>
    <col min="1264" max="1264" width="11.625" style="11" customWidth="1"/>
    <col min="1265" max="1265" width="11.5" style="11" bestFit="1" customWidth="1"/>
    <col min="1266" max="1266" width="10.75" style="11" bestFit="1" customWidth="1"/>
    <col min="1267" max="1267" width="39.25" style="11" bestFit="1" customWidth="1"/>
    <col min="1268" max="1412" width="7.875" style="11"/>
    <col min="1413" max="1413" width="25.375" style="11" customWidth="1"/>
    <col min="1414" max="1414" width="6.25" style="11" customWidth="1"/>
    <col min="1415" max="1415" width="0.875" style="11" customWidth="1"/>
    <col min="1416" max="1416" width="9" style="11" customWidth="1"/>
    <col min="1417" max="1417" width="0.875" style="11" customWidth="1"/>
    <col min="1418" max="1418" width="9" style="11" customWidth="1"/>
    <col min="1419" max="1419" width="0.875" style="11" customWidth="1"/>
    <col min="1420" max="1420" width="9" style="11" customWidth="1"/>
    <col min="1421" max="1421" width="0.875" style="11" customWidth="1"/>
    <col min="1422" max="1422" width="9" style="11" customWidth="1"/>
    <col min="1423" max="1423" width="0.875" style="11" customWidth="1"/>
    <col min="1424" max="1424" width="9" style="11" customWidth="1"/>
    <col min="1425" max="1425" width="0.875" style="11" customWidth="1"/>
    <col min="1426" max="1426" width="9" style="11" customWidth="1"/>
    <col min="1427" max="1508" width="7.875" style="11"/>
    <col min="1509" max="1509" width="29.375" style="11" customWidth="1"/>
    <col min="1510" max="1510" width="6.5" style="11" customWidth="1"/>
    <col min="1511" max="1511" width="0.625" style="11" customWidth="1"/>
    <col min="1512" max="1512" width="11.875" style="11" customWidth="1"/>
    <col min="1513" max="1513" width="0.625" style="11" customWidth="1"/>
    <col min="1514" max="1514" width="10.625" style="11" customWidth="1"/>
    <col min="1515" max="1515" width="0.625" style="11" customWidth="1"/>
    <col min="1516" max="1516" width="11.875" style="11" customWidth="1"/>
    <col min="1517" max="1517" width="0.625" style="11" customWidth="1"/>
    <col min="1518" max="1518" width="10.625" style="11" customWidth="1"/>
    <col min="1519" max="1519" width="7.875" style="11"/>
    <col min="1520" max="1520" width="11.625" style="11" customWidth="1"/>
    <col min="1521" max="1521" width="11.5" style="11" bestFit="1" customWidth="1"/>
    <col min="1522" max="1522" width="10.75" style="11" bestFit="1" customWidth="1"/>
    <col min="1523" max="1523" width="39.25" style="11" bestFit="1" customWidth="1"/>
    <col min="1524" max="1668" width="7.875" style="11"/>
    <col min="1669" max="1669" width="25.375" style="11" customWidth="1"/>
    <col min="1670" max="1670" width="6.25" style="11" customWidth="1"/>
    <col min="1671" max="1671" width="0.875" style="11" customWidth="1"/>
    <col min="1672" max="1672" width="9" style="11" customWidth="1"/>
    <col min="1673" max="1673" width="0.875" style="11" customWidth="1"/>
    <col min="1674" max="1674" width="9" style="11" customWidth="1"/>
    <col min="1675" max="1675" width="0.875" style="11" customWidth="1"/>
    <col min="1676" max="1676" width="9" style="11" customWidth="1"/>
    <col min="1677" max="1677" width="0.875" style="11" customWidth="1"/>
    <col min="1678" max="1678" width="9" style="11" customWidth="1"/>
    <col min="1679" max="1679" width="0.875" style="11" customWidth="1"/>
    <col min="1680" max="1680" width="9" style="11" customWidth="1"/>
    <col min="1681" max="1681" width="0.875" style="11" customWidth="1"/>
    <col min="1682" max="1682" width="9" style="11" customWidth="1"/>
    <col min="1683" max="1764" width="7.875" style="11"/>
    <col min="1765" max="1765" width="29.375" style="11" customWidth="1"/>
    <col min="1766" max="1766" width="6.5" style="11" customWidth="1"/>
    <col min="1767" max="1767" width="0.625" style="11" customWidth="1"/>
    <col min="1768" max="1768" width="11.875" style="11" customWidth="1"/>
    <col min="1769" max="1769" width="0.625" style="11" customWidth="1"/>
    <col min="1770" max="1770" width="10.625" style="11" customWidth="1"/>
    <col min="1771" max="1771" width="0.625" style="11" customWidth="1"/>
    <col min="1772" max="1772" width="11.875" style="11" customWidth="1"/>
    <col min="1773" max="1773" width="0.625" style="11" customWidth="1"/>
    <col min="1774" max="1774" width="10.625" style="11" customWidth="1"/>
    <col min="1775" max="1775" width="7.875" style="11"/>
    <col min="1776" max="1776" width="11.625" style="11" customWidth="1"/>
    <col min="1777" max="1777" width="11.5" style="11" bestFit="1" customWidth="1"/>
    <col min="1778" max="1778" width="10.75" style="11" bestFit="1" customWidth="1"/>
    <col min="1779" max="1779" width="39.25" style="11" bestFit="1" customWidth="1"/>
    <col min="1780" max="1924" width="7.875" style="11"/>
    <col min="1925" max="1925" width="25.375" style="11" customWidth="1"/>
    <col min="1926" max="1926" width="6.25" style="11" customWidth="1"/>
    <col min="1927" max="1927" width="0.875" style="11" customWidth="1"/>
    <col min="1928" max="1928" width="9" style="11" customWidth="1"/>
    <col min="1929" max="1929" width="0.875" style="11" customWidth="1"/>
    <col min="1930" max="1930" width="9" style="11" customWidth="1"/>
    <col min="1931" max="1931" width="0.875" style="11" customWidth="1"/>
    <col min="1932" max="1932" width="9" style="11" customWidth="1"/>
    <col min="1933" max="1933" width="0.875" style="11" customWidth="1"/>
    <col min="1934" max="1934" width="9" style="11" customWidth="1"/>
    <col min="1935" max="1935" width="0.875" style="11" customWidth="1"/>
    <col min="1936" max="1936" width="9" style="11" customWidth="1"/>
    <col min="1937" max="1937" width="0.875" style="11" customWidth="1"/>
    <col min="1938" max="1938" width="9" style="11" customWidth="1"/>
    <col min="1939" max="2020" width="7.875" style="11"/>
    <col min="2021" max="2021" width="29.375" style="11" customWidth="1"/>
    <col min="2022" max="2022" width="6.5" style="11" customWidth="1"/>
    <col min="2023" max="2023" width="0.625" style="11" customWidth="1"/>
    <col min="2024" max="2024" width="11.875" style="11" customWidth="1"/>
    <col min="2025" max="2025" width="0.625" style="11" customWidth="1"/>
    <col min="2026" max="2026" width="10.625" style="11" customWidth="1"/>
    <col min="2027" max="2027" width="0.625" style="11" customWidth="1"/>
    <col min="2028" max="2028" width="11.875" style="11" customWidth="1"/>
    <col min="2029" max="2029" width="0.625" style="11" customWidth="1"/>
    <col min="2030" max="2030" width="10.625" style="11" customWidth="1"/>
    <col min="2031" max="2031" width="7.875" style="11"/>
    <col min="2032" max="2032" width="11.625" style="11" customWidth="1"/>
    <col min="2033" max="2033" width="11.5" style="11" bestFit="1" customWidth="1"/>
    <col min="2034" max="2034" width="10.75" style="11" bestFit="1" customWidth="1"/>
    <col min="2035" max="2035" width="39.25" style="11" bestFit="1" customWidth="1"/>
    <col min="2036" max="2180" width="7.875" style="11"/>
    <col min="2181" max="2181" width="25.375" style="11" customWidth="1"/>
    <col min="2182" max="2182" width="6.25" style="11" customWidth="1"/>
    <col min="2183" max="2183" width="0.875" style="11" customWidth="1"/>
    <col min="2184" max="2184" width="9" style="11" customWidth="1"/>
    <col min="2185" max="2185" width="0.875" style="11" customWidth="1"/>
    <col min="2186" max="2186" width="9" style="11" customWidth="1"/>
    <col min="2187" max="2187" width="0.875" style="11" customWidth="1"/>
    <col min="2188" max="2188" width="9" style="11" customWidth="1"/>
    <col min="2189" max="2189" width="0.875" style="11" customWidth="1"/>
    <col min="2190" max="2190" width="9" style="11" customWidth="1"/>
    <col min="2191" max="2191" width="0.875" style="11" customWidth="1"/>
    <col min="2192" max="2192" width="9" style="11" customWidth="1"/>
    <col min="2193" max="2193" width="0.875" style="11" customWidth="1"/>
    <col min="2194" max="2194" width="9" style="11" customWidth="1"/>
    <col min="2195" max="2276" width="7.875" style="11"/>
    <col min="2277" max="2277" width="29.375" style="11" customWidth="1"/>
    <col min="2278" max="2278" width="6.5" style="11" customWidth="1"/>
    <col min="2279" max="2279" width="0.625" style="11" customWidth="1"/>
    <col min="2280" max="2280" width="11.875" style="11" customWidth="1"/>
    <col min="2281" max="2281" width="0.625" style="11" customWidth="1"/>
    <col min="2282" max="2282" width="10.625" style="11" customWidth="1"/>
    <col min="2283" max="2283" width="0.625" style="11" customWidth="1"/>
    <col min="2284" max="2284" width="11.875" style="11" customWidth="1"/>
    <col min="2285" max="2285" width="0.625" style="11" customWidth="1"/>
    <col min="2286" max="2286" width="10.625" style="11" customWidth="1"/>
    <col min="2287" max="2287" width="7.875" style="11"/>
    <col min="2288" max="2288" width="11.625" style="11" customWidth="1"/>
    <col min="2289" max="2289" width="11.5" style="11" bestFit="1" customWidth="1"/>
    <col min="2290" max="2290" width="10.75" style="11" bestFit="1" customWidth="1"/>
    <col min="2291" max="2291" width="39.25" style="11" bestFit="1" customWidth="1"/>
    <col min="2292" max="2436" width="7.875" style="11"/>
    <col min="2437" max="2437" width="25.375" style="11" customWidth="1"/>
    <col min="2438" max="2438" width="6.25" style="11" customWidth="1"/>
    <col min="2439" max="2439" width="0.875" style="11" customWidth="1"/>
    <col min="2440" max="2440" width="9" style="11" customWidth="1"/>
    <col min="2441" max="2441" width="0.875" style="11" customWidth="1"/>
    <col min="2442" max="2442" width="9" style="11" customWidth="1"/>
    <col min="2443" max="2443" width="0.875" style="11" customWidth="1"/>
    <col min="2444" max="2444" width="9" style="11" customWidth="1"/>
    <col min="2445" max="2445" width="0.875" style="11" customWidth="1"/>
    <col min="2446" max="2446" width="9" style="11" customWidth="1"/>
    <col min="2447" max="2447" width="0.875" style="11" customWidth="1"/>
    <col min="2448" max="2448" width="9" style="11" customWidth="1"/>
    <col min="2449" max="2449" width="0.875" style="11" customWidth="1"/>
    <col min="2450" max="2450" width="9" style="11" customWidth="1"/>
    <col min="2451" max="2532" width="7.875" style="11"/>
    <col min="2533" max="2533" width="29.375" style="11" customWidth="1"/>
    <col min="2534" max="2534" width="6.5" style="11" customWidth="1"/>
    <col min="2535" max="2535" width="0.625" style="11" customWidth="1"/>
    <col min="2536" max="2536" width="11.875" style="11" customWidth="1"/>
    <col min="2537" max="2537" width="0.625" style="11" customWidth="1"/>
    <col min="2538" max="2538" width="10.625" style="11" customWidth="1"/>
    <col min="2539" max="2539" width="0.625" style="11" customWidth="1"/>
    <col min="2540" max="2540" width="11.875" style="11" customWidth="1"/>
    <col min="2541" max="2541" width="0.625" style="11" customWidth="1"/>
    <col min="2542" max="2542" width="10.625" style="11" customWidth="1"/>
    <col min="2543" max="2543" width="7.875" style="11"/>
    <col min="2544" max="2544" width="11.625" style="11" customWidth="1"/>
    <col min="2545" max="2545" width="11.5" style="11" bestFit="1" customWidth="1"/>
    <col min="2546" max="2546" width="10.75" style="11" bestFit="1" customWidth="1"/>
    <col min="2547" max="2547" width="39.25" style="11" bestFit="1" customWidth="1"/>
    <col min="2548" max="2692" width="7.875" style="11"/>
    <col min="2693" max="2693" width="25.375" style="11" customWidth="1"/>
    <col min="2694" max="2694" width="6.25" style="11" customWidth="1"/>
    <col min="2695" max="2695" width="0.875" style="11" customWidth="1"/>
    <col min="2696" max="2696" width="9" style="11" customWidth="1"/>
    <col min="2697" max="2697" width="0.875" style="11" customWidth="1"/>
    <col min="2698" max="2698" width="9" style="11" customWidth="1"/>
    <col min="2699" max="2699" width="0.875" style="11" customWidth="1"/>
    <col min="2700" max="2700" width="9" style="11" customWidth="1"/>
    <col min="2701" max="2701" width="0.875" style="11" customWidth="1"/>
    <col min="2702" max="2702" width="9" style="11" customWidth="1"/>
    <col min="2703" max="2703" width="0.875" style="11" customWidth="1"/>
    <col min="2704" max="2704" width="9" style="11" customWidth="1"/>
    <col min="2705" max="2705" width="0.875" style="11" customWidth="1"/>
    <col min="2706" max="2706" width="9" style="11" customWidth="1"/>
    <col min="2707" max="2788" width="7.875" style="11"/>
    <col min="2789" max="2789" width="29.375" style="11" customWidth="1"/>
    <col min="2790" max="2790" width="6.5" style="11" customWidth="1"/>
    <col min="2791" max="2791" width="0.625" style="11" customWidth="1"/>
    <col min="2792" max="2792" width="11.875" style="11" customWidth="1"/>
    <col min="2793" max="2793" width="0.625" style="11" customWidth="1"/>
    <col min="2794" max="2794" width="10.625" style="11" customWidth="1"/>
    <col min="2795" max="2795" width="0.625" style="11" customWidth="1"/>
    <col min="2796" max="2796" width="11.875" style="11" customWidth="1"/>
    <col min="2797" max="2797" width="0.625" style="11" customWidth="1"/>
    <col min="2798" max="2798" width="10.625" style="11" customWidth="1"/>
    <col min="2799" max="2799" width="7.875" style="11"/>
    <col min="2800" max="2800" width="11.625" style="11" customWidth="1"/>
    <col min="2801" max="2801" width="11.5" style="11" bestFit="1" customWidth="1"/>
    <col min="2802" max="2802" width="10.75" style="11" bestFit="1" customWidth="1"/>
    <col min="2803" max="2803" width="39.25" style="11" bestFit="1" customWidth="1"/>
    <col min="2804" max="2948" width="7.875" style="11"/>
    <col min="2949" max="2949" width="25.375" style="11" customWidth="1"/>
    <col min="2950" max="2950" width="6.25" style="11" customWidth="1"/>
    <col min="2951" max="2951" width="0.875" style="11" customWidth="1"/>
    <col min="2952" max="2952" width="9" style="11" customWidth="1"/>
    <col min="2953" max="2953" width="0.875" style="11" customWidth="1"/>
    <col min="2954" max="2954" width="9" style="11" customWidth="1"/>
    <col min="2955" max="2955" width="0.875" style="11" customWidth="1"/>
    <col min="2956" max="2956" width="9" style="11" customWidth="1"/>
    <col min="2957" max="2957" width="0.875" style="11" customWidth="1"/>
    <col min="2958" max="2958" width="9" style="11" customWidth="1"/>
    <col min="2959" max="2959" width="0.875" style="11" customWidth="1"/>
    <col min="2960" max="2960" width="9" style="11" customWidth="1"/>
    <col min="2961" max="2961" width="0.875" style="11" customWidth="1"/>
    <col min="2962" max="2962" width="9" style="11" customWidth="1"/>
    <col min="2963" max="3044" width="7.875" style="11"/>
    <col min="3045" max="3045" width="29.375" style="11" customWidth="1"/>
    <col min="3046" max="3046" width="6.5" style="11" customWidth="1"/>
    <col min="3047" max="3047" width="0.625" style="11" customWidth="1"/>
    <col min="3048" max="3048" width="11.875" style="11" customWidth="1"/>
    <col min="3049" max="3049" width="0.625" style="11" customWidth="1"/>
    <col min="3050" max="3050" width="10.625" style="11" customWidth="1"/>
    <col min="3051" max="3051" width="0.625" style="11" customWidth="1"/>
    <col min="3052" max="3052" width="11.875" style="11" customWidth="1"/>
    <col min="3053" max="3053" width="0.625" style="11" customWidth="1"/>
    <col min="3054" max="3054" width="10.625" style="11" customWidth="1"/>
    <col min="3055" max="3055" width="7.875" style="11"/>
    <col min="3056" max="3056" width="11.625" style="11" customWidth="1"/>
    <col min="3057" max="3057" width="11.5" style="11" bestFit="1" customWidth="1"/>
    <col min="3058" max="3058" width="10.75" style="11" bestFit="1" customWidth="1"/>
    <col min="3059" max="3059" width="39.25" style="11" bestFit="1" customWidth="1"/>
    <col min="3060" max="3204" width="7.875" style="11"/>
    <col min="3205" max="3205" width="25.375" style="11" customWidth="1"/>
    <col min="3206" max="3206" width="6.25" style="11" customWidth="1"/>
    <col min="3207" max="3207" width="0.875" style="11" customWidth="1"/>
    <col min="3208" max="3208" width="9" style="11" customWidth="1"/>
    <col min="3209" max="3209" width="0.875" style="11" customWidth="1"/>
    <col min="3210" max="3210" width="9" style="11" customWidth="1"/>
    <col min="3211" max="3211" width="0.875" style="11" customWidth="1"/>
    <col min="3212" max="3212" width="9" style="11" customWidth="1"/>
    <col min="3213" max="3213" width="0.875" style="11" customWidth="1"/>
    <col min="3214" max="3214" width="9" style="11" customWidth="1"/>
    <col min="3215" max="3215" width="0.875" style="11" customWidth="1"/>
    <col min="3216" max="3216" width="9" style="11" customWidth="1"/>
    <col min="3217" max="3217" width="0.875" style="11" customWidth="1"/>
    <col min="3218" max="3218" width="9" style="11" customWidth="1"/>
    <col min="3219" max="3300" width="7.875" style="11"/>
    <col min="3301" max="3301" width="29.375" style="11" customWidth="1"/>
    <col min="3302" max="3302" width="6.5" style="11" customWidth="1"/>
    <col min="3303" max="3303" width="0.625" style="11" customWidth="1"/>
    <col min="3304" max="3304" width="11.875" style="11" customWidth="1"/>
    <col min="3305" max="3305" width="0.625" style="11" customWidth="1"/>
    <col min="3306" max="3306" width="10.625" style="11" customWidth="1"/>
    <col min="3307" max="3307" width="0.625" style="11" customWidth="1"/>
    <col min="3308" max="3308" width="11.875" style="11" customWidth="1"/>
    <col min="3309" max="3309" width="0.625" style="11" customWidth="1"/>
    <col min="3310" max="3310" width="10.625" style="11" customWidth="1"/>
    <col min="3311" max="3311" width="7.875" style="11"/>
    <col min="3312" max="3312" width="11.625" style="11" customWidth="1"/>
    <col min="3313" max="3313" width="11.5" style="11" bestFit="1" customWidth="1"/>
    <col min="3314" max="3314" width="10.75" style="11" bestFit="1" customWidth="1"/>
    <col min="3315" max="3315" width="39.25" style="11" bestFit="1" customWidth="1"/>
    <col min="3316" max="3460" width="7.875" style="11"/>
    <col min="3461" max="3461" width="25.375" style="11" customWidth="1"/>
    <col min="3462" max="3462" width="6.25" style="11" customWidth="1"/>
    <col min="3463" max="3463" width="0.875" style="11" customWidth="1"/>
    <col min="3464" max="3464" width="9" style="11" customWidth="1"/>
    <col min="3465" max="3465" width="0.875" style="11" customWidth="1"/>
    <col min="3466" max="3466" width="9" style="11" customWidth="1"/>
    <col min="3467" max="3467" width="0.875" style="11" customWidth="1"/>
    <col min="3468" max="3468" width="9" style="11" customWidth="1"/>
    <col min="3469" max="3469" width="0.875" style="11" customWidth="1"/>
    <col min="3470" max="3470" width="9" style="11" customWidth="1"/>
    <col min="3471" max="3471" width="0.875" style="11" customWidth="1"/>
    <col min="3472" max="3472" width="9" style="11" customWidth="1"/>
    <col min="3473" max="3473" width="0.875" style="11" customWidth="1"/>
    <col min="3474" max="3474" width="9" style="11" customWidth="1"/>
    <col min="3475" max="3556" width="7.875" style="11"/>
    <col min="3557" max="3557" width="29.375" style="11" customWidth="1"/>
    <col min="3558" max="3558" width="6.5" style="11" customWidth="1"/>
    <col min="3559" max="3559" width="0.625" style="11" customWidth="1"/>
    <col min="3560" max="3560" width="11.875" style="11" customWidth="1"/>
    <col min="3561" max="3561" width="0.625" style="11" customWidth="1"/>
    <col min="3562" max="3562" width="10.625" style="11" customWidth="1"/>
    <col min="3563" max="3563" width="0.625" style="11" customWidth="1"/>
    <col min="3564" max="3564" width="11.875" style="11" customWidth="1"/>
    <col min="3565" max="3565" width="0.625" style="11" customWidth="1"/>
    <col min="3566" max="3566" width="10.625" style="11" customWidth="1"/>
    <col min="3567" max="3567" width="7.875" style="11"/>
    <col min="3568" max="3568" width="11.625" style="11" customWidth="1"/>
    <col min="3569" max="3569" width="11.5" style="11" bestFit="1" customWidth="1"/>
    <col min="3570" max="3570" width="10.75" style="11" bestFit="1" customWidth="1"/>
    <col min="3571" max="3571" width="39.25" style="11" bestFit="1" customWidth="1"/>
    <col min="3572" max="3716" width="7.875" style="11"/>
    <col min="3717" max="3717" width="25.375" style="11" customWidth="1"/>
    <col min="3718" max="3718" width="6.25" style="11" customWidth="1"/>
    <col min="3719" max="3719" width="0.875" style="11" customWidth="1"/>
    <col min="3720" max="3720" width="9" style="11" customWidth="1"/>
    <col min="3721" max="3721" width="0.875" style="11" customWidth="1"/>
    <col min="3722" max="3722" width="9" style="11" customWidth="1"/>
    <col min="3723" max="3723" width="0.875" style="11" customWidth="1"/>
    <col min="3724" max="3724" width="9" style="11" customWidth="1"/>
    <col min="3725" max="3725" width="0.875" style="11" customWidth="1"/>
    <col min="3726" max="3726" width="9" style="11" customWidth="1"/>
    <col min="3727" max="3727" width="0.875" style="11" customWidth="1"/>
    <col min="3728" max="3728" width="9" style="11" customWidth="1"/>
    <col min="3729" max="3729" width="0.875" style="11" customWidth="1"/>
    <col min="3730" max="3730" width="9" style="11" customWidth="1"/>
    <col min="3731" max="3812" width="7.875" style="11"/>
    <col min="3813" max="3813" width="29.375" style="11" customWidth="1"/>
    <col min="3814" max="3814" width="6.5" style="11" customWidth="1"/>
    <col min="3815" max="3815" width="0.625" style="11" customWidth="1"/>
    <col min="3816" max="3816" width="11.875" style="11" customWidth="1"/>
    <col min="3817" max="3817" width="0.625" style="11" customWidth="1"/>
    <col min="3818" max="3818" width="10.625" style="11" customWidth="1"/>
    <col min="3819" max="3819" width="0.625" style="11" customWidth="1"/>
    <col min="3820" max="3820" width="11.875" style="11" customWidth="1"/>
    <col min="3821" max="3821" width="0.625" style="11" customWidth="1"/>
    <col min="3822" max="3822" width="10.625" style="11" customWidth="1"/>
    <col min="3823" max="3823" width="7.875" style="11"/>
    <col min="3824" max="3824" width="11.625" style="11" customWidth="1"/>
    <col min="3825" max="3825" width="11.5" style="11" bestFit="1" customWidth="1"/>
    <col min="3826" max="3826" width="10.75" style="11" bestFit="1" customWidth="1"/>
    <col min="3827" max="3827" width="39.25" style="11" bestFit="1" customWidth="1"/>
    <col min="3828" max="3972" width="7.875" style="11"/>
    <col min="3973" max="3973" width="25.375" style="11" customWidth="1"/>
    <col min="3974" max="3974" width="6.25" style="11" customWidth="1"/>
    <col min="3975" max="3975" width="0.875" style="11" customWidth="1"/>
    <col min="3976" max="3976" width="9" style="11" customWidth="1"/>
    <col min="3977" max="3977" width="0.875" style="11" customWidth="1"/>
    <col min="3978" max="3978" width="9" style="11" customWidth="1"/>
    <col min="3979" max="3979" width="0.875" style="11" customWidth="1"/>
    <col min="3980" max="3980" width="9" style="11" customWidth="1"/>
    <col min="3981" max="3981" width="0.875" style="11" customWidth="1"/>
    <col min="3982" max="3982" width="9" style="11" customWidth="1"/>
    <col min="3983" max="3983" width="0.875" style="11" customWidth="1"/>
    <col min="3984" max="3984" width="9" style="11" customWidth="1"/>
    <col min="3985" max="3985" width="0.875" style="11" customWidth="1"/>
    <col min="3986" max="3986" width="9" style="11" customWidth="1"/>
    <col min="3987" max="4068" width="7.875" style="11"/>
    <col min="4069" max="4069" width="29.375" style="11" customWidth="1"/>
    <col min="4070" max="4070" width="6.5" style="11" customWidth="1"/>
    <col min="4071" max="4071" width="0.625" style="11" customWidth="1"/>
    <col min="4072" max="4072" width="11.875" style="11" customWidth="1"/>
    <col min="4073" max="4073" width="0.625" style="11" customWidth="1"/>
    <col min="4074" max="4074" width="10.625" style="11" customWidth="1"/>
    <col min="4075" max="4075" width="0.625" style="11" customWidth="1"/>
    <col min="4076" max="4076" width="11.875" style="11" customWidth="1"/>
    <col min="4077" max="4077" width="0.625" style="11" customWidth="1"/>
    <col min="4078" max="4078" width="10.625" style="11" customWidth="1"/>
    <col min="4079" max="4079" width="7.875" style="11"/>
    <col min="4080" max="4080" width="11.625" style="11" customWidth="1"/>
    <col min="4081" max="4081" width="11.5" style="11" bestFit="1" customWidth="1"/>
    <col min="4082" max="4082" width="10.75" style="11" bestFit="1" customWidth="1"/>
    <col min="4083" max="4083" width="39.25" style="11" bestFit="1" customWidth="1"/>
    <col min="4084" max="4228" width="7.875" style="11"/>
    <col min="4229" max="4229" width="25.375" style="11" customWidth="1"/>
    <col min="4230" max="4230" width="6.25" style="11" customWidth="1"/>
    <col min="4231" max="4231" width="0.875" style="11" customWidth="1"/>
    <col min="4232" max="4232" width="9" style="11" customWidth="1"/>
    <col min="4233" max="4233" width="0.875" style="11" customWidth="1"/>
    <col min="4234" max="4234" width="9" style="11" customWidth="1"/>
    <col min="4235" max="4235" width="0.875" style="11" customWidth="1"/>
    <col min="4236" max="4236" width="9" style="11" customWidth="1"/>
    <col min="4237" max="4237" width="0.875" style="11" customWidth="1"/>
    <col min="4238" max="4238" width="9" style="11" customWidth="1"/>
    <col min="4239" max="4239" width="0.875" style="11" customWidth="1"/>
    <col min="4240" max="4240" width="9" style="11" customWidth="1"/>
    <col min="4241" max="4241" width="0.875" style="11" customWidth="1"/>
    <col min="4242" max="4242" width="9" style="11" customWidth="1"/>
    <col min="4243" max="4324" width="7.875" style="11"/>
    <col min="4325" max="4325" width="29.375" style="11" customWidth="1"/>
    <col min="4326" max="4326" width="6.5" style="11" customWidth="1"/>
    <col min="4327" max="4327" width="0.625" style="11" customWidth="1"/>
    <col min="4328" max="4328" width="11.875" style="11" customWidth="1"/>
    <col min="4329" max="4329" width="0.625" style="11" customWidth="1"/>
    <col min="4330" max="4330" width="10.625" style="11" customWidth="1"/>
    <col min="4331" max="4331" width="0.625" style="11" customWidth="1"/>
    <col min="4332" max="4332" width="11.875" style="11" customWidth="1"/>
    <col min="4333" max="4333" width="0.625" style="11" customWidth="1"/>
    <col min="4334" max="4334" width="10.625" style="11" customWidth="1"/>
    <col min="4335" max="4335" width="7.875" style="11"/>
    <col min="4336" max="4336" width="11.625" style="11" customWidth="1"/>
    <col min="4337" max="4337" width="11.5" style="11" bestFit="1" customWidth="1"/>
    <col min="4338" max="4338" width="10.75" style="11" bestFit="1" customWidth="1"/>
    <col min="4339" max="4339" width="39.25" style="11" bestFit="1" customWidth="1"/>
    <col min="4340" max="4484" width="7.875" style="11"/>
    <col min="4485" max="4485" width="25.375" style="11" customWidth="1"/>
    <col min="4486" max="4486" width="6.25" style="11" customWidth="1"/>
    <col min="4487" max="4487" width="0.875" style="11" customWidth="1"/>
    <col min="4488" max="4488" width="9" style="11" customWidth="1"/>
    <col min="4489" max="4489" width="0.875" style="11" customWidth="1"/>
    <col min="4490" max="4490" width="9" style="11" customWidth="1"/>
    <col min="4491" max="4491" width="0.875" style="11" customWidth="1"/>
    <col min="4492" max="4492" width="9" style="11" customWidth="1"/>
    <col min="4493" max="4493" width="0.875" style="11" customWidth="1"/>
    <col min="4494" max="4494" width="9" style="11" customWidth="1"/>
    <col min="4495" max="4495" width="0.875" style="11" customWidth="1"/>
    <col min="4496" max="4496" width="9" style="11" customWidth="1"/>
    <col min="4497" max="4497" width="0.875" style="11" customWidth="1"/>
    <col min="4498" max="4498" width="9" style="11" customWidth="1"/>
    <col min="4499" max="4580" width="7.875" style="11"/>
    <col min="4581" max="4581" width="29.375" style="11" customWidth="1"/>
    <col min="4582" max="4582" width="6.5" style="11" customWidth="1"/>
    <col min="4583" max="4583" width="0.625" style="11" customWidth="1"/>
    <col min="4584" max="4584" width="11.875" style="11" customWidth="1"/>
    <col min="4585" max="4585" width="0.625" style="11" customWidth="1"/>
    <col min="4586" max="4586" width="10.625" style="11" customWidth="1"/>
    <col min="4587" max="4587" width="0.625" style="11" customWidth="1"/>
    <col min="4588" max="4588" width="11.875" style="11" customWidth="1"/>
    <col min="4589" max="4589" width="0.625" style="11" customWidth="1"/>
    <col min="4590" max="4590" width="10.625" style="11" customWidth="1"/>
    <col min="4591" max="4591" width="7.875" style="11"/>
    <col min="4592" max="4592" width="11.625" style="11" customWidth="1"/>
    <col min="4593" max="4593" width="11.5" style="11" bestFit="1" customWidth="1"/>
    <col min="4594" max="4594" width="10.75" style="11" bestFit="1" customWidth="1"/>
    <col min="4595" max="4595" width="39.25" style="11" bestFit="1" customWidth="1"/>
    <col min="4596" max="4740" width="7.875" style="11"/>
    <col min="4741" max="4741" width="25.375" style="11" customWidth="1"/>
    <col min="4742" max="4742" width="6.25" style="11" customWidth="1"/>
    <col min="4743" max="4743" width="0.875" style="11" customWidth="1"/>
    <col min="4744" max="4744" width="9" style="11" customWidth="1"/>
    <col min="4745" max="4745" width="0.875" style="11" customWidth="1"/>
    <col min="4746" max="4746" width="9" style="11" customWidth="1"/>
    <col min="4747" max="4747" width="0.875" style="11" customWidth="1"/>
    <col min="4748" max="4748" width="9" style="11" customWidth="1"/>
    <col min="4749" max="4749" width="0.875" style="11" customWidth="1"/>
    <col min="4750" max="4750" width="9" style="11" customWidth="1"/>
    <col min="4751" max="4751" width="0.875" style="11" customWidth="1"/>
    <col min="4752" max="4752" width="9" style="11" customWidth="1"/>
    <col min="4753" max="4753" width="0.875" style="11" customWidth="1"/>
    <col min="4754" max="4754" width="9" style="11" customWidth="1"/>
    <col min="4755" max="4836" width="7.875" style="11"/>
    <col min="4837" max="4837" width="29.375" style="11" customWidth="1"/>
    <col min="4838" max="4838" width="6.5" style="11" customWidth="1"/>
    <col min="4839" max="4839" width="0.625" style="11" customWidth="1"/>
    <col min="4840" max="4840" width="11.875" style="11" customWidth="1"/>
    <col min="4841" max="4841" width="0.625" style="11" customWidth="1"/>
    <col min="4842" max="4842" width="10.625" style="11" customWidth="1"/>
    <col min="4843" max="4843" width="0.625" style="11" customWidth="1"/>
    <col min="4844" max="4844" width="11.875" style="11" customWidth="1"/>
    <col min="4845" max="4845" width="0.625" style="11" customWidth="1"/>
    <col min="4846" max="4846" width="10.625" style="11" customWidth="1"/>
    <col min="4847" max="4847" width="7.875" style="11"/>
    <col min="4848" max="4848" width="11.625" style="11" customWidth="1"/>
    <col min="4849" max="4849" width="11.5" style="11" bestFit="1" customWidth="1"/>
    <col min="4850" max="4850" width="10.75" style="11" bestFit="1" customWidth="1"/>
    <col min="4851" max="4851" width="39.25" style="11" bestFit="1" customWidth="1"/>
    <col min="4852" max="4996" width="7.875" style="11"/>
    <col min="4997" max="4997" width="25.375" style="11" customWidth="1"/>
    <col min="4998" max="4998" width="6.25" style="11" customWidth="1"/>
    <col min="4999" max="4999" width="0.875" style="11" customWidth="1"/>
    <col min="5000" max="5000" width="9" style="11" customWidth="1"/>
    <col min="5001" max="5001" width="0.875" style="11" customWidth="1"/>
    <col min="5002" max="5002" width="9" style="11" customWidth="1"/>
    <col min="5003" max="5003" width="0.875" style="11" customWidth="1"/>
    <col min="5004" max="5004" width="9" style="11" customWidth="1"/>
    <col min="5005" max="5005" width="0.875" style="11" customWidth="1"/>
    <col min="5006" max="5006" width="9" style="11" customWidth="1"/>
    <col min="5007" max="5007" width="0.875" style="11" customWidth="1"/>
    <col min="5008" max="5008" width="9" style="11" customWidth="1"/>
    <col min="5009" max="5009" width="0.875" style="11" customWidth="1"/>
    <col min="5010" max="5010" width="9" style="11" customWidth="1"/>
    <col min="5011" max="5092" width="7.875" style="11"/>
    <col min="5093" max="5093" width="29.375" style="11" customWidth="1"/>
    <col min="5094" max="5094" width="6.5" style="11" customWidth="1"/>
    <col min="5095" max="5095" width="0.625" style="11" customWidth="1"/>
    <col min="5096" max="5096" width="11.875" style="11" customWidth="1"/>
    <col min="5097" max="5097" width="0.625" style="11" customWidth="1"/>
    <col min="5098" max="5098" width="10.625" style="11" customWidth="1"/>
    <col min="5099" max="5099" width="0.625" style="11" customWidth="1"/>
    <col min="5100" max="5100" width="11.875" style="11" customWidth="1"/>
    <col min="5101" max="5101" width="0.625" style="11" customWidth="1"/>
    <col min="5102" max="5102" width="10.625" style="11" customWidth="1"/>
    <col min="5103" max="5103" width="7.875" style="11"/>
    <col min="5104" max="5104" width="11.625" style="11" customWidth="1"/>
    <col min="5105" max="5105" width="11.5" style="11" bestFit="1" customWidth="1"/>
    <col min="5106" max="5106" width="10.75" style="11" bestFit="1" customWidth="1"/>
    <col min="5107" max="5107" width="39.25" style="11" bestFit="1" customWidth="1"/>
    <col min="5108" max="5252" width="7.875" style="11"/>
    <col min="5253" max="5253" width="25.375" style="11" customWidth="1"/>
    <col min="5254" max="5254" width="6.25" style="11" customWidth="1"/>
    <col min="5255" max="5255" width="0.875" style="11" customWidth="1"/>
    <col min="5256" max="5256" width="9" style="11" customWidth="1"/>
    <col min="5257" max="5257" width="0.875" style="11" customWidth="1"/>
    <col min="5258" max="5258" width="9" style="11" customWidth="1"/>
    <col min="5259" max="5259" width="0.875" style="11" customWidth="1"/>
    <col min="5260" max="5260" width="9" style="11" customWidth="1"/>
    <col min="5261" max="5261" width="0.875" style="11" customWidth="1"/>
    <col min="5262" max="5262" width="9" style="11" customWidth="1"/>
    <col min="5263" max="5263" width="0.875" style="11" customWidth="1"/>
    <col min="5264" max="5264" width="9" style="11" customWidth="1"/>
    <col min="5265" max="5265" width="0.875" style="11" customWidth="1"/>
    <col min="5266" max="5266" width="9" style="11" customWidth="1"/>
    <col min="5267" max="5348" width="7.875" style="11"/>
    <col min="5349" max="5349" width="29.375" style="11" customWidth="1"/>
    <col min="5350" max="5350" width="6.5" style="11" customWidth="1"/>
    <col min="5351" max="5351" width="0.625" style="11" customWidth="1"/>
    <col min="5352" max="5352" width="11.875" style="11" customWidth="1"/>
    <col min="5353" max="5353" width="0.625" style="11" customWidth="1"/>
    <col min="5354" max="5354" width="10.625" style="11" customWidth="1"/>
    <col min="5355" max="5355" width="0.625" style="11" customWidth="1"/>
    <col min="5356" max="5356" width="11.875" style="11" customWidth="1"/>
    <col min="5357" max="5357" width="0.625" style="11" customWidth="1"/>
    <col min="5358" max="5358" width="10.625" style="11" customWidth="1"/>
    <col min="5359" max="5359" width="7.875" style="11"/>
    <col min="5360" max="5360" width="11.625" style="11" customWidth="1"/>
    <col min="5361" max="5361" width="11.5" style="11" bestFit="1" customWidth="1"/>
    <col min="5362" max="5362" width="10.75" style="11" bestFit="1" customWidth="1"/>
    <col min="5363" max="5363" width="39.25" style="11" bestFit="1" customWidth="1"/>
    <col min="5364" max="5508" width="7.875" style="11"/>
    <col min="5509" max="5509" width="25.375" style="11" customWidth="1"/>
    <col min="5510" max="5510" width="6.25" style="11" customWidth="1"/>
    <col min="5511" max="5511" width="0.875" style="11" customWidth="1"/>
    <col min="5512" max="5512" width="9" style="11" customWidth="1"/>
    <col min="5513" max="5513" width="0.875" style="11" customWidth="1"/>
    <col min="5514" max="5514" width="9" style="11" customWidth="1"/>
    <col min="5515" max="5515" width="0.875" style="11" customWidth="1"/>
    <col min="5516" max="5516" width="9" style="11" customWidth="1"/>
    <col min="5517" max="5517" width="0.875" style="11" customWidth="1"/>
    <col min="5518" max="5518" width="9" style="11" customWidth="1"/>
    <col min="5519" max="5519" width="0.875" style="11" customWidth="1"/>
    <col min="5520" max="5520" width="9" style="11" customWidth="1"/>
    <col min="5521" max="5521" width="0.875" style="11" customWidth="1"/>
    <col min="5522" max="5522" width="9" style="11" customWidth="1"/>
    <col min="5523" max="5604" width="7.875" style="11"/>
    <col min="5605" max="5605" width="29.375" style="11" customWidth="1"/>
    <col min="5606" max="5606" width="6.5" style="11" customWidth="1"/>
    <col min="5607" max="5607" width="0.625" style="11" customWidth="1"/>
    <col min="5608" max="5608" width="11.875" style="11" customWidth="1"/>
    <col min="5609" max="5609" width="0.625" style="11" customWidth="1"/>
    <col min="5610" max="5610" width="10.625" style="11" customWidth="1"/>
    <col min="5611" max="5611" width="0.625" style="11" customWidth="1"/>
    <col min="5612" max="5612" width="11.875" style="11" customWidth="1"/>
    <col min="5613" max="5613" width="0.625" style="11" customWidth="1"/>
    <col min="5614" max="5614" width="10.625" style="11" customWidth="1"/>
    <col min="5615" max="5615" width="7.875" style="11"/>
    <col min="5616" max="5616" width="11.625" style="11" customWidth="1"/>
    <col min="5617" max="5617" width="11.5" style="11" bestFit="1" customWidth="1"/>
    <col min="5618" max="5618" width="10.75" style="11" bestFit="1" customWidth="1"/>
    <col min="5619" max="5619" width="39.25" style="11" bestFit="1" customWidth="1"/>
    <col min="5620" max="5764" width="7.875" style="11"/>
    <col min="5765" max="5765" width="25.375" style="11" customWidth="1"/>
    <col min="5766" max="5766" width="6.25" style="11" customWidth="1"/>
    <col min="5767" max="5767" width="0.875" style="11" customWidth="1"/>
    <col min="5768" max="5768" width="9" style="11" customWidth="1"/>
    <col min="5769" max="5769" width="0.875" style="11" customWidth="1"/>
    <col min="5770" max="5770" width="9" style="11" customWidth="1"/>
    <col min="5771" max="5771" width="0.875" style="11" customWidth="1"/>
    <col min="5772" max="5772" width="9" style="11" customWidth="1"/>
    <col min="5773" max="5773" width="0.875" style="11" customWidth="1"/>
    <col min="5774" max="5774" width="9" style="11" customWidth="1"/>
    <col min="5775" max="5775" width="0.875" style="11" customWidth="1"/>
    <col min="5776" max="5776" width="9" style="11" customWidth="1"/>
    <col min="5777" max="5777" width="0.875" style="11" customWidth="1"/>
    <col min="5778" max="5778" width="9" style="11" customWidth="1"/>
    <col min="5779" max="5860" width="7.875" style="11"/>
    <col min="5861" max="5861" width="29.375" style="11" customWidth="1"/>
    <col min="5862" max="5862" width="6.5" style="11" customWidth="1"/>
    <col min="5863" max="5863" width="0.625" style="11" customWidth="1"/>
    <col min="5864" max="5864" width="11.875" style="11" customWidth="1"/>
    <col min="5865" max="5865" width="0.625" style="11" customWidth="1"/>
    <col min="5866" max="5866" width="10.625" style="11" customWidth="1"/>
    <col min="5867" max="5867" width="0.625" style="11" customWidth="1"/>
    <col min="5868" max="5868" width="11.875" style="11" customWidth="1"/>
    <col min="5869" max="5869" width="0.625" style="11" customWidth="1"/>
    <col min="5870" max="5870" width="10.625" style="11" customWidth="1"/>
    <col min="5871" max="5871" width="7.875" style="11"/>
    <col min="5872" max="5872" width="11.625" style="11" customWidth="1"/>
    <col min="5873" max="5873" width="11.5" style="11" bestFit="1" customWidth="1"/>
    <col min="5874" max="5874" width="10.75" style="11" bestFit="1" customWidth="1"/>
    <col min="5875" max="5875" width="39.25" style="11" bestFit="1" customWidth="1"/>
    <col min="5876" max="6020" width="7.875" style="11"/>
    <col min="6021" max="6021" width="25.375" style="11" customWidth="1"/>
    <col min="6022" max="6022" width="6.25" style="11" customWidth="1"/>
    <col min="6023" max="6023" width="0.875" style="11" customWidth="1"/>
    <col min="6024" max="6024" width="9" style="11" customWidth="1"/>
    <col min="6025" max="6025" width="0.875" style="11" customWidth="1"/>
    <col min="6026" max="6026" width="9" style="11" customWidth="1"/>
    <col min="6027" max="6027" width="0.875" style="11" customWidth="1"/>
    <col min="6028" max="6028" width="9" style="11" customWidth="1"/>
    <col min="6029" max="6029" width="0.875" style="11" customWidth="1"/>
    <col min="6030" max="6030" width="9" style="11" customWidth="1"/>
    <col min="6031" max="6031" width="0.875" style="11" customWidth="1"/>
    <col min="6032" max="6032" width="9" style="11" customWidth="1"/>
    <col min="6033" max="6033" width="0.875" style="11" customWidth="1"/>
    <col min="6034" max="6034" width="9" style="11" customWidth="1"/>
    <col min="6035" max="6116" width="7.875" style="11"/>
    <col min="6117" max="6117" width="29.375" style="11" customWidth="1"/>
    <col min="6118" max="6118" width="6.5" style="11" customWidth="1"/>
    <col min="6119" max="6119" width="0.625" style="11" customWidth="1"/>
    <col min="6120" max="6120" width="11.875" style="11" customWidth="1"/>
    <col min="6121" max="6121" width="0.625" style="11" customWidth="1"/>
    <col min="6122" max="6122" width="10.625" style="11" customWidth="1"/>
    <col min="6123" max="6123" width="0.625" style="11" customWidth="1"/>
    <col min="6124" max="6124" width="11.875" style="11" customWidth="1"/>
    <col min="6125" max="6125" width="0.625" style="11" customWidth="1"/>
    <col min="6126" max="6126" width="10.625" style="11" customWidth="1"/>
    <col min="6127" max="6127" width="7.875" style="11"/>
    <col min="6128" max="6128" width="11.625" style="11" customWidth="1"/>
    <col min="6129" max="6129" width="11.5" style="11" bestFit="1" customWidth="1"/>
    <col min="6130" max="6130" width="10.75" style="11" bestFit="1" customWidth="1"/>
    <col min="6131" max="6131" width="39.25" style="11" bestFit="1" customWidth="1"/>
    <col min="6132" max="6276" width="7.875" style="11"/>
    <col min="6277" max="6277" width="25.375" style="11" customWidth="1"/>
    <col min="6278" max="6278" width="6.25" style="11" customWidth="1"/>
    <col min="6279" max="6279" width="0.875" style="11" customWidth="1"/>
    <col min="6280" max="6280" width="9" style="11" customWidth="1"/>
    <col min="6281" max="6281" width="0.875" style="11" customWidth="1"/>
    <col min="6282" max="6282" width="9" style="11" customWidth="1"/>
    <col min="6283" max="6283" width="0.875" style="11" customWidth="1"/>
    <col min="6284" max="6284" width="9" style="11" customWidth="1"/>
    <col min="6285" max="6285" width="0.875" style="11" customWidth="1"/>
    <col min="6286" max="6286" width="9" style="11" customWidth="1"/>
    <col min="6287" max="6287" width="0.875" style="11" customWidth="1"/>
    <col min="6288" max="6288" width="9" style="11" customWidth="1"/>
    <col min="6289" max="6289" width="0.875" style="11" customWidth="1"/>
    <col min="6290" max="6290" width="9" style="11" customWidth="1"/>
    <col min="6291" max="6372" width="7.875" style="11"/>
    <col min="6373" max="6373" width="29.375" style="11" customWidth="1"/>
    <col min="6374" max="6374" width="6.5" style="11" customWidth="1"/>
    <col min="6375" max="6375" width="0.625" style="11" customWidth="1"/>
    <col min="6376" max="6376" width="11.875" style="11" customWidth="1"/>
    <col min="6377" max="6377" width="0.625" style="11" customWidth="1"/>
    <col min="6378" max="6378" width="10.625" style="11" customWidth="1"/>
    <col min="6379" max="6379" width="0.625" style="11" customWidth="1"/>
    <col min="6380" max="6380" width="11.875" style="11" customWidth="1"/>
    <col min="6381" max="6381" width="0.625" style="11" customWidth="1"/>
    <col min="6382" max="6382" width="10.625" style="11" customWidth="1"/>
    <col min="6383" max="6383" width="7.875" style="11"/>
    <col min="6384" max="6384" width="11.625" style="11" customWidth="1"/>
    <col min="6385" max="6385" width="11.5" style="11" bestFit="1" customWidth="1"/>
    <col min="6386" max="6386" width="10.75" style="11" bestFit="1" customWidth="1"/>
    <col min="6387" max="6387" width="39.25" style="11" bestFit="1" customWidth="1"/>
    <col min="6388" max="6532" width="7.875" style="11"/>
    <col min="6533" max="6533" width="25.375" style="11" customWidth="1"/>
    <col min="6534" max="6534" width="6.25" style="11" customWidth="1"/>
    <col min="6535" max="6535" width="0.875" style="11" customWidth="1"/>
    <col min="6536" max="6536" width="9" style="11" customWidth="1"/>
    <col min="6537" max="6537" width="0.875" style="11" customWidth="1"/>
    <col min="6538" max="6538" width="9" style="11" customWidth="1"/>
    <col min="6539" max="6539" width="0.875" style="11" customWidth="1"/>
    <col min="6540" max="6540" width="9" style="11" customWidth="1"/>
    <col min="6541" max="6541" width="0.875" style="11" customWidth="1"/>
    <col min="6542" max="6542" width="9" style="11" customWidth="1"/>
    <col min="6543" max="6543" width="0.875" style="11" customWidth="1"/>
    <col min="6544" max="6544" width="9" style="11" customWidth="1"/>
    <col min="6545" max="6545" width="0.875" style="11" customWidth="1"/>
    <col min="6546" max="6546" width="9" style="11" customWidth="1"/>
    <col min="6547" max="6628" width="7.875" style="11"/>
    <col min="6629" max="6629" width="29.375" style="11" customWidth="1"/>
    <col min="6630" max="6630" width="6.5" style="11" customWidth="1"/>
    <col min="6631" max="6631" width="0.625" style="11" customWidth="1"/>
    <col min="6632" max="6632" width="11.875" style="11" customWidth="1"/>
    <col min="6633" max="6633" width="0.625" style="11" customWidth="1"/>
    <col min="6634" max="6634" width="10.625" style="11" customWidth="1"/>
    <col min="6635" max="6635" width="0.625" style="11" customWidth="1"/>
    <col min="6636" max="6636" width="11.875" style="11" customWidth="1"/>
    <col min="6637" max="6637" width="0.625" style="11" customWidth="1"/>
    <col min="6638" max="6638" width="10.625" style="11" customWidth="1"/>
    <col min="6639" max="6639" width="7.875" style="11"/>
    <col min="6640" max="6640" width="11.625" style="11" customWidth="1"/>
    <col min="6641" max="6641" width="11.5" style="11" bestFit="1" customWidth="1"/>
    <col min="6642" max="6642" width="10.75" style="11" bestFit="1" customWidth="1"/>
    <col min="6643" max="6643" width="39.25" style="11" bestFit="1" customWidth="1"/>
    <col min="6644" max="6788" width="7.875" style="11"/>
    <col min="6789" max="6789" width="25.375" style="11" customWidth="1"/>
    <col min="6790" max="6790" width="6.25" style="11" customWidth="1"/>
    <col min="6791" max="6791" width="0.875" style="11" customWidth="1"/>
    <col min="6792" max="6792" width="9" style="11" customWidth="1"/>
    <col min="6793" max="6793" width="0.875" style="11" customWidth="1"/>
    <col min="6794" max="6794" width="9" style="11" customWidth="1"/>
    <col min="6795" max="6795" width="0.875" style="11" customWidth="1"/>
    <col min="6796" max="6796" width="9" style="11" customWidth="1"/>
    <col min="6797" max="6797" width="0.875" style="11" customWidth="1"/>
    <col min="6798" max="6798" width="9" style="11" customWidth="1"/>
    <col min="6799" max="6799" width="0.875" style="11" customWidth="1"/>
    <col min="6800" max="6800" width="9" style="11" customWidth="1"/>
    <col min="6801" max="6801" width="0.875" style="11" customWidth="1"/>
    <col min="6802" max="6802" width="9" style="11" customWidth="1"/>
    <col min="6803" max="6884" width="7.875" style="11"/>
    <col min="6885" max="6885" width="29.375" style="11" customWidth="1"/>
    <col min="6886" max="6886" width="6.5" style="11" customWidth="1"/>
    <col min="6887" max="6887" width="0.625" style="11" customWidth="1"/>
    <col min="6888" max="6888" width="11.875" style="11" customWidth="1"/>
    <col min="6889" max="6889" width="0.625" style="11" customWidth="1"/>
    <col min="6890" max="6890" width="10.625" style="11" customWidth="1"/>
    <col min="6891" max="6891" width="0.625" style="11" customWidth="1"/>
    <col min="6892" max="6892" width="11.875" style="11" customWidth="1"/>
    <col min="6893" max="6893" width="0.625" style="11" customWidth="1"/>
    <col min="6894" max="6894" width="10.625" style="11" customWidth="1"/>
    <col min="6895" max="6895" width="7.875" style="11"/>
    <col min="6896" max="6896" width="11.625" style="11" customWidth="1"/>
    <col min="6897" max="6897" width="11.5" style="11" bestFit="1" customWidth="1"/>
    <col min="6898" max="6898" width="10.75" style="11" bestFit="1" customWidth="1"/>
    <col min="6899" max="6899" width="39.25" style="11" bestFit="1" customWidth="1"/>
    <col min="6900" max="7044" width="7.875" style="11"/>
    <col min="7045" max="7045" width="25.375" style="11" customWidth="1"/>
    <col min="7046" max="7046" width="6.25" style="11" customWidth="1"/>
    <col min="7047" max="7047" width="0.875" style="11" customWidth="1"/>
    <col min="7048" max="7048" width="9" style="11" customWidth="1"/>
    <col min="7049" max="7049" width="0.875" style="11" customWidth="1"/>
    <col min="7050" max="7050" width="9" style="11" customWidth="1"/>
    <col min="7051" max="7051" width="0.875" style="11" customWidth="1"/>
    <col min="7052" max="7052" width="9" style="11" customWidth="1"/>
    <col min="7053" max="7053" width="0.875" style="11" customWidth="1"/>
    <col min="7054" max="7054" width="9" style="11" customWidth="1"/>
    <col min="7055" max="7055" width="0.875" style="11" customWidth="1"/>
    <col min="7056" max="7056" width="9" style="11" customWidth="1"/>
    <col min="7057" max="7057" width="0.875" style="11" customWidth="1"/>
    <col min="7058" max="7058" width="9" style="11" customWidth="1"/>
    <col min="7059" max="7140" width="7.875" style="11"/>
    <col min="7141" max="7141" width="29.375" style="11" customWidth="1"/>
    <col min="7142" max="7142" width="6.5" style="11" customWidth="1"/>
    <col min="7143" max="7143" width="0.625" style="11" customWidth="1"/>
    <col min="7144" max="7144" width="11.875" style="11" customWidth="1"/>
    <col min="7145" max="7145" width="0.625" style="11" customWidth="1"/>
    <col min="7146" max="7146" width="10.625" style="11" customWidth="1"/>
    <col min="7147" max="7147" width="0.625" style="11" customWidth="1"/>
    <col min="7148" max="7148" width="11.875" style="11" customWidth="1"/>
    <col min="7149" max="7149" width="0.625" style="11" customWidth="1"/>
    <col min="7150" max="7150" width="10.625" style="11" customWidth="1"/>
    <col min="7151" max="7151" width="7.875" style="11"/>
    <col min="7152" max="7152" width="11.625" style="11" customWidth="1"/>
    <col min="7153" max="7153" width="11.5" style="11" bestFit="1" customWidth="1"/>
    <col min="7154" max="7154" width="10.75" style="11" bestFit="1" customWidth="1"/>
    <col min="7155" max="7155" width="39.25" style="11" bestFit="1" customWidth="1"/>
    <col min="7156" max="7300" width="7.875" style="11"/>
    <col min="7301" max="7301" width="25.375" style="11" customWidth="1"/>
    <col min="7302" max="7302" width="6.25" style="11" customWidth="1"/>
    <col min="7303" max="7303" width="0.875" style="11" customWidth="1"/>
    <col min="7304" max="7304" width="9" style="11" customWidth="1"/>
    <col min="7305" max="7305" width="0.875" style="11" customWidth="1"/>
    <col min="7306" max="7306" width="9" style="11" customWidth="1"/>
    <col min="7307" max="7307" width="0.875" style="11" customWidth="1"/>
    <col min="7308" max="7308" width="9" style="11" customWidth="1"/>
    <col min="7309" max="7309" width="0.875" style="11" customWidth="1"/>
    <col min="7310" max="7310" width="9" style="11" customWidth="1"/>
    <col min="7311" max="7311" width="0.875" style="11" customWidth="1"/>
    <col min="7312" max="7312" width="9" style="11" customWidth="1"/>
    <col min="7313" max="7313" width="0.875" style="11" customWidth="1"/>
    <col min="7314" max="7314" width="9" style="11" customWidth="1"/>
    <col min="7315" max="7396" width="7.875" style="11"/>
    <col min="7397" max="7397" width="29.375" style="11" customWidth="1"/>
    <col min="7398" max="7398" width="6.5" style="11" customWidth="1"/>
    <col min="7399" max="7399" width="0.625" style="11" customWidth="1"/>
    <col min="7400" max="7400" width="11.875" style="11" customWidth="1"/>
    <col min="7401" max="7401" width="0.625" style="11" customWidth="1"/>
    <col min="7402" max="7402" width="10.625" style="11" customWidth="1"/>
    <col min="7403" max="7403" width="0.625" style="11" customWidth="1"/>
    <col min="7404" max="7404" width="11.875" style="11" customWidth="1"/>
    <col min="7405" max="7405" width="0.625" style="11" customWidth="1"/>
    <col min="7406" max="7406" width="10.625" style="11" customWidth="1"/>
    <col min="7407" max="7407" width="7.875" style="11"/>
    <col min="7408" max="7408" width="11.625" style="11" customWidth="1"/>
    <col min="7409" max="7409" width="11.5" style="11" bestFit="1" customWidth="1"/>
    <col min="7410" max="7410" width="10.75" style="11" bestFit="1" customWidth="1"/>
    <col min="7411" max="7411" width="39.25" style="11" bestFit="1" customWidth="1"/>
    <col min="7412" max="7556" width="7.875" style="11"/>
    <col min="7557" max="7557" width="25.375" style="11" customWidth="1"/>
    <col min="7558" max="7558" width="6.25" style="11" customWidth="1"/>
    <col min="7559" max="7559" width="0.875" style="11" customWidth="1"/>
    <col min="7560" max="7560" width="9" style="11" customWidth="1"/>
    <col min="7561" max="7561" width="0.875" style="11" customWidth="1"/>
    <col min="7562" max="7562" width="9" style="11" customWidth="1"/>
    <col min="7563" max="7563" width="0.875" style="11" customWidth="1"/>
    <col min="7564" max="7564" width="9" style="11" customWidth="1"/>
    <col min="7565" max="7565" width="0.875" style="11" customWidth="1"/>
    <col min="7566" max="7566" width="9" style="11" customWidth="1"/>
    <col min="7567" max="7567" width="0.875" style="11" customWidth="1"/>
    <col min="7568" max="7568" width="9" style="11" customWidth="1"/>
    <col min="7569" max="7569" width="0.875" style="11" customWidth="1"/>
    <col min="7570" max="7570" width="9" style="11" customWidth="1"/>
    <col min="7571" max="7652" width="7.875" style="11"/>
    <col min="7653" max="7653" width="29.375" style="11" customWidth="1"/>
    <col min="7654" max="7654" width="6.5" style="11" customWidth="1"/>
    <col min="7655" max="7655" width="0.625" style="11" customWidth="1"/>
    <col min="7656" max="7656" width="11.875" style="11" customWidth="1"/>
    <col min="7657" max="7657" width="0.625" style="11" customWidth="1"/>
    <col min="7658" max="7658" width="10.625" style="11" customWidth="1"/>
    <col min="7659" max="7659" width="0.625" style="11" customWidth="1"/>
    <col min="7660" max="7660" width="11.875" style="11" customWidth="1"/>
    <col min="7661" max="7661" width="0.625" style="11" customWidth="1"/>
    <col min="7662" max="7662" width="10.625" style="11" customWidth="1"/>
    <col min="7663" max="7663" width="7.875" style="11"/>
    <col min="7664" max="7664" width="11.625" style="11" customWidth="1"/>
    <col min="7665" max="7665" width="11.5" style="11" bestFit="1" customWidth="1"/>
    <col min="7666" max="7666" width="10.75" style="11" bestFit="1" customWidth="1"/>
    <col min="7667" max="7667" width="39.25" style="11" bestFit="1" customWidth="1"/>
    <col min="7668" max="7812" width="7.875" style="11"/>
    <col min="7813" max="7813" width="25.375" style="11" customWidth="1"/>
    <col min="7814" max="7814" width="6.25" style="11" customWidth="1"/>
    <col min="7815" max="7815" width="0.875" style="11" customWidth="1"/>
    <col min="7816" max="7816" width="9" style="11" customWidth="1"/>
    <col min="7817" max="7817" width="0.875" style="11" customWidth="1"/>
    <col min="7818" max="7818" width="9" style="11" customWidth="1"/>
    <col min="7819" max="7819" width="0.875" style="11" customWidth="1"/>
    <col min="7820" max="7820" width="9" style="11" customWidth="1"/>
    <col min="7821" max="7821" width="0.875" style="11" customWidth="1"/>
    <col min="7822" max="7822" width="9" style="11" customWidth="1"/>
    <col min="7823" max="7823" width="0.875" style="11" customWidth="1"/>
    <col min="7824" max="7824" width="9" style="11" customWidth="1"/>
    <col min="7825" max="7825" width="0.875" style="11" customWidth="1"/>
    <col min="7826" max="7826" width="9" style="11" customWidth="1"/>
    <col min="7827" max="7908" width="7.875" style="11"/>
    <col min="7909" max="7909" width="29.375" style="11" customWidth="1"/>
    <col min="7910" max="7910" width="6.5" style="11" customWidth="1"/>
    <col min="7911" max="7911" width="0.625" style="11" customWidth="1"/>
    <col min="7912" max="7912" width="11.875" style="11" customWidth="1"/>
    <col min="7913" max="7913" width="0.625" style="11" customWidth="1"/>
    <col min="7914" max="7914" width="10.625" style="11" customWidth="1"/>
    <col min="7915" max="7915" width="0.625" style="11" customWidth="1"/>
    <col min="7916" max="7916" width="11.875" style="11" customWidth="1"/>
    <col min="7917" max="7917" width="0.625" style="11" customWidth="1"/>
    <col min="7918" max="7918" width="10.625" style="11" customWidth="1"/>
    <col min="7919" max="7919" width="7.875" style="11"/>
    <col min="7920" max="7920" width="11.625" style="11" customWidth="1"/>
    <col min="7921" max="7921" width="11.5" style="11" bestFit="1" customWidth="1"/>
    <col min="7922" max="7922" width="10.75" style="11" bestFit="1" customWidth="1"/>
    <col min="7923" max="7923" width="39.25" style="11" bestFit="1" customWidth="1"/>
    <col min="7924" max="8068" width="7.875" style="11"/>
    <col min="8069" max="8069" width="25.375" style="11" customWidth="1"/>
    <col min="8070" max="8070" width="6.25" style="11" customWidth="1"/>
    <col min="8071" max="8071" width="0.875" style="11" customWidth="1"/>
    <col min="8072" max="8072" width="9" style="11" customWidth="1"/>
    <col min="8073" max="8073" width="0.875" style="11" customWidth="1"/>
    <col min="8074" max="8074" width="9" style="11" customWidth="1"/>
    <col min="8075" max="8075" width="0.875" style="11" customWidth="1"/>
    <col min="8076" max="8076" width="9" style="11" customWidth="1"/>
    <col min="8077" max="8077" width="0.875" style="11" customWidth="1"/>
    <col min="8078" max="8078" width="9" style="11" customWidth="1"/>
    <col min="8079" max="8079" width="0.875" style="11" customWidth="1"/>
    <col min="8080" max="8080" width="9" style="11" customWidth="1"/>
    <col min="8081" max="8081" width="0.875" style="11" customWidth="1"/>
    <col min="8082" max="8082" width="9" style="11" customWidth="1"/>
    <col min="8083" max="8164" width="7.875" style="11"/>
    <col min="8165" max="8165" width="29.375" style="11" customWidth="1"/>
    <col min="8166" max="8166" width="6.5" style="11" customWidth="1"/>
    <col min="8167" max="8167" width="0.625" style="11" customWidth="1"/>
    <col min="8168" max="8168" width="11.875" style="11" customWidth="1"/>
    <col min="8169" max="8169" width="0.625" style="11" customWidth="1"/>
    <col min="8170" max="8170" width="10.625" style="11" customWidth="1"/>
    <col min="8171" max="8171" width="0.625" style="11" customWidth="1"/>
    <col min="8172" max="8172" width="11.875" style="11" customWidth="1"/>
    <col min="8173" max="8173" width="0.625" style="11" customWidth="1"/>
    <col min="8174" max="8174" width="10.625" style="11" customWidth="1"/>
    <col min="8175" max="8175" width="7.875" style="11"/>
    <col min="8176" max="8176" width="11.625" style="11" customWidth="1"/>
    <col min="8177" max="8177" width="11.5" style="11" bestFit="1" customWidth="1"/>
    <col min="8178" max="8178" width="10.75" style="11" bestFit="1" customWidth="1"/>
    <col min="8179" max="8179" width="39.25" style="11" bestFit="1" customWidth="1"/>
    <col min="8180" max="8324" width="7.875" style="11"/>
    <col min="8325" max="8325" width="25.375" style="11" customWidth="1"/>
    <col min="8326" max="8326" width="6.25" style="11" customWidth="1"/>
    <col min="8327" max="8327" width="0.875" style="11" customWidth="1"/>
    <col min="8328" max="8328" width="9" style="11" customWidth="1"/>
    <col min="8329" max="8329" width="0.875" style="11" customWidth="1"/>
    <col min="8330" max="8330" width="9" style="11" customWidth="1"/>
    <col min="8331" max="8331" width="0.875" style="11" customWidth="1"/>
    <col min="8332" max="8332" width="9" style="11" customWidth="1"/>
    <col min="8333" max="8333" width="0.875" style="11" customWidth="1"/>
    <col min="8334" max="8334" width="9" style="11" customWidth="1"/>
    <col min="8335" max="8335" width="0.875" style="11" customWidth="1"/>
    <col min="8336" max="8336" width="9" style="11" customWidth="1"/>
    <col min="8337" max="8337" width="0.875" style="11" customWidth="1"/>
    <col min="8338" max="8338" width="9" style="11" customWidth="1"/>
    <col min="8339" max="8420" width="7.875" style="11"/>
    <col min="8421" max="8421" width="29.375" style="11" customWidth="1"/>
    <col min="8422" max="8422" width="6.5" style="11" customWidth="1"/>
    <col min="8423" max="8423" width="0.625" style="11" customWidth="1"/>
    <col min="8424" max="8424" width="11.875" style="11" customWidth="1"/>
    <col min="8425" max="8425" width="0.625" style="11" customWidth="1"/>
    <col min="8426" max="8426" width="10.625" style="11" customWidth="1"/>
    <col min="8427" max="8427" width="0.625" style="11" customWidth="1"/>
    <col min="8428" max="8428" width="11.875" style="11" customWidth="1"/>
    <col min="8429" max="8429" width="0.625" style="11" customWidth="1"/>
    <col min="8430" max="8430" width="10.625" style="11" customWidth="1"/>
    <col min="8431" max="8431" width="7.875" style="11"/>
    <col min="8432" max="8432" width="11.625" style="11" customWidth="1"/>
    <col min="8433" max="8433" width="11.5" style="11" bestFit="1" customWidth="1"/>
    <col min="8434" max="8434" width="10.75" style="11" bestFit="1" customWidth="1"/>
    <col min="8435" max="8435" width="39.25" style="11" bestFit="1" customWidth="1"/>
    <col min="8436" max="8580" width="7.875" style="11"/>
    <col min="8581" max="8581" width="25.375" style="11" customWidth="1"/>
    <col min="8582" max="8582" width="6.25" style="11" customWidth="1"/>
    <col min="8583" max="8583" width="0.875" style="11" customWidth="1"/>
    <col min="8584" max="8584" width="9" style="11" customWidth="1"/>
    <col min="8585" max="8585" width="0.875" style="11" customWidth="1"/>
    <col min="8586" max="8586" width="9" style="11" customWidth="1"/>
    <col min="8587" max="8587" width="0.875" style="11" customWidth="1"/>
    <col min="8588" max="8588" width="9" style="11" customWidth="1"/>
    <col min="8589" max="8589" width="0.875" style="11" customWidth="1"/>
    <col min="8590" max="8590" width="9" style="11" customWidth="1"/>
    <col min="8591" max="8591" width="0.875" style="11" customWidth="1"/>
    <col min="8592" max="8592" width="9" style="11" customWidth="1"/>
    <col min="8593" max="8593" width="0.875" style="11" customWidth="1"/>
    <col min="8594" max="8594" width="9" style="11" customWidth="1"/>
    <col min="8595" max="8676" width="7.875" style="11"/>
    <col min="8677" max="8677" width="29.375" style="11" customWidth="1"/>
    <col min="8678" max="8678" width="6.5" style="11" customWidth="1"/>
    <col min="8679" max="8679" width="0.625" style="11" customWidth="1"/>
    <col min="8680" max="8680" width="11.875" style="11" customWidth="1"/>
    <col min="8681" max="8681" width="0.625" style="11" customWidth="1"/>
    <col min="8682" max="8682" width="10.625" style="11" customWidth="1"/>
    <col min="8683" max="8683" width="0.625" style="11" customWidth="1"/>
    <col min="8684" max="8684" width="11.875" style="11" customWidth="1"/>
    <col min="8685" max="8685" width="0.625" style="11" customWidth="1"/>
    <col min="8686" max="8686" width="10.625" style="11" customWidth="1"/>
    <col min="8687" max="8687" width="7.875" style="11"/>
    <col min="8688" max="8688" width="11.625" style="11" customWidth="1"/>
    <col min="8689" max="8689" width="11.5" style="11" bestFit="1" customWidth="1"/>
    <col min="8690" max="8690" width="10.75" style="11" bestFit="1" customWidth="1"/>
    <col min="8691" max="8691" width="39.25" style="11" bestFit="1" customWidth="1"/>
    <col min="8692" max="8836" width="7.875" style="11"/>
    <col min="8837" max="8837" width="25.375" style="11" customWidth="1"/>
    <col min="8838" max="8838" width="6.25" style="11" customWidth="1"/>
    <col min="8839" max="8839" width="0.875" style="11" customWidth="1"/>
    <col min="8840" max="8840" width="9" style="11" customWidth="1"/>
    <col min="8841" max="8841" width="0.875" style="11" customWidth="1"/>
    <col min="8842" max="8842" width="9" style="11" customWidth="1"/>
    <col min="8843" max="8843" width="0.875" style="11" customWidth="1"/>
    <col min="8844" max="8844" width="9" style="11" customWidth="1"/>
    <col min="8845" max="8845" width="0.875" style="11" customWidth="1"/>
    <col min="8846" max="8846" width="9" style="11" customWidth="1"/>
    <col min="8847" max="8847" width="0.875" style="11" customWidth="1"/>
    <col min="8848" max="8848" width="9" style="11" customWidth="1"/>
    <col min="8849" max="8849" width="0.875" style="11" customWidth="1"/>
    <col min="8850" max="8850" width="9" style="11" customWidth="1"/>
    <col min="8851" max="8932" width="7.875" style="11"/>
    <col min="8933" max="8933" width="29.375" style="11" customWidth="1"/>
    <col min="8934" max="8934" width="6.5" style="11" customWidth="1"/>
    <col min="8935" max="8935" width="0.625" style="11" customWidth="1"/>
    <col min="8936" max="8936" width="11.875" style="11" customWidth="1"/>
    <col min="8937" max="8937" width="0.625" style="11" customWidth="1"/>
    <col min="8938" max="8938" width="10.625" style="11" customWidth="1"/>
    <col min="8939" max="8939" width="0.625" style="11" customWidth="1"/>
    <col min="8940" max="8940" width="11.875" style="11" customWidth="1"/>
    <col min="8941" max="8941" width="0.625" style="11" customWidth="1"/>
    <col min="8942" max="8942" width="10.625" style="11" customWidth="1"/>
    <col min="8943" max="8943" width="7.875" style="11"/>
    <col min="8944" max="8944" width="11.625" style="11" customWidth="1"/>
    <col min="8945" max="8945" width="11.5" style="11" bestFit="1" customWidth="1"/>
    <col min="8946" max="8946" width="10.75" style="11" bestFit="1" customWidth="1"/>
    <col min="8947" max="8947" width="39.25" style="11" bestFit="1" customWidth="1"/>
    <col min="8948" max="9092" width="7.875" style="11"/>
    <col min="9093" max="9093" width="25.375" style="11" customWidth="1"/>
    <col min="9094" max="9094" width="6.25" style="11" customWidth="1"/>
    <col min="9095" max="9095" width="0.875" style="11" customWidth="1"/>
    <col min="9096" max="9096" width="9" style="11" customWidth="1"/>
    <col min="9097" max="9097" width="0.875" style="11" customWidth="1"/>
    <col min="9098" max="9098" width="9" style="11" customWidth="1"/>
    <col min="9099" max="9099" width="0.875" style="11" customWidth="1"/>
    <col min="9100" max="9100" width="9" style="11" customWidth="1"/>
    <col min="9101" max="9101" width="0.875" style="11" customWidth="1"/>
    <col min="9102" max="9102" width="9" style="11" customWidth="1"/>
    <col min="9103" max="9103" width="0.875" style="11" customWidth="1"/>
    <col min="9104" max="9104" width="9" style="11" customWidth="1"/>
    <col min="9105" max="9105" width="0.875" style="11" customWidth="1"/>
    <col min="9106" max="9106" width="9" style="11" customWidth="1"/>
    <col min="9107" max="9188" width="7.875" style="11"/>
    <col min="9189" max="9189" width="29.375" style="11" customWidth="1"/>
    <col min="9190" max="9190" width="6.5" style="11" customWidth="1"/>
    <col min="9191" max="9191" width="0.625" style="11" customWidth="1"/>
    <col min="9192" max="9192" width="11.875" style="11" customWidth="1"/>
    <col min="9193" max="9193" width="0.625" style="11" customWidth="1"/>
    <col min="9194" max="9194" width="10.625" style="11" customWidth="1"/>
    <col min="9195" max="9195" width="0.625" style="11" customWidth="1"/>
    <col min="9196" max="9196" width="11.875" style="11" customWidth="1"/>
    <col min="9197" max="9197" width="0.625" style="11" customWidth="1"/>
    <col min="9198" max="9198" width="10.625" style="11" customWidth="1"/>
    <col min="9199" max="9199" width="7.875" style="11"/>
    <col min="9200" max="9200" width="11.625" style="11" customWidth="1"/>
    <col min="9201" max="9201" width="11.5" style="11" bestFit="1" customWidth="1"/>
    <col min="9202" max="9202" width="10.75" style="11" bestFit="1" customWidth="1"/>
    <col min="9203" max="9203" width="39.25" style="11" bestFit="1" customWidth="1"/>
    <col min="9204" max="9348" width="7.875" style="11"/>
    <col min="9349" max="9349" width="25.375" style="11" customWidth="1"/>
    <col min="9350" max="9350" width="6.25" style="11" customWidth="1"/>
    <col min="9351" max="9351" width="0.875" style="11" customWidth="1"/>
    <col min="9352" max="9352" width="9" style="11" customWidth="1"/>
    <col min="9353" max="9353" width="0.875" style="11" customWidth="1"/>
    <col min="9354" max="9354" width="9" style="11" customWidth="1"/>
    <col min="9355" max="9355" width="0.875" style="11" customWidth="1"/>
    <col min="9356" max="9356" width="9" style="11" customWidth="1"/>
    <col min="9357" max="9357" width="0.875" style="11" customWidth="1"/>
    <col min="9358" max="9358" width="9" style="11" customWidth="1"/>
    <col min="9359" max="9359" width="0.875" style="11" customWidth="1"/>
    <col min="9360" max="9360" width="9" style="11" customWidth="1"/>
    <col min="9361" max="9361" width="0.875" style="11" customWidth="1"/>
    <col min="9362" max="9362" width="9" style="11" customWidth="1"/>
    <col min="9363" max="9444" width="7.875" style="11"/>
    <col min="9445" max="9445" width="29.375" style="11" customWidth="1"/>
    <col min="9446" max="9446" width="6.5" style="11" customWidth="1"/>
    <col min="9447" max="9447" width="0.625" style="11" customWidth="1"/>
    <col min="9448" max="9448" width="11.875" style="11" customWidth="1"/>
    <col min="9449" max="9449" width="0.625" style="11" customWidth="1"/>
    <col min="9450" max="9450" width="10.625" style="11" customWidth="1"/>
    <col min="9451" max="9451" width="0.625" style="11" customWidth="1"/>
    <col min="9452" max="9452" width="11.875" style="11" customWidth="1"/>
    <col min="9453" max="9453" width="0.625" style="11" customWidth="1"/>
    <col min="9454" max="9454" width="10.625" style="11" customWidth="1"/>
    <col min="9455" max="9455" width="7.875" style="11"/>
    <col min="9456" max="9456" width="11.625" style="11" customWidth="1"/>
    <col min="9457" max="9457" width="11.5" style="11" bestFit="1" customWidth="1"/>
    <col min="9458" max="9458" width="10.75" style="11" bestFit="1" customWidth="1"/>
    <col min="9459" max="9459" width="39.25" style="11" bestFit="1" customWidth="1"/>
    <col min="9460" max="9604" width="7.875" style="11"/>
    <col min="9605" max="9605" width="25.375" style="11" customWidth="1"/>
    <col min="9606" max="9606" width="6.25" style="11" customWidth="1"/>
    <col min="9607" max="9607" width="0.875" style="11" customWidth="1"/>
    <col min="9608" max="9608" width="9" style="11" customWidth="1"/>
    <col min="9609" max="9609" width="0.875" style="11" customWidth="1"/>
    <col min="9610" max="9610" width="9" style="11" customWidth="1"/>
    <col min="9611" max="9611" width="0.875" style="11" customWidth="1"/>
    <col min="9612" max="9612" width="9" style="11" customWidth="1"/>
    <col min="9613" max="9613" width="0.875" style="11" customWidth="1"/>
    <col min="9614" max="9614" width="9" style="11" customWidth="1"/>
    <col min="9615" max="9615" width="0.875" style="11" customWidth="1"/>
    <col min="9616" max="9616" width="9" style="11" customWidth="1"/>
    <col min="9617" max="9617" width="0.875" style="11" customWidth="1"/>
    <col min="9618" max="9618" width="9" style="11" customWidth="1"/>
    <col min="9619" max="9700" width="7.875" style="11"/>
    <col min="9701" max="9701" width="29.375" style="11" customWidth="1"/>
    <col min="9702" max="9702" width="6.5" style="11" customWidth="1"/>
    <col min="9703" max="9703" width="0.625" style="11" customWidth="1"/>
    <col min="9704" max="9704" width="11.875" style="11" customWidth="1"/>
    <col min="9705" max="9705" width="0.625" style="11" customWidth="1"/>
    <col min="9706" max="9706" width="10.625" style="11" customWidth="1"/>
    <col min="9707" max="9707" width="0.625" style="11" customWidth="1"/>
    <col min="9708" max="9708" width="11.875" style="11" customWidth="1"/>
    <col min="9709" max="9709" width="0.625" style="11" customWidth="1"/>
    <col min="9710" max="9710" width="10.625" style="11" customWidth="1"/>
    <col min="9711" max="9711" width="7.875" style="11"/>
    <col min="9712" max="9712" width="11.625" style="11" customWidth="1"/>
    <col min="9713" max="9713" width="11.5" style="11" bestFit="1" customWidth="1"/>
    <col min="9714" max="9714" width="10.75" style="11" bestFit="1" customWidth="1"/>
    <col min="9715" max="9715" width="39.25" style="11" bestFit="1" customWidth="1"/>
    <col min="9716" max="9860" width="7.875" style="11"/>
    <col min="9861" max="9861" width="25.375" style="11" customWidth="1"/>
    <col min="9862" max="9862" width="6.25" style="11" customWidth="1"/>
    <col min="9863" max="9863" width="0.875" style="11" customWidth="1"/>
    <col min="9864" max="9864" width="9" style="11" customWidth="1"/>
    <col min="9865" max="9865" width="0.875" style="11" customWidth="1"/>
    <col min="9866" max="9866" width="9" style="11" customWidth="1"/>
    <col min="9867" max="9867" width="0.875" style="11" customWidth="1"/>
    <col min="9868" max="9868" width="9" style="11" customWidth="1"/>
    <col min="9869" max="9869" width="0.875" style="11" customWidth="1"/>
    <col min="9870" max="9870" width="9" style="11" customWidth="1"/>
    <col min="9871" max="9871" width="0.875" style="11" customWidth="1"/>
    <col min="9872" max="9872" width="9" style="11" customWidth="1"/>
    <col min="9873" max="9873" width="0.875" style="11" customWidth="1"/>
    <col min="9874" max="9874" width="9" style="11" customWidth="1"/>
    <col min="9875" max="9956" width="7.875" style="11"/>
    <col min="9957" max="9957" width="29.375" style="11" customWidth="1"/>
    <col min="9958" max="9958" width="6.5" style="11" customWidth="1"/>
    <col min="9959" max="9959" width="0.625" style="11" customWidth="1"/>
    <col min="9960" max="9960" width="11.875" style="11" customWidth="1"/>
    <col min="9961" max="9961" width="0.625" style="11" customWidth="1"/>
    <col min="9962" max="9962" width="10.625" style="11" customWidth="1"/>
    <col min="9963" max="9963" width="0.625" style="11" customWidth="1"/>
    <col min="9964" max="9964" width="11.875" style="11" customWidth="1"/>
    <col min="9965" max="9965" width="0.625" style="11" customWidth="1"/>
    <col min="9966" max="9966" width="10.625" style="11" customWidth="1"/>
    <col min="9967" max="9967" width="7.875" style="11"/>
    <col min="9968" max="9968" width="11.625" style="11" customWidth="1"/>
    <col min="9969" max="9969" width="11.5" style="11" bestFit="1" customWidth="1"/>
    <col min="9970" max="9970" width="10.75" style="11" bestFit="1" customWidth="1"/>
    <col min="9971" max="9971" width="39.25" style="11" bestFit="1" customWidth="1"/>
    <col min="9972" max="10116" width="7.875" style="11"/>
    <col min="10117" max="10117" width="25.375" style="11" customWidth="1"/>
    <col min="10118" max="10118" width="6.25" style="11" customWidth="1"/>
    <col min="10119" max="10119" width="0.875" style="11" customWidth="1"/>
    <col min="10120" max="10120" width="9" style="11" customWidth="1"/>
    <col min="10121" max="10121" width="0.875" style="11" customWidth="1"/>
    <col min="10122" max="10122" width="9" style="11" customWidth="1"/>
    <col min="10123" max="10123" width="0.875" style="11" customWidth="1"/>
    <col min="10124" max="10124" width="9" style="11" customWidth="1"/>
    <col min="10125" max="10125" width="0.875" style="11" customWidth="1"/>
    <col min="10126" max="10126" width="9" style="11" customWidth="1"/>
    <col min="10127" max="10127" width="0.875" style="11" customWidth="1"/>
    <col min="10128" max="10128" width="9" style="11" customWidth="1"/>
    <col min="10129" max="10129" width="0.875" style="11" customWidth="1"/>
    <col min="10130" max="10130" width="9" style="11" customWidth="1"/>
    <col min="10131" max="10212" width="7.875" style="11"/>
    <col min="10213" max="10213" width="29.375" style="11" customWidth="1"/>
    <col min="10214" max="10214" width="6.5" style="11" customWidth="1"/>
    <col min="10215" max="10215" width="0.625" style="11" customWidth="1"/>
    <col min="10216" max="10216" width="11.875" style="11" customWidth="1"/>
    <col min="10217" max="10217" width="0.625" style="11" customWidth="1"/>
    <col min="10218" max="10218" width="10.625" style="11" customWidth="1"/>
    <col min="10219" max="10219" width="0.625" style="11" customWidth="1"/>
    <col min="10220" max="10220" width="11.875" style="11" customWidth="1"/>
    <col min="10221" max="10221" width="0.625" style="11" customWidth="1"/>
    <col min="10222" max="10222" width="10.625" style="11" customWidth="1"/>
    <col min="10223" max="10223" width="7.875" style="11"/>
    <col min="10224" max="10224" width="11.625" style="11" customWidth="1"/>
    <col min="10225" max="10225" width="11.5" style="11" bestFit="1" customWidth="1"/>
    <col min="10226" max="10226" width="10.75" style="11" bestFit="1" customWidth="1"/>
    <col min="10227" max="10227" width="39.25" style="11" bestFit="1" customWidth="1"/>
    <col min="10228" max="10372" width="7.875" style="11"/>
    <col min="10373" max="10373" width="25.375" style="11" customWidth="1"/>
    <col min="10374" max="10374" width="6.25" style="11" customWidth="1"/>
    <col min="10375" max="10375" width="0.875" style="11" customWidth="1"/>
    <col min="10376" max="10376" width="9" style="11" customWidth="1"/>
    <col min="10377" max="10377" width="0.875" style="11" customWidth="1"/>
    <col min="10378" max="10378" width="9" style="11" customWidth="1"/>
    <col min="10379" max="10379" width="0.875" style="11" customWidth="1"/>
    <col min="10380" max="10380" width="9" style="11" customWidth="1"/>
    <col min="10381" max="10381" width="0.875" style="11" customWidth="1"/>
    <col min="10382" max="10382" width="9" style="11" customWidth="1"/>
    <col min="10383" max="10383" width="0.875" style="11" customWidth="1"/>
    <col min="10384" max="10384" width="9" style="11" customWidth="1"/>
    <col min="10385" max="10385" width="0.875" style="11" customWidth="1"/>
    <col min="10386" max="10386" width="9" style="11" customWidth="1"/>
    <col min="10387" max="10468" width="7.875" style="11"/>
    <col min="10469" max="10469" width="29.375" style="11" customWidth="1"/>
    <col min="10470" max="10470" width="6.5" style="11" customWidth="1"/>
    <col min="10471" max="10471" width="0.625" style="11" customWidth="1"/>
    <col min="10472" max="10472" width="11.875" style="11" customWidth="1"/>
    <col min="10473" max="10473" width="0.625" style="11" customWidth="1"/>
    <col min="10474" max="10474" width="10.625" style="11" customWidth="1"/>
    <col min="10475" max="10475" width="0.625" style="11" customWidth="1"/>
    <col min="10476" max="10476" width="11.875" style="11" customWidth="1"/>
    <col min="10477" max="10477" width="0.625" style="11" customWidth="1"/>
    <col min="10478" max="10478" width="10.625" style="11" customWidth="1"/>
    <col min="10479" max="10479" width="7.875" style="11"/>
    <col min="10480" max="10480" width="11.625" style="11" customWidth="1"/>
    <col min="10481" max="10481" width="11.5" style="11" bestFit="1" customWidth="1"/>
    <col min="10482" max="10482" width="10.75" style="11" bestFit="1" customWidth="1"/>
    <col min="10483" max="10483" width="39.25" style="11" bestFit="1" customWidth="1"/>
    <col min="10484" max="10628" width="7.875" style="11"/>
    <col min="10629" max="10629" width="25.375" style="11" customWidth="1"/>
    <col min="10630" max="10630" width="6.25" style="11" customWidth="1"/>
    <col min="10631" max="10631" width="0.875" style="11" customWidth="1"/>
    <col min="10632" max="10632" width="9" style="11" customWidth="1"/>
    <col min="10633" max="10633" width="0.875" style="11" customWidth="1"/>
    <col min="10634" max="10634" width="9" style="11" customWidth="1"/>
    <col min="10635" max="10635" width="0.875" style="11" customWidth="1"/>
    <col min="10636" max="10636" width="9" style="11" customWidth="1"/>
    <col min="10637" max="10637" width="0.875" style="11" customWidth="1"/>
    <col min="10638" max="10638" width="9" style="11" customWidth="1"/>
    <col min="10639" max="10639" width="0.875" style="11" customWidth="1"/>
    <col min="10640" max="10640" width="9" style="11" customWidth="1"/>
    <col min="10641" max="10641" width="0.875" style="11" customWidth="1"/>
    <col min="10642" max="10642" width="9" style="11" customWidth="1"/>
    <col min="10643" max="10724" width="7.875" style="11"/>
    <col min="10725" max="10725" width="29.375" style="11" customWidth="1"/>
    <col min="10726" max="10726" width="6.5" style="11" customWidth="1"/>
    <col min="10727" max="10727" width="0.625" style="11" customWidth="1"/>
    <col min="10728" max="10728" width="11.875" style="11" customWidth="1"/>
    <col min="10729" max="10729" width="0.625" style="11" customWidth="1"/>
    <col min="10730" max="10730" width="10.625" style="11" customWidth="1"/>
    <col min="10731" max="10731" width="0.625" style="11" customWidth="1"/>
    <col min="10732" max="10732" width="11.875" style="11" customWidth="1"/>
    <col min="10733" max="10733" width="0.625" style="11" customWidth="1"/>
    <col min="10734" max="10734" width="10.625" style="11" customWidth="1"/>
    <col min="10735" max="10735" width="7.875" style="11"/>
    <col min="10736" max="10736" width="11.625" style="11" customWidth="1"/>
    <col min="10737" max="10737" width="11.5" style="11" bestFit="1" customWidth="1"/>
    <col min="10738" max="10738" width="10.75" style="11" bestFit="1" customWidth="1"/>
    <col min="10739" max="10739" width="39.25" style="11" bestFit="1" customWidth="1"/>
    <col min="10740" max="10884" width="7.875" style="11"/>
    <col min="10885" max="10885" width="25.375" style="11" customWidth="1"/>
    <col min="10886" max="10886" width="6.25" style="11" customWidth="1"/>
    <col min="10887" max="10887" width="0.875" style="11" customWidth="1"/>
    <col min="10888" max="10888" width="9" style="11" customWidth="1"/>
    <col min="10889" max="10889" width="0.875" style="11" customWidth="1"/>
    <col min="10890" max="10890" width="9" style="11" customWidth="1"/>
    <col min="10891" max="10891" width="0.875" style="11" customWidth="1"/>
    <col min="10892" max="10892" width="9" style="11" customWidth="1"/>
    <col min="10893" max="10893" width="0.875" style="11" customWidth="1"/>
    <col min="10894" max="10894" width="9" style="11" customWidth="1"/>
    <col min="10895" max="10895" width="0.875" style="11" customWidth="1"/>
    <col min="10896" max="10896" width="9" style="11" customWidth="1"/>
    <col min="10897" max="10897" width="0.875" style="11" customWidth="1"/>
    <col min="10898" max="10898" width="9" style="11" customWidth="1"/>
    <col min="10899" max="10980" width="7.875" style="11"/>
    <col min="10981" max="10981" width="29.375" style="11" customWidth="1"/>
    <col min="10982" max="10982" width="6.5" style="11" customWidth="1"/>
    <col min="10983" max="10983" width="0.625" style="11" customWidth="1"/>
    <col min="10984" max="10984" width="11.875" style="11" customWidth="1"/>
    <col min="10985" max="10985" width="0.625" style="11" customWidth="1"/>
    <col min="10986" max="10986" width="10.625" style="11" customWidth="1"/>
    <col min="10987" max="10987" width="0.625" style="11" customWidth="1"/>
    <col min="10988" max="10988" width="11.875" style="11" customWidth="1"/>
    <col min="10989" max="10989" width="0.625" style="11" customWidth="1"/>
    <col min="10990" max="10990" width="10.625" style="11" customWidth="1"/>
    <col min="10991" max="10991" width="7.875" style="11"/>
    <col min="10992" max="10992" width="11.625" style="11" customWidth="1"/>
    <col min="10993" max="10993" width="11.5" style="11" bestFit="1" customWidth="1"/>
    <col min="10994" max="10994" width="10.75" style="11" bestFit="1" customWidth="1"/>
    <col min="10995" max="10995" width="39.25" style="11" bestFit="1" customWidth="1"/>
    <col min="10996" max="11140" width="7.875" style="11"/>
    <col min="11141" max="11141" width="25.375" style="11" customWidth="1"/>
    <col min="11142" max="11142" width="6.25" style="11" customWidth="1"/>
    <col min="11143" max="11143" width="0.875" style="11" customWidth="1"/>
    <col min="11144" max="11144" width="9" style="11" customWidth="1"/>
    <col min="11145" max="11145" width="0.875" style="11" customWidth="1"/>
    <col min="11146" max="11146" width="9" style="11" customWidth="1"/>
    <col min="11147" max="11147" width="0.875" style="11" customWidth="1"/>
    <col min="11148" max="11148" width="9" style="11" customWidth="1"/>
    <col min="11149" max="11149" width="0.875" style="11" customWidth="1"/>
    <col min="11150" max="11150" width="9" style="11" customWidth="1"/>
    <col min="11151" max="11151" width="0.875" style="11" customWidth="1"/>
    <col min="11152" max="11152" width="9" style="11" customWidth="1"/>
    <col min="11153" max="11153" width="0.875" style="11" customWidth="1"/>
    <col min="11154" max="11154" width="9" style="11" customWidth="1"/>
    <col min="11155" max="11236" width="7.875" style="11"/>
    <col min="11237" max="11237" width="29.375" style="11" customWidth="1"/>
    <col min="11238" max="11238" width="6.5" style="11" customWidth="1"/>
    <col min="11239" max="11239" width="0.625" style="11" customWidth="1"/>
    <col min="11240" max="11240" width="11.875" style="11" customWidth="1"/>
    <col min="11241" max="11241" width="0.625" style="11" customWidth="1"/>
    <col min="11242" max="11242" width="10.625" style="11" customWidth="1"/>
    <col min="11243" max="11243" width="0.625" style="11" customWidth="1"/>
    <col min="11244" max="11244" width="11.875" style="11" customWidth="1"/>
    <col min="11245" max="11245" width="0.625" style="11" customWidth="1"/>
    <col min="11246" max="11246" width="10.625" style="11" customWidth="1"/>
    <col min="11247" max="11247" width="7.875" style="11"/>
    <col min="11248" max="11248" width="11.625" style="11" customWidth="1"/>
    <col min="11249" max="11249" width="11.5" style="11" bestFit="1" customWidth="1"/>
    <col min="11250" max="11250" width="10.75" style="11" bestFit="1" customWidth="1"/>
    <col min="11251" max="11251" width="39.25" style="11" bestFit="1" customWidth="1"/>
    <col min="11252" max="11396" width="7.875" style="11"/>
    <col min="11397" max="11397" width="25.375" style="11" customWidth="1"/>
    <col min="11398" max="11398" width="6.25" style="11" customWidth="1"/>
    <col min="11399" max="11399" width="0.875" style="11" customWidth="1"/>
    <col min="11400" max="11400" width="9" style="11" customWidth="1"/>
    <col min="11401" max="11401" width="0.875" style="11" customWidth="1"/>
    <col min="11402" max="11402" width="9" style="11" customWidth="1"/>
    <col min="11403" max="11403" width="0.875" style="11" customWidth="1"/>
    <col min="11404" max="11404" width="9" style="11" customWidth="1"/>
    <col min="11405" max="11405" width="0.875" style="11" customWidth="1"/>
    <col min="11406" max="11406" width="9" style="11" customWidth="1"/>
    <col min="11407" max="11407" width="0.875" style="11" customWidth="1"/>
    <col min="11408" max="11408" width="9" style="11" customWidth="1"/>
    <col min="11409" max="11409" width="0.875" style="11" customWidth="1"/>
    <col min="11410" max="11410" width="9" style="11" customWidth="1"/>
    <col min="11411" max="11492" width="7.875" style="11"/>
    <col min="11493" max="11493" width="29.375" style="11" customWidth="1"/>
    <col min="11494" max="11494" width="6.5" style="11" customWidth="1"/>
    <col min="11495" max="11495" width="0.625" style="11" customWidth="1"/>
    <col min="11496" max="11496" width="11.875" style="11" customWidth="1"/>
    <col min="11497" max="11497" width="0.625" style="11" customWidth="1"/>
    <col min="11498" max="11498" width="10.625" style="11" customWidth="1"/>
    <col min="11499" max="11499" width="0.625" style="11" customWidth="1"/>
    <col min="11500" max="11500" width="11.875" style="11" customWidth="1"/>
    <col min="11501" max="11501" width="0.625" style="11" customWidth="1"/>
    <col min="11502" max="11502" width="10.625" style="11" customWidth="1"/>
    <col min="11503" max="11503" width="7.875" style="11"/>
    <col min="11504" max="11504" width="11.625" style="11" customWidth="1"/>
    <col min="11505" max="11505" width="11.5" style="11" bestFit="1" customWidth="1"/>
    <col min="11506" max="11506" width="10.75" style="11" bestFit="1" customWidth="1"/>
    <col min="11507" max="11507" width="39.25" style="11" bestFit="1" customWidth="1"/>
    <col min="11508" max="11652" width="7.875" style="11"/>
    <col min="11653" max="11653" width="25.375" style="11" customWidth="1"/>
    <col min="11654" max="11654" width="6.25" style="11" customWidth="1"/>
    <col min="11655" max="11655" width="0.875" style="11" customWidth="1"/>
    <col min="11656" max="11656" width="9" style="11" customWidth="1"/>
    <col min="11657" max="11657" width="0.875" style="11" customWidth="1"/>
    <col min="11658" max="11658" width="9" style="11" customWidth="1"/>
    <col min="11659" max="11659" width="0.875" style="11" customWidth="1"/>
    <col min="11660" max="11660" width="9" style="11" customWidth="1"/>
    <col min="11661" max="11661" width="0.875" style="11" customWidth="1"/>
    <col min="11662" max="11662" width="9" style="11" customWidth="1"/>
    <col min="11663" max="11663" width="0.875" style="11" customWidth="1"/>
    <col min="11664" max="11664" width="9" style="11" customWidth="1"/>
    <col min="11665" max="11665" width="0.875" style="11" customWidth="1"/>
    <col min="11666" max="11666" width="9" style="11" customWidth="1"/>
    <col min="11667" max="11748" width="7.875" style="11"/>
    <col min="11749" max="11749" width="29.375" style="11" customWidth="1"/>
    <col min="11750" max="11750" width="6.5" style="11" customWidth="1"/>
    <col min="11751" max="11751" width="0.625" style="11" customWidth="1"/>
    <col min="11752" max="11752" width="11.875" style="11" customWidth="1"/>
    <col min="11753" max="11753" width="0.625" style="11" customWidth="1"/>
    <col min="11754" max="11754" width="10.625" style="11" customWidth="1"/>
    <col min="11755" max="11755" width="0.625" style="11" customWidth="1"/>
    <col min="11756" max="11756" width="11.875" style="11" customWidth="1"/>
    <col min="11757" max="11757" width="0.625" style="11" customWidth="1"/>
    <col min="11758" max="11758" width="10.625" style="11" customWidth="1"/>
    <col min="11759" max="11759" width="7.875" style="11"/>
    <col min="11760" max="11760" width="11.625" style="11" customWidth="1"/>
    <col min="11761" max="11761" width="11.5" style="11" bestFit="1" customWidth="1"/>
    <col min="11762" max="11762" width="10.75" style="11" bestFit="1" customWidth="1"/>
    <col min="11763" max="11763" width="39.25" style="11" bestFit="1" customWidth="1"/>
    <col min="11764" max="11908" width="7.875" style="11"/>
    <col min="11909" max="11909" width="25.375" style="11" customWidth="1"/>
    <col min="11910" max="11910" width="6.25" style="11" customWidth="1"/>
    <col min="11911" max="11911" width="0.875" style="11" customWidth="1"/>
    <col min="11912" max="11912" width="9" style="11" customWidth="1"/>
    <col min="11913" max="11913" width="0.875" style="11" customWidth="1"/>
    <col min="11914" max="11914" width="9" style="11" customWidth="1"/>
    <col min="11915" max="11915" width="0.875" style="11" customWidth="1"/>
    <col min="11916" max="11916" width="9" style="11" customWidth="1"/>
    <col min="11917" max="11917" width="0.875" style="11" customWidth="1"/>
    <col min="11918" max="11918" width="9" style="11" customWidth="1"/>
    <col min="11919" max="11919" width="0.875" style="11" customWidth="1"/>
    <col min="11920" max="11920" width="9" style="11" customWidth="1"/>
    <col min="11921" max="11921" width="0.875" style="11" customWidth="1"/>
    <col min="11922" max="11922" width="9" style="11" customWidth="1"/>
    <col min="11923" max="12004" width="7.875" style="11"/>
    <col min="12005" max="12005" width="29.375" style="11" customWidth="1"/>
    <col min="12006" max="12006" width="6.5" style="11" customWidth="1"/>
    <col min="12007" max="12007" width="0.625" style="11" customWidth="1"/>
    <col min="12008" max="12008" width="11.875" style="11" customWidth="1"/>
    <col min="12009" max="12009" width="0.625" style="11" customWidth="1"/>
    <col min="12010" max="12010" width="10.625" style="11" customWidth="1"/>
    <col min="12011" max="12011" width="0.625" style="11" customWidth="1"/>
    <col min="12012" max="12012" width="11.875" style="11" customWidth="1"/>
    <col min="12013" max="12013" width="0.625" style="11" customWidth="1"/>
    <col min="12014" max="12014" width="10.625" style="11" customWidth="1"/>
    <col min="12015" max="12015" width="7.875" style="11"/>
    <col min="12016" max="12016" width="11.625" style="11" customWidth="1"/>
    <col min="12017" max="12017" width="11.5" style="11" bestFit="1" customWidth="1"/>
    <col min="12018" max="12018" width="10.75" style="11" bestFit="1" customWidth="1"/>
    <col min="12019" max="12019" width="39.25" style="11" bestFit="1" customWidth="1"/>
    <col min="12020" max="12164" width="7.875" style="11"/>
    <col min="12165" max="12165" width="25.375" style="11" customWidth="1"/>
    <col min="12166" max="12166" width="6.25" style="11" customWidth="1"/>
    <col min="12167" max="12167" width="0.875" style="11" customWidth="1"/>
    <col min="12168" max="12168" width="9" style="11" customWidth="1"/>
    <col min="12169" max="12169" width="0.875" style="11" customWidth="1"/>
    <col min="12170" max="12170" width="9" style="11" customWidth="1"/>
    <col min="12171" max="12171" width="0.875" style="11" customWidth="1"/>
    <col min="12172" max="12172" width="9" style="11" customWidth="1"/>
    <col min="12173" max="12173" width="0.875" style="11" customWidth="1"/>
    <col min="12174" max="12174" width="9" style="11" customWidth="1"/>
    <col min="12175" max="12175" width="0.875" style="11" customWidth="1"/>
    <col min="12176" max="12176" width="9" style="11" customWidth="1"/>
    <col min="12177" max="12177" width="0.875" style="11" customWidth="1"/>
    <col min="12178" max="12178" width="9" style="11" customWidth="1"/>
    <col min="12179" max="12260" width="7.875" style="11"/>
    <col min="12261" max="12261" width="29.375" style="11" customWidth="1"/>
    <col min="12262" max="12262" width="6.5" style="11" customWidth="1"/>
    <col min="12263" max="12263" width="0.625" style="11" customWidth="1"/>
    <col min="12264" max="12264" width="11.875" style="11" customWidth="1"/>
    <col min="12265" max="12265" width="0.625" style="11" customWidth="1"/>
    <col min="12266" max="12266" width="10.625" style="11" customWidth="1"/>
    <col min="12267" max="12267" width="0.625" style="11" customWidth="1"/>
    <col min="12268" max="12268" width="11.875" style="11" customWidth="1"/>
    <col min="12269" max="12269" width="0.625" style="11" customWidth="1"/>
    <col min="12270" max="12270" width="10.625" style="11" customWidth="1"/>
    <col min="12271" max="12271" width="7.875" style="11"/>
    <col min="12272" max="12272" width="11.625" style="11" customWidth="1"/>
    <col min="12273" max="12273" width="11.5" style="11" bestFit="1" customWidth="1"/>
    <col min="12274" max="12274" width="10.75" style="11" bestFit="1" customWidth="1"/>
    <col min="12275" max="12275" width="39.25" style="11" bestFit="1" customWidth="1"/>
    <col min="12276" max="12420" width="7.875" style="11"/>
    <col min="12421" max="12421" width="25.375" style="11" customWidth="1"/>
    <col min="12422" max="12422" width="6.25" style="11" customWidth="1"/>
    <col min="12423" max="12423" width="0.875" style="11" customWidth="1"/>
    <col min="12424" max="12424" width="9" style="11" customWidth="1"/>
    <col min="12425" max="12425" width="0.875" style="11" customWidth="1"/>
    <col min="12426" max="12426" width="9" style="11" customWidth="1"/>
    <col min="12427" max="12427" width="0.875" style="11" customWidth="1"/>
    <col min="12428" max="12428" width="9" style="11" customWidth="1"/>
    <col min="12429" max="12429" width="0.875" style="11" customWidth="1"/>
    <col min="12430" max="12430" width="9" style="11" customWidth="1"/>
    <col min="12431" max="12431" width="0.875" style="11" customWidth="1"/>
    <col min="12432" max="12432" width="9" style="11" customWidth="1"/>
    <col min="12433" max="12433" width="0.875" style="11" customWidth="1"/>
    <col min="12434" max="12434" width="9" style="11" customWidth="1"/>
    <col min="12435" max="12516" width="7.875" style="11"/>
    <col min="12517" max="12517" width="29.375" style="11" customWidth="1"/>
    <col min="12518" max="12518" width="6.5" style="11" customWidth="1"/>
    <col min="12519" max="12519" width="0.625" style="11" customWidth="1"/>
    <col min="12520" max="12520" width="11.875" style="11" customWidth="1"/>
    <col min="12521" max="12521" width="0.625" style="11" customWidth="1"/>
    <col min="12522" max="12522" width="10.625" style="11" customWidth="1"/>
    <col min="12523" max="12523" width="0.625" style="11" customWidth="1"/>
    <col min="12524" max="12524" width="11.875" style="11" customWidth="1"/>
    <col min="12525" max="12525" width="0.625" style="11" customWidth="1"/>
    <col min="12526" max="12526" width="10.625" style="11" customWidth="1"/>
    <col min="12527" max="12527" width="7.875" style="11"/>
    <col min="12528" max="12528" width="11.625" style="11" customWidth="1"/>
    <col min="12529" max="12529" width="11.5" style="11" bestFit="1" customWidth="1"/>
    <col min="12530" max="12530" width="10.75" style="11" bestFit="1" customWidth="1"/>
    <col min="12531" max="12531" width="39.25" style="11" bestFit="1" customWidth="1"/>
    <col min="12532" max="12676" width="7.875" style="11"/>
    <col min="12677" max="12677" width="25.375" style="11" customWidth="1"/>
    <col min="12678" max="12678" width="6.25" style="11" customWidth="1"/>
    <col min="12679" max="12679" width="0.875" style="11" customWidth="1"/>
    <col min="12680" max="12680" width="9" style="11" customWidth="1"/>
    <col min="12681" max="12681" width="0.875" style="11" customWidth="1"/>
    <col min="12682" max="12682" width="9" style="11" customWidth="1"/>
    <col min="12683" max="12683" width="0.875" style="11" customWidth="1"/>
    <col min="12684" max="12684" width="9" style="11" customWidth="1"/>
    <col min="12685" max="12685" width="0.875" style="11" customWidth="1"/>
    <col min="12686" max="12686" width="9" style="11" customWidth="1"/>
    <col min="12687" max="12687" width="0.875" style="11" customWidth="1"/>
    <col min="12688" max="12688" width="9" style="11" customWidth="1"/>
    <col min="12689" max="12689" width="0.875" style="11" customWidth="1"/>
    <col min="12690" max="12690" width="9" style="11" customWidth="1"/>
    <col min="12691" max="12772" width="7.875" style="11"/>
    <col min="12773" max="12773" width="29.375" style="11" customWidth="1"/>
    <col min="12774" max="12774" width="6.5" style="11" customWidth="1"/>
    <col min="12775" max="12775" width="0.625" style="11" customWidth="1"/>
    <col min="12776" max="12776" width="11.875" style="11" customWidth="1"/>
    <col min="12777" max="12777" width="0.625" style="11" customWidth="1"/>
    <col min="12778" max="12778" width="10.625" style="11" customWidth="1"/>
    <col min="12779" max="12779" width="0.625" style="11" customWidth="1"/>
    <col min="12780" max="12780" width="11.875" style="11" customWidth="1"/>
    <col min="12781" max="12781" width="0.625" style="11" customWidth="1"/>
    <col min="12782" max="12782" width="10.625" style="11" customWidth="1"/>
    <col min="12783" max="12783" width="7.875" style="11"/>
    <col min="12784" max="12784" width="11.625" style="11" customWidth="1"/>
    <col min="12785" max="12785" width="11.5" style="11" bestFit="1" customWidth="1"/>
    <col min="12786" max="12786" width="10.75" style="11" bestFit="1" customWidth="1"/>
    <col min="12787" max="12787" width="39.25" style="11" bestFit="1" customWidth="1"/>
    <col min="12788" max="12932" width="7.875" style="11"/>
    <col min="12933" max="12933" width="25.375" style="11" customWidth="1"/>
    <col min="12934" max="12934" width="6.25" style="11" customWidth="1"/>
    <col min="12935" max="12935" width="0.875" style="11" customWidth="1"/>
    <col min="12936" max="12936" width="9" style="11" customWidth="1"/>
    <col min="12937" max="12937" width="0.875" style="11" customWidth="1"/>
    <col min="12938" max="12938" width="9" style="11" customWidth="1"/>
    <col min="12939" max="12939" width="0.875" style="11" customWidth="1"/>
    <col min="12940" max="12940" width="9" style="11" customWidth="1"/>
    <col min="12941" max="12941" width="0.875" style="11" customWidth="1"/>
    <col min="12942" max="12942" width="9" style="11" customWidth="1"/>
    <col min="12943" max="12943" width="0.875" style="11" customWidth="1"/>
    <col min="12944" max="12944" width="9" style="11" customWidth="1"/>
    <col min="12945" max="12945" width="0.875" style="11" customWidth="1"/>
    <col min="12946" max="12946" width="9" style="11" customWidth="1"/>
    <col min="12947" max="13028" width="7.875" style="11"/>
    <col min="13029" max="13029" width="29.375" style="11" customWidth="1"/>
    <col min="13030" max="13030" width="6.5" style="11" customWidth="1"/>
    <col min="13031" max="13031" width="0.625" style="11" customWidth="1"/>
    <col min="13032" max="13032" width="11.875" style="11" customWidth="1"/>
    <col min="13033" max="13033" width="0.625" style="11" customWidth="1"/>
    <col min="13034" max="13034" width="10.625" style="11" customWidth="1"/>
    <col min="13035" max="13035" width="0.625" style="11" customWidth="1"/>
    <col min="13036" max="13036" width="11.875" style="11" customWidth="1"/>
    <col min="13037" max="13037" width="0.625" style="11" customWidth="1"/>
    <col min="13038" max="13038" width="10.625" style="11" customWidth="1"/>
    <col min="13039" max="13039" width="7.875" style="11"/>
    <col min="13040" max="13040" width="11.625" style="11" customWidth="1"/>
    <col min="13041" max="13041" width="11.5" style="11" bestFit="1" customWidth="1"/>
    <col min="13042" max="13042" width="10.75" style="11" bestFit="1" customWidth="1"/>
    <col min="13043" max="13043" width="39.25" style="11" bestFit="1" customWidth="1"/>
    <col min="13044" max="13188" width="7.875" style="11"/>
    <col min="13189" max="13189" width="25.375" style="11" customWidth="1"/>
    <col min="13190" max="13190" width="6.25" style="11" customWidth="1"/>
    <col min="13191" max="13191" width="0.875" style="11" customWidth="1"/>
    <col min="13192" max="13192" width="9" style="11" customWidth="1"/>
    <col min="13193" max="13193" width="0.875" style="11" customWidth="1"/>
    <col min="13194" max="13194" width="9" style="11" customWidth="1"/>
    <col min="13195" max="13195" width="0.875" style="11" customWidth="1"/>
    <col min="13196" max="13196" width="9" style="11" customWidth="1"/>
    <col min="13197" max="13197" width="0.875" style="11" customWidth="1"/>
    <col min="13198" max="13198" width="9" style="11" customWidth="1"/>
    <col min="13199" max="13199" width="0.875" style="11" customWidth="1"/>
    <col min="13200" max="13200" width="9" style="11" customWidth="1"/>
    <col min="13201" max="13201" width="0.875" style="11" customWidth="1"/>
    <col min="13202" max="13202" width="9" style="11" customWidth="1"/>
    <col min="13203" max="13284" width="7.875" style="11"/>
    <col min="13285" max="13285" width="29.375" style="11" customWidth="1"/>
    <col min="13286" max="13286" width="6.5" style="11" customWidth="1"/>
    <col min="13287" max="13287" width="0.625" style="11" customWidth="1"/>
    <col min="13288" max="13288" width="11.875" style="11" customWidth="1"/>
    <col min="13289" max="13289" width="0.625" style="11" customWidth="1"/>
    <col min="13290" max="13290" width="10.625" style="11" customWidth="1"/>
    <col min="13291" max="13291" width="0.625" style="11" customWidth="1"/>
    <col min="13292" max="13292" width="11.875" style="11" customWidth="1"/>
    <col min="13293" max="13293" width="0.625" style="11" customWidth="1"/>
    <col min="13294" max="13294" width="10.625" style="11" customWidth="1"/>
    <col min="13295" max="13295" width="7.875" style="11"/>
    <col min="13296" max="13296" width="11.625" style="11" customWidth="1"/>
    <col min="13297" max="13297" width="11.5" style="11" bestFit="1" customWidth="1"/>
    <col min="13298" max="13298" width="10.75" style="11" bestFit="1" customWidth="1"/>
    <col min="13299" max="13299" width="39.25" style="11" bestFit="1" customWidth="1"/>
    <col min="13300" max="13444" width="7.875" style="11"/>
    <col min="13445" max="13445" width="25.375" style="11" customWidth="1"/>
    <col min="13446" max="13446" width="6.25" style="11" customWidth="1"/>
    <col min="13447" max="13447" width="0.875" style="11" customWidth="1"/>
    <col min="13448" max="13448" width="9" style="11" customWidth="1"/>
    <col min="13449" max="13449" width="0.875" style="11" customWidth="1"/>
    <col min="13450" max="13450" width="9" style="11" customWidth="1"/>
    <col min="13451" max="13451" width="0.875" style="11" customWidth="1"/>
    <col min="13452" max="13452" width="9" style="11" customWidth="1"/>
    <col min="13453" max="13453" width="0.875" style="11" customWidth="1"/>
    <col min="13454" max="13454" width="9" style="11" customWidth="1"/>
    <col min="13455" max="13455" width="0.875" style="11" customWidth="1"/>
    <col min="13456" max="13456" width="9" style="11" customWidth="1"/>
    <col min="13457" max="13457" width="0.875" style="11" customWidth="1"/>
    <col min="13458" max="13458" width="9" style="11" customWidth="1"/>
    <col min="13459" max="13540" width="7.875" style="11"/>
    <col min="13541" max="13541" width="29.375" style="11" customWidth="1"/>
    <col min="13542" max="13542" width="6.5" style="11" customWidth="1"/>
    <col min="13543" max="13543" width="0.625" style="11" customWidth="1"/>
    <col min="13544" max="13544" width="11.875" style="11" customWidth="1"/>
    <col min="13545" max="13545" width="0.625" style="11" customWidth="1"/>
    <col min="13546" max="13546" width="10.625" style="11" customWidth="1"/>
    <col min="13547" max="13547" width="0.625" style="11" customWidth="1"/>
    <col min="13548" max="13548" width="11.875" style="11" customWidth="1"/>
    <col min="13549" max="13549" width="0.625" style="11" customWidth="1"/>
    <col min="13550" max="13550" width="10.625" style="11" customWidth="1"/>
    <col min="13551" max="13551" width="7.875" style="11"/>
    <col min="13552" max="13552" width="11.625" style="11" customWidth="1"/>
    <col min="13553" max="13553" width="11.5" style="11" bestFit="1" customWidth="1"/>
    <col min="13554" max="13554" width="10.75" style="11" bestFit="1" customWidth="1"/>
    <col min="13555" max="13555" width="39.25" style="11" bestFit="1" customWidth="1"/>
    <col min="13556" max="13700" width="7.875" style="11"/>
    <col min="13701" max="13701" width="25.375" style="11" customWidth="1"/>
    <col min="13702" max="13702" width="6.25" style="11" customWidth="1"/>
    <col min="13703" max="13703" width="0.875" style="11" customWidth="1"/>
    <col min="13704" max="13704" width="9" style="11" customWidth="1"/>
    <col min="13705" max="13705" width="0.875" style="11" customWidth="1"/>
    <col min="13706" max="13706" width="9" style="11" customWidth="1"/>
    <col min="13707" max="13707" width="0.875" style="11" customWidth="1"/>
    <col min="13708" max="13708" width="9" style="11" customWidth="1"/>
    <col min="13709" max="13709" width="0.875" style="11" customWidth="1"/>
    <col min="13710" max="13710" width="9" style="11" customWidth="1"/>
    <col min="13711" max="13711" width="0.875" style="11" customWidth="1"/>
    <col min="13712" max="13712" width="9" style="11" customWidth="1"/>
    <col min="13713" max="13713" width="0.875" style="11" customWidth="1"/>
    <col min="13714" max="13714" width="9" style="11" customWidth="1"/>
    <col min="13715" max="13796" width="7.875" style="11"/>
    <col min="13797" max="13797" width="29.375" style="11" customWidth="1"/>
    <col min="13798" max="13798" width="6.5" style="11" customWidth="1"/>
    <col min="13799" max="13799" width="0.625" style="11" customWidth="1"/>
    <col min="13800" max="13800" width="11.875" style="11" customWidth="1"/>
    <col min="13801" max="13801" width="0.625" style="11" customWidth="1"/>
    <col min="13802" max="13802" width="10.625" style="11" customWidth="1"/>
    <col min="13803" max="13803" width="0.625" style="11" customWidth="1"/>
    <col min="13804" max="13804" width="11.875" style="11" customWidth="1"/>
    <col min="13805" max="13805" width="0.625" style="11" customWidth="1"/>
    <col min="13806" max="13806" width="10.625" style="11" customWidth="1"/>
    <col min="13807" max="13807" width="7.875" style="11"/>
    <col min="13808" max="13808" width="11.625" style="11" customWidth="1"/>
    <col min="13809" max="13809" width="11.5" style="11" bestFit="1" customWidth="1"/>
    <col min="13810" max="13810" width="10.75" style="11" bestFit="1" customWidth="1"/>
    <col min="13811" max="13811" width="39.25" style="11" bestFit="1" customWidth="1"/>
    <col min="13812" max="13956" width="7.875" style="11"/>
    <col min="13957" max="13957" width="25.375" style="11" customWidth="1"/>
    <col min="13958" max="13958" width="6.25" style="11" customWidth="1"/>
    <col min="13959" max="13959" width="0.875" style="11" customWidth="1"/>
    <col min="13960" max="13960" width="9" style="11" customWidth="1"/>
    <col min="13961" max="13961" width="0.875" style="11" customWidth="1"/>
    <col min="13962" max="13962" width="9" style="11" customWidth="1"/>
    <col min="13963" max="13963" width="0.875" style="11" customWidth="1"/>
    <col min="13964" max="13964" width="9" style="11" customWidth="1"/>
    <col min="13965" max="13965" width="0.875" style="11" customWidth="1"/>
    <col min="13966" max="13966" width="9" style="11" customWidth="1"/>
    <col min="13967" max="13967" width="0.875" style="11" customWidth="1"/>
    <col min="13968" max="13968" width="9" style="11" customWidth="1"/>
    <col min="13969" max="13969" width="0.875" style="11" customWidth="1"/>
    <col min="13970" max="13970" width="9" style="11" customWidth="1"/>
    <col min="13971" max="14052" width="7.875" style="11"/>
    <col min="14053" max="14053" width="29.375" style="11" customWidth="1"/>
    <col min="14054" max="14054" width="6.5" style="11" customWidth="1"/>
    <col min="14055" max="14055" width="0.625" style="11" customWidth="1"/>
    <col min="14056" max="14056" width="11.875" style="11" customWidth="1"/>
    <col min="14057" max="14057" width="0.625" style="11" customWidth="1"/>
    <col min="14058" max="14058" width="10.625" style="11" customWidth="1"/>
    <col min="14059" max="14059" width="0.625" style="11" customWidth="1"/>
    <col min="14060" max="14060" width="11.875" style="11" customWidth="1"/>
    <col min="14061" max="14061" width="0.625" style="11" customWidth="1"/>
    <col min="14062" max="14062" width="10.625" style="11" customWidth="1"/>
    <col min="14063" max="14063" width="7.875" style="11"/>
    <col min="14064" max="14064" width="11.625" style="11" customWidth="1"/>
    <col min="14065" max="14065" width="11.5" style="11" bestFit="1" customWidth="1"/>
    <col min="14066" max="14066" width="10.75" style="11" bestFit="1" customWidth="1"/>
    <col min="14067" max="14067" width="39.25" style="11" bestFit="1" customWidth="1"/>
    <col min="14068" max="14212" width="7.875" style="11"/>
    <col min="14213" max="14213" width="25.375" style="11" customWidth="1"/>
    <col min="14214" max="14214" width="6.25" style="11" customWidth="1"/>
    <col min="14215" max="14215" width="0.875" style="11" customWidth="1"/>
    <col min="14216" max="14216" width="9" style="11" customWidth="1"/>
    <col min="14217" max="14217" width="0.875" style="11" customWidth="1"/>
    <col min="14218" max="14218" width="9" style="11" customWidth="1"/>
    <col min="14219" max="14219" width="0.875" style="11" customWidth="1"/>
    <col min="14220" max="14220" width="9" style="11" customWidth="1"/>
    <col min="14221" max="14221" width="0.875" style="11" customWidth="1"/>
    <col min="14222" max="14222" width="9" style="11" customWidth="1"/>
    <col min="14223" max="14223" width="0.875" style="11" customWidth="1"/>
    <col min="14224" max="14224" width="9" style="11" customWidth="1"/>
    <col min="14225" max="14225" width="0.875" style="11" customWidth="1"/>
    <col min="14226" max="14226" width="9" style="11" customWidth="1"/>
    <col min="14227" max="14308" width="7.875" style="11"/>
    <col min="14309" max="14309" width="29.375" style="11" customWidth="1"/>
    <col min="14310" max="14310" width="6.5" style="11" customWidth="1"/>
    <col min="14311" max="14311" width="0.625" style="11" customWidth="1"/>
    <col min="14312" max="14312" width="11.875" style="11" customWidth="1"/>
    <col min="14313" max="14313" width="0.625" style="11" customWidth="1"/>
    <col min="14314" max="14314" width="10.625" style="11" customWidth="1"/>
    <col min="14315" max="14315" width="0.625" style="11" customWidth="1"/>
    <col min="14316" max="14316" width="11.875" style="11" customWidth="1"/>
    <col min="14317" max="14317" width="0.625" style="11" customWidth="1"/>
    <col min="14318" max="14318" width="10.625" style="11" customWidth="1"/>
    <col min="14319" max="14319" width="7.875" style="11"/>
    <col min="14320" max="14320" width="11.625" style="11" customWidth="1"/>
    <col min="14321" max="14321" width="11.5" style="11" bestFit="1" customWidth="1"/>
    <col min="14322" max="14322" width="10.75" style="11" bestFit="1" customWidth="1"/>
    <col min="14323" max="14323" width="39.25" style="11" bestFit="1" customWidth="1"/>
    <col min="14324" max="14468" width="7.875" style="11"/>
    <col min="14469" max="14469" width="25.375" style="11" customWidth="1"/>
    <col min="14470" max="14470" width="6.25" style="11" customWidth="1"/>
    <col min="14471" max="14471" width="0.875" style="11" customWidth="1"/>
    <col min="14472" max="14472" width="9" style="11" customWidth="1"/>
    <col min="14473" max="14473" width="0.875" style="11" customWidth="1"/>
    <col min="14474" max="14474" width="9" style="11" customWidth="1"/>
    <col min="14475" max="14475" width="0.875" style="11" customWidth="1"/>
    <col min="14476" max="14476" width="9" style="11" customWidth="1"/>
    <col min="14477" max="14477" width="0.875" style="11" customWidth="1"/>
    <col min="14478" max="14478" width="9" style="11" customWidth="1"/>
    <col min="14479" max="14479" width="0.875" style="11" customWidth="1"/>
    <col min="14480" max="14480" width="9" style="11" customWidth="1"/>
    <col min="14481" max="14481" width="0.875" style="11" customWidth="1"/>
    <col min="14482" max="14482" width="9" style="11" customWidth="1"/>
    <col min="14483" max="14564" width="7.875" style="11"/>
    <col min="14565" max="14565" width="29.375" style="11" customWidth="1"/>
    <col min="14566" max="14566" width="6.5" style="11" customWidth="1"/>
    <col min="14567" max="14567" width="0.625" style="11" customWidth="1"/>
    <col min="14568" max="14568" width="11.875" style="11" customWidth="1"/>
    <col min="14569" max="14569" width="0.625" style="11" customWidth="1"/>
    <col min="14570" max="14570" width="10.625" style="11" customWidth="1"/>
    <col min="14571" max="14571" width="0.625" style="11" customWidth="1"/>
    <col min="14572" max="14572" width="11.875" style="11" customWidth="1"/>
    <col min="14573" max="14573" width="0.625" style="11" customWidth="1"/>
    <col min="14574" max="14574" width="10.625" style="11" customWidth="1"/>
    <col min="14575" max="14575" width="7.875" style="11"/>
    <col min="14576" max="14576" width="11.625" style="11" customWidth="1"/>
    <col min="14577" max="14577" width="11.5" style="11" bestFit="1" customWidth="1"/>
    <col min="14578" max="14578" width="10.75" style="11" bestFit="1" customWidth="1"/>
    <col min="14579" max="14579" width="39.25" style="11" bestFit="1" customWidth="1"/>
    <col min="14580" max="14724" width="7.875" style="11"/>
    <col min="14725" max="14725" width="25.375" style="11" customWidth="1"/>
    <col min="14726" max="14726" width="6.25" style="11" customWidth="1"/>
    <col min="14727" max="14727" width="0.875" style="11" customWidth="1"/>
    <col min="14728" max="14728" width="9" style="11" customWidth="1"/>
    <col min="14729" max="14729" width="0.875" style="11" customWidth="1"/>
    <col min="14730" max="14730" width="9" style="11" customWidth="1"/>
    <col min="14731" max="14731" width="0.875" style="11" customWidth="1"/>
    <col min="14732" max="14732" width="9" style="11" customWidth="1"/>
    <col min="14733" max="14733" width="0.875" style="11" customWidth="1"/>
    <col min="14734" max="14734" width="9" style="11" customWidth="1"/>
    <col min="14735" max="14735" width="0.875" style="11" customWidth="1"/>
    <col min="14736" max="14736" width="9" style="11" customWidth="1"/>
    <col min="14737" max="14737" width="0.875" style="11" customWidth="1"/>
    <col min="14738" max="14738" width="9" style="11" customWidth="1"/>
    <col min="14739" max="14820" width="7.875" style="11"/>
    <col min="14821" max="14821" width="29.375" style="11" customWidth="1"/>
    <col min="14822" max="14822" width="6.5" style="11" customWidth="1"/>
    <col min="14823" max="14823" width="0.625" style="11" customWidth="1"/>
    <col min="14824" max="14824" width="11.875" style="11" customWidth="1"/>
    <col min="14825" max="14825" width="0.625" style="11" customWidth="1"/>
    <col min="14826" max="14826" width="10.625" style="11" customWidth="1"/>
    <col min="14827" max="14827" width="0.625" style="11" customWidth="1"/>
    <col min="14828" max="14828" width="11.875" style="11" customWidth="1"/>
    <col min="14829" max="14829" width="0.625" style="11" customWidth="1"/>
    <col min="14830" max="14830" width="10.625" style="11" customWidth="1"/>
    <col min="14831" max="14831" width="7.875" style="11"/>
    <col min="14832" max="14832" width="11.625" style="11" customWidth="1"/>
    <col min="14833" max="14833" width="11.5" style="11" bestFit="1" customWidth="1"/>
    <col min="14834" max="14834" width="10.75" style="11" bestFit="1" customWidth="1"/>
    <col min="14835" max="14835" width="39.25" style="11" bestFit="1" customWidth="1"/>
    <col min="14836" max="14980" width="7.875" style="11"/>
    <col min="14981" max="14981" width="25.375" style="11" customWidth="1"/>
    <col min="14982" max="14982" width="6.25" style="11" customWidth="1"/>
    <col min="14983" max="14983" width="0.875" style="11" customWidth="1"/>
    <col min="14984" max="14984" width="9" style="11" customWidth="1"/>
    <col min="14985" max="14985" width="0.875" style="11" customWidth="1"/>
    <col min="14986" max="14986" width="9" style="11" customWidth="1"/>
    <col min="14987" max="14987" width="0.875" style="11" customWidth="1"/>
    <col min="14988" max="14988" width="9" style="11" customWidth="1"/>
    <col min="14989" max="14989" width="0.875" style="11" customWidth="1"/>
    <col min="14990" max="14990" width="9" style="11" customWidth="1"/>
    <col min="14991" max="14991" width="0.875" style="11" customWidth="1"/>
    <col min="14992" max="14992" width="9" style="11" customWidth="1"/>
    <col min="14993" max="14993" width="0.875" style="11" customWidth="1"/>
    <col min="14994" max="14994" width="9" style="11" customWidth="1"/>
    <col min="14995" max="15076" width="7.875" style="11"/>
    <col min="15077" max="15077" width="29.375" style="11" customWidth="1"/>
    <col min="15078" max="15078" width="6.5" style="11" customWidth="1"/>
    <col min="15079" max="15079" width="0.625" style="11" customWidth="1"/>
    <col min="15080" max="15080" width="11.875" style="11" customWidth="1"/>
    <col min="15081" max="15081" width="0.625" style="11" customWidth="1"/>
    <col min="15082" max="15082" width="10.625" style="11" customWidth="1"/>
    <col min="15083" max="15083" width="0.625" style="11" customWidth="1"/>
    <col min="15084" max="15084" width="11.875" style="11" customWidth="1"/>
    <col min="15085" max="15085" width="0.625" style="11" customWidth="1"/>
    <col min="15086" max="15086" width="10.625" style="11" customWidth="1"/>
    <col min="15087" max="15087" width="7.875" style="11"/>
    <col min="15088" max="15088" width="11.625" style="11" customWidth="1"/>
    <col min="15089" max="15089" width="11.5" style="11" bestFit="1" customWidth="1"/>
    <col min="15090" max="15090" width="10.75" style="11" bestFit="1" customWidth="1"/>
    <col min="15091" max="15091" width="39.25" style="11" bestFit="1" customWidth="1"/>
    <col min="15092" max="15236" width="7.875" style="11"/>
    <col min="15237" max="15237" width="25.375" style="11" customWidth="1"/>
    <col min="15238" max="15238" width="6.25" style="11" customWidth="1"/>
    <col min="15239" max="15239" width="0.875" style="11" customWidth="1"/>
    <col min="15240" max="15240" width="9" style="11" customWidth="1"/>
    <col min="15241" max="15241" width="0.875" style="11" customWidth="1"/>
    <col min="15242" max="15242" width="9" style="11" customWidth="1"/>
    <col min="15243" max="15243" width="0.875" style="11" customWidth="1"/>
    <col min="15244" max="15244" width="9" style="11" customWidth="1"/>
    <col min="15245" max="15245" width="0.875" style="11" customWidth="1"/>
    <col min="15246" max="15246" width="9" style="11" customWidth="1"/>
    <col min="15247" max="15247" width="0.875" style="11" customWidth="1"/>
    <col min="15248" max="15248" width="9" style="11" customWidth="1"/>
    <col min="15249" max="15249" width="0.875" style="11" customWidth="1"/>
    <col min="15250" max="15250" width="9" style="11" customWidth="1"/>
    <col min="15251" max="15332" width="7.875" style="11"/>
    <col min="15333" max="15333" width="29.375" style="11" customWidth="1"/>
    <col min="15334" max="15334" width="6.5" style="11" customWidth="1"/>
    <col min="15335" max="15335" width="0.625" style="11" customWidth="1"/>
    <col min="15336" max="15336" width="11.875" style="11" customWidth="1"/>
    <col min="15337" max="15337" width="0.625" style="11" customWidth="1"/>
    <col min="15338" max="15338" width="10.625" style="11" customWidth="1"/>
    <col min="15339" max="15339" width="0.625" style="11" customWidth="1"/>
    <col min="15340" max="15340" width="11.875" style="11" customWidth="1"/>
    <col min="15341" max="15341" width="0.625" style="11" customWidth="1"/>
    <col min="15342" max="15342" width="10.625" style="11" customWidth="1"/>
    <col min="15343" max="15343" width="7.875" style="11"/>
    <col min="15344" max="15344" width="11.625" style="11" customWidth="1"/>
    <col min="15345" max="15345" width="11.5" style="11" bestFit="1" customWidth="1"/>
    <col min="15346" max="15346" width="10.75" style="11" bestFit="1" customWidth="1"/>
    <col min="15347" max="15347" width="39.25" style="11" bestFit="1" customWidth="1"/>
    <col min="15348" max="15492" width="7.875" style="11"/>
    <col min="15493" max="15493" width="25.375" style="11" customWidth="1"/>
    <col min="15494" max="15494" width="6.25" style="11" customWidth="1"/>
    <col min="15495" max="15495" width="0.875" style="11" customWidth="1"/>
    <col min="15496" max="15496" width="9" style="11" customWidth="1"/>
    <col min="15497" max="15497" width="0.875" style="11" customWidth="1"/>
    <col min="15498" max="15498" width="9" style="11" customWidth="1"/>
    <col min="15499" max="15499" width="0.875" style="11" customWidth="1"/>
    <col min="15500" max="15500" width="9" style="11" customWidth="1"/>
    <col min="15501" max="15501" width="0.875" style="11" customWidth="1"/>
    <col min="15502" max="15502" width="9" style="11" customWidth="1"/>
    <col min="15503" max="15503" width="0.875" style="11" customWidth="1"/>
    <col min="15504" max="15504" width="9" style="11" customWidth="1"/>
    <col min="15505" max="15505" width="0.875" style="11" customWidth="1"/>
    <col min="15506" max="15506" width="9" style="11" customWidth="1"/>
    <col min="15507" max="15588" width="7.875" style="11"/>
    <col min="15589" max="15589" width="29.375" style="11" customWidth="1"/>
    <col min="15590" max="15590" width="6.5" style="11" customWidth="1"/>
    <col min="15591" max="15591" width="0.625" style="11" customWidth="1"/>
    <col min="15592" max="15592" width="11.875" style="11" customWidth="1"/>
    <col min="15593" max="15593" width="0.625" style="11" customWidth="1"/>
    <col min="15594" max="15594" width="10.625" style="11" customWidth="1"/>
    <col min="15595" max="15595" width="0.625" style="11" customWidth="1"/>
    <col min="15596" max="15596" width="11.875" style="11" customWidth="1"/>
    <col min="15597" max="15597" width="0.625" style="11" customWidth="1"/>
    <col min="15598" max="15598" width="10.625" style="11" customWidth="1"/>
    <col min="15599" max="15599" width="7.875" style="11"/>
    <col min="15600" max="15600" width="11.625" style="11" customWidth="1"/>
    <col min="15601" max="15601" width="11.5" style="11" bestFit="1" customWidth="1"/>
    <col min="15602" max="15602" width="10.75" style="11" bestFit="1" customWidth="1"/>
    <col min="15603" max="15603" width="39.25" style="11" bestFit="1" customWidth="1"/>
    <col min="15604" max="15748" width="7.875" style="11"/>
    <col min="15749" max="15749" width="25.375" style="11" customWidth="1"/>
    <col min="15750" max="15750" width="6.25" style="11" customWidth="1"/>
    <col min="15751" max="15751" width="0.875" style="11" customWidth="1"/>
    <col min="15752" max="15752" width="9" style="11" customWidth="1"/>
    <col min="15753" max="15753" width="0.875" style="11" customWidth="1"/>
    <col min="15754" max="15754" width="9" style="11" customWidth="1"/>
    <col min="15755" max="15755" width="0.875" style="11" customWidth="1"/>
    <col min="15756" max="15756" width="9" style="11" customWidth="1"/>
    <col min="15757" max="15757" width="0.875" style="11" customWidth="1"/>
    <col min="15758" max="15758" width="9" style="11" customWidth="1"/>
    <col min="15759" max="15759" width="0.875" style="11" customWidth="1"/>
    <col min="15760" max="15760" width="9" style="11" customWidth="1"/>
    <col min="15761" max="15761" width="0.875" style="11" customWidth="1"/>
    <col min="15762" max="15762" width="9" style="11" customWidth="1"/>
    <col min="15763" max="15844" width="7.875" style="11"/>
    <col min="15845" max="15845" width="29.375" style="11" customWidth="1"/>
    <col min="15846" max="15846" width="6.5" style="11" customWidth="1"/>
    <col min="15847" max="15847" width="0.625" style="11" customWidth="1"/>
    <col min="15848" max="15848" width="11.875" style="11" customWidth="1"/>
    <col min="15849" max="15849" width="0.625" style="11" customWidth="1"/>
    <col min="15850" max="15850" width="10.625" style="11" customWidth="1"/>
    <col min="15851" max="15851" width="0.625" style="11" customWidth="1"/>
    <col min="15852" max="15852" width="11.875" style="11" customWidth="1"/>
    <col min="15853" max="15853" width="0.625" style="11" customWidth="1"/>
    <col min="15854" max="15854" width="10.625" style="11" customWidth="1"/>
    <col min="15855" max="15855" width="7.875" style="11"/>
    <col min="15856" max="15856" width="11.625" style="11" customWidth="1"/>
    <col min="15857" max="15857" width="11.5" style="11" bestFit="1" customWidth="1"/>
    <col min="15858" max="15858" width="10.75" style="11" bestFit="1" customWidth="1"/>
    <col min="15859" max="15859" width="39.25" style="11" bestFit="1" customWidth="1"/>
    <col min="15860" max="16004" width="7.875" style="11"/>
    <col min="16005" max="16005" width="25.375" style="11" customWidth="1"/>
    <col min="16006" max="16006" width="6.25" style="11" customWidth="1"/>
    <col min="16007" max="16007" width="0.875" style="11" customWidth="1"/>
    <col min="16008" max="16008" width="9" style="11" customWidth="1"/>
    <col min="16009" max="16009" width="0.875" style="11" customWidth="1"/>
    <col min="16010" max="16010" width="9" style="11" customWidth="1"/>
    <col min="16011" max="16011" width="0.875" style="11" customWidth="1"/>
    <col min="16012" max="16012" width="9" style="11" customWidth="1"/>
    <col min="16013" max="16013" width="0.875" style="11" customWidth="1"/>
    <col min="16014" max="16014" width="9" style="11" customWidth="1"/>
    <col min="16015" max="16015" width="0.875" style="11" customWidth="1"/>
    <col min="16016" max="16016" width="9" style="11" customWidth="1"/>
    <col min="16017" max="16017" width="0.875" style="11" customWidth="1"/>
    <col min="16018" max="16018" width="9" style="11" customWidth="1"/>
    <col min="16019" max="16100" width="7.875" style="11"/>
    <col min="16101" max="16101" width="29.375" style="11" customWidth="1"/>
    <col min="16102" max="16102" width="6.5" style="11" customWidth="1"/>
    <col min="16103" max="16103" width="0.625" style="11" customWidth="1"/>
    <col min="16104" max="16104" width="11.875" style="11" customWidth="1"/>
    <col min="16105" max="16105" width="0.625" style="11" customWidth="1"/>
    <col min="16106" max="16106" width="10.625" style="11" customWidth="1"/>
    <col min="16107" max="16107" width="0.625" style="11" customWidth="1"/>
    <col min="16108" max="16108" width="11.875" style="11" customWidth="1"/>
    <col min="16109" max="16109" width="0.625" style="11" customWidth="1"/>
    <col min="16110" max="16110" width="10.625" style="11" customWidth="1"/>
    <col min="16111" max="16111" width="7.875" style="11"/>
    <col min="16112" max="16112" width="11.625" style="11" customWidth="1"/>
    <col min="16113" max="16113" width="11.5" style="11" bestFit="1" customWidth="1"/>
    <col min="16114" max="16114" width="10.75" style="11" bestFit="1" customWidth="1"/>
    <col min="16115" max="16115" width="39.25" style="11" bestFit="1" customWidth="1"/>
    <col min="16116" max="16260" width="7.875" style="11"/>
    <col min="16261" max="16261" width="25.375" style="11" customWidth="1"/>
    <col min="16262" max="16262" width="6.25" style="11" customWidth="1"/>
    <col min="16263" max="16263" width="0.875" style="11" customWidth="1"/>
    <col min="16264" max="16264" width="9" style="11" customWidth="1"/>
    <col min="16265" max="16265" width="0.875" style="11" customWidth="1"/>
    <col min="16266" max="16266" width="9" style="11" customWidth="1"/>
    <col min="16267" max="16267" width="0.875" style="11" customWidth="1"/>
    <col min="16268" max="16268" width="9" style="11" customWidth="1"/>
    <col min="16269" max="16269" width="0.875" style="11" customWidth="1"/>
    <col min="16270" max="16270" width="9" style="11" customWidth="1"/>
    <col min="16271" max="16271" width="0.875" style="11" customWidth="1"/>
    <col min="16272" max="16272" width="9" style="11" customWidth="1"/>
    <col min="16273" max="16273" width="0.875" style="11" customWidth="1"/>
    <col min="16274" max="16274" width="9" style="11" customWidth="1"/>
    <col min="16275" max="16384" width="7.875" style="11"/>
  </cols>
  <sheetData>
    <row r="1" spans="1:10" s="3" customFormat="1" ht="20.100000000000001" customHeight="1">
      <c r="A1" s="1" t="s">
        <v>54</v>
      </c>
      <c r="B1" s="2"/>
      <c r="C1" s="1"/>
      <c r="D1" s="1"/>
      <c r="E1" s="1"/>
      <c r="F1" s="1"/>
      <c r="G1" s="1"/>
      <c r="H1" s="1"/>
      <c r="I1" s="1"/>
      <c r="J1" s="1"/>
    </row>
    <row r="2" spans="1:10" s="3" customFormat="1" ht="20.100000000000001" customHeight="1">
      <c r="A2" s="1" t="s">
        <v>19</v>
      </c>
      <c r="B2" s="2"/>
      <c r="C2" s="1"/>
      <c r="D2" s="1"/>
      <c r="E2" s="1"/>
      <c r="F2" s="1"/>
      <c r="G2" s="1"/>
      <c r="H2" s="1"/>
      <c r="I2" s="1"/>
      <c r="J2" s="1"/>
    </row>
    <row r="3" spans="1:10" s="3" customFormat="1" ht="20.100000000000001" customHeight="1">
      <c r="A3" s="4" t="s">
        <v>131</v>
      </c>
      <c r="B3" s="5"/>
      <c r="C3" s="6"/>
      <c r="D3" s="7"/>
      <c r="E3" s="7"/>
      <c r="F3" s="8"/>
      <c r="G3" s="7"/>
      <c r="H3" s="7"/>
      <c r="I3" s="7"/>
      <c r="J3" s="8"/>
    </row>
    <row r="4" spans="1:10" s="3" customFormat="1" ht="20.100000000000001" customHeight="1">
      <c r="A4" s="1"/>
      <c r="B4" s="2"/>
      <c r="C4" s="1"/>
      <c r="D4" s="9"/>
      <c r="E4" s="9"/>
      <c r="F4" s="10"/>
      <c r="G4" s="9"/>
      <c r="H4" s="9"/>
      <c r="I4" s="9"/>
      <c r="J4" s="10"/>
    </row>
    <row r="5" spans="1:10" ht="20.100000000000001" customHeight="1">
      <c r="B5" s="12"/>
      <c r="C5" s="12"/>
      <c r="D5" s="247" t="s">
        <v>31</v>
      </c>
      <c r="E5" s="247"/>
      <c r="F5" s="247"/>
      <c r="G5" s="218"/>
      <c r="H5" s="247" t="s">
        <v>47</v>
      </c>
      <c r="I5" s="247"/>
      <c r="J5" s="247"/>
    </row>
    <row r="6" spans="1:10" ht="20.100000000000001" customHeight="1">
      <c r="B6" s="12"/>
      <c r="C6" s="12"/>
      <c r="D6" s="13" t="s">
        <v>49</v>
      </c>
      <c r="E6" s="14"/>
      <c r="F6" s="13" t="s">
        <v>50</v>
      </c>
      <c r="G6" s="14"/>
      <c r="H6" s="13" t="s">
        <v>49</v>
      </c>
      <c r="I6" s="14"/>
      <c r="J6" s="13" t="s">
        <v>50</v>
      </c>
    </row>
    <row r="7" spans="1:10" ht="20.100000000000001" customHeight="1">
      <c r="B7" s="12"/>
      <c r="C7" s="12"/>
      <c r="D7" s="15" t="s">
        <v>100</v>
      </c>
      <c r="E7" s="14"/>
      <c r="F7" s="15" t="s">
        <v>32</v>
      </c>
      <c r="G7" s="14"/>
      <c r="H7" s="15" t="s">
        <v>100</v>
      </c>
      <c r="I7" s="14"/>
      <c r="J7" s="15" t="s">
        <v>32</v>
      </c>
    </row>
    <row r="8" spans="1:10" s="242" customFormat="1" ht="20.100000000000001" customHeight="1">
      <c r="B8" s="16"/>
      <c r="C8" s="16"/>
      <c r="D8" s="17" t="s">
        <v>124</v>
      </c>
      <c r="E8" s="219"/>
      <c r="F8" s="18" t="s">
        <v>91</v>
      </c>
      <c r="G8" s="220"/>
      <c r="H8" s="17" t="s">
        <v>124</v>
      </c>
      <c r="I8" s="219"/>
      <c r="J8" s="18" t="s">
        <v>91</v>
      </c>
    </row>
    <row r="9" spans="1:10" s="242" customFormat="1" ht="20.100000000000001" customHeight="1">
      <c r="B9" s="19" t="s">
        <v>0</v>
      </c>
      <c r="C9" s="16"/>
      <c r="D9" s="20" t="s">
        <v>48</v>
      </c>
      <c r="E9" s="220"/>
      <c r="F9" s="20" t="s">
        <v>48</v>
      </c>
      <c r="G9" s="220"/>
      <c r="H9" s="20" t="s">
        <v>48</v>
      </c>
      <c r="I9" s="220"/>
      <c r="J9" s="20" t="s">
        <v>48</v>
      </c>
    </row>
    <row r="10" spans="1:10" s="242" customFormat="1" ht="8.1" customHeight="1">
      <c r="B10" s="12"/>
      <c r="C10" s="16"/>
      <c r="D10" s="136"/>
      <c r="E10" s="220"/>
      <c r="F10" s="18"/>
      <c r="G10" s="220"/>
      <c r="H10" s="136"/>
      <c r="I10" s="220"/>
      <c r="J10" s="18"/>
    </row>
    <row r="11" spans="1:10" ht="20.100000000000001" customHeight="1">
      <c r="A11" s="21" t="s">
        <v>18</v>
      </c>
      <c r="D11" s="136"/>
      <c r="E11" s="22"/>
      <c r="G11" s="22"/>
      <c r="H11" s="136"/>
      <c r="I11" s="22"/>
    </row>
    <row r="12" spans="1:10" ht="8.1" customHeight="1">
      <c r="A12" s="21"/>
      <c r="D12" s="136"/>
      <c r="E12" s="22"/>
      <c r="G12" s="22"/>
      <c r="H12" s="136"/>
      <c r="I12" s="22"/>
    </row>
    <row r="13" spans="1:10" ht="20.100000000000001" customHeight="1">
      <c r="A13" s="21" t="s">
        <v>1</v>
      </c>
      <c r="D13" s="136"/>
      <c r="H13" s="136"/>
    </row>
    <row r="14" spans="1:10" ht="8.1" customHeight="1">
      <c r="A14" s="21"/>
      <c r="D14" s="136"/>
      <c r="E14" s="22"/>
      <c r="G14" s="22"/>
      <c r="H14" s="136"/>
      <c r="I14" s="22"/>
    </row>
    <row r="15" spans="1:10" ht="20.100000000000001" customHeight="1">
      <c r="A15" s="25" t="s">
        <v>16</v>
      </c>
      <c r="D15" s="136">
        <v>2296</v>
      </c>
      <c r="E15" s="222"/>
      <c r="F15" s="222">
        <f>ROUND((1/1000)*3270409,0)</f>
        <v>3270</v>
      </c>
      <c r="G15" s="222"/>
      <c r="H15" s="136">
        <v>683</v>
      </c>
      <c r="I15" s="222"/>
      <c r="J15" s="222">
        <f>ROUND((1/1000)*1219989,0)</f>
        <v>1220</v>
      </c>
    </row>
    <row r="16" spans="1:10" ht="20.100000000000001" customHeight="1">
      <c r="A16" s="25" t="s">
        <v>67</v>
      </c>
      <c r="B16" s="242">
        <v>8</v>
      </c>
      <c r="D16" s="136">
        <v>4301</v>
      </c>
      <c r="E16" s="222"/>
      <c r="F16" s="222">
        <f>ROUND((1/1000)*6001391,0)</f>
        <v>6001</v>
      </c>
      <c r="G16" s="222"/>
      <c r="H16" s="136">
        <v>4281</v>
      </c>
      <c r="I16" s="222"/>
      <c r="J16" s="222">
        <f>ROUND((1/1000)*5958935,0)</f>
        <v>5959</v>
      </c>
    </row>
    <row r="17" spans="1:10" ht="20.100000000000001" customHeight="1">
      <c r="A17" s="25" t="s">
        <v>23</v>
      </c>
      <c r="D17" s="202">
        <v>539</v>
      </c>
      <c r="E17" s="222"/>
      <c r="F17" s="223">
        <f>ROUND((1/1000)*318709,0)</f>
        <v>319</v>
      </c>
      <c r="G17" s="222"/>
      <c r="H17" s="202">
        <v>538</v>
      </c>
      <c r="I17" s="222"/>
      <c r="J17" s="223">
        <f>ROUND((1/1000)*318267,0)</f>
        <v>318</v>
      </c>
    </row>
    <row r="18" spans="1:10" ht="8.1" customHeight="1">
      <c r="A18" s="21"/>
      <c r="D18" s="136"/>
      <c r="E18" s="22"/>
      <c r="G18" s="22"/>
      <c r="H18" s="136"/>
      <c r="I18" s="22"/>
    </row>
    <row r="19" spans="1:10" ht="20.100000000000001" customHeight="1">
      <c r="A19" s="21" t="s">
        <v>11</v>
      </c>
      <c r="B19" s="26"/>
      <c r="D19" s="202">
        <f>SUM(D15:D17)</f>
        <v>7136</v>
      </c>
      <c r="E19" s="222"/>
      <c r="F19" s="223">
        <f>SUM(F15:F17)</f>
        <v>9590</v>
      </c>
      <c r="G19" s="222"/>
      <c r="H19" s="202">
        <f>SUM(H15:H17)</f>
        <v>5502</v>
      </c>
      <c r="I19" s="222"/>
      <c r="J19" s="223">
        <f>SUM(J15:J17)</f>
        <v>7497</v>
      </c>
    </row>
    <row r="20" spans="1:10" ht="20.100000000000001" customHeight="1">
      <c r="A20" s="21"/>
      <c r="B20" s="26"/>
      <c r="D20" s="136"/>
      <c r="E20" s="222"/>
      <c r="F20" s="222"/>
      <c r="G20" s="222"/>
      <c r="H20" s="136"/>
      <c r="I20" s="222"/>
      <c r="J20" s="222"/>
    </row>
    <row r="21" spans="1:10" ht="20.100000000000001" customHeight="1">
      <c r="A21" s="21" t="s">
        <v>2</v>
      </c>
      <c r="B21" s="26"/>
      <c r="D21" s="136"/>
      <c r="E21" s="222"/>
      <c r="F21" s="222"/>
      <c r="G21" s="222"/>
      <c r="H21" s="136"/>
      <c r="I21" s="222"/>
      <c r="J21" s="222"/>
    </row>
    <row r="22" spans="1:10" ht="8.1" customHeight="1">
      <c r="A22" s="21"/>
      <c r="D22" s="136"/>
      <c r="E22" s="22"/>
      <c r="F22" s="22"/>
      <c r="G22" s="22"/>
      <c r="H22" s="136"/>
      <c r="I22" s="22"/>
    </row>
    <row r="23" spans="1:10" ht="20.100000000000001" customHeight="1">
      <c r="A23" s="25" t="s">
        <v>55</v>
      </c>
      <c r="B23" s="242">
        <v>9</v>
      </c>
      <c r="D23" s="136">
        <v>0</v>
      </c>
      <c r="E23" s="222"/>
      <c r="F23" s="222">
        <v>0</v>
      </c>
      <c r="G23" s="222"/>
      <c r="H23" s="136">
        <v>50000</v>
      </c>
      <c r="I23" s="222"/>
      <c r="J23" s="222">
        <f>ROUND((1/1000)*50000000,0)</f>
        <v>50000</v>
      </c>
    </row>
    <row r="24" spans="1:10" ht="20.100000000000001" customHeight="1">
      <c r="A24" s="25" t="s">
        <v>25</v>
      </c>
      <c r="D24" s="136">
        <v>0</v>
      </c>
      <c r="E24" s="222"/>
      <c r="F24" s="222">
        <v>0</v>
      </c>
      <c r="G24" s="222"/>
      <c r="H24" s="136">
        <v>514500</v>
      </c>
      <c r="I24" s="222"/>
      <c r="J24" s="222">
        <f>ROUND((1/1000)*514500000,0)</f>
        <v>514500</v>
      </c>
    </row>
    <row r="25" spans="1:10" ht="20.100000000000001" customHeight="1">
      <c r="A25" s="25" t="s">
        <v>125</v>
      </c>
      <c r="B25" s="242">
        <v>14.4</v>
      </c>
      <c r="D25" s="136">
        <v>222385</v>
      </c>
      <c r="E25" s="222"/>
      <c r="F25" s="222">
        <f>ROUND((1/1000)*218749838,0)</f>
        <v>218750</v>
      </c>
      <c r="G25" s="222"/>
      <c r="H25" s="136">
        <v>1918483</v>
      </c>
      <c r="I25" s="222"/>
      <c r="J25" s="222">
        <f>ROUND((1/1000)*1852420173,0)</f>
        <v>1852420</v>
      </c>
    </row>
    <row r="26" spans="1:10" ht="20.100000000000001" customHeight="1">
      <c r="A26" s="25" t="s">
        <v>68</v>
      </c>
      <c r="B26" s="242">
        <v>10</v>
      </c>
      <c r="D26" s="136">
        <v>2373277</v>
      </c>
      <c r="E26" s="222"/>
      <c r="F26" s="222">
        <f>ROUND((1/1000)*2410473090,0)</f>
        <v>2410473</v>
      </c>
      <c r="G26" s="222"/>
      <c r="H26" s="136">
        <v>611431</v>
      </c>
      <c r="I26" s="222"/>
      <c r="J26" s="222">
        <f>ROUND((1/1000)*626973345,0)</f>
        <v>626973</v>
      </c>
    </row>
    <row r="27" spans="1:10" ht="20.100000000000001" customHeight="1">
      <c r="A27" s="25" t="s">
        <v>92</v>
      </c>
      <c r="D27" s="136">
        <v>0</v>
      </c>
      <c r="E27" s="222"/>
      <c r="F27" s="222">
        <f>ROUND((1/1000)*539146,0)</f>
        <v>539</v>
      </c>
      <c r="G27" s="222"/>
      <c r="H27" s="136">
        <v>0</v>
      </c>
      <c r="I27" s="222"/>
      <c r="J27" s="222">
        <f>ROUND((1/1000)*539146,0)</f>
        <v>539</v>
      </c>
    </row>
    <row r="28" spans="1:10" ht="20.100000000000001" customHeight="1">
      <c r="A28" s="25" t="s">
        <v>169</v>
      </c>
      <c r="B28" s="242">
        <v>11</v>
      </c>
      <c r="D28" s="136">
        <v>13064</v>
      </c>
      <c r="E28" s="222"/>
      <c r="F28" s="222">
        <f>ROUND((1/1000)*3449626,0)</f>
        <v>3450</v>
      </c>
      <c r="G28" s="222"/>
      <c r="H28" s="136">
        <v>13064</v>
      </c>
      <c r="I28" s="222"/>
      <c r="J28" s="222">
        <f>ROUND((1/1000)*3449625,0)</f>
        <v>3450</v>
      </c>
    </row>
    <row r="29" spans="1:10" ht="20.100000000000001" customHeight="1">
      <c r="A29" s="25" t="s">
        <v>69</v>
      </c>
      <c r="D29" s="136">
        <v>49725</v>
      </c>
      <c r="E29" s="222"/>
      <c r="F29" s="222">
        <f>ROUND((1/1000)*49852708,0)</f>
        <v>49853</v>
      </c>
      <c r="G29" s="222"/>
      <c r="H29" s="136">
        <v>99213</v>
      </c>
      <c r="I29" s="222"/>
      <c r="J29" s="222">
        <f>ROUND((1/1000)*99225207,0)</f>
        <v>99225</v>
      </c>
    </row>
    <row r="30" spans="1:10" ht="20.100000000000001" customHeight="1">
      <c r="A30" s="25" t="s">
        <v>66</v>
      </c>
      <c r="D30" s="202">
        <v>23687</v>
      </c>
      <c r="E30" s="222"/>
      <c r="F30" s="223">
        <f>ROUND((1/1000)*22852767,0)-1</f>
        <v>22852</v>
      </c>
      <c r="G30" s="222"/>
      <c r="H30" s="202">
        <v>23621</v>
      </c>
      <c r="I30" s="222"/>
      <c r="J30" s="223">
        <f>ROUND((1/1000)*22787766,0)</f>
        <v>22788</v>
      </c>
    </row>
    <row r="31" spans="1:10" ht="8.1" customHeight="1">
      <c r="A31" s="21"/>
      <c r="D31" s="136"/>
      <c r="E31" s="22"/>
      <c r="G31" s="22"/>
      <c r="H31" s="136"/>
      <c r="I31" s="222"/>
      <c r="J31" s="222"/>
    </row>
    <row r="32" spans="1:10" ht="20.100000000000001" customHeight="1">
      <c r="A32" s="21" t="s">
        <v>3</v>
      </c>
      <c r="D32" s="202">
        <f>SUM(D23:D30)</f>
        <v>2682138</v>
      </c>
      <c r="E32" s="222"/>
      <c r="F32" s="223">
        <f>SUM(F23:F31)</f>
        <v>2705917</v>
      </c>
      <c r="G32" s="222"/>
      <c r="H32" s="202">
        <f>SUM(H23:H30)</f>
        <v>3230312</v>
      </c>
      <c r="I32" s="222"/>
      <c r="J32" s="223">
        <f>SUM(J23:J31)</f>
        <v>3169895</v>
      </c>
    </row>
    <row r="33" spans="1:10" ht="8.1" customHeight="1">
      <c r="A33" s="21"/>
      <c r="D33" s="136"/>
      <c r="E33" s="22"/>
      <c r="G33" s="22"/>
      <c r="H33" s="136"/>
      <c r="I33" s="22"/>
    </row>
    <row r="34" spans="1:10" ht="20.100000000000001" customHeight="1" thickBot="1">
      <c r="A34" s="21" t="s">
        <v>4</v>
      </c>
      <c r="D34" s="210">
        <f>+D19+D32</f>
        <v>2689274</v>
      </c>
      <c r="F34" s="224">
        <f>+F19+F32</f>
        <v>2715507</v>
      </c>
      <c r="H34" s="210">
        <f>+H19+H32</f>
        <v>3235814</v>
      </c>
      <c r="J34" s="224">
        <f>+J19+J32</f>
        <v>3177392</v>
      </c>
    </row>
    <row r="35" spans="1:10" ht="20.100000000000001" customHeight="1" thickTop="1">
      <c r="A35" s="21"/>
      <c r="F35" s="24"/>
      <c r="I35" s="222"/>
      <c r="J35" s="24"/>
    </row>
    <row r="36" spans="1:10" ht="20.100000000000001" customHeight="1">
      <c r="A36" s="21"/>
      <c r="F36" s="222"/>
      <c r="J36" s="222"/>
    </row>
    <row r="37" spans="1:10" ht="20.100000000000001" customHeight="1">
      <c r="A37" s="21"/>
      <c r="F37" s="222"/>
      <c r="J37" s="222"/>
    </row>
    <row r="38" spans="1:10" ht="20.100000000000001" customHeight="1">
      <c r="A38" s="21"/>
      <c r="F38" s="222"/>
      <c r="J38" s="222"/>
    </row>
    <row r="39" spans="1:10" ht="20.100000000000001" customHeight="1">
      <c r="A39" s="21"/>
      <c r="F39" s="222"/>
      <c r="J39" s="222"/>
    </row>
    <row r="40" spans="1:10" ht="20.100000000000001" customHeight="1">
      <c r="A40" s="248" t="s">
        <v>93</v>
      </c>
      <c r="B40" s="248"/>
      <c r="C40" s="248"/>
      <c r="D40" s="248"/>
      <c r="E40" s="248"/>
      <c r="F40" s="248"/>
      <c r="G40" s="248"/>
      <c r="H40" s="248"/>
      <c r="I40" s="248"/>
      <c r="J40" s="248"/>
    </row>
    <row r="41" spans="1:10" ht="20.100000000000001" customHeight="1">
      <c r="A41" s="242"/>
      <c r="C41" s="242"/>
      <c r="D41" s="242"/>
      <c r="E41" s="242"/>
      <c r="F41" s="242"/>
      <c r="G41" s="242"/>
      <c r="H41" s="242"/>
      <c r="I41" s="242"/>
      <c r="J41" s="242"/>
    </row>
    <row r="42" spans="1:10" ht="23.25" customHeight="1">
      <c r="D42" s="242"/>
      <c r="F42" s="24"/>
      <c r="J42" s="24"/>
    </row>
    <row r="43" spans="1:10" ht="18" customHeight="1">
      <c r="D43" s="242"/>
      <c r="F43" s="24"/>
      <c r="J43" s="24"/>
    </row>
    <row r="44" spans="1:10" ht="20.100000000000001" customHeight="1">
      <c r="A44" s="27" t="s">
        <v>165</v>
      </c>
      <c r="B44" s="28"/>
      <c r="C44" s="29"/>
      <c r="D44" s="29"/>
      <c r="E44" s="29"/>
      <c r="F44" s="29"/>
      <c r="G44" s="29"/>
      <c r="H44" s="29"/>
      <c r="I44" s="29"/>
      <c r="J44" s="29"/>
    </row>
    <row r="45" spans="1:10" s="3" customFormat="1" ht="20.100000000000001" customHeight="1">
      <c r="A45" s="1" t="s">
        <v>54</v>
      </c>
      <c r="B45" s="2"/>
      <c r="C45" s="1"/>
      <c r="D45" s="1"/>
      <c r="E45" s="1"/>
      <c r="F45" s="1"/>
      <c r="G45" s="1"/>
      <c r="H45" s="1"/>
      <c r="I45" s="1"/>
      <c r="J45" s="1"/>
    </row>
    <row r="46" spans="1:10" s="3" customFormat="1" ht="20.100000000000001" customHeight="1">
      <c r="A46" s="1" t="s">
        <v>94</v>
      </c>
      <c r="B46" s="2"/>
      <c r="C46" s="1"/>
      <c r="D46" s="1"/>
      <c r="E46" s="1"/>
      <c r="F46" s="1"/>
      <c r="G46" s="1"/>
      <c r="H46" s="1"/>
      <c r="I46" s="1"/>
      <c r="J46" s="1"/>
    </row>
    <row r="47" spans="1:10" s="3" customFormat="1" ht="20.100000000000001" customHeight="1">
      <c r="A47" s="4" t="s">
        <v>131</v>
      </c>
      <c r="B47" s="5"/>
      <c r="C47" s="6"/>
      <c r="D47" s="7"/>
      <c r="E47" s="7"/>
      <c r="F47" s="8"/>
      <c r="G47" s="7"/>
      <c r="H47" s="7"/>
      <c r="I47" s="7"/>
      <c r="J47" s="8"/>
    </row>
    <row r="48" spans="1:10" s="3" customFormat="1" ht="20.100000000000001" customHeight="1">
      <c r="A48" s="1"/>
      <c r="B48" s="2"/>
      <c r="C48" s="1"/>
      <c r="D48" s="9"/>
      <c r="E48" s="9"/>
      <c r="F48" s="10"/>
      <c r="G48" s="9"/>
      <c r="H48" s="9"/>
      <c r="I48" s="9"/>
      <c r="J48" s="10"/>
    </row>
    <row r="49" spans="1:10" s="3" customFormat="1" ht="20.100000000000001" customHeight="1">
      <c r="A49" s="1"/>
      <c r="B49" s="12"/>
      <c r="C49" s="12"/>
      <c r="D49" s="247" t="s">
        <v>31</v>
      </c>
      <c r="E49" s="247"/>
      <c r="F49" s="247"/>
      <c r="G49" s="218"/>
      <c r="H49" s="247" t="s">
        <v>47</v>
      </c>
      <c r="I49" s="247"/>
      <c r="J49" s="247"/>
    </row>
    <row r="50" spans="1:10" s="3" customFormat="1" ht="20.100000000000001" customHeight="1">
      <c r="A50" s="1"/>
      <c r="B50" s="12"/>
      <c r="C50" s="12"/>
      <c r="D50" s="13" t="s">
        <v>49</v>
      </c>
      <c r="E50" s="14"/>
      <c r="F50" s="13" t="s">
        <v>50</v>
      </c>
      <c r="G50" s="14"/>
      <c r="H50" s="13" t="s">
        <v>49</v>
      </c>
      <c r="I50" s="14"/>
      <c r="J50" s="13" t="s">
        <v>50</v>
      </c>
    </row>
    <row r="51" spans="1:10" s="3" customFormat="1" ht="20.100000000000001" customHeight="1">
      <c r="A51" s="1"/>
      <c r="B51" s="12"/>
      <c r="C51" s="12"/>
      <c r="D51" s="15" t="s">
        <v>100</v>
      </c>
      <c r="E51" s="14"/>
      <c r="F51" s="15" t="s">
        <v>32</v>
      </c>
      <c r="G51" s="14"/>
      <c r="H51" s="15" t="s">
        <v>100</v>
      </c>
      <c r="I51" s="14"/>
      <c r="J51" s="15" t="s">
        <v>32</v>
      </c>
    </row>
    <row r="52" spans="1:10" s="3" customFormat="1" ht="20.100000000000001" customHeight="1">
      <c r="A52" s="1"/>
      <c r="B52" s="16"/>
      <c r="C52" s="16"/>
      <c r="D52" s="17" t="s">
        <v>124</v>
      </c>
      <c r="E52" s="219"/>
      <c r="F52" s="18" t="s">
        <v>91</v>
      </c>
      <c r="G52" s="220"/>
      <c r="H52" s="17" t="s">
        <v>124</v>
      </c>
      <c r="I52" s="219"/>
      <c r="J52" s="18" t="s">
        <v>91</v>
      </c>
    </row>
    <row r="53" spans="1:10" s="3" customFormat="1" ht="20.100000000000001" customHeight="1">
      <c r="A53" s="1"/>
      <c r="B53" s="19" t="s">
        <v>0</v>
      </c>
      <c r="C53" s="16"/>
      <c r="D53" s="20" t="s">
        <v>48</v>
      </c>
      <c r="E53" s="220"/>
      <c r="F53" s="20" t="s">
        <v>48</v>
      </c>
      <c r="G53" s="220"/>
      <c r="H53" s="20" t="s">
        <v>48</v>
      </c>
      <c r="I53" s="220"/>
      <c r="J53" s="20" t="s">
        <v>48</v>
      </c>
    </row>
    <row r="54" spans="1:10" s="3" customFormat="1" ht="8.1" customHeight="1">
      <c r="A54" s="1"/>
      <c r="B54" s="12"/>
      <c r="C54" s="16"/>
      <c r="D54" s="136"/>
      <c r="E54" s="220"/>
      <c r="F54" s="18"/>
      <c r="G54" s="220"/>
      <c r="H54" s="136"/>
      <c r="I54" s="220"/>
      <c r="J54" s="18"/>
    </row>
    <row r="55" spans="1:10" ht="20.100000000000001" customHeight="1">
      <c r="A55" s="21" t="s">
        <v>52</v>
      </c>
      <c r="D55" s="136"/>
      <c r="E55" s="30"/>
      <c r="F55" s="30"/>
      <c r="G55" s="30"/>
      <c r="H55" s="136"/>
      <c r="I55" s="30"/>
      <c r="J55" s="30"/>
    </row>
    <row r="56" spans="1:10" ht="8.1" customHeight="1">
      <c r="A56" s="21"/>
      <c r="D56" s="136"/>
      <c r="E56" s="30"/>
      <c r="F56" s="30"/>
      <c r="G56" s="30"/>
      <c r="H56" s="136"/>
      <c r="I56" s="30"/>
      <c r="J56" s="30"/>
    </row>
    <row r="57" spans="1:10" ht="20.100000000000001" customHeight="1">
      <c r="A57" s="21" t="s">
        <v>5</v>
      </c>
      <c r="D57" s="136"/>
      <c r="E57" s="30"/>
      <c r="F57" s="30"/>
      <c r="G57" s="30"/>
      <c r="H57" s="136"/>
      <c r="I57" s="30"/>
      <c r="J57" s="30"/>
    </row>
    <row r="58" spans="1:10" ht="8.1" customHeight="1">
      <c r="A58" s="21"/>
      <c r="D58" s="136"/>
      <c r="E58" s="30"/>
      <c r="F58" s="30"/>
      <c r="G58" s="30"/>
      <c r="H58" s="136"/>
      <c r="I58" s="30"/>
      <c r="J58" s="30"/>
    </row>
    <row r="59" spans="1:10" ht="20.100000000000001" customHeight="1">
      <c r="A59" s="25" t="s">
        <v>126</v>
      </c>
      <c r="D59" s="136">
        <v>98576</v>
      </c>
      <c r="E59" s="225"/>
      <c r="F59" s="225">
        <v>97027</v>
      </c>
      <c r="G59" s="225">
        <v>0</v>
      </c>
      <c r="H59" s="236">
        <v>0</v>
      </c>
      <c r="I59" s="30"/>
      <c r="J59" s="225">
        <v>0</v>
      </c>
    </row>
    <row r="60" spans="1:10" ht="20.100000000000001" customHeight="1">
      <c r="A60" s="25" t="s">
        <v>127</v>
      </c>
      <c r="B60" s="242">
        <v>14.5</v>
      </c>
      <c r="D60" s="136">
        <v>5302</v>
      </c>
      <c r="E60" s="225"/>
      <c r="F60" s="225">
        <f>ROUND((1/1000)*5142703,0)</f>
        <v>5143</v>
      </c>
      <c r="G60" s="225"/>
      <c r="H60" s="136">
        <v>5302</v>
      </c>
      <c r="I60" s="30"/>
      <c r="J60" s="225">
        <f>ROUND((1/1000)*5142703,0)</f>
        <v>5143</v>
      </c>
    </row>
    <row r="61" spans="1:10" ht="20.100000000000001" customHeight="1">
      <c r="A61" s="25" t="s">
        <v>20</v>
      </c>
      <c r="D61" s="136">
        <v>27137</v>
      </c>
      <c r="E61" s="30"/>
      <c r="F61" s="225">
        <v>23422</v>
      </c>
      <c r="G61" s="30"/>
      <c r="H61" s="236">
        <v>26705</v>
      </c>
      <c r="I61" s="30"/>
      <c r="J61" s="227">
        <v>23248</v>
      </c>
    </row>
    <row r="62" spans="1:10" ht="20.100000000000001" customHeight="1">
      <c r="A62" s="31" t="s">
        <v>96</v>
      </c>
      <c r="C62" s="25"/>
      <c r="D62" s="136"/>
      <c r="E62" s="225"/>
      <c r="F62" s="225"/>
      <c r="G62" s="225"/>
      <c r="H62" s="136"/>
      <c r="I62" s="225"/>
      <c r="J62" s="225"/>
    </row>
    <row r="63" spans="1:10" ht="20.100000000000001" customHeight="1">
      <c r="A63" s="31" t="s">
        <v>128</v>
      </c>
      <c r="C63" s="25"/>
      <c r="D63" s="136">
        <v>98375</v>
      </c>
      <c r="E63" s="225"/>
      <c r="F63" s="225">
        <f>ROUND((1/1000)*54474918,0)</f>
        <v>54475</v>
      </c>
      <c r="G63" s="225"/>
      <c r="H63" s="136">
        <v>4238</v>
      </c>
      <c r="I63" s="225"/>
      <c r="J63" s="225">
        <f>ROUND((1/1000)*4349382,0)</f>
        <v>4349</v>
      </c>
    </row>
    <row r="64" spans="1:10" ht="20.100000000000001" customHeight="1">
      <c r="A64" s="25" t="s">
        <v>56</v>
      </c>
      <c r="D64" s="136">
        <v>13959</v>
      </c>
      <c r="E64" s="30"/>
      <c r="F64" s="222">
        <f>ROUND((1/1000)*11537817,0)</f>
        <v>11538</v>
      </c>
      <c r="G64" s="30"/>
      <c r="H64" s="136">
        <v>13899</v>
      </c>
      <c r="I64" s="30"/>
      <c r="J64" s="225">
        <f>ROUND((1/1000)*11477817,0)</f>
        <v>11478</v>
      </c>
    </row>
    <row r="65" spans="1:10" ht="20.100000000000001" customHeight="1">
      <c r="A65" s="25" t="s">
        <v>95</v>
      </c>
      <c r="D65" s="136">
        <v>5049</v>
      </c>
      <c r="E65" s="225"/>
      <c r="F65" s="222">
        <f>ROUND((1/1000)*4250496,0)</f>
        <v>4250</v>
      </c>
      <c r="G65" s="225"/>
      <c r="H65" s="136">
        <v>5049</v>
      </c>
      <c r="I65" s="225"/>
      <c r="J65" s="225">
        <f>ROUND((1/1000)*4250496,0)</f>
        <v>4250</v>
      </c>
    </row>
    <row r="66" spans="1:10" ht="20.100000000000001" customHeight="1">
      <c r="A66" s="25" t="s">
        <v>24</v>
      </c>
      <c r="D66" s="202">
        <v>811</v>
      </c>
      <c r="E66" s="225"/>
      <c r="F66" s="228">
        <f>ROUND((1/1000)*1326553,0)+1</f>
        <v>1328</v>
      </c>
      <c r="G66" s="225"/>
      <c r="H66" s="202">
        <v>792</v>
      </c>
      <c r="I66" s="225"/>
      <c r="J66" s="228">
        <f>ROUND((1/1000)*864486,0)</f>
        <v>864</v>
      </c>
    </row>
    <row r="67" spans="1:10" ht="8.1" customHeight="1">
      <c r="A67" s="21"/>
      <c r="D67" s="136"/>
      <c r="E67" s="30"/>
      <c r="F67" s="30"/>
      <c r="G67" s="30"/>
      <c r="H67" s="136"/>
      <c r="I67" s="30"/>
      <c r="J67" s="30"/>
    </row>
    <row r="68" spans="1:10" ht="20.100000000000001" customHeight="1">
      <c r="A68" s="21" t="s">
        <v>10</v>
      </c>
      <c r="B68" s="26"/>
      <c r="D68" s="202">
        <f>SUM(D59:D67)</f>
        <v>249209</v>
      </c>
      <c r="E68" s="225"/>
      <c r="F68" s="32">
        <f>SUM(F59:F67)</f>
        <v>197183</v>
      </c>
      <c r="G68" s="225"/>
      <c r="H68" s="202">
        <f>SUM(H59:H67)</f>
        <v>55985</v>
      </c>
      <c r="I68" s="30"/>
      <c r="J68" s="32">
        <f>SUM(J59:J67)</f>
        <v>49332</v>
      </c>
    </row>
    <row r="69" spans="1:10" ht="20.100000000000001" customHeight="1">
      <c r="A69" s="21"/>
      <c r="B69" s="26"/>
      <c r="D69" s="136"/>
      <c r="E69" s="225"/>
      <c r="F69" s="225"/>
      <c r="G69" s="225"/>
      <c r="H69" s="136"/>
      <c r="I69" s="225"/>
      <c r="J69" s="30"/>
    </row>
    <row r="70" spans="1:10" ht="20.100000000000001" customHeight="1">
      <c r="A70" s="21" t="s">
        <v>6</v>
      </c>
      <c r="B70" s="26"/>
      <c r="C70" s="25"/>
      <c r="D70" s="136"/>
      <c r="E70" s="225"/>
      <c r="F70" s="225"/>
      <c r="G70" s="225"/>
      <c r="H70" s="136"/>
      <c r="I70" s="225"/>
      <c r="J70" s="225"/>
    </row>
    <row r="71" spans="1:10" ht="8.1" customHeight="1">
      <c r="A71" s="21"/>
      <c r="D71" s="136"/>
      <c r="E71" s="30"/>
      <c r="F71" s="30"/>
      <c r="G71" s="30"/>
      <c r="H71" s="136"/>
      <c r="I71" s="30"/>
      <c r="J71" s="30"/>
    </row>
    <row r="72" spans="1:10" ht="20.100000000000001" customHeight="1">
      <c r="A72" s="11" t="s">
        <v>129</v>
      </c>
      <c r="B72" s="242">
        <v>14.6</v>
      </c>
      <c r="C72" s="25"/>
      <c r="D72" s="136">
        <v>670540</v>
      </c>
      <c r="E72" s="225"/>
      <c r="F72" s="225">
        <f>ROUND((1/1000)*632256012,0)</f>
        <v>632256</v>
      </c>
      <c r="G72" s="225"/>
      <c r="H72" s="136">
        <v>670540</v>
      </c>
      <c r="I72" s="225"/>
      <c r="J72" s="225">
        <f>ROUND((1/1000)*632256012,0)</f>
        <v>632256</v>
      </c>
    </row>
    <row r="73" spans="1:10" ht="20.100000000000001" customHeight="1">
      <c r="A73" s="11" t="s">
        <v>96</v>
      </c>
      <c r="C73" s="25"/>
      <c r="D73" s="136">
        <v>456125</v>
      </c>
      <c r="E73" s="225"/>
      <c r="F73" s="225">
        <f>ROUND((1/1000)*469181015,0)</f>
        <v>469181</v>
      </c>
      <c r="G73" s="225"/>
      <c r="H73" s="136">
        <v>33351</v>
      </c>
      <c r="I73" s="225"/>
      <c r="J73" s="225">
        <f>ROUND((1/1000)*31247631,0)</f>
        <v>31248</v>
      </c>
    </row>
    <row r="74" spans="1:10" ht="20.100000000000001" customHeight="1">
      <c r="A74" s="25" t="s">
        <v>37</v>
      </c>
      <c r="C74" s="25"/>
      <c r="D74" s="202">
        <v>7674</v>
      </c>
      <c r="E74" s="225"/>
      <c r="F74" s="229">
        <f>ROUND((1/1000)*7161382,0)</f>
        <v>7161</v>
      </c>
      <c r="G74" s="225"/>
      <c r="H74" s="202">
        <v>7575</v>
      </c>
      <c r="I74" s="225"/>
      <c r="J74" s="229">
        <f>ROUND((1/1000)*7062771,0)</f>
        <v>7063</v>
      </c>
    </row>
    <row r="75" spans="1:10" ht="8.1" customHeight="1">
      <c r="A75" s="21"/>
      <c r="D75" s="136"/>
      <c r="E75" s="30"/>
      <c r="F75" s="30"/>
      <c r="G75" s="30"/>
      <c r="H75" s="136"/>
      <c r="I75" s="30"/>
      <c r="J75" s="30"/>
    </row>
    <row r="76" spans="1:10" ht="20.100000000000001" customHeight="1">
      <c r="A76" s="21" t="s">
        <v>7</v>
      </c>
      <c r="B76" s="26"/>
      <c r="D76" s="202">
        <f>SUM(D72:D74)</f>
        <v>1134339</v>
      </c>
      <c r="E76" s="225"/>
      <c r="F76" s="229">
        <f>SUM(F72:F74)</f>
        <v>1108598</v>
      </c>
      <c r="G76" s="225"/>
      <c r="H76" s="202">
        <f>SUM(H72:H74)</f>
        <v>711466</v>
      </c>
      <c r="I76" s="225"/>
      <c r="J76" s="229">
        <f>SUM(J72:J74)</f>
        <v>670567</v>
      </c>
    </row>
    <row r="77" spans="1:10" ht="8.1" customHeight="1">
      <c r="A77" s="21"/>
      <c r="D77" s="136"/>
      <c r="E77" s="30"/>
      <c r="F77" s="30"/>
      <c r="G77" s="30"/>
      <c r="H77" s="136"/>
      <c r="I77" s="30"/>
      <c r="J77" s="30"/>
    </row>
    <row r="78" spans="1:10" ht="20.100000000000001" customHeight="1">
      <c r="A78" s="21" t="s">
        <v>15</v>
      </c>
      <c r="B78" s="26"/>
      <c r="D78" s="202">
        <f>+D68+D76</f>
        <v>1383548</v>
      </c>
      <c r="E78" s="225"/>
      <c r="F78" s="229">
        <f>+F68+F76</f>
        <v>1305781</v>
      </c>
      <c r="G78" s="225"/>
      <c r="H78" s="202">
        <f>+H68+H76</f>
        <v>767451</v>
      </c>
      <c r="I78" s="225"/>
      <c r="J78" s="229">
        <f>+J68+J76</f>
        <v>719899</v>
      </c>
    </row>
    <row r="79" spans="1:10" ht="20.100000000000001" customHeight="1">
      <c r="A79" s="21"/>
      <c r="B79" s="26"/>
      <c r="D79" s="23"/>
      <c r="E79" s="23"/>
      <c r="G79" s="23"/>
      <c r="H79" s="222"/>
      <c r="I79" s="23"/>
      <c r="J79" s="222"/>
    </row>
    <row r="80" spans="1:10" ht="20.100000000000001" customHeight="1">
      <c r="A80" s="21"/>
      <c r="B80" s="26"/>
      <c r="D80" s="23"/>
      <c r="E80" s="23"/>
      <c r="G80" s="23"/>
      <c r="H80" s="222"/>
      <c r="I80" s="23"/>
      <c r="J80" s="222"/>
    </row>
    <row r="81" spans="1:10" ht="20.100000000000001" customHeight="1">
      <c r="A81" s="21"/>
      <c r="B81" s="26"/>
      <c r="D81" s="23"/>
      <c r="E81" s="23"/>
      <c r="G81" s="23"/>
      <c r="H81" s="222"/>
      <c r="I81" s="23"/>
      <c r="J81" s="222"/>
    </row>
    <row r="82" spans="1:10" ht="20.100000000000001" customHeight="1">
      <c r="A82" s="21"/>
      <c r="B82" s="26"/>
      <c r="D82" s="23"/>
      <c r="E82" s="23"/>
      <c r="G82" s="23"/>
      <c r="H82" s="222"/>
      <c r="I82" s="23"/>
      <c r="J82" s="222"/>
    </row>
    <row r="83" spans="1:10" ht="20.100000000000001" customHeight="1">
      <c r="A83" s="21"/>
      <c r="B83" s="26"/>
      <c r="D83" s="23"/>
      <c r="E83" s="23"/>
      <c r="G83" s="23"/>
      <c r="H83" s="222"/>
      <c r="I83" s="23"/>
      <c r="J83" s="222"/>
    </row>
    <row r="84" spans="1:10" ht="20.100000000000001" customHeight="1">
      <c r="A84" s="21"/>
      <c r="B84" s="26"/>
      <c r="D84" s="23"/>
      <c r="E84" s="23"/>
      <c r="G84" s="23"/>
      <c r="H84" s="222"/>
      <c r="I84" s="23"/>
      <c r="J84" s="222"/>
    </row>
    <row r="85" spans="1:10" ht="20.100000000000001" customHeight="1">
      <c r="A85" s="21"/>
      <c r="B85" s="26"/>
      <c r="D85" s="23"/>
      <c r="E85" s="23"/>
      <c r="G85" s="23"/>
      <c r="H85" s="222"/>
      <c r="I85" s="23"/>
      <c r="J85" s="222"/>
    </row>
    <row r="86" spans="1:10" ht="20.100000000000001" customHeight="1">
      <c r="A86" s="21"/>
      <c r="B86" s="26"/>
      <c r="D86" s="23"/>
      <c r="E86" s="23"/>
      <c r="G86" s="23"/>
      <c r="H86" s="222"/>
      <c r="I86" s="23"/>
      <c r="J86" s="222"/>
    </row>
    <row r="87" spans="1:10" ht="21.75" customHeight="1">
      <c r="A87" s="21"/>
      <c r="B87" s="26"/>
      <c r="D87" s="23"/>
      <c r="E87" s="23"/>
      <c r="G87" s="23"/>
      <c r="H87" s="222"/>
      <c r="I87" s="23"/>
      <c r="J87" s="222"/>
    </row>
    <row r="88" spans="1:10" ht="20.100000000000001" customHeight="1">
      <c r="A88" s="33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34"/>
      <c r="C88" s="33"/>
      <c r="D88" s="35"/>
      <c r="E88" s="35"/>
      <c r="F88" s="35"/>
      <c r="G88" s="35"/>
      <c r="H88" s="223"/>
      <c r="I88" s="35"/>
      <c r="J88" s="223"/>
    </row>
    <row r="89" spans="1:10" s="3" customFormat="1" ht="20.100000000000001" customHeight="1">
      <c r="A89" s="1" t="str">
        <f>+A1</f>
        <v xml:space="preserve">บริษัท วีรีเทล จำกัด (มหาชน) </v>
      </c>
      <c r="B89" s="2"/>
      <c r="C89" s="1"/>
      <c r="D89" s="1"/>
      <c r="E89" s="1"/>
      <c r="F89" s="1"/>
      <c r="G89" s="1"/>
      <c r="H89" s="1"/>
      <c r="I89" s="1"/>
      <c r="J89" s="1"/>
    </row>
    <row r="90" spans="1:10" s="3" customFormat="1" ht="20.100000000000001" customHeight="1">
      <c r="A90" s="1" t="s">
        <v>94</v>
      </c>
      <c r="B90" s="2"/>
      <c r="C90" s="1"/>
      <c r="D90" s="1"/>
      <c r="E90" s="1"/>
      <c r="F90" s="1"/>
      <c r="G90" s="1"/>
      <c r="H90" s="1"/>
      <c r="I90" s="1"/>
      <c r="J90" s="1"/>
    </row>
    <row r="91" spans="1:10" s="3" customFormat="1" ht="20.100000000000001" customHeight="1">
      <c r="A91" s="4" t="s">
        <v>131</v>
      </c>
      <c r="B91" s="5"/>
      <c r="C91" s="6"/>
      <c r="D91" s="7"/>
      <c r="E91" s="7"/>
      <c r="F91" s="8"/>
      <c r="G91" s="7"/>
      <c r="H91" s="7"/>
      <c r="I91" s="7"/>
      <c r="J91" s="8"/>
    </row>
    <row r="92" spans="1:10" s="3" customFormat="1" ht="20.100000000000001" customHeight="1">
      <c r="A92" s="1"/>
      <c r="B92" s="2"/>
      <c r="C92" s="1"/>
      <c r="D92" s="9"/>
      <c r="E92" s="9"/>
      <c r="F92" s="10"/>
      <c r="G92" s="9"/>
      <c r="H92" s="9"/>
      <c r="I92" s="9"/>
      <c r="J92" s="10"/>
    </row>
    <row r="93" spans="1:10" s="3" customFormat="1" ht="20.100000000000001" customHeight="1">
      <c r="A93" s="1"/>
      <c r="B93" s="12"/>
      <c r="C93" s="12"/>
      <c r="D93" s="247" t="s">
        <v>31</v>
      </c>
      <c r="E93" s="247"/>
      <c r="F93" s="247"/>
      <c r="G93" s="218"/>
      <c r="H93" s="247" t="s">
        <v>47</v>
      </c>
      <c r="I93" s="247"/>
      <c r="J93" s="247"/>
    </row>
    <row r="94" spans="1:10" s="3" customFormat="1" ht="20.100000000000001" customHeight="1">
      <c r="A94" s="1"/>
      <c r="B94" s="12"/>
      <c r="C94" s="12"/>
      <c r="D94" s="13" t="s">
        <v>49</v>
      </c>
      <c r="E94" s="14"/>
      <c r="F94" s="13" t="s">
        <v>50</v>
      </c>
      <c r="G94" s="14"/>
      <c r="H94" s="13" t="s">
        <v>49</v>
      </c>
      <c r="I94" s="14"/>
      <c r="J94" s="13" t="s">
        <v>50</v>
      </c>
    </row>
    <row r="95" spans="1:10" s="3" customFormat="1" ht="20.100000000000001" customHeight="1">
      <c r="A95" s="1"/>
      <c r="B95" s="12"/>
      <c r="C95" s="12"/>
      <c r="D95" s="15" t="s">
        <v>100</v>
      </c>
      <c r="E95" s="14"/>
      <c r="F95" s="15" t="s">
        <v>32</v>
      </c>
      <c r="G95" s="14"/>
      <c r="H95" s="15" t="s">
        <v>100</v>
      </c>
      <c r="I95" s="14"/>
      <c r="J95" s="15" t="s">
        <v>32</v>
      </c>
    </row>
    <row r="96" spans="1:10" s="3" customFormat="1" ht="20.100000000000001" customHeight="1">
      <c r="A96" s="1"/>
      <c r="B96" s="16"/>
      <c r="C96" s="16"/>
      <c r="D96" s="17" t="s">
        <v>124</v>
      </c>
      <c r="E96" s="219"/>
      <c r="F96" s="18" t="s">
        <v>91</v>
      </c>
      <c r="G96" s="220"/>
      <c r="H96" s="17" t="s">
        <v>124</v>
      </c>
      <c r="I96" s="219"/>
      <c r="J96" s="18" t="s">
        <v>91</v>
      </c>
    </row>
    <row r="97" spans="1:10" s="3" customFormat="1" ht="20.100000000000001" customHeight="1">
      <c r="A97" s="1"/>
      <c r="B97" s="12"/>
      <c r="C97" s="16"/>
      <c r="D97" s="20" t="s">
        <v>48</v>
      </c>
      <c r="E97" s="220"/>
      <c r="F97" s="20" t="s">
        <v>48</v>
      </c>
      <c r="G97" s="220"/>
      <c r="H97" s="20" t="s">
        <v>48</v>
      </c>
      <c r="I97" s="220"/>
      <c r="J97" s="20" t="s">
        <v>48</v>
      </c>
    </row>
    <row r="98" spans="1:10" s="3" customFormat="1" ht="8.1" customHeight="1">
      <c r="A98" s="1"/>
      <c r="B98" s="12"/>
      <c r="C98" s="16"/>
      <c r="D98" s="136"/>
      <c r="E98" s="220"/>
      <c r="F98" s="18"/>
      <c r="G98" s="220"/>
      <c r="H98" s="136"/>
      <c r="I98" s="220"/>
      <c r="J98" s="18"/>
    </row>
    <row r="99" spans="1:10" ht="20.100000000000001" customHeight="1">
      <c r="A99" s="21" t="s">
        <v>97</v>
      </c>
      <c r="D99" s="136"/>
      <c r="E99" s="30"/>
      <c r="F99" s="30"/>
      <c r="G99" s="30"/>
      <c r="H99" s="136"/>
      <c r="I99" s="30"/>
      <c r="J99" s="30"/>
    </row>
    <row r="100" spans="1:10" ht="8.1" customHeight="1">
      <c r="A100" s="21"/>
      <c r="D100" s="136"/>
      <c r="E100" s="30"/>
      <c r="F100" s="30"/>
      <c r="G100" s="30"/>
      <c r="H100" s="136"/>
      <c r="I100" s="30"/>
      <c r="J100" s="30"/>
    </row>
    <row r="101" spans="1:10" ht="20.100000000000001" customHeight="1">
      <c r="A101" s="21" t="s">
        <v>44</v>
      </c>
      <c r="D101" s="136"/>
      <c r="E101" s="36"/>
      <c r="F101" s="36"/>
      <c r="G101" s="36"/>
      <c r="H101" s="136"/>
      <c r="I101" s="36"/>
      <c r="J101" s="37"/>
    </row>
    <row r="102" spans="1:10" ht="8.1" customHeight="1">
      <c r="A102" s="38"/>
      <c r="D102" s="136"/>
      <c r="E102" s="222"/>
      <c r="F102" s="222"/>
      <c r="G102" s="222"/>
      <c r="H102" s="136"/>
      <c r="I102" s="222"/>
      <c r="J102" s="39"/>
    </row>
    <row r="103" spans="1:10" ht="20.100000000000001" customHeight="1">
      <c r="A103" s="11" t="s">
        <v>8</v>
      </c>
      <c r="D103" s="136"/>
      <c r="E103" s="230"/>
      <c r="F103" s="230"/>
      <c r="G103" s="230"/>
      <c r="H103" s="136"/>
      <c r="I103" s="230"/>
      <c r="J103" s="222"/>
    </row>
    <row r="104" spans="1:10" ht="20.100000000000001" customHeight="1">
      <c r="A104" s="11" t="s">
        <v>17</v>
      </c>
      <c r="D104" s="136"/>
      <c r="E104" s="230"/>
      <c r="F104" s="230"/>
      <c r="G104" s="230"/>
      <c r="H104" s="136"/>
      <c r="I104" s="230"/>
      <c r="J104" s="222"/>
    </row>
    <row r="105" spans="1:10" ht="20.100000000000001" customHeight="1">
      <c r="A105" s="38" t="s">
        <v>57</v>
      </c>
      <c r="D105" s="136"/>
      <c r="E105" s="11"/>
      <c r="F105" s="11"/>
      <c r="G105" s="11"/>
      <c r="H105" s="136"/>
      <c r="I105" s="11"/>
      <c r="J105" s="11"/>
    </row>
    <row r="106" spans="1:10" ht="20.100000000000001" customHeight="1" thickBot="1">
      <c r="A106" s="38" t="s">
        <v>98</v>
      </c>
      <c r="D106" s="210">
        <v>4761825</v>
      </c>
      <c r="E106" s="222"/>
      <c r="F106" s="40">
        <f>ROUND((1/1000)*4761824999.4,0)</f>
        <v>4761825</v>
      </c>
      <c r="G106" s="222"/>
      <c r="H106" s="210">
        <v>4761825</v>
      </c>
      <c r="I106" s="230"/>
      <c r="J106" s="40">
        <f>ROUND((1/1000)*4761824999.4,0)</f>
        <v>4761825</v>
      </c>
    </row>
    <row r="107" spans="1:10" ht="20.100000000000001" customHeight="1" thickTop="1">
      <c r="A107" s="11" t="s">
        <v>39</v>
      </c>
      <c r="D107" s="136"/>
      <c r="E107" s="222"/>
      <c r="F107" s="222"/>
      <c r="G107" s="222"/>
      <c r="H107" s="136"/>
      <c r="I107" s="222"/>
      <c r="J107" s="222"/>
    </row>
    <row r="108" spans="1:10" ht="20.100000000000001" customHeight="1">
      <c r="A108" s="38" t="s">
        <v>58</v>
      </c>
      <c r="B108" s="26"/>
      <c r="D108" s="136"/>
      <c r="E108" s="11"/>
      <c r="F108" s="11"/>
      <c r="G108" s="11"/>
      <c r="H108" s="136"/>
      <c r="I108" s="11"/>
      <c r="J108" s="11"/>
    </row>
    <row r="109" spans="1:10" ht="20.100000000000001" customHeight="1">
      <c r="A109" s="38" t="s">
        <v>98</v>
      </c>
      <c r="D109" s="136">
        <v>2615114</v>
      </c>
      <c r="E109" s="41"/>
      <c r="F109" s="39">
        <f>ROUND((1/1000)*2615114338,0)</f>
        <v>2615114</v>
      </c>
      <c r="G109" s="41"/>
      <c r="H109" s="136">
        <v>2615114</v>
      </c>
      <c r="I109" s="222"/>
      <c r="J109" s="39">
        <f>ROUND((1/1000)*2615114338,0)</f>
        <v>2615114</v>
      </c>
    </row>
    <row r="110" spans="1:10" ht="20.100000000000001" customHeight="1">
      <c r="A110" s="11" t="s">
        <v>99</v>
      </c>
      <c r="D110" s="136">
        <v>61152</v>
      </c>
      <c r="E110" s="41"/>
      <c r="F110" s="39">
        <f>ROUND((1/1000)*61152469,0)</f>
        <v>61152</v>
      </c>
      <c r="G110" s="41"/>
      <c r="H110" s="136">
        <v>61152</v>
      </c>
      <c r="I110" s="41"/>
      <c r="J110" s="39">
        <f>ROUND((1/1000)*61152469,0)</f>
        <v>61152</v>
      </c>
    </row>
    <row r="111" spans="1:10" ht="20.100000000000001" customHeight="1">
      <c r="A111" s="11" t="s">
        <v>59</v>
      </c>
      <c r="D111" s="136">
        <v>65335</v>
      </c>
      <c r="E111" s="41"/>
      <c r="F111" s="39">
        <f>ROUND((1/1000)*65335309,0)</f>
        <v>65335</v>
      </c>
      <c r="G111" s="41"/>
      <c r="H111" s="136">
        <v>0</v>
      </c>
      <c r="I111" s="41"/>
      <c r="J111" s="39">
        <v>0</v>
      </c>
    </row>
    <row r="112" spans="1:10" ht="20.100000000000001" customHeight="1">
      <c r="A112" s="11" t="s">
        <v>130</v>
      </c>
      <c r="D112" s="136"/>
      <c r="E112" s="222"/>
      <c r="F112" s="222"/>
      <c r="G112" s="222"/>
      <c r="H112" s="136"/>
      <c r="I112" s="222"/>
      <c r="J112" s="222"/>
    </row>
    <row r="113" spans="1:10" ht="20.100000000000001" customHeight="1">
      <c r="A113" s="11" t="s">
        <v>40</v>
      </c>
      <c r="D113" s="136">
        <v>6520</v>
      </c>
      <c r="E113" s="41"/>
      <c r="F113" s="39">
        <f>ROUND((1/1000)*6520000,0)</f>
        <v>6520</v>
      </c>
      <c r="G113" s="41"/>
      <c r="H113" s="136">
        <v>6520</v>
      </c>
      <c r="I113" s="41"/>
      <c r="J113" s="39">
        <f>ROUND((1/1000)*6520000,0)</f>
        <v>6520</v>
      </c>
    </row>
    <row r="114" spans="1:10" ht="20.100000000000001" customHeight="1">
      <c r="A114" s="11" t="s">
        <v>38</v>
      </c>
      <c r="D114" s="136">
        <f>'7'!K25</f>
        <v>-1439449</v>
      </c>
      <c r="E114" s="41"/>
      <c r="F114" s="39">
        <f>ROUND((1/1000)*-1335448899,0)</f>
        <v>-1335449</v>
      </c>
      <c r="G114" s="41"/>
      <c r="H114" s="136">
        <f>'8'!I25</f>
        <v>-211477</v>
      </c>
      <c r="I114" s="41"/>
      <c r="J114" s="39">
        <f>ROUND((1/1000)*-222347146,0)</f>
        <v>-222347</v>
      </c>
    </row>
    <row r="115" spans="1:10" ht="20.100000000000001" customHeight="1">
      <c r="A115" s="11" t="s">
        <v>74</v>
      </c>
      <c r="D115" s="202">
        <v>-2946</v>
      </c>
      <c r="E115" s="222"/>
      <c r="F115" s="223">
        <f>ROUND((1/1000)*-2946027,0)</f>
        <v>-2946</v>
      </c>
      <c r="G115" s="222"/>
      <c r="H115" s="202">
        <v>-2946</v>
      </c>
      <c r="I115" s="222"/>
      <c r="J115" s="223">
        <f>ROUND((1/1000)*-2946027,0)</f>
        <v>-2946</v>
      </c>
    </row>
    <row r="116" spans="1:10" ht="8.1" customHeight="1">
      <c r="A116" s="38"/>
      <c r="D116" s="136"/>
      <c r="E116" s="222"/>
      <c r="F116" s="39"/>
      <c r="G116" s="222"/>
      <c r="H116" s="136"/>
      <c r="I116" s="222"/>
      <c r="J116" s="39"/>
    </row>
    <row r="117" spans="1:10" ht="20.100000000000001" customHeight="1">
      <c r="A117" s="21" t="s">
        <v>45</v>
      </c>
      <c r="D117" s="202">
        <f>SUM(D109:D116)</f>
        <v>1305726</v>
      </c>
      <c r="E117" s="222"/>
      <c r="F117" s="223">
        <f>SUM(F109:F116)</f>
        <v>1409726</v>
      </c>
      <c r="G117" s="222"/>
      <c r="H117" s="202">
        <f>SUM(H109:H116)</f>
        <v>2468363</v>
      </c>
      <c r="I117" s="222"/>
      <c r="J117" s="223">
        <f>SUM(J109:J116)</f>
        <v>2457493</v>
      </c>
    </row>
    <row r="118" spans="1:10" ht="8.1" customHeight="1">
      <c r="A118" s="38"/>
      <c r="D118" s="136"/>
      <c r="E118" s="222"/>
      <c r="F118" s="39"/>
      <c r="G118" s="222"/>
      <c r="H118" s="136"/>
      <c r="I118" s="222"/>
      <c r="J118" s="39"/>
    </row>
    <row r="119" spans="1:10" ht="20.100000000000001" customHeight="1" thickBot="1">
      <c r="A119" s="21" t="s">
        <v>46</v>
      </c>
      <c r="D119" s="210">
        <f>SUM(D117,D78)</f>
        <v>2689274</v>
      </c>
      <c r="E119" s="222"/>
      <c r="F119" s="224">
        <f>SUM(F117,F78)</f>
        <v>2715507</v>
      </c>
      <c r="G119" s="222"/>
      <c r="H119" s="210">
        <f>SUM(H117,H78)</f>
        <v>3235814</v>
      </c>
      <c r="I119" s="222"/>
      <c r="J119" s="224">
        <f>SUM(J117,J78)</f>
        <v>3177392</v>
      </c>
    </row>
    <row r="120" spans="1:10" ht="20.100000000000001" customHeight="1" thickTop="1">
      <c r="A120" s="21"/>
      <c r="D120" s="222"/>
      <c r="E120" s="222"/>
      <c r="F120" s="222"/>
      <c r="G120" s="222"/>
      <c r="H120" s="222"/>
      <c r="I120" s="222"/>
      <c r="J120" s="222"/>
    </row>
    <row r="121" spans="1:10" ht="20.100000000000001" customHeight="1">
      <c r="A121" s="21"/>
      <c r="D121" s="222"/>
      <c r="E121" s="222"/>
      <c r="F121" s="222"/>
      <c r="G121" s="222"/>
      <c r="H121" s="222"/>
      <c r="I121" s="222"/>
      <c r="J121" s="222"/>
    </row>
    <row r="122" spans="1:10" ht="20.100000000000001" customHeight="1">
      <c r="A122" s="21"/>
      <c r="D122" s="222"/>
      <c r="E122" s="222"/>
      <c r="F122" s="222"/>
      <c r="G122" s="222"/>
      <c r="H122" s="222"/>
      <c r="I122" s="222"/>
      <c r="J122" s="222"/>
    </row>
    <row r="123" spans="1:10" ht="20.100000000000001" customHeight="1">
      <c r="A123" s="21"/>
      <c r="D123" s="222"/>
      <c r="E123" s="222"/>
      <c r="F123" s="222"/>
      <c r="G123" s="222"/>
      <c r="H123" s="222"/>
      <c r="I123" s="222"/>
      <c r="J123" s="222"/>
    </row>
    <row r="124" spans="1:10" ht="20.100000000000001" customHeight="1">
      <c r="A124" s="21"/>
      <c r="D124" s="222"/>
      <c r="E124" s="222"/>
      <c r="F124" s="222"/>
      <c r="G124" s="222"/>
      <c r="H124" s="222"/>
      <c r="I124" s="222"/>
      <c r="J124" s="222"/>
    </row>
    <row r="125" spans="1:10" ht="20.100000000000001" customHeight="1">
      <c r="A125" s="21"/>
      <c r="D125" s="222"/>
      <c r="E125" s="222"/>
      <c r="F125" s="222"/>
      <c r="G125" s="222"/>
      <c r="H125" s="222"/>
      <c r="I125" s="222"/>
      <c r="J125" s="222"/>
    </row>
    <row r="126" spans="1:10" ht="20.100000000000001" customHeight="1">
      <c r="A126" s="21"/>
      <c r="D126" s="222"/>
      <c r="E126" s="222"/>
      <c r="F126" s="222"/>
      <c r="G126" s="222"/>
      <c r="H126" s="222"/>
      <c r="I126" s="222"/>
      <c r="J126" s="222"/>
    </row>
    <row r="127" spans="1:10" ht="20.100000000000001" customHeight="1">
      <c r="A127" s="21"/>
      <c r="D127" s="222"/>
      <c r="E127" s="222"/>
      <c r="F127" s="222"/>
      <c r="G127" s="222"/>
      <c r="H127" s="222"/>
      <c r="I127" s="222"/>
      <c r="J127" s="222"/>
    </row>
    <row r="128" spans="1:10" ht="20.100000000000001" customHeight="1">
      <c r="A128" s="21"/>
      <c r="D128" s="222"/>
      <c r="E128" s="222"/>
      <c r="F128" s="222"/>
      <c r="G128" s="222"/>
      <c r="H128" s="222"/>
      <c r="I128" s="222"/>
      <c r="J128" s="222"/>
    </row>
    <row r="129" spans="1:10" ht="20.100000000000001" customHeight="1">
      <c r="A129" s="21"/>
      <c r="D129" s="222"/>
      <c r="E129" s="222"/>
      <c r="F129" s="222"/>
      <c r="G129" s="222"/>
      <c r="H129" s="222"/>
      <c r="I129" s="222"/>
      <c r="J129" s="222"/>
    </row>
    <row r="130" spans="1:10" ht="17.25" customHeight="1">
      <c r="A130" s="21"/>
      <c r="D130" s="222"/>
      <c r="E130" s="222"/>
      <c r="F130" s="222"/>
      <c r="G130" s="222"/>
      <c r="H130" s="222"/>
      <c r="I130" s="222"/>
      <c r="J130" s="222"/>
    </row>
    <row r="131" spans="1:10" ht="20.100000000000001" customHeight="1">
      <c r="A131" s="33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31" s="34"/>
      <c r="C131" s="33"/>
      <c r="D131" s="35"/>
      <c r="E131" s="35"/>
      <c r="F131" s="223"/>
      <c r="G131" s="35"/>
      <c r="H131" s="223"/>
      <c r="I131" s="223"/>
      <c r="J131" s="223"/>
    </row>
    <row r="133" spans="1:10" ht="20.100000000000001" customHeight="1">
      <c r="F133" s="24"/>
      <c r="J133" s="24"/>
    </row>
  </sheetData>
  <mergeCells count="7">
    <mergeCell ref="D93:F93"/>
    <mergeCell ref="H93:J93"/>
    <mergeCell ref="D5:F5"/>
    <mergeCell ref="H5:J5"/>
    <mergeCell ref="A40:J40"/>
    <mergeCell ref="D49:F49"/>
    <mergeCell ref="H49:J4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44"/>
  <sheetViews>
    <sheetView zoomScaleNormal="100" zoomScaleSheetLayoutView="124" workbookViewId="0">
      <selection activeCell="P6" sqref="P6"/>
    </sheetView>
  </sheetViews>
  <sheetFormatPr defaultColWidth="7.75" defaultRowHeight="21.4" customHeight="1"/>
  <cols>
    <col min="1" max="1" width="26.625" style="240" customWidth="1"/>
    <col min="2" max="2" width="7.25" style="240" customWidth="1"/>
    <col min="3" max="3" width="0.5" style="240" customWidth="1"/>
    <col min="4" max="4" width="11.875" style="85" customWidth="1"/>
    <col min="5" max="5" width="0.5" style="86" customWidth="1"/>
    <col min="6" max="6" width="11.875" style="85" customWidth="1"/>
    <col min="7" max="7" width="0.5" style="61" customWidth="1"/>
    <col min="8" max="8" width="11.875" style="85" customWidth="1"/>
    <col min="9" max="9" width="0.5" style="61" customWidth="1"/>
    <col min="10" max="10" width="11.875" style="85" customWidth="1"/>
    <col min="11" max="11" width="7.75" style="43"/>
    <col min="12" max="16384" width="7.75" style="240"/>
  </cols>
  <sheetData>
    <row r="1" spans="1:11" ht="21.4" customHeight="1">
      <c r="A1" s="42" t="s">
        <v>53</v>
      </c>
      <c r="B1" s="42"/>
      <c r="C1" s="42"/>
      <c r="D1" s="42"/>
      <c r="E1" s="42"/>
      <c r="F1" s="42"/>
      <c r="G1" s="42"/>
      <c r="H1" s="42"/>
      <c r="I1" s="42"/>
      <c r="J1" s="42"/>
    </row>
    <row r="2" spans="1:11" ht="21.4" customHeight="1">
      <c r="A2" s="42" t="s">
        <v>115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21.4" customHeight="1">
      <c r="A3" s="250" t="s">
        <v>162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ht="21.4" customHeight="1">
      <c r="A4" s="45"/>
      <c r="B4" s="46"/>
      <c r="C4" s="46"/>
      <c r="D4" s="47"/>
      <c r="E4" s="48"/>
      <c r="F4" s="47"/>
      <c r="G4" s="47"/>
      <c r="H4" s="47"/>
      <c r="I4" s="48"/>
      <c r="J4" s="47"/>
    </row>
    <row r="5" spans="1:11" s="49" customFormat="1" ht="21.4" customHeight="1">
      <c r="B5" s="50"/>
      <c r="C5" s="51"/>
      <c r="D5" s="249" t="s">
        <v>31</v>
      </c>
      <c r="E5" s="249"/>
      <c r="F5" s="249"/>
      <c r="G5" s="52"/>
      <c r="H5" s="249" t="s">
        <v>47</v>
      </c>
      <c r="I5" s="249"/>
      <c r="J5" s="249"/>
      <c r="K5" s="53"/>
    </row>
    <row r="6" spans="1:11" s="49" customFormat="1" ht="21.4" customHeight="1">
      <c r="B6" s="50"/>
      <c r="C6" s="51"/>
      <c r="D6" s="54" t="s">
        <v>124</v>
      </c>
      <c r="E6" s="55"/>
      <c r="F6" s="54" t="s">
        <v>91</v>
      </c>
      <c r="G6" s="55"/>
      <c r="H6" s="54" t="s">
        <v>124</v>
      </c>
      <c r="I6" s="55"/>
      <c r="J6" s="54" t="s">
        <v>91</v>
      </c>
      <c r="K6" s="53"/>
    </row>
    <row r="7" spans="1:11" s="49" customFormat="1" ht="21.4" customHeight="1">
      <c r="B7" s="56" t="s">
        <v>0</v>
      </c>
      <c r="C7" s="51"/>
      <c r="D7" s="57" t="s">
        <v>48</v>
      </c>
      <c r="E7" s="58"/>
      <c r="F7" s="57" t="s">
        <v>48</v>
      </c>
      <c r="G7" s="58"/>
      <c r="H7" s="57" t="s">
        <v>48</v>
      </c>
      <c r="I7" s="58"/>
      <c r="J7" s="57" t="s">
        <v>48</v>
      </c>
      <c r="K7" s="53"/>
    </row>
    <row r="8" spans="1:11" s="49" customFormat="1" ht="8.1" customHeight="1">
      <c r="C8" s="59"/>
      <c r="D8" s="60"/>
      <c r="E8" s="61"/>
      <c r="F8" s="61"/>
      <c r="G8" s="61"/>
      <c r="H8" s="60"/>
      <c r="I8" s="61"/>
      <c r="J8" s="61"/>
      <c r="K8" s="53"/>
    </row>
    <row r="9" spans="1:11" s="49" customFormat="1" ht="21.4" customHeight="1">
      <c r="A9" s="62" t="s">
        <v>77</v>
      </c>
      <c r="C9" s="59"/>
      <c r="D9" s="60"/>
      <c r="E9" s="61"/>
      <c r="F9" s="61"/>
      <c r="G9" s="61"/>
      <c r="H9" s="60"/>
      <c r="I9" s="61"/>
      <c r="J9" s="61"/>
      <c r="K9" s="53"/>
    </row>
    <row r="10" spans="1:11" ht="21.4" customHeight="1">
      <c r="A10" s="212" t="s">
        <v>78</v>
      </c>
      <c r="B10" s="213"/>
      <c r="D10" s="66">
        <v>7179</v>
      </c>
      <c r="E10" s="64"/>
      <c r="F10" s="156">
        <v>5064</v>
      </c>
      <c r="G10" s="65"/>
      <c r="H10" s="66">
        <v>7179</v>
      </c>
      <c r="I10" s="65"/>
      <c r="J10" s="156">
        <v>5064</v>
      </c>
    </row>
    <row r="11" spans="1:11" ht="8.1" customHeight="1">
      <c r="A11" s="212"/>
      <c r="B11" s="213"/>
      <c r="D11" s="67"/>
      <c r="E11" s="64"/>
      <c r="F11" s="65"/>
      <c r="G11" s="65"/>
      <c r="H11" s="67"/>
      <c r="I11" s="65"/>
      <c r="J11" s="65"/>
    </row>
    <row r="12" spans="1:11" ht="21.4" customHeight="1">
      <c r="A12" s="214" t="s">
        <v>63</v>
      </c>
      <c r="B12" s="213"/>
      <c r="D12" s="63">
        <f>D10</f>
        <v>7179</v>
      </c>
      <c r="E12" s="64"/>
      <c r="F12" s="64">
        <f>F10</f>
        <v>5064</v>
      </c>
      <c r="G12" s="65"/>
      <c r="H12" s="63">
        <f>H10</f>
        <v>7179</v>
      </c>
      <c r="I12" s="65"/>
      <c r="J12" s="64">
        <f>J10</f>
        <v>5064</v>
      </c>
    </row>
    <row r="13" spans="1:11" ht="8.1" customHeight="1">
      <c r="A13" s="212"/>
      <c r="B13" s="213"/>
      <c r="D13" s="67"/>
      <c r="E13" s="64"/>
      <c r="F13" s="65"/>
      <c r="G13" s="65"/>
      <c r="H13" s="67"/>
      <c r="I13" s="65"/>
      <c r="J13" s="65"/>
    </row>
    <row r="14" spans="1:11" ht="21.4" customHeight="1">
      <c r="A14" s="62" t="s">
        <v>79</v>
      </c>
      <c r="B14" s="213"/>
      <c r="D14" s="63"/>
      <c r="E14" s="64"/>
      <c r="F14" s="64"/>
      <c r="G14" s="65"/>
      <c r="H14" s="63"/>
      <c r="I14" s="65"/>
      <c r="J14" s="64"/>
    </row>
    <row r="15" spans="1:11" ht="21.4" customHeight="1">
      <c r="A15" s="212" t="s">
        <v>80</v>
      </c>
      <c r="B15" s="213"/>
      <c r="D15" s="66">
        <v>-10913</v>
      </c>
      <c r="E15" s="64"/>
      <c r="F15" s="156">
        <v>-11251</v>
      </c>
      <c r="G15" s="65"/>
      <c r="H15" s="66">
        <v>-10913</v>
      </c>
      <c r="I15" s="65"/>
      <c r="J15" s="156">
        <v>-11251</v>
      </c>
      <c r="K15" s="68"/>
    </row>
    <row r="16" spans="1:11" ht="8.1" customHeight="1">
      <c r="A16" s="212"/>
      <c r="B16" s="213"/>
      <c r="D16" s="67"/>
      <c r="E16" s="64"/>
      <c r="F16" s="65"/>
      <c r="G16" s="65"/>
      <c r="H16" s="67"/>
      <c r="I16" s="65"/>
      <c r="J16" s="65"/>
    </row>
    <row r="17" spans="1:18" ht="21.4" customHeight="1">
      <c r="A17" s="214" t="s">
        <v>81</v>
      </c>
      <c r="B17" s="213"/>
      <c r="D17" s="63">
        <f>SUM(D15:D15)</f>
        <v>-10913</v>
      </c>
      <c r="E17" s="64"/>
      <c r="F17" s="64">
        <f>SUM(F15:F15)</f>
        <v>-11251</v>
      </c>
      <c r="G17" s="65"/>
      <c r="H17" s="63">
        <f>SUM(H15:H15)</f>
        <v>-10913</v>
      </c>
      <c r="I17" s="65"/>
      <c r="J17" s="64">
        <f>SUM(J15:J15)</f>
        <v>-11251</v>
      </c>
    </row>
    <row r="18" spans="1:18" ht="8.1" customHeight="1">
      <c r="A18" s="212"/>
      <c r="B18" s="213"/>
      <c r="D18" s="67"/>
      <c r="E18" s="64"/>
      <c r="F18" s="65"/>
      <c r="G18" s="65"/>
      <c r="H18" s="67"/>
      <c r="I18" s="65"/>
      <c r="J18" s="65"/>
    </row>
    <row r="19" spans="1:18" ht="21.4" customHeight="1">
      <c r="A19" s="62" t="s">
        <v>110</v>
      </c>
      <c r="B19" s="213"/>
      <c r="D19" s="63">
        <f>+D12+D17</f>
        <v>-3734</v>
      </c>
      <c r="E19" s="64"/>
      <c r="F19" s="64">
        <f>+F12+F17</f>
        <v>-6187</v>
      </c>
      <c r="G19" s="65"/>
      <c r="H19" s="63">
        <f>+H12+H17</f>
        <v>-3734</v>
      </c>
      <c r="I19" s="64">
        <f>+I12+I17</f>
        <v>0</v>
      </c>
      <c r="J19" s="64">
        <f>+J12+J17</f>
        <v>-6187</v>
      </c>
      <c r="L19" s="245"/>
    </row>
    <row r="20" spans="1:18" ht="21.4" customHeight="1">
      <c r="A20" s="212" t="s">
        <v>82</v>
      </c>
      <c r="B20" s="213"/>
      <c r="D20" s="63">
        <v>10843</v>
      </c>
      <c r="E20" s="64"/>
      <c r="F20" s="64">
        <v>9682</v>
      </c>
      <c r="G20" s="65"/>
      <c r="H20" s="63">
        <v>30889</v>
      </c>
      <c r="I20" s="65"/>
      <c r="J20" s="64">
        <v>28947</v>
      </c>
      <c r="L20" s="245"/>
    </row>
    <row r="21" spans="1:18" ht="21.4" customHeight="1">
      <c r="A21" s="212" t="s">
        <v>83</v>
      </c>
      <c r="B21" s="213"/>
      <c r="D21" s="67">
        <v>11</v>
      </c>
      <c r="E21" s="65"/>
      <c r="F21" s="65">
        <v>36</v>
      </c>
      <c r="G21" s="65"/>
      <c r="H21" s="67">
        <v>9</v>
      </c>
      <c r="I21" s="65"/>
      <c r="J21" s="65">
        <v>29</v>
      </c>
    </row>
    <row r="22" spans="1:18" ht="21.4" customHeight="1">
      <c r="A22" s="212" t="s">
        <v>84</v>
      </c>
      <c r="B22" s="213"/>
      <c r="D22" s="67">
        <v>-47</v>
      </c>
      <c r="E22" s="65"/>
      <c r="F22" s="65">
        <v>-51</v>
      </c>
      <c r="G22" s="65"/>
      <c r="H22" s="67">
        <v>-47</v>
      </c>
      <c r="I22" s="65"/>
      <c r="J22" s="65">
        <v>-51</v>
      </c>
      <c r="K22" s="68"/>
    </row>
    <row r="23" spans="1:18" ht="21.4" customHeight="1">
      <c r="A23" s="212" t="s">
        <v>85</v>
      </c>
      <c r="B23" s="213"/>
      <c r="D23" s="67">
        <v>-19736</v>
      </c>
      <c r="E23" s="65"/>
      <c r="F23" s="65">
        <v>-20579</v>
      </c>
      <c r="G23" s="65"/>
      <c r="H23" s="67">
        <v>-7852</v>
      </c>
      <c r="I23" s="65"/>
      <c r="J23" s="65">
        <v>-13567</v>
      </c>
      <c r="K23" s="68"/>
      <c r="L23" s="245"/>
    </row>
    <row r="24" spans="1:18" ht="21.4" customHeight="1">
      <c r="A24" s="212" t="s">
        <v>86</v>
      </c>
      <c r="B24" s="213"/>
      <c r="D24" s="67">
        <v>-28996</v>
      </c>
      <c r="E24" s="65"/>
      <c r="F24" s="65">
        <v>-27201</v>
      </c>
      <c r="G24" s="65"/>
      <c r="H24" s="67">
        <v>-10271</v>
      </c>
      <c r="I24" s="65"/>
      <c r="J24" s="65">
        <v>-8743</v>
      </c>
      <c r="K24" s="68"/>
    </row>
    <row r="25" spans="1:18" ht="21.4" customHeight="1">
      <c r="A25" s="212" t="s">
        <v>167</v>
      </c>
      <c r="B25" s="213"/>
      <c r="D25" s="66">
        <v>-5415</v>
      </c>
      <c r="E25" s="64"/>
      <c r="F25" s="156">
        <v>-23222</v>
      </c>
      <c r="G25" s="65"/>
      <c r="H25" s="66">
        <v>0</v>
      </c>
      <c r="I25" s="64"/>
      <c r="J25" s="156">
        <v>0</v>
      </c>
      <c r="L25" s="245"/>
    </row>
    <row r="26" spans="1:18" ht="8.1" customHeight="1">
      <c r="A26" s="212"/>
      <c r="B26" s="213"/>
      <c r="D26" s="67"/>
      <c r="E26" s="64"/>
      <c r="F26" s="65"/>
      <c r="G26" s="65"/>
      <c r="H26" s="67"/>
      <c r="I26" s="65"/>
      <c r="J26" s="65"/>
      <c r="K26" s="68"/>
    </row>
    <row r="27" spans="1:18" ht="21.4" customHeight="1">
      <c r="A27" s="71" t="s">
        <v>111</v>
      </c>
      <c r="D27" s="63">
        <f>SUM(D19:D25)</f>
        <v>-47074</v>
      </c>
      <c r="E27" s="64"/>
      <c r="F27" s="64">
        <f>SUM(F19:F25)</f>
        <v>-67522</v>
      </c>
      <c r="G27" s="65"/>
      <c r="H27" s="63">
        <f>SUM(H19:H25)</f>
        <v>8994</v>
      </c>
      <c r="I27" s="64"/>
      <c r="J27" s="64">
        <f>SUM(J19:J25)</f>
        <v>428</v>
      </c>
    </row>
    <row r="28" spans="1:18" ht="21.4" customHeight="1">
      <c r="A28" s="240" t="s">
        <v>109</v>
      </c>
      <c r="B28" s="213">
        <v>12</v>
      </c>
      <c r="D28" s="66">
        <v>-1644</v>
      </c>
      <c r="E28" s="65"/>
      <c r="F28" s="156">
        <v>-774</v>
      </c>
      <c r="G28" s="65"/>
      <c r="H28" s="66">
        <v>-1766</v>
      </c>
      <c r="I28" s="65"/>
      <c r="J28" s="156">
        <v>-32</v>
      </c>
      <c r="L28" s="246"/>
      <c r="M28" s="246"/>
      <c r="N28" s="208"/>
      <c r="O28" s="208"/>
      <c r="P28" s="208"/>
      <c r="Q28" s="208"/>
      <c r="R28" s="208"/>
    </row>
    <row r="29" spans="1:18" ht="8.1" customHeight="1">
      <c r="A29" s="212"/>
      <c r="D29" s="63"/>
      <c r="E29" s="64"/>
      <c r="F29" s="64"/>
      <c r="G29" s="65"/>
      <c r="H29" s="63"/>
      <c r="I29" s="65"/>
      <c r="J29" s="64"/>
    </row>
    <row r="30" spans="1:18" ht="21.4" customHeight="1" thickBot="1">
      <c r="A30" s="71" t="s">
        <v>112</v>
      </c>
      <c r="D30" s="72">
        <f>SUM(D27:D28)</f>
        <v>-48718</v>
      </c>
      <c r="E30" s="65"/>
      <c r="F30" s="158">
        <f>SUM(F27:F28)</f>
        <v>-68296</v>
      </c>
      <c r="G30" s="65"/>
      <c r="H30" s="72">
        <f>SUM(H27:H28)</f>
        <v>7228</v>
      </c>
      <c r="I30" s="65"/>
      <c r="J30" s="158">
        <f>SUM(J27:J28)</f>
        <v>396</v>
      </c>
    </row>
    <row r="31" spans="1:18" ht="8.1" customHeight="1" thickTop="1">
      <c r="A31" s="71"/>
      <c r="D31" s="67"/>
      <c r="E31" s="65"/>
      <c r="F31" s="65"/>
      <c r="G31" s="65"/>
      <c r="H31" s="67"/>
      <c r="I31" s="65"/>
      <c r="J31" s="65"/>
    </row>
    <row r="32" spans="1:18" s="49" customFormat="1" ht="21.4" customHeight="1" thickBot="1">
      <c r="A32" s="215" t="s">
        <v>120</v>
      </c>
      <c r="B32" s="216"/>
      <c r="D32" s="72">
        <f>D30</f>
        <v>-48718</v>
      </c>
      <c r="E32" s="73"/>
      <c r="F32" s="158">
        <f>F30</f>
        <v>-68296</v>
      </c>
      <c r="G32" s="74"/>
      <c r="H32" s="72">
        <f>H30</f>
        <v>7228</v>
      </c>
      <c r="I32" s="73"/>
      <c r="J32" s="158">
        <f>J30</f>
        <v>396</v>
      </c>
      <c r="K32" s="53"/>
    </row>
    <row r="33" spans="1:12" s="49" customFormat="1" ht="21.4" customHeight="1" thickTop="1">
      <c r="A33" s="215"/>
      <c r="B33" s="217"/>
      <c r="D33" s="67"/>
      <c r="E33" s="73"/>
      <c r="F33" s="65"/>
      <c r="G33" s="74"/>
      <c r="H33" s="67"/>
      <c r="I33" s="73"/>
      <c r="J33" s="65"/>
      <c r="K33" s="53"/>
    </row>
    <row r="34" spans="1:12" s="49" customFormat="1" ht="21.4" customHeight="1">
      <c r="A34" s="75" t="s">
        <v>113</v>
      </c>
      <c r="C34" s="240"/>
      <c r="D34" s="69"/>
      <c r="E34" s="65"/>
      <c r="F34" s="157"/>
      <c r="G34" s="65"/>
      <c r="H34" s="69"/>
      <c r="I34" s="73"/>
      <c r="J34" s="157"/>
      <c r="K34" s="53"/>
    </row>
    <row r="35" spans="1:12" s="49" customFormat="1" ht="8.1" customHeight="1">
      <c r="A35" s="240"/>
      <c r="B35" s="240"/>
      <c r="C35" s="240"/>
      <c r="D35" s="76"/>
      <c r="E35" s="77"/>
      <c r="F35" s="159"/>
      <c r="G35" s="77"/>
      <c r="H35" s="76"/>
      <c r="I35" s="78"/>
      <c r="J35" s="159"/>
      <c r="K35" s="53"/>
    </row>
    <row r="36" spans="1:12" s="49" customFormat="1" ht="21.4" customHeight="1" thickBot="1">
      <c r="A36" s="70" t="s">
        <v>114</v>
      </c>
      <c r="B36" s="213"/>
      <c r="C36" s="240"/>
      <c r="D36" s="79">
        <f>(D30*1000)/2490585084</f>
        <v>-1.9560865562463153E-2</v>
      </c>
      <c r="E36" s="80"/>
      <c r="F36" s="160">
        <f>(F30*1000)/2490585084</f>
        <v>-2.7421669084403782E-2</v>
      </c>
      <c r="G36" s="80"/>
      <c r="H36" s="79">
        <f>(H30*1000)/2490585084</f>
        <v>2.9021293215132737E-3</v>
      </c>
      <c r="I36" s="81"/>
      <c r="J36" s="160">
        <f>(J30*1000)/2490585084</f>
        <v>1.589987840784804E-4</v>
      </c>
      <c r="K36" s="53"/>
    </row>
    <row r="37" spans="1:12" s="49" customFormat="1" ht="20.25" customHeight="1" thickTop="1">
      <c r="A37" s="70"/>
      <c r="B37" s="240"/>
      <c r="C37" s="240"/>
      <c r="D37" s="65"/>
      <c r="E37" s="77"/>
      <c r="F37" s="65"/>
      <c r="G37" s="77"/>
      <c r="H37" s="65"/>
      <c r="I37" s="78"/>
      <c r="J37" s="65"/>
      <c r="K37" s="53"/>
    </row>
    <row r="38" spans="1:12" s="49" customFormat="1" ht="20.25" customHeight="1">
      <c r="A38" s="70"/>
      <c r="B38" s="240"/>
      <c r="C38" s="240"/>
      <c r="D38" s="65"/>
      <c r="E38" s="77"/>
      <c r="F38" s="65"/>
      <c r="G38" s="77"/>
      <c r="H38" s="65"/>
      <c r="I38" s="78"/>
      <c r="J38" s="65"/>
      <c r="K38" s="53"/>
      <c r="L38" s="245"/>
    </row>
    <row r="39" spans="1:12" s="49" customFormat="1" ht="20.25" customHeight="1">
      <c r="A39" s="70"/>
      <c r="B39" s="240"/>
      <c r="C39" s="240"/>
      <c r="D39" s="65"/>
      <c r="E39" s="77"/>
      <c r="F39" s="65"/>
      <c r="G39" s="77"/>
      <c r="H39" s="65"/>
      <c r="I39" s="78"/>
      <c r="J39" s="65"/>
      <c r="K39" s="53"/>
    </row>
    <row r="40" spans="1:12" s="49" customFormat="1" ht="20.25" customHeight="1">
      <c r="A40" s="70"/>
      <c r="B40" s="240"/>
      <c r="C40" s="240"/>
      <c r="D40" s="65"/>
      <c r="E40" s="77"/>
      <c r="F40" s="65"/>
      <c r="G40" s="77"/>
      <c r="H40" s="65"/>
      <c r="I40" s="78"/>
      <c r="J40" s="65"/>
      <c r="K40" s="53"/>
    </row>
    <row r="41" spans="1:12" s="49" customFormat="1" ht="20.25" customHeight="1">
      <c r="A41" s="70"/>
      <c r="B41" s="240"/>
      <c r="C41" s="240"/>
      <c r="D41" s="65"/>
      <c r="E41" s="77"/>
      <c r="F41" s="65"/>
      <c r="G41" s="77"/>
      <c r="H41" s="65"/>
      <c r="I41" s="78"/>
      <c r="J41" s="65"/>
      <c r="K41" s="53"/>
    </row>
    <row r="42" spans="1:12" s="49" customFormat="1" ht="20.25" customHeight="1">
      <c r="A42" s="70"/>
      <c r="B42" s="240"/>
      <c r="C42" s="240"/>
      <c r="D42" s="65"/>
      <c r="E42" s="77"/>
      <c r="F42" s="65"/>
      <c r="G42" s="77"/>
      <c r="H42" s="65"/>
      <c r="I42" s="78"/>
      <c r="J42" s="65"/>
      <c r="K42" s="53"/>
    </row>
    <row r="43" spans="1:12" s="49" customFormat="1" ht="6.75" customHeight="1">
      <c r="B43" s="50"/>
      <c r="C43" s="51"/>
      <c r="D43" s="64"/>
      <c r="E43" s="64"/>
      <c r="F43" s="64"/>
      <c r="G43" s="65"/>
      <c r="H43" s="64"/>
      <c r="I43" s="65"/>
      <c r="J43" s="64"/>
      <c r="K43" s="53"/>
    </row>
    <row r="44" spans="1:12" ht="21.4" customHeight="1">
      <c r="A44" s="82" t="str">
        <f>'2-4'!A44</f>
        <v>หมายเหตุประกอบข้อมูลทางการเงินเป็นส่วนหนึ่งของข้อมูลทางการเงินระหว่างกาลนี้</v>
      </c>
      <c r="B44" s="82"/>
      <c r="C44" s="82"/>
      <c r="D44" s="83"/>
      <c r="E44" s="84"/>
      <c r="F44" s="83"/>
      <c r="G44" s="84"/>
      <c r="H44" s="83"/>
      <c r="I44" s="84"/>
      <c r="J44" s="83"/>
    </row>
  </sheetData>
  <mergeCells count="3">
    <mergeCell ref="D5:F5"/>
    <mergeCell ref="H5:J5"/>
    <mergeCell ref="A3:J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U43"/>
  <sheetViews>
    <sheetView topLeftCell="A19" zoomScaleNormal="100" zoomScaleSheetLayoutView="123" workbookViewId="0">
      <selection activeCell="M46" sqref="M46"/>
    </sheetView>
  </sheetViews>
  <sheetFormatPr defaultColWidth="7.75" defaultRowHeight="21.4" customHeight="1"/>
  <cols>
    <col min="1" max="1" width="27.5" style="240" customWidth="1"/>
    <col min="2" max="2" width="6.375" style="44" customWidth="1"/>
    <col min="3" max="3" width="0.5" style="44" customWidth="1"/>
    <col min="4" max="4" width="11.875" style="85" customWidth="1"/>
    <col min="5" max="5" width="0.5" style="86" customWidth="1"/>
    <col min="6" max="6" width="11.875" style="85" customWidth="1"/>
    <col min="7" max="7" width="0.5" style="61" customWidth="1"/>
    <col min="8" max="8" width="11.875" style="85" customWidth="1"/>
    <col min="9" max="9" width="0.5" style="61" customWidth="1"/>
    <col min="10" max="10" width="11.875" style="85" customWidth="1"/>
    <col min="11" max="11" width="7.75" style="43"/>
    <col min="12" max="21" width="7.75" style="240"/>
    <col min="22" max="16384" width="7.75" style="44"/>
  </cols>
  <sheetData>
    <row r="1" spans="1:11" ht="21.4" customHeight="1">
      <c r="A1" s="42" t="s">
        <v>53</v>
      </c>
      <c r="B1" s="42"/>
      <c r="C1" s="42"/>
      <c r="D1" s="42"/>
      <c r="E1" s="42"/>
      <c r="F1" s="42"/>
      <c r="G1" s="42"/>
      <c r="H1" s="42"/>
      <c r="I1" s="42"/>
      <c r="J1" s="42"/>
    </row>
    <row r="2" spans="1:11" ht="21.4" customHeight="1">
      <c r="A2" s="42" t="s">
        <v>166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21.4" customHeight="1">
      <c r="A3" s="250" t="s">
        <v>163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ht="21.4" customHeight="1">
      <c r="A4" s="45"/>
      <c r="B4" s="46"/>
      <c r="C4" s="46"/>
      <c r="D4" s="47"/>
      <c r="E4" s="48"/>
      <c r="F4" s="47"/>
      <c r="G4" s="47"/>
      <c r="H4" s="47"/>
      <c r="I4" s="48"/>
      <c r="J4" s="47"/>
    </row>
    <row r="5" spans="1:11" s="49" customFormat="1" ht="21.4" customHeight="1">
      <c r="B5" s="50"/>
      <c r="C5" s="51"/>
      <c r="D5" s="249" t="s">
        <v>31</v>
      </c>
      <c r="E5" s="249"/>
      <c r="F5" s="249"/>
      <c r="G5" s="52"/>
      <c r="H5" s="249" t="s">
        <v>47</v>
      </c>
      <c r="I5" s="249"/>
      <c r="J5" s="249"/>
      <c r="K5" s="53"/>
    </row>
    <row r="6" spans="1:11" s="49" customFormat="1" ht="21.4" customHeight="1">
      <c r="B6" s="50"/>
      <c r="C6" s="51"/>
      <c r="D6" s="54" t="s">
        <v>124</v>
      </c>
      <c r="E6" s="55"/>
      <c r="F6" s="54" t="s">
        <v>91</v>
      </c>
      <c r="G6" s="55"/>
      <c r="H6" s="54" t="s">
        <v>124</v>
      </c>
      <c r="I6" s="55"/>
      <c r="J6" s="54" t="s">
        <v>91</v>
      </c>
      <c r="K6" s="53"/>
    </row>
    <row r="7" spans="1:11" s="49" customFormat="1" ht="21.4" customHeight="1">
      <c r="B7" s="56" t="s">
        <v>0</v>
      </c>
      <c r="C7" s="51"/>
      <c r="D7" s="57" t="s">
        <v>48</v>
      </c>
      <c r="E7" s="58"/>
      <c r="F7" s="57" t="s">
        <v>48</v>
      </c>
      <c r="G7" s="58"/>
      <c r="H7" s="57" t="s">
        <v>48</v>
      </c>
      <c r="I7" s="58"/>
      <c r="J7" s="57" t="s">
        <v>48</v>
      </c>
      <c r="K7" s="53"/>
    </row>
    <row r="8" spans="1:11" s="49" customFormat="1" ht="8.1" customHeight="1">
      <c r="C8" s="59"/>
      <c r="D8" s="60"/>
      <c r="E8" s="61"/>
      <c r="F8" s="61"/>
      <c r="G8" s="61"/>
      <c r="H8" s="60"/>
      <c r="I8" s="61"/>
      <c r="J8" s="61"/>
      <c r="K8" s="53"/>
    </row>
    <row r="9" spans="1:11" s="49" customFormat="1" ht="21.4" customHeight="1">
      <c r="A9" s="62" t="s">
        <v>77</v>
      </c>
      <c r="C9" s="59"/>
      <c r="D9" s="60"/>
      <c r="E9" s="61"/>
      <c r="F9" s="61"/>
      <c r="G9" s="61"/>
      <c r="H9" s="60"/>
      <c r="I9" s="61"/>
      <c r="J9" s="61"/>
      <c r="K9" s="53"/>
    </row>
    <row r="10" spans="1:11" ht="21.4" customHeight="1">
      <c r="A10" s="212" t="s">
        <v>78</v>
      </c>
      <c r="B10" s="213"/>
      <c r="D10" s="66">
        <v>13112</v>
      </c>
      <c r="E10" s="64"/>
      <c r="F10" s="156">
        <v>10914</v>
      </c>
      <c r="G10" s="65"/>
      <c r="H10" s="66">
        <v>13112</v>
      </c>
      <c r="I10" s="65"/>
      <c r="J10" s="156">
        <v>10914</v>
      </c>
    </row>
    <row r="11" spans="1:11" ht="8.1" customHeight="1">
      <c r="A11" s="212"/>
      <c r="B11" s="213"/>
      <c r="D11" s="67"/>
      <c r="E11" s="64"/>
      <c r="F11" s="65"/>
      <c r="G11" s="65"/>
      <c r="H11" s="67"/>
      <c r="I11" s="65"/>
      <c r="J11" s="65"/>
    </row>
    <row r="12" spans="1:11" ht="21.4" customHeight="1">
      <c r="A12" s="214" t="s">
        <v>63</v>
      </c>
      <c r="B12" s="213"/>
      <c r="D12" s="63">
        <f>SUM(D10:D10)</f>
        <v>13112</v>
      </c>
      <c r="E12" s="64"/>
      <c r="F12" s="64">
        <f>SUM(F10:F10)</f>
        <v>10914</v>
      </c>
      <c r="G12" s="65"/>
      <c r="H12" s="63">
        <f>SUM(H10:H10)</f>
        <v>13112</v>
      </c>
      <c r="I12" s="65"/>
      <c r="J12" s="64">
        <f>SUM(J10:J10)</f>
        <v>10914</v>
      </c>
    </row>
    <row r="13" spans="1:11" ht="8.1" customHeight="1">
      <c r="A13" s="212"/>
      <c r="B13" s="213"/>
      <c r="D13" s="67"/>
      <c r="E13" s="64"/>
      <c r="F13" s="65"/>
      <c r="G13" s="65"/>
      <c r="H13" s="67"/>
      <c r="I13" s="65"/>
      <c r="J13" s="65"/>
    </row>
    <row r="14" spans="1:11" ht="21.4" customHeight="1">
      <c r="A14" s="62" t="s">
        <v>79</v>
      </c>
      <c r="B14" s="213"/>
      <c r="D14" s="63"/>
      <c r="E14" s="64"/>
      <c r="F14" s="64"/>
      <c r="G14" s="65"/>
      <c r="H14" s="63"/>
      <c r="I14" s="65"/>
      <c r="J14" s="64"/>
    </row>
    <row r="15" spans="1:11" ht="21.4" customHeight="1">
      <c r="A15" s="212" t="s">
        <v>80</v>
      </c>
      <c r="B15" s="213"/>
      <c r="D15" s="66">
        <v>-22162</v>
      </c>
      <c r="E15" s="64"/>
      <c r="F15" s="156">
        <v>-23460</v>
      </c>
      <c r="G15" s="65"/>
      <c r="H15" s="66">
        <v>-22162</v>
      </c>
      <c r="I15" s="65"/>
      <c r="J15" s="156">
        <v>-23460</v>
      </c>
      <c r="K15" s="68"/>
    </row>
    <row r="16" spans="1:11" ht="8.1" customHeight="1">
      <c r="A16" s="212"/>
      <c r="B16" s="213"/>
      <c r="D16" s="67"/>
      <c r="E16" s="64"/>
      <c r="F16" s="65"/>
      <c r="G16" s="65"/>
      <c r="H16" s="67"/>
      <c r="I16" s="65"/>
      <c r="J16" s="65"/>
    </row>
    <row r="17" spans="1:13" ht="21.4" customHeight="1">
      <c r="A17" s="214" t="s">
        <v>81</v>
      </c>
      <c r="B17" s="213"/>
      <c r="D17" s="63">
        <f>SUM(D15:D15)</f>
        <v>-22162</v>
      </c>
      <c r="E17" s="64"/>
      <c r="F17" s="64">
        <f>SUM(F15:F15)</f>
        <v>-23460</v>
      </c>
      <c r="G17" s="65"/>
      <c r="H17" s="63">
        <f>SUM(H15:H15)</f>
        <v>-22162</v>
      </c>
      <c r="I17" s="65"/>
      <c r="J17" s="64">
        <f>SUM(J15:J15)</f>
        <v>-23460</v>
      </c>
    </row>
    <row r="18" spans="1:13" ht="8.1" customHeight="1">
      <c r="A18" s="212"/>
      <c r="B18" s="213"/>
      <c r="D18" s="67"/>
      <c r="E18" s="64"/>
      <c r="F18" s="65"/>
      <c r="G18" s="65"/>
      <c r="H18" s="67"/>
      <c r="I18" s="65"/>
      <c r="J18" s="65"/>
    </row>
    <row r="19" spans="1:13" ht="21.4" customHeight="1">
      <c r="A19" s="62" t="s">
        <v>110</v>
      </c>
      <c r="B19" s="213"/>
      <c r="D19" s="63">
        <f>+D12+D17</f>
        <v>-9050</v>
      </c>
      <c r="E19" s="64"/>
      <c r="F19" s="64">
        <f>+F12+F17</f>
        <v>-12546</v>
      </c>
      <c r="G19" s="64"/>
      <c r="H19" s="63">
        <f>+H12+H17</f>
        <v>-9050</v>
      </c>
      <c r="I19" s="64"/>
      <c r="J19" s="64">
        <f>+J12+J17</f>
        <v>-12546</v>
      </c>
      <c r="L19" s="244"/>
    </row>
    <row r="20" spans="1:13" ht="21.4" customHeight="1">
      <c r="A20" s="212" t="s">
        <v>82</v>
      </c>
      <c r="B20" s="213"/>
      <c r="D20" s="63">
        <v>21443</v>
      </c>
      <c r="E20" s="64"/>
      <c r="F20" s="64">
        <v>19086</v>
      </c>
      <c r="G20" s="65"/>
      <c r="H20" s="63">
        <v>61258</v>
      </c>
      <c r="I20" s="65"/>
      <c r="J20" s="64">
        <v>57629</v>
      </c>
      <c r="L20" s="244"/>
    </row>
    <row r="21" spans="1:13" ht="21.4" customHeight="1">
      <c r="A21" s="212" t="s">
        <v>83</v>
      </c>
      <c r="B21" s="213"/>
      <c r="D21" s="67">
        <v>219</v>
      </c>
      <c r="E21" s="65"/>
      <c r="F21" s="65">
        <v>181</v>
      </c>
      <c r="G21" s="65"/>
      <c r="H21" s="67">
        <v>213</v>
      </c>
      <c r="I21" s="65"/>
      <c r="J21" s="65">
        <v>130</v>
      </c>
      <c r="L21" s="244"/>
    </row>
    <row r="22" spans="1:13" ht="21.4" customHeight="1">
      <c r="A22" s="212" t="s">
        <v>84</v>
      </c>
      <c r="B22" s="213"/>
      <c r="D22" s="67">
        <v>-95</v>
      </c>
      <c r="E22" s="65"/>
      <c r="F22" s="65">
        <v>-312</v>
      </c>
      <c r="G22" s="65"/>
      <c r="H22" s="67">
        <v>-95</v>
      </c>
      <c r="I22" s="65"/>
      <c r="J22" s="65">
        <v>-312</v>
      </c>
      <c r="K22" s="68"/>
    </row>
    <row r="23" spans="1:13" ht="21.4" customHeight="1">
      <c r="A23" s="212" t="s">
        <v>85</v>
      </c>
      <c r="B23" s="213"/>
      <c r="D23" s="67">
        <v>-40427</v>
      </c>
      <c r="E23" s="65"/>
      <c r="F23" s="65">
        <v>-40430</v>
      </c>
      <c r="G23" s="65"/>
      <c r="H23" s="67">
        <v>-18380</v>
      </c>
      <c r="I23" s="65"/>
      <c r="J23" s="65">
        <v>-23753</v>
      </c>
      <c r="K23" s="68"/>
    </row>
    <row r="24" spans="1:13" ht="21.4" customHeight="1">
      <c r="A24" s="212" t="s">
        <v>86</v>
      </c>
      <c r="B24" s="213"/>
      <c r="D24" s="67">
        <v>-57679</v>
      </c>
      <c r="E24" s="65"/>
      <c r="F24" s="65">
        <v>-54188</v>
      </c>
      <c r="G24" s="65"/>
      <c r="H24" s="67">
        <v>-20266</v>
      </c>
      <c r="I24" s="65"/>
      <c r="J24" s="65">
        <v>-17332</v>
      </c>
      <c r="K24" s="68"/>
    </row>
    <row r="25" spans="1:13" ht="21.4" customHeight="1">
      <c r="A25" s="212" t="s">
        <v>167</v>
      </c>
      <c r="B25" s="213">
        <v>9</v>
      </c>
      <c r="D25" s="239">
        <v>-15486</v>
      </c>
      <c r="E25" s="64"/>
      <c r="F25" s="156">
        <v>-43282</v>
      </c>
      <c r="G25" s="65"/>
      <c r="H25" s="66">
        <v>0</v>
      </c>
      <c r="I25" s="64"/>
      <c r="J25" s="156">
        <v>0</v>
      </c>
    </row>
    <row r="26" spans="1:13" ht="8.1" customHeight="1">
      <c r="A26" s="212"/>
      <c r="B26" s="213"/>
      <c r="D26" s="67"/>
      <c r="E26" s="64"/>
      <c r="F26" s="65"/>
      <c r="G26" s="65"/>
      <c r="H26" s="67"/>
      <c r="I26" s="65"/>
      <c r="J26" s="65"/>
      <c r="K26" s="68"/>
    </row>
    <row r="27" spans="1:13" ht="21.4" customHeight="1">
      <c r="A27" s="71" t="s">
        <v>111</v>
      </c>
      <c r="D27" s="63">
        <f>SUM(D19:D25)</f>
        <v>-101075</v>
      </c>
      <c r="E27" s="64"/>
      <c r="F27" s="64">
        <f>SUM(F19:F25)</f>
        <v>-131491</v>
      </c>
      <c r="G27" s="64"/>
      <c r="H27" s="63">
        <f>SUM(H19:H25)</f>
        <v>13680</v>
      </c>
      <c r="I27" s="64"/>
      <c r="J27" s="64">
        <f>SUM(J19:J25)</f>
        <v>3816</v>
      </c>
    </row>
    <row r="28" spans="1:13" ht="21.4" customHeight="1">
      <c r="A28" s="240" t="s">
        <v>109</v>
      </c>
      <c r="B28" s="213">
        <v>12</v>
      </c>
      <c r="D28" s="66">
        <v>-2925</v>
      </c>
      <c r="E28" s="65"/>
      <c r="F28" s="156">
        <v>-1326</v>
      </c>
      <c r="G28" s="65"/>
      <c r="H28" s="66">
        <v>-2810</v>
      </c>
      <c r="I28" s="65"/>
      <c r="J28" s="156">
        <v>-364</v>
      </c>
      <c r="L28" s="241"/>
      <c r="M28" s="241"/>
    </row>
    <row r="29" spans="1:13" ht="8.1" customHeight="1">
      <c r="A29" s="212"/>
      <c r="D29" s="63"/>
      <c r="E29" s="64"/>
      <c r="F29" s="64"/>
      <c r="G29" s="65"/>
      <c r="H29" s="63"/>
      <c r="I29" s="65"/>
      <c r="J29" s="64"/>
    </row>
    <row r="30" spans="1:13" ht="21.4" customHeight="1" thickBot="1">
      <c r="A30" s="71" t="s">
        <v>112</v>
      </c>
      <c r="D30" s="72">
        <f>SUM(D27:D28)</f>
        <v>-104000</v>
      </c>
      <c r="E30" s="65"/>
      <c r="F30" s="158">
        <f>SUM(F27:F28)</f>
        <v>-132817</v>
      </c>
      <c r="G30" s="65"/>
      <c r="H30" s="72">
        <f>SUM(H27:H28)</f>
        <v>10870</v>
      </c>
      <c r="I30" s="65"/>
      <c r="J30" s="158">
        <f>SUM(J27:J28)</f>
        <v>3452</v>
      </c>
    </row>
    <row r="31" spans="1:13" ht="8.1" customHeight="1" thickTop="1">
      <c r="A31" s="71"/>
      <c r="D31" s="67"/>
      <c r="E31" s="65"/>
      <c r="F31" s="65"/>
      <c r="G31" s="65"/>
      <c r="H31" s="67"/>
      <c r="I31" s="65"/>
      <c r="J31" s="65"/>
    </row>
    <row r="32" spans="1:13" s="49" customFormat="1" ht="21.4" customHeight="1" thickBot="1">
      <c r="A32" s="215" t="s">
        <v>120</v>
      </c>
      <c r="B32" s="216"/>
      <c r="D32" s="72">
        <f>D30</f>
        <v>-104000</v>
      </c>
      <c r="E32" s="73"/>
      <c r="F32" s="158">
        <f>F30</f>
        <v>-132817</v>
      </c>
      <c r="G32" s="74"/>
      <c r="H32" s="72">
        <f>H30</f>
        <v>10870</v>
      </c>
      <c r="I32" s="73"/>
      <c r="J32" s="158">
        <f>J30</f>
        <v>3452</v>
      </c>
      <c r="K32" s="53"/>
    </row>
    <row r="33" spans="1:12" s="49" customFormat="1" ht="21.4" customHeight="1" thickTop="1">
      <c r="A33" s="215"/>
      <c r="B33" s="217"/>
      <c r="D33" s="67"/>
      <c r="E33" s="73"/>
      <c r="F33" s="65"/>
      <c r="G33" s="74"/>
      <c r="H33" s="67"/>
      <c r="I33" s="73"/>
      <c r="J33" s="65"/>
      <c r="K33" s="53"/>
    </row>
    <row r="34" spans="1:12" s="49" customFormat="1" ht="21.4" customHeight="1">
      <c r="A34" s="75" t="s">
        <v>113</v>
      </c>
      <c r="C34" s="44"/>
      <c r="D34" s="69"/>
      <c r="E34" s="65"/>
      <c r="F34" s="157"/>
      <c r="G34" s="65"/>
      <c r="H34" s="69"/>
      <c r="I34" s="73"/>
      <c r="J34" s="157"/>
      <c r="K34" s="53"/>
    </row>
    <row r="35" spans="1:12" s="49" customFormat="1" ht="8.1" customHeight="1">
      <c r="A35" s="240"/>
      <c r="B35" s="44"/>
      <c r="C35" s="44"/>
      <c r="D35" s="76"/>
      <c r="E35" s="77"/>
      <c r="F35" s="159"/>
      <c r="G35" s="77"/>
      <c r="H35" s="76"/>
      <c r="I35" s="78"/>
      <c r="J35" s="159"/>
      <c r="K35" s="53"/>
    </row>
    <row r="36" spans="1:12" s="49" customFormat="1" ht="21.4" customHeight="1" thickBot="1">
      <c r="A36" s="70" t="s">
        <v>114</v>
      </c>
      <c r="B36" s="213"/>
      <c r="C36" s="44"/>
      <c r="D36" s="79">
        <f>(D30*1000)/2490585084</f>
        <v>-4.1757256424651425E-2</v>
      </c>
      <c r="E36" s="154"/>
      <c r="F36" s="160">
        <f>(F30*1000)/2490585084</f>
        <v>-5.3327630063008918E-2</v>
      </c>
      <c r="G36" s="154"/>
      <c r="H36" s="79">
        <f>(H30*1000)/2490585084</f>
        <v>4.3644363205380858E-3</v>
      </c>
      <c r="I36" s="155"/>
      <c r="J36" s="160">
        <f>(J30*1000)/2490585084</f>
        <v>1.3860197036336221E-3</v>
      </c>
      <c r="K36" s="53"/>
    </row>
    <row r="37" spans="1:12" s="49" customFormat="1" ht="21" customHeight="1" thickTop="1">
      <c r="A37" s="70"/>
      <c r="B37" s="44"/>
      <c r="C37" s="44"/>
      <c r="D37" s="65"/>
      <c r="E37" s="77"/>
      <c r="F37" s="65"/>
      <c r="G37" s="77"/>
      <c r="H37" s="65"/>
      <c r="I37" s="78"/>
      <c r="J37" s="65"/>
      <c r="K37" s="53"/>
    </row>
    <row r="38" spans="1:12" s="49" customFormat="1" ht="21" customHeight="1">
      <c r="A38" s="70"/>
      <c r="B38" s="240"/>
      <c r="C38" s="240"/>
      <c r="D38" s="65"/>
      <c r="E38" s="77"/>
      <c r="F38" s="65"/>
      <c r="G38" s="77"/>
      <c r="H38" s="65"/>
      <c r="I38" s="78"/>
      <c r="J38" s="65"/>
      <c r="K38" s="53"/>
      <c r="L38" s="244"/>
    </row>
    <row r="39" spans="1:12" s="49" customFormat="1" ht="21" customHeight="1">
      <c r="A39" s="70"/>
      <c r="B39" s="240"/>
      <c r="C39" s="240"/>
      <c r="D39" s="65"/>
      <c r="E39" s="77"/>
      <c r="F39" s="65"/>
      <c r="G39" s="77"/>
      <c r="H39" s="65"/>
      <c r="I39" s="78"/>
      <c r="J39" s="65"/>
      <c r="K39" s="53"/>
    </row>
    <row r="40" spans="1:12" s="49" customFormat="1" ht="21" customHeight="1">
      <c r="A40" s="70"/>
      <c r="B40" s="240"/>
      <c r="C40" s="240"/>
      <c r="D40" s="65"/>
      <c r="E40" s="77"/>
      <c r="F40" s="65"/>
      <c r="G40" s="77"/>
      <c r="H40" s="65"/>
      <c r="I40" s="78"/>
      <c r="J40" s="65"/>
      <c r="K40" s="53"/>
    </row>
    <row r="41" spans="1:12" s="49" customFormat="1" ht="22.5" customHeight="1">
      <c r="A41" s="70"/>
      <c r="B41" s="44"/>
      <c r="C41" s="44"/>
      <c r="D41" s="65"/>
      <c r="E41" s="77"/>
      <c r="F41" s="65"/>
      <c r="G41" s="77"/>
      <c r="H41" s="65"/>
      <c r="I41" s="78"/>
      <c r="J41" s="65"/>
      <c r="K41" s="53"/>
    </row>
    <row r="42" spans="1:12" s="49" customFormat="1" ht="21" customHeight="1">
      <c r="B42" s="50"/>
      <c r="C42" s="51"/>
      <c r="D42" s="64"/>
      <c r="E42" s="64"/>
      <c r="F42" s="64"/>
      <c r="G42" s="65"/>
      <c r="H42" s="64"/>
      <c r="I42" s="65"/>
      <c r="J42" s="64"/>
      <c r="K42" s="53"/>
    </row>
    <row r="43" spans="1:12" ht="21.4" customHeight="1">
      <c r="A43" s="82" t="str">
        <f>'2-4'!A44</f>
        <v>หมายเหตุประกอบข้อมูลทางการเงินเป็นส่วนหนึ่งของข้อมูลทางการเงินระหว่างกาลนี้</v>
      </c>
      <c r="B43" s="82"/>
      <c r="C43" s="82"/>
      <c r="D43" s="83"/>
      <c r="E43" s="84"/>
      <c r="F43" s="83"/>
      <c r="G43" s="84"/>
      <c r="H43" s="83"/>
      <c r="I43" s="84"/>
      <c r="J43" s="83"/>
    </row>
  </sheetData>
  <mergeCells count="3">
    <mergeCell ref="A3:J3"/>
    <mergeCell ref="D5:F5"/>
    <mergeCell ref="H5:J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70"/>
  <sheetViews>
    <sheetView topLeftCell="A7" zoomScaleNormal="100" zoomScaleSheetLayoutView="100" workbookViewId="0">
      <selection activeCell="M28" sqref="M28"/>
    </sheetView>
  </sheetViews>
  <sheetFormatPr defaultColWidth="7.75" defaultRowHeight="20.25" customHeight="1"/>
  <cols>
    <col min="1" max="1" width="31.375" style="44" customWidth="1"/>
    <col min="2" max="2" width="0.75" style="44" customWidth="1"/>
    <col min="3" max="3" width="10.625" style="85" customWidth="1"/>
    <col min="4" max="4" width="0.75" style="86" customWidth="1"/>
    <col min="5" max="5" width="10.625" style="85" customWidth="1"/>
    <col min="6" max="6" width="0.75" style="86" customWidth="1"/>
    <col min="7" max="7" width="11.625" style="86" customWidth="1"/>
    <col min="8" max="8" width="0.75" style="86" customWidth="1"/>
    <col min="9" max="9" width="11.625" style="85" customWidth="1"/>
    <col min="10" max="10" width="0.75" style="86" customWidth="1"/>
    <col min="11" max="11" width="11.625" style="85" customWidth="1"/>
    <col min="12" max="12" width="0.75" style="86" customWidth="1"/>
    <col min="13" max="13" width="18.5" style="85" bestFit="1" customWidth="1"/>
    <col min="14" max="14" width="0.75" style="85" customWidth="1"/>
    <col min="15" max="15" width="14.25" style="85" bestFit="1" customWidth="1"/>
    <col min="16" max="16" width="0.75" style="85" customWidth="1"/>
    <col min="17" max="17" width="11.375" style="85" bestFit="1" customWidth="1"/>
    <col min="18" max="16384" width="7.75" style="44"/>
  </cols>
  <sheetData>
    <row r="1" spans="1:17" ht="20.25" customHeight="1">
      <c r="A1" s="71" t="s">
        <v>53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7" ht="20.25" customHeight="1">
      <c r="A2" s="71" t="s">
        <v>116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spans="1:17" ht="20.25" customHeight="1">
      <c r="A3" s="90" t="s">
        <v>163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s="49" customFormat="1" ht="20.25" customHeight="1">
      <c r="A4" s="45"/>
      <c r="B4" s="45"/>
      <c r="C4" s="91"/>
      <c r="D4" s="92"/>
      <c r="E4" s="91"/>
      <c r="F4" s="92"/>
      <c r="G4" s="92"/>
      <c r="H4" s="92"/>
      <c r="I4" s="91"/>
      <c r="J4" s="92"/>
      <c r="K4" s="91"/>
      <c r="L4" s="92"/>
      <c r="M4" s="91"/>
      <c r="N4" s="91"/>
      <c r="O4" s="91"/>
      <c r="P4" s="91"/>
      <c r="Q4" s="91"/>
    </row>
    <row r="5" spans="1:17" ht="20.25" customHeight="1">
      <c r="C5" s="251" t="s">
        <v>31</v>
      </c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</row>
    <row r="6" spans="1:17" s="71" customFormat="1" ht="20.25" customHeight="1">
      <c r="A6" s="62"/>
      <c r="B6" s="93"/>
      <c r="C6" s="254" t="s">
        <v>119</v>
      </c>
      <c r="D6" s="254"/>
      <c r="E6" s="254"/>
      <c r="F6" s="254"/>
      <c r="G6" s="254"/>
      <c r="H6" s="95"/>
      <c r="I6" s="252" t="s">
        <v>142</v>
      </c>
      <c r="J6" s="252"/>
      <c r="K6" s="252"/>
      <c r="L6" s="97"/>
      <c r="M6" s="253" t="s">
        <v>74</v>
      </c>
      <c r="N6" s="253"/>
      <c r="O6" s="253"/>
      <c r="P6" s="98"/>
      <c r="Q6" s="95"/>
    </row>
    <row r="7" spans="1:17" s="71" customFormat="1" ht="20.25" customHeight="1">
      <c r="A7" s="62"/>
      <c r="B7" s="93"/>
      <c r="C7" s="94"/>
      <c r="D7" s="95"/>
      <c r="E7" s="96"/>
      <c r="F7" s="95"/>
      <c r="G7" s="95"/>
      <c r="H7" s="95"/>
      <c r="I7" s="98"/>
      <c r="J7" s="98"/>
      <c r="K7" s="98"/>
      <c r="L7" s="97"/>
      <c r="M7" s="99" t="s">
        <v>143</v>
      </c>
      <c r="N7" s="98"/>
      <c r="O7" s="95"/>
      <c r="P7" s="95"/>
      <c r="Q7" s="95"/>
    </row>
    <row r="8" spans="1:17" s="71" customFormat="1" ht="20.25" customHeight="1">
      <c r="A8" s="62"/>
      <c r="B8" s="93"/>
      <c r="C8" s="100"/>
      <c r="D8" s="95"/>
      <c r="E8" s="95"/>
      <c r="F8" s="95"/>
      <c r="G8" s="95" t="s">
        <v>60</v>
      </c>
      <c r="H8" s="95"/>
      <c r="I8" s="95" t="s">
        <v>151</v>
      </c>
      <c r="J8" s="103"/>
      <c r="K8" s="103"/>
      <c r="L8" s="94"/>
      <c r="M8" s="95" t="s">
        <v>144</v>
      </c>
      <c r="N8" s="95"/>
      <c r="O8" s="95" t="s">
        <v>75</v>
      </c>
      <c r="P8" s="101"/>
      <c r="Q8" s="95"/>
    </row>
    <row r="9" spans="1:17" s="71" customFormat="1" ht="20.25" customHeight="1">
      <c r="A9" s="62"/>
      <c r="B9" s="102"/>
      <c r="C9" s="94" t="s">
        <v>147</v>
      </c>
      <c r="D9" s="95"/>
      <c r="E9" s="94" t="s">
        <v>148</v>
      </c>
      <c r="F9" s="95"/>
      <c r="G9" s="95" t="s">
        <v>61</v>
      </c>
      <c r="H9" s="95"/>
      <c r="I9" s="103" t="s">
        <v>152</v>
      </c>
      <c r="J9" s="103"/>
      <c r="K9" s="103"/>
      <c r="L9" s="94"/>
      <c r="M9" s="95" t="s">
        <v>145</v>
      </c>
      <c r="N9" s="94"/>
      <c r="O9" s="94" t="s">
        <v>76</v>
      </c>
      <c r="P9" s="94"/>
      <c r="Q9" s="131" t="s">
        <v>75</v>
      </c>
    </row>
    <row r="10" spans="1:17" s="71" customFormat="1" ht="20.25" customHeight="1">
      <c r="A10" s="62"/>
      <c r="B10" s="102"/>
      <c r="C10" s="95" t="s">
        <v>149</v>
      </c>
      <c r="D10" s="95"/>
      <c r="E10" s="95" t="s">
        <v>150</v>
      </c>
      <c r="F10" s="95"/>
      <c r="G10" s="104" t="s">
        <v>62</v>
      </c>
      <c r="H10" s="95"/>
      <c r="I10" s="91" t="s">
        <v>42</v>
      </c>
      <c r="J10" s="91"/>
      <c r="K10" s="91" t="s">
        <v>9</v>
      </c>
      <c r="L10" s="95"/>
      <c r="M10" s="102" t="s">
        <v>146</v>
      </c>
      <c r="N10" s="95"/>
      <c r="O10" s="95" t="s">
        <v>154</v>
      </c>
      <c r="P10" s="95"/>
      <c r="Q10" s="130" t="s">
        <v>44</v>
      </c>
    </row>
    <row r="11" spans="1:17" s="71" customFormat="1" ht="20.25" customHeight="1">
      <c r="A11" s="62"/>
      <c r="B11" s="102"/>
      <c r="C11" s="105" t="s">
        <v>48</v>
      </c>
      <c r="D11" s="95"/>
      <c r="E11" s="105" t="s">
        <v>48</v>
      </c>
      <c r="F11" s="95"/>
      <c r="G11" s="105" t="s">
        <v>48</v>
      </c>
      <c r="H11" s="95"/>
      <c r="I11" s="105" t="s">
        <v>48</v>
      </c>
      <c r="J11" s="103"/>
      <c r="K11" s="105" t="s">
        <v>48</v>
      </c>
      <c r="L11" s="94"/>
      <c r="M11" s="105" t="s">
        <v>48</v>
      </c>
      <c r="N11" s="95"/>
      <c r="O11" s="105" t="s">
        <v>48</v>
      </c>
      <c r="P11" s="102"/>
      <c r="Q11" s="105" t="s">
        <v>48</v>
      </c>
    </row>
    <row r="12" spans="1:17" s="71" customFormat="1" ht="19.5" customHeight="1">
      <c r="A12" s="62"/>
      <c r="B12" s="102"/>
      <c r="C12" s="95"/>
      <c r="D12" s="95"/>
      <c r="E12" s="95"/>
      <c r="F12" s="95"/>
      <c r="G12" s="95"/>
      <c r="H12" s="95"/>
      <c r="I12" s="95"/>
      <c r="J12" s="106"/>
      <c r="K12" s="91"/>
      <c r="L12" s="100"/>
      <c r="M12" s="95"/>
      <c r="N12" s="95"/>
      <c r="O12" s="95"/>
      <c r="P12" s="95"/>
      <c r="Q12" s="95"/>
    </row>
    <row r="13" spans="1:17" s="148" customFormat="1" ht="20.100000000000001" customHeight="1">
      <c r="A13" s="150" t="s">
        <v>101</v>
      </c>
      <c r="B13" s="147"/>
      <c r="C13" s="110">
        <v>2615114</v>
      </c>
      <c r="D13" s="238"/>
      <c r="E13" s="110">
        <v>61152</v>
      </c>
      <c r="F13" s="110"/>
      <c r="G13" s="110">
        <v>65335</v>
      </c>
      <c r="H13" s="110"/>
      <c r="I13" s="110">
        <v>6520</v>
      </c>
      <c r="J13" s="110"/>
      <c r="K13" s="110">
        <v>-1032601</v>
      </c>
      <c r="L13" s="110"/>
      <c r="M13" s="110">
        <v>761</v>
      </c>
      <c r="N13" s="94"/>
      <c r="O13" s="110">
        <f>M13</f>
        <v>761</v>
      </c>
      <c r="P13" s="110"/>
      <c r="Q13" s="110">
        <f>SUM(C13:M13)</f>
        <v>1716281</v>
      </c>
    </row>
    <row r="14" spans="1:17" s="148" customFormat="1" ht="6" customHeight="1">
      <c r="A14" s="146"/>
      <c r="B14" s="147"/>
      <c r="C14" s="110"/>
      <c r="D14" s="238"/>
      <c r="E14" s="110"/>
      <c r="F14" s="110"/>
      <c r="G14" s="110"/>
      <c r="H14" s="110"/>
      <c r="I14" s="110"/>
      <c r="J14" s="110"/>
      <c r="K14" s="110"/>
      <c r="L14" s="110"/>
      <c r="M14" s="110"/>
      <c r="N14" s="94"/>
      <c r="O14" s="110"/>
      <c r="P14" s="110"/>
      <c r="Q14" s="110"/>
    </row>
    <row r="15" spans="1:17" s="112" customFormat="1" ht="20.25" customHeight="1">
      <c r="A15" s="107" t="s">
        <v>51</v>
      </c>
      <c r="B15" s="120"/>
      <c r="C15" s="110"/>
      <c r="D15" s="111"/>
      <c r="E15" s="110"/>
      <c r="F15" s="110"/>
      <c r="G15" s="110"/>
      <c r="H15" s="110"/>
      <c r="I15" s="110"/>
      <c r="J15" s="110"/>
      <c r="K15" s="110"/>
      <c r="L15" s="110"/>
      <c r="M15" s="110"/>
      <c r="N15" s="95"/>
      <c r="O15" s="110"/>
      <c r="P15" s="110"/>
      <c r="Q15" s="110"/>
    </row>
    <row r="16" spans="1:17" s="112" customFormat="1" ht="20.25" customHeight="1">
      <c r="A16" s="113" t="s">
        <v>35</v>
      </c>
      <c r="B16" s="120"/>
      <c r="C16" s="115">
        <v>0</v>
      </c>
      <c r="D16" s="111"/>
      <c r="E16" s="115">
        <v>0</v>
      </c>
      <c r="F16" s="110"/>
      <c r="G16" s="115">
        <v>0</v>
      </c>
      <c r="H16" s="110"/>
      <c r="I16" s="115">
        <v>0</v>
      </c>
      <c r="J16" s="110"/>
      <c r="K16" s="115">
        <f>'6'!F32</f>
        <v>-132817</v>
      </c>
      <c r="L16" s="110"/>
      <c r="M16" s="115">
        <v>0</v>
      </c>
      <c r="N16" s="95"/>
      <c r="O16" s="115">
        <f>SUM(M16)</f>
        <v>0</v>
      </c>
      <c r="P16" s="110"/>
      <c r="Q16" s="115">
        <f>SUM(C16:K16)+O16</f>
        <v>-132817</v>
      </c>
    </row>
    <row r="17" spans="1:17" s="112" customFormat="1" ht="8.1" customHeight="1">
      <c r="A17" s="116"/>
      <c r="B17" s="120"/>
      <c r="C17" s="96"/>
      <c r="D17" s="111"/>
      <c r="E17" s="96"/>
      <c r="F17" s="110"/>
      <c r="G17" s="96"/>
      <c r="H17" s="110"/>
      <c r="I17" s="96"/>
      <c r="J17" s="110"/>
      <c r="K17" s="96"/>
      <c r="L17" s="110"/>
      <c r="M17" s="96"/>
      <c r="N17" s="95"/>
      <c r="O17" s="96"/>
      <c r="P17" s="96"/>
      <c r="Q17" s="96"/>
    </row>
    <row r="18" spans="1:17" s="119" customFormat="1" ht="20.25" customHeight="1" thickBot="1">
      <c r="A18" s="107" t="s">
        <v>102</v>
      </c>
      <c r="B18" s="120"/>
      <c r="C18" s="118">
        <f>SUM(C13:C16)</f>
        <v>2615114</v>
      </c>
      <c r="D18" s="111"/>
      <c r="E18" s="118">
        <f>SUM(E13:E16)</f>
        <v>61152</v>
      </c>
      <c r="F18" s="96"/>
      <c r="G18" s="118">
        <f>SUM(G13:G16)</f>
        <v>65335</v>
      </c>
      <c r="H18" s="96"/>
      <c r="I18" s="118">
        <f>SUM(I13:I16)</f>
        <v>6520</v>
      </c>
      <c r="J18" s="96"/>
      <c r="K18" s="118">
        <f>SUM(K13:K16)</f>
        <v>-1165418</v>
      </c>
      <c r="L18" s="96"/>
      <c r="M18" s="118">
        <f>SUM(M13:M16)</f>
        <v>761</v>
      </c>
      <c r="N18" s="95"/>
      <c r="O18" s="118">
        <f>SUM(O13:O16)</f>
        <v>761</v>
      </c>
      <c r="P18" s="96"/>
      <c r="Q18" s="118">
        <f>SUM(Q13:Q16)</f>
        <v>1583464</v>
      </c>
    </row>
    <row r="19" spans="1:17" s="119" customFormat="1" ht="20.25" customHeight="1" thickTop="1">
      <c r="A19" s="107"/>
      <c r="B19" s="120"/>
      <c r="C19" s="96"/>
      <c r="D19" s="111"/>
      <c r="E19" s="96"/>
      <c r="F19" s="96"/>
      <c r="G19" s="96"/>
      <c r="H19" s="96"/>
      <c r="I19" s="96"/>
      <c r="J19" s="96"/>
      <c r="K19" s="96"/>
      <c r="L19" s="96"/>
      <c r="M19" s="96"/>
      <c r="N19" s="95"/>
      <c r="O19" s="96"/>
      <c r="P19" s="96"/>
      <c r="Q19" s="96"/>
    </row>
    <row r="20" spans="1:17" s="119" customFormat="1" ht="20.25" customHeight="1">
      <c r="A20" s="150" t="s">
        <v>132</v>
      </c>
      <c r="B20" s="120"/>
      <c r="C20" s="221">
        <v>2615114</v>
      </c>
      <c r="D20" s="233"/>
      <c r="E20" s="221">
        <v>61152</v>
      </c>
      <c r="F20" s="233"/>
      <c r="G20" s="221">
        <v>65335</v>
      </c>
      <c r="H20" s="233"/>
      <c r="I20" s="221">
        <v>6520</v>
      </c>
      <c r="J20" s="233"/>
      <c r="K20" s="221">
        <v>-1335449</v>
      </c>
      <c r="L20" s="233"/>
      <c r="M20" s="221">
        <v>-2946</v>
      </c>
      <c r="N20" s="95"/>
      <c r="O20" s="124">
        <f>SUM(M20)</f>
        <v>-2946</v>
      </c>
      <c r="P20" s="96"/>
      <c r="Q20" s="121">
        <f>SUM(C20:K20,O20)</f>
        <v>1409726</v>
      </c>
    </row>
    <row r="21" spans="1:17" s="119" customFormat="1" ht="8.1" customHeight="1">
      <c r="A21" s="146"/>
      <c r="B21" s="120"/>
      <c r="C21" s="221"/>
      <c r="D21" s="233"/>
      <c r="E21" s="221"/>
      <c r="F21" s="233"/>
      <c r="G21" s="221"/>
      <c r="H21" s="233"/>
      <c r="I21" s="221"/>
      <c r="J21" s="233"/>
      <c r="K21" s="221"/>
      <c r="L21" s="233"/>
      <c r="M21" s="221"/>
      <c r="N21" s="95"/>
      <c r="O21" s="124"/>
      <c r="P21" s="96"/>
      <c r="Q21" s="124"/>
    </row>
    <row r="22" spans="1:17" s="119" customFormat="1" ht="20.25" customHeight="1">
      <c r="A22" s="231" t="s">
        <v>51</v>
      </c>
      <c r="B22" s="120"/>
      <c r="C22" s="124"/>
      <c r="D22" s="111"/>
      <c r="E22" s="124"/>
      <c r="F22" s="96"/>
      <c r="G22" s="124"/>
      <c r="H22" s="96"/>
      <c r="I22" s="124"/>
      <c r="J22" s="96"/>
      <c r="K22" s="124"/>
      <c r="L22" s="96"/>
      <c r="M22" s="124"/>
      <c r="N22" s="95"/>
      <c r="O22" s="124"/>
      <c r="P22" s="96"/>
      <c r="Q22" s="124"/>
    </row>
    <row r="23" spans="1:17" s="119" customFormat="1" ht="20.25" customHeight="1">
      <c r="A23" s="149" t="s">
        <v>35</v>
      </c>
      <c r="B23" s="120"/>
      <c r="C23" s="123">
        <v>0</v>
      </c>
      <c r="D23" s="111"/>
      <c r="E23" s="123">
        <v>0</v>
      </c>
      <c r="F23" s="96"/>
      <c r="G23" s="123">
        <v>0</v>
      </c>
      <c r="H23" s="96"/>
      <c r="I23" s="123">
        <v>0</v>
      </c>
      <c r="J23" s="96"/>
      <c r="K23" s="123">
        <f>'6'!D32</f>
        <v>-104000</v>
      </c>
      <c r="L23" s="96"/>
      <c r="M23" s="123">
        <v>0</v>
      </c>
      <c r="N23" s="95"/>
      <c r="O23" s="123">
        <f>SUM(M23)</f>
        <v>0</v>
      </c>
      <c r="P23" s="96"/>
      <c r="Q23" s="123">
        <f>SUM(C23:K23,O23)</f>
        <v>-104000</v>
      </c>
    </row>
    <row r="24" spans="1:17" s="119" customFormat="1" ht="8.1" customHeight="1">
      <c r="A24" s="232"/>
      <c r="B24" s="120"/>
      <c r="C24" s="124"/>
      <c r="D24" s="111"/>
      <c r="E24" s="124"/>
      <c r="F24" s="96"/>
      <c r="G24" s="124"/>
      <c r="H24" s="96"/>
      <c r="I24" s="124"/>
      <c r="J24" s="96"/>
      <c r="K24" s="124"/>
      <c r="L24" s="96"/>
      <c r="M24" s="124"/>
      <c r="N24" s="95"/>
      <c r="O24" s="124"/>
      <c r="P24" s="96"/>
      <c r="Q24" s="124"/>
    </row>
    <row r="25" spans="1:17" s="119" customFormat="1" ht="20.25" customHeight="1" thickBot="1">
      <c r="A25" s="231" t="s">
        <v>153</v>
      </c>
      <c r="B25" s="120"/>
      <c r="C25" s="125">
        <f>SUM(C20:C23)</f>
        <v>2615114</v>
      </c>
      <c r="D25" s="111"/>
      <c r="E25" s="125">
        <f>SUM(E20:E23)</f>
        <v>61152</v>
      </c>
      <c r="F25" s="96"/>
      <c r="G25" s="125">
        <f>SUM(G20:G23)</f>
        <v>65335</v>
      </c>
      <c r="H25" s="96"/>
      <c r="I25" s="125">
        <f>SUM(I20:I23)</f>
        <v>6520</v>
      </c>
      <c r="J25" s="96"/>
      <c r="K25" s="125">
        <f>SUM(K20:K23)</f>
        <v>-1439449</v>
      </c>
      <c r="L25" s="96"/>
      <c r="M25" s="125">
        <f>SUM(M20:M23)</f>
        <v>-2946</v>
      </c>
      <c r="N25" s="95"/>
      <c r="O25" s="125">
        <f>SUM(O20:O23)</f>
        <v>-2946</v>
      </c>
      <c r="P25" s="96"/>
      <c r="Q25" s="125">
        <f>SUM(Q20:Q23)</f>
        <v>1305726</v>
      </c>
    </row>
    <row r="26" spans="1:17" s="119" customFormat="1" ht="20.25" customHeight="1" thickTop="1">
      <c r="A26" s="231"/>
      <c r="B26" s="120"/>
      <c r="C26" s="96"/>
      <c r="D26" s="111"/>
      <c r="E26" s="96"/>
      <c r="F26" s="96"/>
      <c r="G26" s="96"/>
      <c r="H26" s="96"/>
      <c r="I26" s="96"/>
      <c r="J26" s="96"/>
      <c r="K26" s="96"/>
      <c r="L26" s="96"/>
      <c r="M26" s="96"/>
      <c r="N26" s="95"/>
      <c r="O26" s="96"/>
      <c r="P26" s="96"/>
      <c r="Q26" s="96"/>
    </row>
    <row r="27" spans="1:17" s="119" customFormat="1" ht="20.25" customHeight="1">
      <c r="A27" s="231"/>
      <c r="B27" s="120"/>
      <c r="C27" s="96"/>
      <c r="D27" s="111"/>
      <c r="E27" s="96"/>
      <c r="F27" s="96"/>
      <c r="G27" s="96"/>
      <c r="H27" s="96"/>
      <c r="I27" s="96"/>
      <c r="J27" s="96"/>
      <c r="K27" s="96"/>
      <c r="L27" s="96"/>
      <c r="M27" s="96"/>
      <c r="N27" s="95"/>
      <c r="O27" s="96"/>
      <c r="P27" s="96"/>
      <c r="Q27" s="96"/>
    </row>
    <row r="28" spans="1:17" s="119" customFormat="1" ht="20.25" customHeight="1">
      <c r="A28" s="231"/>
      <c r="B28" s="120"/>
      <c r="C28" s="96"/>
      <c r="D28" s="111"/>
      <c r="E28" s="96"/>
      <c r="F28" s="96"/>
      <c r="G28" s="96"/>
      <c r="H28" s="96"/>
      <c r="I28" s="96"/>
      <c r="J28" s="96"/>
      <c r="K28" s="96"/>
      <c r="L28" s="96"/>
      <c r="M28" s="96"/>
      <c r="N28" s="95"/>
      <c r="O28" s="96"/>
      <c r="P28" s="96"/>
      <c r="Q28" s="96"/>
    </row>
    <row r="29" spans="1:17" s="119" customFormat="1" ht="20.25" customHeight="1">
      <c r="A29" s="231"/>
      <c r="B29" s="120"/>
      <c r="C29" s="96"/>
      <c r="D29" s="111"/>
      <c r="E29" s="96"/>
      <c r="F29" s="96"/>
      <c r="G29" s="96"/>
      <c r="H29" s="96"/>
      <c r="I29" s="96"/>
      <c r="J29" s="96"/>
      <c r="K29" s="96"/>
      <c r="L29" s="96"/>
      <c r="M29" s="96"/>
      <c r="N29" s="95"/>
      <c r="O29" s="96"/>
      <c r="P29" s="96"/>
      <c r="Q29" s="96"/>
    </row>
    <row r="30" spans="1:17" s="112" customFormat="1" ht="21" customHeight="1">
      <c r="A30" s="116"/>
      <c r="B30" s="102"/>
      <c r="C30" s="126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95"/>
      <c r="O30" s="96"/>
      <c r="P30" s="111"/>
      <c r="Q30" s="111"/>
    </row>
    <row r="31" spans="1:17" s="49" customFormat="1" ht="21.95" customHeight="1">
      <c r="A31" s="87" t="str">
        <f>+'5'!A44</f>
        <v>หมายเหตุประกอบข้อมูลทางการเงินเป็นส่วนหนึ่งของข้อมูลทางการเงินระหว่างกาลนี้</v>
      </c>
      <c r="B31" s="105"/>
      <c r="C31" s="87"/>
      <c r="D31" s="87"/>
      <c r="E31" s="88"/>
      <c r="F31" s="89"/>
      <c r="G31" s="88"/>
      <c r="H31" s="89"/>
      <c r="I31" s="88"/>
      <c r="J31" s="89"/>
      <c r="K31" s="88"/>
      <c r="L31" s="127"/>
      <c r="M31" s="87"/>
      <c r="N31" s="128"/>
      <c r="O31" s="87"/>
      <c r="P31" s="87"/>
      <c r="Q31" s="87"/>
    </row>
    <row r="32" spans="1:17" s="49" customFormat="1" ht="20.25" customHeight="1">
      <c r="A32" s="45"/>
      <c r="B32" s="102"/>
      <c r="C32" s="91"/>
      <c r="D32" s="92"/>
      <c r="E32" s="91"/>
      <c r="F32" s="92"/>
      <c r="G32" s="92"/>
      <c r="H32" s="92"/>
      <c r="I32" s="91"/>
      <c r="J32" s="92"/>
      <c r="K32" s="91"/>
      <c r="L32" s="92"/>
      <c r="M32" s="91"/>
      <c r="N32" s="91"/>
      <c r="O32" s="91"/>
      <c r="P32" s="91"/>
      <c r="Q32" s="91"/>
    </row>
    <row r="33" spans="1:17" s="49" customFormat="1" ht="20.25" customHeight="1">
      <c r="A33" s="45"/>
      <c r="B33" s="102"/>
      <c r="C33" s="91"/>
      <c r="D33" s="92"/>
      <c r="E33" s="91"/>
      <c r="F33" s="92"/>
      <c r="G33" s="92"/>
      <c r="H33" s="92"/>
      <c r="I33" s="91"/>
      <c r="J33" s="92"/>
      <c r="K33" s="91"/>
      <c r="L33" s="92"/>
      <c r="M33" s="91"/>
      <c r="N33" s="91"/>
      <c r="O33" s="91"/>
      <c r="P33" s="91"/>
      <c r="Q33" s="91"/>
    </row>
    <row r="34" spans="1:17" s="49" customFormat="1" ht="20.25" customHeight="1">
      <c r="A34" s="45"/>
      <c r="B34" s="102"/>
      <c r="C34" s="91"/>
      <c r="D34" s="92"/>
      <c r="E34" s="91"/>
      <c r="F34" s="92"/>
      <c r="G34" s="92"/>
      <c r="H34" s="92"/>
      <c r="I34" s="91"/>
      <c r="J34" s="92"/>
      <c r="K34" s="91"/>
      <c r="L34" s="92"/>
      <c r="M34" s="91"/>
      <c r="N34" s="91"/>
      <c r="O34" s="91"/>
      <c r="P34" s="91"/>
      <c r="Q34" s="91"/>
    </row>
    <row r="35" spans="1:17" s="49" customFormat="1" ht="20.25" customHeight="1">
      <c r="A35" s="45"/>
      <c r="B35" s="102"/>
      <c r="C35" s="91"/>
      <c r="D35" s="92"/>
      <c r="E35" s="91"/>
      <c r="F35" s="92"/>
      <c r="G35" s="92"/>
      <c r="H35" s="92"/>
      <c r="I35" s="91"/>
      <c r="J35" s="92"/>
      <c r="K35" s="91"/>
      <c r="L35" s="92"/>
      <c r="M35" s="91"/>
      <c r="N35" s="91"/>
      <c r="O35" s="91"/>
      <c r="P35" s="91"/>
      <c r="Q35" s="91"/>
    </row>
    <row r="36" spans="1:17" s="49" customFormat="1" ht="20.25" customHeight="1">
      <c r="A36" s="45"/>
      <c r="B36" s="102"/>
      <c r="C36" s="91"/>
      <c r="D36" s="92"/>
      <c r="E36" s="91"/>
      <c r="F36" s="92"/>
      <c r="G36" s="92"/>
      <c r="H36" s="92"/>
      <c r="I36" s="91"/>
      <c r="J36" s="92"/>
      <c r="K36" s="91"/>
      <c r="L36" s="92"/>
      <c r="M36" s="91"/>
      <c r="N36" s="91"/>
      <c r="O36" s="91"/>
      <c r="P36" s="91"/>
      <c r="Q36" s="91"/>
    </row>
    <row r="37" spans="1:17" s="49" customFormat="1" ht="20.25" customHeight="1">
      <c r="A37" s="45"/>
      <c r="B37" s="102"/>
      <c r="C37" s="91"/>
      <c r="D37" s="92"/>
      <c r="E37" s="91"/>
      <c r="F37" s="92"/>
      <c r="G37" s="92"/>
      <c r="H37" s="92"/>
      <c r="I37" s="91"/>
      <c r="J37" s="92"/>
      <c r="K37" s="91"/>
      <c r="L37" s="92"/>
      <c r="M37" s="91"/>
      <c r="N37" s="91"/>
      <c r="O37" s="91"/>
      <c r="P37" s="91"/>
      <c r="Q37" s="91"/>
    </row>
    <row r="38" spans="1:17" s="49" customFormat="1" ht="20.25" customHeight="1">
      <c r="A38" s="45"/>
      <c r="B38" s="102"/>
      <c r="C38" s="91"/>
      <c r="D38" s="92"/>
      <c r="E38" s="91"/>
      <c r="F38" s="92"/>
      <c r="G38" s="92"/>
      <c r="H38" s="92"/>
      <c r="I38" s="91"/>
      <c r="J38" s="92"/>
      <c r="K38" s="91"/>
      <c r="L38" s="92"/>
      <c r="M38" s="91"/>
      <c r="N38" s="91"/>
      <c r="O38" s="91"/>
      <c r="P38" s="91"/>
      <c r="Q38" s="91"/>
    </row>
    <row r="39" spans="1:17" s="49" customFormat="1" ht="20.25" customHeight="1">
      <c r="A39" s="45"/>
      <c r="B39" s="102"/>
      <c r="C39" s="91"/>
      <c r="D39" s="92"/>
      <c r="E39" s="91"/>
      <c r="F39" s="92"/>
      <c r="G39" s="92"/>
      <c r="H39" s="92"/>
      <c r="I39" s="91"/>
      <c r="J39" s="92"/>
      <c r="K39" s="91"/>
      <c r="L39" s="92"/>
      <c r="M39" s="91"/>
      <c r="N39" s="91"/>
      <c r="O39" s="91"/>
      <c r="P39" s="91"/>
      <c r="Q39" s="91"/>
    </row>
    <row r="40" spans="1:17" s="49" customFormat="1" ht="20.25" customHeight="1">
      <c r="A40" s="45"/>
      <c r="B40" s="102"/>
      <c r="C40" s="91"/>
      <c r="D40" s="92"/>
      <c r="E40" s="91"/>
      <c r="F40" s="92"/>
      <c r="G40" s="92"/>
      <c r="H40" s="92"/>
      <c r="I40" s="91"/>
      <c r="J40" s="92"/>
      <c r="K40" s="91"/>
      <c r="L40" s="92"/>
      <c r="M40" s="91"/>
      <c r="N40" s="91"/>
      <c r="O40" s="91"/>
      <c r="P40" s="91"/>
      <c r="Q40" s="91"/>
    </row>
    <row r="41" spans="1:17" s="49" customFormat="1" ht="20.25" customHeight="1">
      <c r="A41" s="45"/>
      <c r="B41" s="102"/>
      <c r="C41" s="91"/>
      <c r="D41" s="92"/>
      <c r="E41" s="91"/>
      <c r="F41" s="92"/>
      <c r="G41" s="92"/>
      <c r="H41" s="92"/>
      <c r="I41" s="91"/>
      <c r="J41" s="92"/>
      <c r="K41" s="91"/>
      <c r="L41" s="92"/>
      <c r="M41" s="91"/>
      <c r="N41" s="91"/>
      <c r="O41" s="91"/>
      <c r="P41" s="91"/>
      <c r="Q41" s="91"/>
    </row>
    <row r="42" spans="1:17" s="49" customFormat="1" ht="20.25" customHeight="1">
      <c r="A42" s="45"/>
      <c r="B42" s="102"/>
      <c r="C42" s="91"/>
      <c r="D42" s="92"/>
      <c r="E42" s="91"/>
      <c r="F42" s="92"/>
      <c r="G42" s="92"/>
      <c r="H42" s="92"/>
      <c r="I42" s="91"/>
      <c r="J42" s="92"/>
      <c r="K42" s="91"/>
      <c r="L42" s="92"/>
      <c r="M42" s="91"/>
      <c r="N42" s="91"/>
      <c r="O42" s="91"/>
      <c r="P42" s="91"/>
      <c r="Q42" s="91"/>
    </row>
    <row r="43" spans="1:17" s="49" customFormat="1" ht="20.25" customHeight="1">
      <c r="A43" s="45"/>
      <c r="B43" s="102"/>
      <c r="C43" s="91"/>
      <c r="D43" s="92"/>
      <c r="E43" s="91"/>
      <c r="F43" s="92"/>
      <c r="G43" s="92"/>
      <c r="H43" s="92"/>
      <c r="I43" s="91"/>
      <c r="J43" s="92"/>
      <c r="K43" s="91"/>
      <c r="L43" s="92"/>
      <c r="M43" s="91"/>
      <c r="N43" s="91"/>
      <c r="O43" s="91"/>
      <c r="P43" s="91"/>
      <c r="Q43" s="91"/>
    </row>
    <row r="44" spans="1:17" s="49" customFormat="1" ht="20.25" customHeight="1">
      <c r="A44" s="45"/>
      <c r="B44" s="102"/>
      <c r="C44" s="91"/>
      <c r="D44" s="92"/>
      <c r="E44" s="91"/>
      <c r="F44" s="92"/>
      <c r="G44" s="92"/>
      <c r="H44" s="92"/>
      <c r="I44" s="91"/>
      <c r="J44" s="92"/>
      <c r="K44" s="91"/>
      <c r="L44" s="92"/>
      <c r="M44" s="91"/>
      <c r="N44" s="91"/>
      <c r="O44" s="91"/>
      <c r="P44" s="91"/>
      <c r="Q44" s="91"/>
    </row>
    <row r="45" spans="1:17" s="49" customFormat="1" ht="20.25" customHeight="1">
      <c r="A45" s="45"/>
      <c r="B45" s="102"/>
      <c r="C45" s="91"/>
      <c r="D45" s="92"/>
      <c r="E45" s="91"/>
      <c r="F45" s="92"/>
      <c r="G45" s="92"/>
      <c r="H45" s="92"/>
      <c r="I45" s="91"/>
      <c r="J45" s="92"/>
      <c r="K45" s="91"/>
      <c r="L45" s="92"/>
      <c r="M45" s="91"/>
      <c r="N45" s="91"/>
      <c r="O45" s="91"/>
      <c r="P45" s="91"/>
      <c r="Q45" s="91"/>
    </row>
    <row r="46" spans="1:17" s="49" customFormat="1" ht="20.25" customHeight="1">
      <c r="A46" s="45"/>
      <c r="B46" s="102"/>
      <c r="C46" s="91"/>
      <c r="D46" s="92"/>
      <c r="E46" s="91"/>
      <c r="F46" s="92"/>
      <c r="G46" s="92"/>
      <c r="H46" s="92"/>
      <c r="I46" s="91"/>
      <c r="J46" s="92"/>
      <c r="K46" s="91"/>
      <c r="L46" s="92"/>
      <c r="M46" s="91"/>
      <c r="N46" s="91"/>
      <c r="O46" s="91"/>
      <c r="P46" s="91"/>
      <c r="Q46" s="91"/>
    </row>
    <row r="47" spans="1:17" s="49" customFormat="1" ht="20.25" customHeight="1">
      <c r="A47" s="45"/>
      <c r="B47" s="102"/>
      <c r="C47" s="91"/>
      <c r="D47" s="92"/>
      <c r="E47" s="91"/>
      <c r="F47" s="92"/>
      <c r="G47" s="92"/>
      <c r="H47" s="92"/>
      <c r="I47" s="91"/>
      <c r="J47" s="92"/>
      <c r="K47" s="91"/>
      <c r="L47" s="92"/>
      <c r="M47" s="91"/>
      <c r="N47" s="91"/>
      <c r="O47" s="91"/>
      <c r="P47" s="91"/>
      <c r="Q47" s="91"/>
    </row>
    <row r="48" spans="1:17" s="49" customFormat="1" ht="20.25" customHeight="1">
      <c r="A48" s="45"/>
      <c r="B48" s="102"/>
      <c r="C48" s="91"/>
      <c r="D48" s="92"/>
      <c r="E48" s="91"/>
      <c r="F48" s="92"/>
      <c r="G48" s="92"/>
      <c r="H48" s="92"/>
      <c r="I48" s="91"/>
      <c r="J48" s="92"/>
      <c r="K48" s="91"/>
      <c r="L48" s="92"/>
      <c r="M48" s="91"/>
      <c r="N48" s="91"/>
      <c r="O48" s="91"/>
      <c r="P48" s="91"/>
      <c r="Q48" s="91"/>
    </row>
    <row r="49" spans="1:17" s="49" customFormat="1" ht="20.25" customHeight="1">
      <c r="A49" s="45"/>
      <c r="B49" s="102"/>
      <c r="C49" s="91"/>
      <c r="D49" s="92"/>
      <c r="E49" s="91"/>
      <c r="F49" s="92"/>
      <c r="G49" s="92"/>
      <c r="H49" s="92"/>
      <c r="I49" s="91"/>
      <c r="J49" s="92"/>
      <c r="K49" s="91"/>
      <c r="L49" s="92"/>
      <c r="M49" s="91"/>
      <c r="N49" s="91"/>
      <c r="O49" s="91"/>
      <c r="P49" s="91"/>
      <c r="Q49" s="91"/>
    </row>
    <row r="50" spans="1:17" s="49" customFormat="1" ht="20.25" customHeight="1">
      <c r="A50" s="45"/>
      <c r="B50" s="102"/>
      <c r="C50" s="91"/>
      <c r="D50" s="92"/>
      <c r="E50" s="91"/>
      <c r="F50" s="92"/>
      <c r="G50" s="92"/>
      <c r="H50" s="92"/>
      <c r="I50" s="91"/>
      <c r="J50" s="92"/>
      <c r="K50" s="91"/>
      <c r="L50" s="92"/>
      <c r="M50" s="91"/>
      <c r="N50" s="91"/>
      <c r="O50" s="91"/>
      <c r="P50" s="91"/>
      <c r="Q50" s="91"/>
    </row>
    <row r="51" spans="1:17" s="49" customFormat="1" ht="20.25" customHeight="1">
      <c r="A51" s="45"/>
      <c r="B51" s="102"/>
      <c r="C51" s="91"/>
      <c r="D51" s="92"/>
      <c r="E51" s="91"/>
      <c r="F51" s="92"/>
      <c r="G51" s="92"/>
      <c r="H51" s="92"/>
      <c r="I51" s="91"/>
      <c r="J51" s="92"/>
      <c r="K51" s="91"/>
      <c r="L51" s="92"/>
      <c r="M51" s="91"/>
      <c r="N51" s="91"/>
      <c r="O51" s="91"/>
      <c r="P51" s="91"/>
      <c r="Q51" s="91"/>
    </row>
    <row r="52" spans="1:17" s="49" customFormat="1" ht="20.25" customHeight="1">
      <c r="A52" s="45"/>
      <c r="B52" s="102"/>
      <c r="C52" s="91"/>
      <c r="D52" s="92"/>
      <c r="E52" s="91"/>
      <c r="F52" s="92"/>
      <c r="G52" s="92"/>
      <c r="H52" s="92"/>
      <c r="I52" s="91"/>
      <c r="J52" s="92"/>
      <c r="K52" s="91"/>
      <c r="L52" s="92"/>
      <c r="M52" s="91"/>
      <c r="N52" s="91"/>
      <c r="O52" s="91"/>
      <c r="P52" s="91"/>
      <c r="Q52" s="91"/>
    </row>
    <row r="53" spans="1:17" s="49" customFormat="1" ht="20.25" customHeight="1">
      <c r="A53" s="45"/>
      <c r="B53" s="102"/>
      <c r="C53" s="91"/>
      <c r="D53" s="92"/>
      <c r="E53" s="91"/>
      <c r="F53" s="92"/>
      <c r="G53" s="92"/>
      <c r="H53" s="92"/>
      <c r="I53" s="91"/>
      <c r="J53" s="92"/>
      <c r="K53" s="91"/>
      <c r="L53" s="92"/>
      <c r="M53" s="91"/>
      <c r="N53" s="91"/>
      <c r="O53" s="91"/>
      <c r="P53" s="91"/>
      <c r="Q53" s="91"/>
    </row>
    <row r="54" spans="1:17" s="49" customFormat="1" ht="20.25" customHeight="1">
      <c r="A54" s="45"/>
      <c r="B54" s="102"/>
      <c r="C54" s="91"/>
      <c r="D54" s="92"/>
      <c r="E54" s="91"/>
      <c r="F54" s="92"/>
      <c r="G54" s="92"/>
      <c r="H54" s="92"/>
      <c r="I54" s="91"/>
      <c r="J54" s="92"/>
      <c r="K54" s="91"/>
      <c r="L54" s="92"/>
      <c r="M54" s="91"/>
      <c r="N54" s="91"/>
      <c r="O54" s="91"/>
      <c r="P54" s="91"/>
      <c r="Q54" s="91"/>
    </row>
    <row r="55" spans="1:17" s="49" customFormat="1" ht="20.25" customHeight="1">
      <c r="A55" s="45"/>
      <c r="B55" s="102"/>
      <c r="C55" s="91"/>
      <c r="D55" s="92"/>
      <c r="E55" s="91"/>
      <c r="F55" s="92"/>
      <c r="G55" s="92"/>
      <c r="H55" s="92"/>
      <c r="I55" s="91"/>
      <c r="J55" s="92"/>
      <c r="K55" s="91"/>
      <c r="L55" s="92"/>
      <c r="M55" s="91"/>
      <c r="N55" s="91"/>
      <c r="O55" s="91"/>
      <c r="P55" s="91"/>
      <c r="Q55" s="91"/>
    </row>
    <row r="56" spans="1:17" s="49" customFormat="1" ht="20.25" customHeight="1">
      <c r="A56" s="45"/>
      <c r="B56" s="102"/>
      <c r="C56" s="91"/>
      <c r="D56" s="92"/>
      <c r="E56" s="91"/>
      <c r="F56" s="92"/>
      <c r="G56" s="92"/>
      <c r="H56" s="92"/>
      <c r="I56" s="91"/>
      <c r="J56" s="92"/>
      <c r="K56" s="91"/>
      <c r="L56" s="92"/>
      <c r="M56" s="91"/>
      <c r="N56" s="91"/>
      <c r="O56" s="91"/>
      <c r="P56" s="91"/>
      <c r="Q56" s="91"/>
    </row>
    <row r="57" spans="1:17" s="49" customFormat="1" ht="20.25" customHeight="1">
      <c r="A57" s="45"/>
      <c r="B57" s="102"/>
      <c r="C57" s="91"/>
      <c r="D57" s="92"/>
      <c r="E57" s="91"/>
      <c r="F57" s="92"/>
      <c r="G57" s="92"/>
      <c r="H57" s="92"/>
      <c r="I57" s="91"/>
      <c r="J57" s="92"/>
      <c r="K57" s="91"/>
      <c r="L57" s="92"/>
      <c r="M57" s="91"/>
      <c r="N57" s="91"/>
      <c r="O57" s="91"/>
      <c r="P57" s="91"/>
      <c r="Q57" s="91"/>
    </row>
    <row r="58" spans="1:17" s="49" customFormat="1" ht="20.25" customHeight="1">
      <c r="A58" s="45"/>
      <c r="B58" s="102"/>
      <c r="C58" s="91"/>
      <c r="D58" s="92"/>
      <c r="E58" s="91"/>
      <c r="F58" s="92"/>
      <c r="G58" s="92"/>
      <c r="H58" s="92"/>
      <c r="I58" s="91"/>
      <c r="J58" s="92"/>
      <c r="K58" s="91"/>
      <c r="L58" s="92"/>
      <c r="M58" s="91"/>
      <c r="N58" s="91"/>
      <c r="O58" s="91"/>
      <c r="P58" s="91"/>
      <c r="Q58" s="91"/>
    </row>
    <row r="59" spans="1:17" s="49" customFormat="1" ht="20.25" customHeight="1">
      <c r="A59" s="45"/>
      <c r="B59" s="102"/>
      <c r="C59" s="91"/>
      <c r="D59" s="92"/>
      <c r="E59" s="91"/>
      <c r="F59" s="92"/>
      <c r="G59" s="92"/>
      <c r="H59" s="92"/>
      <c r="I59" s="91"/>
      <c r="J59" s="92"/>
      <c r="K59" s="91"/>
      <c r="L59" s="92"/>
      <c r="M59" s="91"/>
      <c r="N59" s="91"/>
      <c r="O59" s="91"/>
      <c r="P59" s="91"/>
      <c r="Q59" s="91"/>
    </row>
    <row r="60" spans="1:17" s="49" customFormat="1" ht="20.25" customHeight="1">
      <c r="A60" s="45"/>
      <c r="B60" s="102"/>
      <c r="C60" s="91"/>
      <c r="D60" s="92"/>
      <c r="E60" s="91"/>
      <c r="F60" s="92"/>
      <c r="G60" s="92"/>
      <c r="H60" s="92"/>
      <c r="I60" s="91"/>
      <c r="J60" s="92"/>
      <c r="K60" s="91"/>
      <c r="L60" s="92"/>
      <c r="M60" s="91"/>
      <c r="N60" s="91"/>
      <c r="O60" s="91"/>
      <c r="P60" s="91"/>
      <c r="Q60" s="91"/>
    </row>
    <row r="61" spans="1:17" s="49" customFormat="1" ht="20.25" customHeight="1">
      <c r="A61" s="45"/>
      <c r="B61" s="102"/>
      <c r="C61" s="91"/>
      <c r="D61" s="92"/>
      <c r="E61" s="91"/>
      <c r="F61" s="92"/>
      <c r="G61" s="92"/>
      <c r="H61" s="92"/>
      <c r="I61" s="91"/>
      <c r="J61" s="92"/>
      <c r="K61" s="91"/>
      <c r="L61" s="92"/>
      <c r="M61" s="91"/>
      <c r="N61" s="91"/>
      <c r="O61" s="91"/>
      <c r="P61" s="91"/>
      <c r="Q61" s="91"/>
    </row>
    <row r="62" spans="1:17" s="49" customFormat="1" ht="20.25" customHeight="1">
      <c r="A62" s="45"/>
      <c r="B62" s="102"/>
      <c r="C62" s="91"/>
      <c r="D62" s="92"/>
      <c r="E62" s="91"/>
      <c r="F62" s="92"/>
      <c r="G62" s="92"/>
      <c r="H62" s="92"/>
      <c r="I62" s="91"/>
      <c r="J62" s="92"/>
      <c r="K62" s="91"/>
      <c r="L62" s="92"/>
      <c r="M62" s="91"/>
      <c r="N62" s="91"/>
      <c r="O62" s="91"/>
      <c r="P62" s="91"/>
      <c r="Q62" s="91"/>
    </row>
    <row r="63" spans="1:17" s="49" customFormat="1" ht="20.25" customHeight="1">
      <c r="A63" s="45"/>
      <c r="B63" s="102"/>
      <c r="C63" s="91"/>
      <c r="D63" s="92"/>
      <c r="E63" s="91"/>
      <c r="F63" s="92"/>
      <c r="G63" s="92"/>
      <c r="H63" s="92"/>
      <c r="I63" s="91"/>
      <c r="J63" s="92"/>
      <c r="K63" s="91"/>
      <c r="L63" s="92"/>
      <c r="M63" s="91"/>
      <c r="N63" s="91"/>
      <c r="O63" s="91"/>
      <c r="P63" s="91"/>
      <c r="Q63" s="91"/>
    </row>
    <row r="64" spans="1:17" s="49" customFormat="1" ht="20.25" customHeight="1">
      <c r="A64" s="45"/>
      <c r="B64" s="102"/>
      <c r="C64" s="91"/>
      <c r="D64" s="92"/>
      <c r="E64" s="91"/>
      <c r="F64" s="92"/>
      <c r="G64" s="92"/>
      <c r="H64" s="92"/>
      <c r="I64" s="91"/>
      <c r="J64" s="92"/>
      <c r="K64" s="91"/>
      <c r="L64" s="92"/>
      <c r="M64" s="91"/>
      <c r="N64" s="91"/>
      <c r="O64" s="91"/>
      <c r="P64" s="91"/>
      <c r="Q64" s="91"/>
    </row>
    <row r="65" spans="1:12" s="85" customFormat="1" ht="20.25" customHeight="1">
      <c r="A65" s="44"/>
      <c r="B65" s="102"/>
      <c r="D65" s="86"/>
      <c r="F65" s="86"/>
      <c r="G65" s="86"/>
      <c r="H65" s="86"/>
      <c r="J65" s="86"/>
      <c r="L65" s="86"/>
    </row>
    <row r="66" spans="1:12" s="85" customFormat="1" ht="20.25" customHeight="1">
      <c r="A66" s="44"/>
      <c r="B66" s="102"/>
      <c r="D66" s="86"/>
      <c r="F66" s="86"/>
      <c r="G66" s="86"/>
      <c r="H66" s="86"/>
      <c r="J66" s="86"/>
      <c r="L66" s="86"/>
    </row>
    <row r="67" spans="1:12" s="85" customFormat="1" ht="20.25" customHeight="1">
      <c r="A67" s="44"/>
      <c r="B67" s="102"/>
      <c r="D67" s="86"/>
      <c r="F67" s="86"/>
      <c r="G67" s="86"/>
      <c r="H67" s="86"/>
      <c r="J67" s="86"/>
      <c r="L67" s="86"/>
    </row>
    <row r="68" spans="1:12" s="85" customFormat="1" ht="20.25" customHeight="1">
      <c r="A68" s="44"/>
      <c r="B68" s="102"/>
      <c r="D68" s="86"/>
      <c r="F68" s="86"/>
      <c r="G68" s="86"/>
      <c r="H68" s="86"/>
      <c r="J68" s="86"/>
      <c r="L68" s="86"/>
    </row>
    <row r="69" spans="1:12" s="85" customFormat="1" ht="20.25" customHeight="1">
      <c r="A69" s="44"/>
      <c r="B69" s="102"/>
      <c r="D69" s="86"/>
      <c r="F69" s="86"/>
      <c r="G69" s="86"/>
      <c r="H69" s="86"/>
      <c r="J69" s="86"/>
      <c r="L69" s="86"/>
    </row>
    <row r="70" spans="1:12" s="85" customFormat="1" ht="20.25" customHeight="1">
      <c r="A70" s="44"/>
      <c r="B70" s="102"/>
      <c r="D70" s="86"/>
      <c r="F70" s="86"/>
      <c r="G70" s="86"/>
      <c r="H70" s="86"/>
      <c r="J70" s="86"/>
      <c r="L70" s="86"/>
    </row>
  </sheetData>
  <mergeCells count="4">
    <mergeCell ref="C5:Q5"/>
    <mergeCell ref="I6:K6"/>
    <mergeCell ref="M6:O6"/>
    <mergeCell ref="C6:G6"/>
  </mergeCells>
  <pageMargins left="0.5" right="0.5" top="0.5" bottom="0.6" header="0.49" footer="0.4"/>
  <pageSetup paperSize="9" scale="93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71"/>
  <sheetViews>
    <sheetView tabSelected="1" topLeftCell="A10" zoomScaleNormal="100" zoomScaleSheetLayoutView="100" workbookViewId="0">
      <selection activeCell="K29" sqref="K29"/>
    </sheetView>
  </sheetViews>
  <sheetFormatPr defaultColWidth="7.75" defaultRowHeight="20.25" customHeight="1"/>
  <cols>
    <col min="1" max="1" width="36.375" style="44" customWidth="1"/>
    <col min="2" max="2" width="0.75" style="44" customWidth="1"/>
    <col min="3" max="3" width="12.625" style="135" customWidth="1"/>
    <col min="4" max="4" width="0.75" style="44" customWidth="1"/>
    <col min="5" max="5" width="12.625" style="135" customWidth="1"/>
    <col min="6" max="6" width="0.75" style="44" customWidth="1"/>
    <col min="7" max="7" width="12.625" style="135" customWidth="1"/>
    <col min="8" max="8" width="0.75" style="44" customWidth="1"/>
    <col min="9" max="9" width="12.625" style="135" customWidth="1"/>
    <col min="10" max="10" width="0.75" style="44" customWidth="1"/>
    <col min="11" max="11" width="18.5" style="135" bestFit="1" customWidth="1"/>
    <col min="12" max="12" width="0.75" style="135" customWidth="1"/>
    <col min="13" max="13" width="14.25" style="135" bestFit="1" customWidth="1"/>
    <col min="14" max="14" width="0.75" style="135" customWidth="1"/>
    <col min="15" max="15" width="12.625" style="135" customWidth="1"/>
    <col min="16" max="16384" width="7.75" style="44"/>
  </cols>
  <sheetData>
    <row r="1" spans="1:15" ht="20.25" customHeight="1">
      <c r="A1" s="71" t="s">
        <v>53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20.25" customHeight="1">
      <c r="A2" s="71" t="s">
        <v>117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ht="20.25" customHeight="1">
      <c r="A3" s="90" t="str">
        <f>+'7'!A3:Q3</f>
        <v>สำหรับงวดหกเดือนสิ้นสุดวันที่ 30 มิถุนายน พ.ศ. 2564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5" s="49" customFormat="1" ht="19.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19.5" customHeight="1">
      <c r="C5" s="255" t="s">
        <v>47</v>
      </c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</row>
    <row r="6" spans="1:15" ht="19.5" customHeight="1">
      <c r="B6" s="93"/>
      <c r="C6" s="257" t="s">
        <v>119</v>
      </c>
      <c r="D6" s="257"/>
      <c r="E6" s="257"/>
      <c r="F6" s="93"/>
      <c r="G6" s="256" t="s">
        <v>71</v>
      </c>
      <c r="H6" s="256"/>
      <c r="I6" s="256"/>
      <c r="J6" s="93"/>
      <c r="K6" s="253" t="s">
        <v>74</v>
      </c>
      <c r="L6" s="253"/>
      <c r="M6" s="253"/>
      <c r="N6" s="98"/>
      <c r="O6" s="93"/>
    </row>
    <row r="7" spans="1:15" ht="19.5" customHeight="1">
      <c r="B7" s="93"/>
      <c r="C7" s="93"/>
      <c r="D7" s="93"/>
      <c r="E7" s="93"/>
      <c r="F7" s="93"/>
      <c r="G7" s="129"/>
      <c r="H7" s="129"/>
      <c r="I7" s="129"/>
      <c r="J7" s="93"/>
      <c r="K7" s="99" t="s">
        <v>143</v>
      </c>
      <c r="L7" s="98"/>
      <c r="M7" s="95"/>
      <c r="N7" s="98"/>
      <c r="O7" s="93"/>
    </row>
    <row r="8" spans="1:15" ht="19.5" customHeight="1">
      <c r="B8" s="93"/>
      <c r="C8" s="93"/>
      <c r="D8" s="93"/>
      <c r="E8" s="93"/>
      <c r="F8" s="93"/>
      <c r="G8" s="130" t="s">
        <v>41</v>
      </c>
      <c r="H8" s="129"/>
      <c r="I8" s="129"/>
      <c r="J8" s="93"/>
      <c r="K8" s="95" t="s">
        <v>144</v>
      </c>
      <c r="L8" s="95"/>
      <c r="M8" s="95" t="s">
        <v>75</v>
      </c>
      <c r="N8" s="95"/>
      <c r="O8" s="93"/>
    </row>
    <row r="9" spans="1:15" s="71" customFormat="1" ht="19.5" customHeight="1">
      <c r="A9" s="62"/>
      <c r="B9" s="102"/>
      <c r="C9" s="131" t="s">
        <v>147</v>
      </c>
      <c r="D9" s="102"/>
      <c r="E9" s="131" t="s">
        <v>148</v>
      </c>
      <c r="F9" s="102"/>
      <c r="G9" s="130" t="s">
        <v>43</v>
      </c>
      <c r="H9" s="132"/>
      <c r="I9" s="130"/>
      <c r="J9" s="133"/>
      <c r="K9" s="95" t="s">
        <v>145</v>
      </c>
      <c r="L9" s="94"/>
      <c r="M9" s="94" t="s">
        <v>76</v>
      </c>
      <c r="N9" s="94"/>
      <c r="O9" s="131" t="s">
        <v>75</v>
      </c>
    </row>
    <row r="10" spans="1:15" s="71" customFormat="1" ht="19.5" customHeight="1">
      <c r="A10" s="62"/>
      <c r="B10" s="102"/>
      <c r="C10" s="130" t="s">
        <v>149</v>
      </c>
      <c r="D10" s="102"/>
      <c r="E10" s="130" t="s">
        <v>150</v>
      </c>
      <c r="F10" s="102"/>
      <c r="G10" s="130" t="s">
        <v>42</v>
      </c>
      <c r="H10" s="132"/>
      <c r="I10" s="130" t="s">
        <v>9</v>
      </c>
      <c r="J10" s="102"/>
      <c r="K10" s="102" t="s">
        <v>146</v>
      </c>
      <c r="L10" s="95"/>
      <c r="M10" s="95" t="s">
        <v>154</v>
      </c>
      <c r="N10" s="95"/>
      <c r="O10" s="130" t="s">
        <v>44</v>
      </c>
    </row>
    <row r="11" spans="1:15" s="71" customFormat="1" ht="19.5" customHeight="1">
      <c r="A11" s="62"/>
      <c r="B11" s="102"/>
      <c r="C11" s="105" t="s">
        <v>48</v>
      </c>
      <c r="D11" s="102"/>
      <c r="E11" s="105" t="s">
        <v>48</v>
      </c>
      <c r="F11" s="102"/>
      <c r="G11" s="105" t="s">
        <v>48</v>
      </c>
      <c r="H11" s="132"/>
      <c r="I11" s="105" t="s">
        <v>48</v>
      </c>
      <c r="J11" s="133"/>
      <c r="K11" s="105" t="s">
        <v>48</v>
      </c>
      <c r="L11" s="95"/>
      <c r="M11" s="105" t="s">
        <v>48</v>
      </c>
      <c r="N11" s="95"/>
      <c r="O11" s="105" t="s">
        <v>48</v>
      </c>
    </row>
    <row r="12" spans="1:15" s="71" customFormat="1" ht="19.5" customHeight="1">
      <c r="A12" s="62"/>
      <c r="B12" s="102"/>
      <c r="C12" s="130"/>
      <c r="D12" s="102"/>
      <c r="E12" s="130"/>
      <c r="F12" s="102"/>
      <c r="G12" s="130"/>
      <c r="H12" s="132"/>
      <c r="I12" s="130"/>
      <c r="J12" s="134"/>
      <c r="K12" s="130"/>
      <c r="L12" s="130"/>
      <c r="M12" s="130"/>
      <c r="N12" s="130"/>
      <c r="O12" s="130"/>
    </row>
    <row r="13" spans="1:15" s="151" customFormat="1" ht="19.5" customHeight="1">
      <c r="A13" s="150" t="s">
        <v>101</v>
      </c>
      <c r="B13" s="147"/>
      <c r="C13" s="109">
        <v>2615114</v>
      </c>
      <c r="D13" s="237"/>
      <c r="E13" s="109">
        <v>61152</v>
      </c>
      <c r="F13" s="109"/>
      <c r="G13" s="109">
        <v>6520</v>
      </c>
      <c r="H13" s="109"/>
      <c r="I13" s="109">
        <v>52347</v>
      </c>
      <c r="J13" s="109"/>
      <c r="K13" s="109">
        <v>761</v>
      </c>
      <c r="L13" s="109"/>
      <c r="M13" s="109">
        <f>K13</f>
        <v>761</v>
      </c>
      <c r="N13" s="109"/>
      <c r="O13" s="109">
        <f>SUM(C13:K13)</f>
        <v>2735894</v>
      </c>
    </row>
    <row r="14" spans="1:15" s="71" customFormat="1" ht="6" customHeight="1">
      <c r="A14" s="108"/>
      <c r="B14" s="120"/>
      <c r="C14" s="109"/>
      <c r="D14" s="120"/>
      <c r="E14" s="109"/>
      <c r="F14" s="109"/>
      <c r="G14" s="109"/>
      <c r="H14" s="109"/>
      <c r="I14" s="109"/>
      <c r="J14" s="109"/>
      <c r="K14" s="110"/>
      <c r="L14" s="95"/>
      <c r="M14" s="110"/>
      <c r="N14" s="95"/>
      <c r="O14" s="110"/>
    </row>
    <row r="15" spans="1:15" s="71" customFormat="1" ht="19.5" customHeight="1">
      <c r="A15" s="107" t="s">
        <v>51</v>
      </c>
      <c r="B15" s="120"/>
      <c r="C15" s="109"/>
      <c r="D15" s="120"/>
      <c r="E15" s="109"/>
      <c r="F15" s="109"/>
      <c r="G15" s="109"/>
      <c r="H15" s="109"/>
      <c r="I15" s="109"/>
      <c r="J15" s="109"/>
      <c r="K15" s="110"/>
      <c r="L15" s="95"/>
      <c r="M15" s="110"/>
      <c r="N15" s="95"/>
      <c r="O15" s="110"/>
    </row>
    <row r="16" spans="1:15" s="71" customFormat="1" ht="19.5" customHeight="1">
      <c r="A16" s="122" t="s">
        <v>64</v>
      </c>
      <c r="B16" s="120"/>
      <c r="C16" s="115">
        <v>0</v>
      </c>
      <c r="D16" s="120"/>
      <c r="E16" s="115">
        <v>0</v>
      </c>
      <c r="F16" s="109"/>
      <c r="G16" s="115">
        <v>0</v>
      </c>
      <c r="H16" s="109"/>
      <c r="I16" s="115">
        <f>'6'!J32</f>
        <v>3452</v>
      </c>
      <c r="J16" s="109"/>
      <c r="K16" s="115">
        <v>0</v>
      </c>
      <c r="L16" s="109"/>
      <c r="M16" s="115">
        <v>0</v>
      </c>
      <c r="N16" s="109"/>
      <c r="O16" s="115">
        <f>SUM(C16:I16)+M16</f>
        <v>3452</v>
      </c>
    </row>
    <row r="17" spans="1:15" s="71" customFormat="1" ht="6" customHeight="1">
      <c r="A17" s="114"/>
      <c r="B17" s="120"/>
      <c r="C17" s="117"/>
      <c r="D17" s="120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</row>
    <row r="18" spans="1:15" s="71" customFormat="1" ht="19.5" customHeight="1" thickBot="1">
      <c r="A18" s="108" t="s">
        <v>102</v>
      </c>
      <c r="B18" s="120"/>
      <c r="C18" s="118">
        <f>SUM(C13:C16)</f>
        <v>2615114</v>
      </c>
      <c r="D18" s="120"/>
      <c r="E18" s="118">
        <f>SUM(E13:E16)</f>
        <v>61152</v>
      </c>
      <c r="F18" s="117"/>
      <c r="G18" s="118">
        <f>SUM(G13:G16)</f>
        <v>6520</v>
      </c>
      <c r="H18" s="117"/>
      <c r="I18" s="118">
        <f>SUM(I13:I16)</f>
        <v>55799</v>
      </c>
      <c r="J18" s="117"/>
      <c r="K18" s="118">
        <f>SUM(K13:K16)</f>
        <v>761</v>
      </c>
      <c r="L18" s="117"/>
      <c r="M18" s="118">
        <f>SUM(M13:M16)</f>
        <v>761</v>
      </c>
      <c r="N18" s="117"/>
      <c r="O18" s="118">
        <f>SUM(O13:O16)</f>
        <v>2739346</v>
      </c>
    </row>
    <row r="19" spans="1:15" s="71" customFormat="1" ht="19.5" customHeight="1" thickTop="1">
      <c r="A19" s="108"/>
      <c r="B19" s="120"/>
      <c r="C19" s="96"/>
      <c r="D19" s="120"/>
      <c r="E19" s="96"/>
      <c r="F19" s="117"/>
      <c r="G19" s="96"/>
      <c r="H19" s="117"/>
      <c r="I19" s="96"/>
      <c r="J19" s="117"/>
      <c r="K19" s="96"/>
      <c r="L19" s="117"/>
      <c r="M19" s="96"/>
      <c r="N19" s="117"/>
      <c r="O19" s="96"/>
    </row>
    <row r="20" spans="1:15" s="71" customFormat="1" ht="19.5" customHeight="1">
      <c r="A20" s="150" t="s">
        <v>132</v>
      </c>
      <c r="B20" s="120"/>
      <c r="C20" s="226">
        <v>2615114</v>
      </c>
      <c r="D20" s="235"/>
      <c r="E20" s="226">
        <v>61152</v>
      </c>
      <c r="F20" s="235"/>
      <c r="G20" s="226">
        <v>6520</v>
      </c>
      <c r="H20" s="235"/>
      <c r="I20" s="226">
        <v>-222347</v>
      </c>
      <c r="J20" s="235"/>
      <c r="K20" s="236">
        <v>-2946</v>
      </c>
      <c r="L20" s="117"/>
      <c r="M20" s="124">
        <f>SUM(K20:L20)</f>
        <v>-2946</v>
      </c>
      <c r="N20" s="117"/>
      <c r="O20" s="121">
        <f>SUM(C20:I20,M20)</f>
        <v>2457493</v>
      </c>
    </row>
    <row r="21" spans="1:15" s="71" customFormat="1" ht="8.1" customHeight="1">
      <c r="A21" s="146"/>
      <c r="B21" s="120"/>
      <c r="C21" s="124"/>
      <c r="D21" s="120"/>
      <c r="E21" s="124"/>
      <c r="F21" s="117"/>
      <c r="G21" s="124"/>
      <c r="H21" s="117"/>
      <c r="I21" s="124"/>
      <c r="J21" s="117"/>
      <c r="K21" s="124"/>
      <c r="L21" s="117"/>
      <c r="M21" s="124"/>
      <c r="N21" s="117"/>
      <c r="O21" s="124"/>
    </row>
    <row r="22" spans="1:15" s="71" customFormat="1" ht="19.5" customHeight="1">
      <c r="A22" s="231" t="s">
        <v>51</v>
      </c>
      <c r="B22" s="120"/>
      <c r="C22" s="124"/>
      <c r="D22" s="120"/>
      <c r="E22" s="124"/>
      <c r="F22" s="117"/>
      <c r="G22" s="124"/>
      <c r="H22" s="117"/>
      <c r="I22" s="124"/>
      <c r="J22" s="117"/>
      <c r="K22" s="124"/>
      <c r="L22" s="117"/>
      <c r="M22" s="124"/>
      <c r="N22" s="117"/>
      <c r="O22" s="124"/>
    </row>
    <row r="23" spans="1:15" s="71" customFormat="1" ht="19.5" customHeight="1">
      <c r="A23" s="234" t="s">
        <v>64</v>
      </c>
      <c r="B23" s="120"/>
      <c r="C23" s="123">
        <v>0</v>
      </c>
      <c r="D23" s="120"/>
      <c r="E23" s="123">
        <v>0</v>
      </c>
      <c r="F23" s="117"/>
      <c r="G23" s="123">
        <v>0</v>
      </c>
      <c r="H23" s="117"/>
      <c r="I23" s="123">
        <f>'6'!H32</f>
        <v>10870</v>
      </c>
      <c r="J23" s="117"/>
      <c r="K23" s="123">
        <v>0</v>
      </c>
      <c r="L23" s="117"/>
      <c r="M23" s="123">
        <v>0</v>
      </c>
      <c r="N23" s="117"/>
      <c r="O23" s="123">
        <f>SUM(C23:I23,M23)</f>
        <v>10870</v>
      </c>
    </row>
    <row r="24" spans="1:15" s="71" customFormat="1" ht="8.1" customHeight="1">
      <c r="A24" s="152"/>
      <c r="B24" s="120"/>
      <c r="C24" s="124"/>
      <c r="D24" s="120"/>
      <c r="E24" s="124"/>
      <c r="F24" s="117"/>
      <c r="G24" s="124"/>
      <c r="H24" s="117"/>
      <c r="I24" s="124"/>
      <c r="J24" s="117"/>
      <c r="K24" s="124"/>
      <c r="L24" s="117"/>
      <c r="M24" s="124"/>
      <c r="N24" s="117"/>
      <c r="O24" s="124"/>
    </row>
    <row r="25" spans="1:15" s="71" customFormat="1" ht="19.5" customHeight="1" thickBot="1">
      <c r="A25" s="146" t="s">
        <v>153</v>
      </c>
      <c r="B25" s="120"/>
      <c r="C25" s="125">
        <f>SUM(C20:C23)</f>
        <v>2615114</v>
      </c>
      <c r="D25" s="120"/>
      <c r="E25" s="125">
        <f>SUM(E20:E23)</f>
        <v>61152</v>
      </c>
      <c r="F25" s="96"/>
      <c r="G25" s="125">
        <f>SUM(G20:G23)</f>
        <v>6520</v>
      </c>
      <c r="H25" s="96"/>
      <c r="I25" s="125">
        <f>SUM(I20:I23)</f>
        <v>-211477</v>
      </c>
      <c r="J25" s="96"/>
      <c r="K25" s="125">
        <f>SUM(K20:K23)</f>
        <v>-2946</v>
      </c>
      <c r="L25" s="96"/>
      <c r="M25" s="125">
        <f t="shared" ref="M25:O25" si="0">SUM(M20:M23)</f>
        <v>-2946</v>
      </c>
      <c r="N25" s="96"/>
      <c r="O25" s="125">
        <f t="shared" si="0"/>
        <v>2468363</v>
      </c>
    </row>
    <row r="26" spans="1:15" s="71" customFormat="1" ht="19.5" customHeight="1" thickTop="1">
      <c r="A26" s="108"/>
      <c r="B26" s="120"/>
      <c r="C26" s="96"/>
      <c r="D26" s="120"/>
      <c r="E26" s="96"/>
      <c r="F26" s="117"/>
      <c r="G26" s="96"/>
      <c r="H26" s="117"/>
      <c r="I26" s="96"/>
      <c r="J26" s="117"/>
      <c r="K26" s="96"/>
      <c r="L26" s="117"/>
      <c r="M26" s="96"/>
      <c r="N26" s="117"/>
      <c r="O26" s="96"/>
    </row>
    <row r="27" spans="1:15" s="71" customFormat="1" ht="19.5" customHeight="1">
      <c r="A27" s="108"/>
      <c r="B27" s="120"/>
      <c r="C27" s="96"/>
      <c r="D27" s="120"/>
      <c r="E27" s="96"/>
      <c r="F27" s="117"/>
      <c r="G27" s="96"/>
      <c r="H27" s="117"/>
      <c r="I27" s="96"/>
      <c r="J27" s="117"/>
      <c r="K27" s="96"/>
      <c r="L27" s="117"/>
      <c r="M27" s="96"/>
      <c r="N27" s="117"/>
      <c r="O27" s="96"/>
    </row>
    <row r="28" spans="1:15" s="71" customFormat="1" ht="19.5" customHeight="1">
      <c r="A28" s="108"/>
      <c r="B28" s="120"/>
      <c r="C28" s="96"/>
      <c r="D28" s="120"/>
      <c r="E28" s="96"/>
      <c r="F28" s="117"/>
      <c r="G28" s="96"/>
      <c r="H28" s="117"/>
      <c r="I28" s="96"/>
      <c r="J28" s="117"/>
      <c r="K28" s="96"/>
      <c r="L28" s="117"/>
      <c r="M28" s="96"/>
      <c r="N28" s="117"/>
      <c r="O28" s="96"/>
    </row>
    <row r="29" spans="1:15" s="71" customFormat="1" ht="19.5" customHeight="1">
      <c r="A29" s="108"/>
      <c r="B29" s="120"/>
      <c r="C29" s="96"/>
      <c r="D29" s="120"/>
      <c r="E29" s="96"/>
      <c r="F29" s="117"/>
      <c r="G29" s="96"/>
      <c r="H29" s="117"/>
      <c r="I29" s="96"/>
      <c r="J29" s="117"/>
      <c r="K29" s="96"/>
      <c r="L29" s="117"/>
      <c r="M29" s="96"/>
      <c r="N29" s="117"/>
      <c r="O29" s="96"/>
    </row>
    <row r="30" spans="1:15" s="71" customFormat="1" ht="19.5" customHeight="1">
      <c r="A30" s="108"/>
      <c r="B30" s="120"/>
      <c r="C30" s="96"/>
      <c r="D30" s="120"/>
      <c r="E30" s="96"/>
      <c r="F30" s="117"/>
      <c r="G30" s="96"/>
      <c r="H30" s="117"/>
      <c r="I30" s="96"/>
      <c r="J30" s="117"/>
      <c r="K30" s="96"/>
      <c r="L30" s="117"/>
      <c r="M30" s="96"/>
      <c r="N30" s="117"/>
      <c r="O30" s="96"/>
    </row>
    <row r="31" spans="1:15" s="71" customFormat="1" ht="21" customHeight="1">
      <c r="A31" s="108"/>
      <c r="B31" s="120"/>
      <c r="C31" s="96"/>
      <c r="D31" s="120"/>
      <c r="E31" s="96"/>
      <c r="F31" s="117"/>
      <c r="G31" s="96"/>
      <c r="H31" s="117"/>
      <c r="I31" s="96"/>
      <c r="J31" s="117"/>
      <c r="K31" s="96"/>
      <c r="L31" s="117"/>
      <c r="M31" s="96"/>
      <c r="N31" s="117"/>
      <c r="O31" s="96"/>
    </row>
    <row r="32" spans="1:15" s="71" customFormat="1" ht="22.15" customHeight="1">
      <c r="A32" s="82" t="str">
        <f>+'7'!A31</f>
        <v>หมายเหตุประกอบข้อมูลทางการเงินเป็นส่วนหนึ่งของข้อมูลทางการเงินระหว่างกาลนี้</v>
      </c>
      <c r="B32" s="82"/>
      <c r="C32" s="82"/>
      <c r="D32" s="82"/>
      <c r="E32" s="83"/>
      <c r="F32" s="84"/>
      <c r="G32" s="83"/>
      <c r="H32" s="84"/>
      <c r="I32" s="83"/>
      <c r="J32" s="84"/>
      <c r="K32" s="83"/>
      <c r="L32" s="83"/>
      <c r="M32" s="83"/>
      <c r="N32" s="83"/>
      <c r="O32" s="83"/>
    </row>
    <row r="33" spans="1:15" s="71" customFormat="1" ht="20.25" customHeight="1">
      <c r="A33" s="62"/>
      <c r="B33" s="102"/>
      <c r="C33" s="130"/>
      <c r="D33" s="102"/>
      <c r="E33" s="130"/>
      <c r="F33" s="102"/>
      <c r="G33" s="130"/>
      <c r="H33" s="132"/>
      <c r="I33" s="130"/>
      <c r="J33" s="134"/>
      <c r="K33" s="130"/>
      <c r="L33" s="130"/>
      <c r="M33" s="130"/>
      <c r="N33" s="130"/>
      <c r="O33" s="130"/>
    </row>
    <row r="34" spans="1:15" s="71" customFormat="1" ht="20.25" customHeight="1">
      <c r="A34" s="62"/>
      <c r="B34" s="102"/>
      <c r="C34" s="130"/>
      <c r="D34" s="102"/>
      <c r="E34" s="130"/>
      <c r="F34" s="102"/>
      <c r="G34" s="130"/>
      <c r="H34" s="132"/>
      <c r="I34" s="130"/>
      <c r="J34" s="134"/>
      <c r="K34" s="130"/>
      <c r="L34" s="130"/>
      <c r="M34" s="130"/>
      <c r="N34" s="130"/>
      <c r="O34" s="130"/>
    </row>
    <row r="35" spans="1:15" s="71" customFormat="1" ht="20.25" customHeight="1">
      <c r="A35" s="62"/>
      <c r="B35" s="102"/>
      <c r="C35" s="130"/>
      <c r="D35" s="102"/>
      <c r="E35" s="130"/>
      <c r="F35" s="102"/>
      <c r="G35" s="130"/>
      <c r="H35" s="132"/>
      <c r="I35" s="130"/>
      <c r="J35" s="134"/>
      <c r="K35" s="130"/>
      <c r="L35" s="130"/>
      <c r="M35" s="130"/>
      <c r="N35" s="130"/>
      <c r="O35" s="130"/>
    </row>
    <row r="36" spans="1:15" s="71" customFormat="1" ht="20.25" customHeight="1">
      <c r="A36" s="62"/>
      <c r="B36" s="102"/>
      <c r="C36" s="130"/>
      <c r="D36" s="102"/>
      <c r="E36" s="130"/>
      <c r="F36" s="102"/>
      <c r="G36" s="130"/>
      <c r="H36" s="132"/>
      <c r="I36" s="130"/>
      <c r="J36" s="134"/>
      <c r="K36" s="130"/>
      <c r="L36" s="130"/>
      <c r="M36" s="130"/>
      <c r="N36" s="130"/>
      <c r="O36" s="130"/>
    </row>
    <row r="37" spans="1:15" s="71" customFormat="1" ht="20.25" customHeight="1">
      <c r="A37" s="62"/>
      <c r="B37" s="102"/>
      <c r="C37" s="130"/>
      <c r="D37" s="102"/>
      <c r="E37" s="130"/>
      <c r="F37" s="102"/>
      <c r="G37" s="130"/>
      <c r="H37" s="132"/>
      <c r="I37" s="130"/>
      <c r="J37" s="134"/>
      <c r="K37" s="130"/>
      <c r="L37" s="130"/>
      <c r="M37" s="130"/>
      <c r="N37" s="130"/>
      <c r="O37" s="130"/>
    </row>
    <row r="38" spans="1:15" s="71" customFormat="1" ht="20.25" customHeight="1">
      <c r="A38" s="62"/>
      <c r="B38" s="102"/>
      <c r="C38" s="130"/>
      <c r="D38" s="102"/>
      <c r="E38" s="130"/>
      <c r="F38" s="102"/>
      <c r="G38" s="130"/>
      <c r="H38" s="132"/>
      <c r="I38" s="130"/>
      <c r="J38" s="134"/>
      <c r="K38" s="130"/>
      <c r="L38" s="130"/>
      <c r="M38" s="130"/>
      <c r="N38" s="130"/>
      <c r="O38" s="130"/>
    </row>
    <row r="39" spans="1:15" s="71" customFormat="1" ht="20.25" customHeight="1">
      <c r="A39" s="62"/>
      <c r="B39" s="102"/>
      <c r="C39" s="130"/>
      <c r="D39" s="102"/>
      <c r="E39" s="130"/>
      <c r="F39" s="102"/>
      <c r="G39" s="130"/>
      <c r="H39" s="132"/>
      <c r="I39" s="130"/>
      <c r="J39" s="134"/>
      <c r="K39" s="130"/>
      <c r="L39" s="130"/>
      <c r="M39" s="130"/>
      <c r="N39" s="130"/>
      <c r="O39" s="130"/>
    </row>
    <row r="40" spans="1:15" s="71" customFormat="1" ht="20.25" customHeight="1">
      <c r="A40" s="62"/>
      <c r="B40" s="102"/>
      <c r="C40" s="130"/>
      <c r="D40" s="102"/>
      <c r="E40" s="130"/>
      <c r="F40" s="102"/>
      <c r="G40" s="130"/>
      <c r="H40" s="132"/>
      <c r="I40" s="130"/>
      <c r="J40" s="134"/>
      <c r="K40" s="130"/>
      <c r="L40" s="130"/>
      <c r="M40" s="130"/>
      <c r="N40" s="130"/>
      <c r="O40" s="130"/>
    </row>
    <row r="41" spans="1:15" s="71" customFormat="1" ht="20.25" customHeight="1">
      <c r="A41" s="62"/>
      <c r="B41" s="102"/>
      <c r="C41" s="130"/>
      <c r="D41" s="102"/>
      <c r="E41" s="130"/>
      <c r="F41" s="102"/>
      <c r="G41" s="130"/>
      <c r="H41" s="132"/>
      <c r="I41" s="130"/>
      <c r="J41" s="134"/>
      <c r="K41" s="130"/>
      <c r="L41" s="130"/>
      <c r="M41" s="130"/>
      <c r="N41" s="130"/>
      <c r="O41" s="130"/>
    </row>
    <row r="42" spans="1:15" s="71" customFormat="1" ht="20.25" customHeight="1">
      <c r="A42" s="62"/>
      <c r="B42" s="102"/>
      <c r="C42" s="130"/>
      <c r="D42" s="102"/>
      <c r="E42" s="130"/>
      <c r="F42" s="102"/>
      <c r="G42" s="130"/>
      <c r="H42" s="132"/>
      <c r="I42" s="130"/>
      <c r="J42" s="134"/>
      <c r="K42" s="130"/>
      <c r="L42" s="130"/>
      <c r="M42" s="130"/>
      <c r="N42" s="130"/>
      <c r="O42" s="130"/>
    </row>
    <row r="43" spans="1:15" s="71" customFormat="1" ht="20.25" customHeight="1">
      <c r="A43" s="62"/>
      <c r="B43" s="102"/>
      <c r="C43" s="130"/>
      <c r="D43" s="102"/>
      <c r="E43" s="130"/>
      <c r="F43" s="102"/>
      <c r="G43" s="130"/>
      <c r="H43" s="132"/>
      <c r="I43" s="130"/>
      <c r="J43" s="134"/>
      <c r="K43" s="130"/>
      <c r="L43" s="130"/>
      <c r="M43" s="130"/>
      <c r="N43" s="130"/>
      <c r="O43" s="130"/>
    </row>
    <row r="44" spans="1:15" s="71" customFormat="1" ht="20.25" customHeight="1">
      <c r="A44" s="62"/>
      <c r="B44" s="102"/>
      <c r="C44" s="130"/>
      <c r="D44" s="102"/>
      <c r="E44" s="130"/>
      <c r="F44" s="102"/>
      <c r="G44" s="130"/>
      <c r="H44" s="132"/>
      <c r="I44" s="130"/>
      <c r="J44" s="134"/>
      <c r="K44" s="130"/>
      <c r="L44" s="130"/>
      <c r="M44" s="130"/>
      <c r="N44" s="130"/>
      <c r="O44" s="130"/>
    </row>
    <row r="45" spans="1:15" s="71" customFormat="1" ht="20.25" customHeight="1">
      <c r="A45" s="62"/>
      <c r="B45" s="102"/>
      <c r="C45" s="130"/>
      <c r="D45" s="102"/>
      <c r="E45" s="130"/>
      <c r="F45" s="102"/>
      <c r="G45" s="130"/>
      <c r="H45" s="132"/>
      <c r="I45" s="130"/>
      <c r="J45" s="134"/>
      <c r="K45" s="130"/>
      <c r="L45" s="130"/>
      <c r="M45" s="130"/>
      <c r="N45" s="130"/>
      <c r="O45" s="130"/>
    </row>
    <row r="46" spans="1:15" s="71" customFormat="1" ht="20.25" customHeight="1">
      <c r="A46" s="62"/>
      <c r="B46" s="102"/>
      <c r="C46" s="130"/>
      <c r="D46" s="102"/>
      <c r="E46" s="130"/>
      <c r="F46" s="102"/>
      <c r="G46" s="130"/>
      <c r="H46" s="132"/>
      <c r="I46" s="130"/>
      <c r="J46" s="134"/>
      <c r="K46" s="130"/>
      <c r="L46" s="130"/>
      <c r="M46" s="130"/>
      <c r="N46" s="130"/>
      <c r="O46" s="130"/>
    </row>
    <row r="47" spans="1:15" s="71" customFormat="1" ht="20.25" customHeight="1">
      <c r="A47" s="62"/>
      <c r="B47" s="102"/>
      <c r="C47" s="130"/>
      <c r="D47" s="102"/>
      <c r="E47" s="130"/>
      <c r="F47" s="102"/>
      <c r="G47" s="130"/>
      <c r="H47" s="132"/>
      <c r="I47" s="130"/>
      <c r="J47" s="134"/>
      <c r="K47" s="130"/>
      <c r="L47" s="130"/>
      <c r="M47" s="130"/>
      <c r="N47" s="130"/>
      <c r="O47" s="130"/>
    </row>
    <row r="48" spans="1:15" s="71" customFormat="1" ht="20.25" customHeight="1">
      <c r="A48" s="62"/>
      <c r="B48" s="102"/>
      <c r="C48" s="130"/>
      <c r="D48" s="102"/>
      <c r="E48" s="130"/>
      <c r="F48" s="102"/>
      <c r="G48" s="130"/>
      <c r="H48" s="132"/>
      <c r="I48" s="130"/>
      <c r="J48" s="134"/>
      <c r="K48" s="130"/>
      <c r="L48" s="130"/>
      <c r="M48" s="130"/>
      <c r="N48" s="130"/>
      <c r="O48" s="130"/>
    </row>
    <row r="49" spans="1:15" s="71" customFormat="1" ht="20.25" customHeight="1">
      <c r="A49" s="62"/>
      <c r="B49" s="102"/>
      <c r="C49" s="130"/>
      <c r="D49" s="102"/>
      <c r="E49" s="130"/>
      <c r="F49" s="102"/>
      <c r="G49" s="130"/>
      <c r="H49" s="132"/>
      <c r="I49" s="130"/>
      <c r="J49" s="134"/>
      <c r="K49" s="130"/>
      <c r="L49" s="130"/>
      <c r="M49" s="130"/>
      <c r="N49" s="130"/>
      <c r="O49" s="130"/>
    </row>
    <row r="50" spans="1:15" s="71" customFormat="1" ht="20.25" customHeight="1">
      <c r="A50" s="62"/>
      <c r="B50" s="102"/>
      <c r="C50" s="130"/>
      <c r="D50" s="102"/>
      <c r="E50" s="130"/>
      <c r="F50" s="102"/>
      <c r="G50" s="130"/>
      <c r="H50" s="132"/>
      <c r="I50" s="130"/>
      <c r="J50" s="134"/>
      <c r="K50" s="130"/>
      <c r="L50" s="130"/>
      <c r="M50" s="130"/>
      <c r="N50" s="130"/>
      <c r="O50" s="130"/>
    </row>
    <row r="51" spans="1:15" s="71" customFormat="1" ht="20.25" customHeight="1">
      <c r="A51" s="62"/>
      <c r="B51" s="102"/>
      <c r="C51" s="130"/>
      <c r="D51" s="102"/>
      <c r="E51" s="130"/>
      <c r="F51" s="102"/>
      <c r="G51" s="130"/>
      <c r="H51" s="132"/>
      <c r="I51" s="130"/>
      <c r="J51" s="134"/>
      <c r="K51" s="130"/>
      <c r="L51" s="130"/>
      <c r="M51" s="130"/>
      <c r="N51" s="130"/>
      <c r="O51" s="130"/>
    </row>
    <row r="52" spans="1:15" s="71" customFormat="1" ht="20.25" customHeight="1">
      <c r="A52" s="62"/>
      <c r="B52" s="102"/>
      <c r="C52" s="130"/>
      <c r="D52" s="102"/>
      <c r="E52" s="130"/>
      <c r="F52" s="102"/>
      <c r="G52" s="130"/>
      <c r="H52" s="132"/>
      <c r="I52" s="130"/>
      <c r="J52" s="134"/>
      <c r="K52" s="130"/>
      <c r="L52" s="130"/>
      <c r="M52" s="130"/>
      <c r="N52" s="130"/>
      <c r="O52" s="130"/>
    </row>
    <row r="53" spans="1:15" s="71" customFormat="1" ht="20.25" customHeight="1">
      <c r="A53" s="62"/>
      <c r="B53" s="102"/>
      <c r="C53" s="130"/>
      <c r="D53" s="102"/>
      <c r="E53" s="130"/>
      <c r="F53" s="102"/>
      <c r="G53" s="130"/>
      <c r="H53" s="132"/>
      <c r="I53" s="130"/>
      <c r="J53" s="134"/>
      <c r="K53" s="130"/>
      <c r="L53" s="130"/>
      <c r="M53" s="130"/>
      <c r="N53" s="130"/>
      <c r="O53" s="130"/>
    </row>
    <row r="54" spans="1:15" s="71" customFormat="1" ht="20.25" customHeight="1">
      <c r="A54" s="62"/>
      <c r="B54" s="102"/>
      <c r="C54" s="130"/>
      <c r="D54" s="102"/>
      <c r="E54" s="130"/>
      <c r="F54" s="102"/>
      <c r="G54" s="130"/>
      <c r="H54" s="132"/>
      <c r="I54" s="130"/>
      <c r="J54" s="134"/>
      <c r="K54" s="130"/>
      <c r="L54" s="130"/>
      <c r="M54" s="130"/>
      <c r="N54" s="130"/>
      <c r="O54" s="130"/>
    </row>
    <row r="55" spans="1:15" s="71" customFormat="1" ht="20.25" customHeight="1">
      <c r="A55" s="62"/>
      <c r="B55" s="102"/>
      <c r="C55" s="130"/>
      <c r="D55" s="102"/>
      <c r="E55" s="130"/>
      <c r="F55" s="102"/>
      <c r="G55" s="130"/>
      <c r="H55" s="132"/>
      <c r="I55" s="130"/>
      <c r="J55" s="134"/>
      <c r="K55" s="130"/>
      <c r="L55" s="130"/>
      <c r="M55" s="130"/>
      <c r="N55" s="130"/>
      <c r="O55" s="130"/>
    </row>
    <row r="56" spans="1:15" s="71" customFormat="1" ht="20.25" customHeight="1">
      <c r="A56" s="62"/>
      <c r="B56" s="102"/>
      <c r="C56" s="130"/>
      <c r="D56" s="102"/>
      <c r="E56" s="130"/>
      <c r="F56" s="102"/>
      <c r="G56" s="130"/>
      <c r="H56" s="132"/>
      <c r="I56" s="130"/>
      <c r="J56" s="134"/>
      <c r="K56" s="130"/>
      <c r="L56" s="130"/>
      <c r="M56" s="130"/>
      <c r="N56" s="130"/>
      <c r="O56" s="130"/>
    </row>
    <row r="57" spans="1:15" s="71" customFormat="1" ht="20.25" customHeight="1">
      <c r="A57" s="62"/>
      <c r="B57" s="102"/>
      <c r="C57" s="130"/>
      <c r="D57" s="102"/>
      <c r="E57" s="130"/>
      <c r="F57" s="102"/>
      <c r="G57" s="130"/>
      <c r="H57" s="132"/>
      <c r="I57" s="130"/>
      <c r="J57" s="134"/>
      <c r="K57" s="130"/>
      <c r="L57" s="130"/>
      <c r="M57" s="130"/>
      <c r="N57" s="130"/>
      <c r="O57" s="130"/>
    </row>
    <row r="58" spans="1:15" s="71" customFormat="1" ht="20.25" customHeight="1">
      <c r="A58" s="62"/>
      <c r="B58" s="102"/>
      <c r="C58" s="130"/>
      <c r="D58" s="102"/>
      <c r="E58" s="130"/>
      <c r="F58" s="102"/>
      <c r="G58" s="130"/>
      <c r="H58" s="132"/>
      <c r="I58" s="130"/>
      <c r="J58" s="134"/>
      <c r="K58" s="130"/>
      <c r="L58" s="130"/>
      <c r="M58" s="130"/>
      <c r="N58" s="130"/>
      <c r="O58" s="130"/>
    </row>
    <row r="59" spans="1:15" s="71" customFormat="1" ht="20.25" customHeight="1">
      <c r="A59" s="62"/>
      <c r="B59" s="102"/>
      <c r="C59" s="130"/>
      <c r="D59" s="102"/>
      <c r="E59" s="130"/>
      <c r="F59" s="102"/>
      <c r="G59" s="130"/>
      <c r="H59" s="132"/>
      <c r="I59" s="130"/>
      <c r="J59" s="134"/>
      <c r="K59" s="130"/>
      <c r="L59" s="130"/>
      <c r="M59" s="130"/>
      <c r="N59" s="130"/>
      <c r="O59" s="130"/>
    </row>
    <row r="60" spans="1:15" s="71" customFormat="1" ht="20.25" customHeight="1">
      <c r="A60" s="62"/>
      <c r="B60" s="102"/>
      <c r="C60" s="130"/>
      <c r="D60" s="102"/>
      <c r="E60" s="130"/>
      <c r="F60" s="102"/>
      <c r="G60" s="130"/>
      <c r="H60" s="132"/>
      <c r="I60" s="130"/>
      <c r="J60" s="134"/>
      <c r="K60" s="130"/>
      <c r="L60" s="130"/>
      <c r="M60" s="130"/>
      <c r="N60" s="130"/>
      <c r="O60" s="130"/>
    </row>
    <row r="61" spans="1:15" s="71" customFormat="1" ht="20.25" customHeight="1">
      <c r="A61" s="62"/>
      <c r="B61" s="102"/>
      <c r="C61" s="130"/>
      <c r="D61" s="102"/>
      <c r="E61" s="130"/>
      <c r="F61" s="102"/>
      <c r="G61" s="130"/>
      <c r="H61" s="132"/>
      <c r="I61" s="130"/>
      <c r="J61" s="134"/>
      <c r="K61" s="130"/>
      <c r="L61" s="130"/>
      <c r="M61" s="130"/>
      <c r="N61" s="130"/>
      <c r="O61" s="130"/>
    </row>
    <row r="62" spans="1:15" s="71" customFormat="1" ht="20.25" customHeight="1">
      <c r="A62" s="62"/>
      <c r="B62" s="102"/>
      <c r="C62" s="130"/>
      <c r="D62" s="102"/>
      <c r="E62" s="130"/>
      <c r="F62" s="102"/>
      <c r="G62" s="130"/>
      <c r="H62" s="132"/>
      <c r="I62" s="130"/>
      <c r="J62" s="134"/>
      <c r="K62" s="130"/>
      <c r="L62" s="130"/>
      <c r="M62" s="130"/>
      <c r="N62" s="130"/>
      <c r="O62" s="130"/>
    </row>
    <row r="63" spans="1:15" s="71" customFormat="1" ht="20.25" customHeight="1">
      <c r="A63" s="62"/>
      <c r="B63" s="102"/>
      <c r="C63" s="130"/>
      <c r="D63" s="102"/>
      <c r="E63" s="130"/>
      <c r="F63" s="102"/>
      <c r="G63" s="130"/>
      <c r="H63" s="132"/>
      <c r="I63" s="130"/>
      <c r="J63" s="134"/>
      <c r="K63" s="130"/>
      <c r="L63" s="130"/>
      <c r="M63" s="130"/>
      <c r="N63" s="130"/>
      <c r="O63" s="130"/>
    </row>
    <row r="64" spans="1:15" s="71" customFormat="1" ht="20.25" customHeight="1">
      <c r="A64" s="62"/>
      <c r="B64" s="102"/>
      <c r="C64" s="130"/>
      <c r="D64" s="102"/>
      <c r="E64" s="130"/>
      <c r="F64" s="102"/>
      <c r="G64" s="130"/>
      <c r="H64" s="132"/>
      <c r="I64" s="130"/>
      <c r="J64" s="134"/>
      <c r="K64" s="130"/>
      <c r="L64" s="130"/>
      <c r="M64" s="130"/>
      <c r="N64" s="130"/>
      <c r="O64" s="130"/>
    </row>
    <row r="65" spans="1:15" s="71" customFormat="1" ht="20.25" customHeight="1">
      <c r="A65" s="62"/>
      <c r="B65" s="102"/>
      <c r="C65" s="130"/>
      <c r="D65" s="102"/>
      <c r="E65" s="130"/>
      <c r="F65" s="102"/>
      <c r="G65" s="130"/>
      <c r="H65" s="132"/>
      <c r="I65" s="130"/>
      <c r="J65" s="134"/>
      <c r="K65" s="130"/>
      <c r="L65" s="130"/>
      <c r="M65" s="130"/>
      <c r="N65" s="130"/>
      <c r="O65" s="130"/>
    </row>
    <row r="66" spans="1:15" s="71" customFormat="1" ht="20.25" customHeight="1">
      <c r="A66" s="62"/>
      <c r="B66" s="102"/>
      <c r="C66" s="130"/>
      <c r="D66" s="102"/>
      <c r="E66" s="130"/>
      <c r="F66" s="102"/>
      <c r="G66" s="130"/>
      <c r="H66" s="132"/>
      <c r="I66" s="130"/>
      <c r="J66" s="134"/>
      <c r="K66" s="130"/>
      <c r="L66" s="130"/>
      <c r="M66" s="130"/>
      <c r="N66" s="130"/>
      <c r="O66" s="130"/>
    </row>
    <row r="67" spans="1:15" s="71" customFormat="1" ht="20.25" customHeight="1">
      <c r="A67" s="62"/>
      <c r="B67" s="102"/>
      <c r="C67" s="130"/>
      <c r="D67" s="102"/>
      <c r="E67" s="130"/>
      <c r="F67" s="102"/>
      <c r="G67" s="130"/>
      <c r="H67" s="132"/>
      <c r="I67" s="130"/>
      <c r="J67" s="134"/>
      <c r="K67" s="130"/>
      <c r="L67" s="130"/>
      <c r="M67" s="130"/>
      <c r="N67" s="130"/>
      <c r="O67" s="130"/>
    </row>
    <row r="68" spans="1:15" s="71" customFormat="1" ht="20.25" customHeight="1">
      <c r="A68" s="62"/>
      <c r="B68" s="102"/>
      <c r="C68" s="130"/>
      <c r="D68" s="102"/>
      <c r="E68" s="130"/>
      <c r="F68" s="102"/>
      <c r="G68" s="130"/>
      <c r="H68" s="132"/>
      <c r="I68" s="130"/>
      <c r="J68" s="134"/>
      <c r="K68" s="130"/>
      <c r="L68" s="130"/>
      <c r="M68" s="130"/>
      <c r="N68" s="130"/>
      <c r="O68" s="130"/>
    </row>
    <row r="69" spans="1:15" s="71" customFormat="1" ht="20.25" customHeight="1">
      <c r="A69" s="62"/>
      <c r="B69" s="102"/>
      <c r="C69" s="130"/>
      <c r="D69" s="102"/>
      <c r="E69" s="130"/>
      <c r="F69" s="102"/>
      <c r="G69" s="130"/>
      <c r="H69" s="132"/>
      <c r="I69" s="130"/>
      <c r="J69" s="134"/>
      <c r="K69" s="130"/>
      <c r="L69" s="130"/>
      <c r="M69" s="130"/>
      <c r="N69" s="130"/>
      <c r="O69" s="130"/>
    </row>
    <row r="70" spans="1:15" s="71" customFormat="1" ht="20.25" customHeight="1">
      <c r="A70" s="62"/>
      <c r="B70" s="102"/>
      <c r="C70" s="130"/>
      <c r="D70" s="102"/>
      <c r="E70" s="130"/>
      <c r="F70" s="102"/>
      <c r="G70" s="130"/>
      <c r="H70" s="132"/>
      <c r="I70" s="130"/>
      <c r="J70" s="134"/>
      <c r="K70" s="130"/>
      <c r="L70" s="130"/>
      <c r="M70" s="130"/>
      <c r="N70" s="130"/>
      <c r="O70" s="130"/>
    </row>
    <row r="71" spans="1:15" s="71" customFormat="1" ht="20.25" customHeight="1">
      <c r="A71" s="62"/>
      <c r="B71" s="102"/>
      <c r="C71" s="130"/>
      <c r="D71" s="102"/>
      <c r="E71" s="130"/>
      <c r="F71" s="102"/>
      <c r="G71" s="130"/>
      <c r="H71" s="132"/>
      <c r="I71" s="130"/>
      <c r="J71" s="134"/>
      <c r="K71" s="130"/>
      <c r="L71" s="130"/>
      <c r="M71" s="130"/>
      <c r="N71" s="130"/>
      <c r="O71" s="130"/>
    </row>
  </sheetData>
  <mergeCells count="4">
    <mergeCell ref="C5:O5"/>
    <mergeCell ref="G6:I6"/>
    <mergeCell ref="K6:M6"/>
    <mergeCell ref="C6:E6"/>
  </mergeCells>
  <pageMargins left="0.5" right="0.5" top="0.5" bottom="0.6" header="0.49" footer="0.4"/>
  <pageSetup paperSize="9" scale="93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89"/>
  <sheetViews>
    <sheetView topLeftCell="A85" zoomScaleNormal="100" zoomScaleSheetLayoutView="100" workbookViewId="0">
      <selection activeCell="B91" sqref="B91"/>
    </sheetView>
  </sheetViews>
  <sheetFormatPr defaultColWidth="9" defaultRowHeight="20.25" customHeight="1"/>
  <cols>
    <col min="1" max="2" width="9" style="141"/>
    <col min="3" max="3" width="13.125" style="141" customWidth="1"/>
    <col min="4" max="4" width="6.625" style="142" customWidth="1"/>
    <col min="5" max="5" width="0.625" style="141" customWidth="1"/>
    <col min="6" max="6" width="11.875" style="143" customWidth="1"/>
    <col min="7" max="7" width="0.625" style="144" customWidth="1"/>
    <col min="8" max="8" width="11.875" style="143" customWidth="1"/>
    <col min="9" max="9" width="0.625" style="144" customWidth="1"/>
    <col min="10" max="10" width="11.875" style="145" customWidth="1"/>
    <col min="11" max="11" width="0.625" style="144" customWidth="1"/>
    <col min="12" max="12" width="11.875" style="145" customWidth="1"/>
    <col min="13" max="16384" width="9" style="141"/>
  </cols>
  <sheetData>
    <row r="1" spans="1:12" s="44" customFormat="1" ht="20.25" customHeight="1">
      <c r="A1" s="258" t="s">
        <v>53</v>
      </c>
      <c r="B1" s="258"/>
      <c r="C1" s="258"/>
      <c r="D1" s="161"/>
      <c r="F1" s="143"/>
      <c r="G1" s="137"/>
      <c r="H1" s="143"/>
      <c r="I1" s="137"/>
      <c r="J1" s="153"/>
      <c r="K1" s="137"/>
      <c r="L1" s="153"/>
    </row>
    <row r="2" spans="1:12" s="44" customFormat="1" ht="20.25" customHeight="1">
      <c r="A2" s="258" t="s">
        <v>118</v>
      </c>
      <c r="B2" s="258"/>
      <c r="C2" s="258"/>
      <c r="D2" s="161"/>
      <c r="F2" s="143"/>
      <c r="G2" s="137"/>
      <c r="H2" s="143"/>
      <c r="I2" s="137"/>
      <c r="J2" s="153"/>
      <c r="K2" s="137"/>
      <c r="L2" s="153"/>
    </row>
    <row r="3" spans="1:12" s="44" customFormat="1" ht="20.25" customHeight="1">
      <c r="A3" s="90" t="s">
        <v>163</v>
      </c>
      <c r="B3" s="90"/>
      <c r="C3" s="90"/>
      <c r="D3" s="162"/>
      <c r="E3" s="82"/>
      <c r="F3" s="163"/>
      <c r="G3" s="164"/>
      <c r="H3" s="163"/>
      <c r="I3" s="164"/>
      <c r="J3" s="153"/>
      <c r="K3" s="137"/>
      <c r="L3" s="153"/>
    </row>
    <row r="4" spans="1:12" s="44" customFormat="1" ht="20.25" customHeight="1">
      <c r="A4" s="45"/>
      <c r="B4" s="45"/>
      <c r="C4" s="45"/>
      <c r="D4" s="165"/>
      <c r="E4" s="166"/>
      <c r="F4" s="167"/>
      <c r="G4" s="168"/>
      <c r="H4" s="167"/>
      <c r="I4" s="169"/>
      <c r="J4" s="169"/>
      <c r="K4" s="168"/>
      <c r="L4" s="169"/>
    </row>
    <row r="5" spans="1:12" s="49" customFormat="1" ht="20.25" customHeight="1">
      <c r="A5" s="170"/>
      <c r="B5" s="170"/>
      <c r="C5" s="170"/>
      <c r="D5" s="171"/>
      <c r="E5" s="172"/>
      <c r="F5" s="259" t="s">
        <v>31</v>
      </c>
      <c r="G5" s="259"/>
      <c r="H5" s="259"/>
      <c r="I5" s="173"/>
      <c r="J5" s="259" t="s">
        <v>47</v>
      </c>
      <c r="K5" s="259"/>
      <c r="L5" s="259"/>
    </row>
    <row r="6" spans="1:12" s="49" customFormat="1" ht="20.25" customHeight="1">
      <c r="D6" s="174"/>
      <c r="E6" s="175"/>
      <c r="F6" s="176" t="s">
        <v>124</v>
      </c>
      <c r="G6" s="173"/>
      <c r="H6" s="177" t="s">
        <v>91</v>
      </c>
      <c r="I6" s="173"/>
      <c r="J6" s="176" t="s">
        <v>124</v>
      </c>
      <c r="K6" s="173"/>
      <c r="L6" s="177" t="s">
        <v>91</v>
      </c>
    </row>
    <row r="7" spans="1:12" s="49" customFormat="1" ht="20.25" customHeight="1">
      <c r="D7" s="178" t="s">
        <v>0</v>
      </c>
      <c r="E7" s="179"/>
      <c r="F7" s="180" t="s">
        <v>48</v>
      </c>
      <c r="G7" s="173"/>
      <c r="H7" s="180" t="s">
        <v>48</v>
      </c>
      <c r="I7" s="173"/>
      <c r="J7" s="181" t="s">
        <v>48</v>
      </c>
      <c r="K7" s="173"/>
      <c r="L7" s="181" t="s">
        <v>48</v>
      </c>
    </row>
    <row r="8" spans="1:12" s="49" customFormat="1" ht="8.1" customHeight="1">
      <c r="D8" s="182"/>
      <c r="E8" s="179"/>
      <c r="F8" s="183"/>
      <c r="G8" s="173"/>
      <c r="H8" s="184"/>
      <c r="I8" s="173"/>
      <c r="J8" s="185"/>
      <c r="K8" s="173"/>
      <c r="L8" s="186"/>
    </row>
    <row r="9" spans="1:12" s="44" customFormat="1" ht="20.25" customHeight="1">
      <c r="A9" s="187" t="s">
        <v>12</v>
      </c>
      <c r="B9" s="240"/>
      <c r="C9" s="240"/>
      <c r="D9" s="188"/>
      <c r="F9" s="136"/>
      <c r="G9" s="137"/>
      <c r="H9" s="143"/>
      <c r="I9" s="137"/>
      <c r="J9" s="139"/>
      <c r="K9" s="137"/>
      <c r="L9" s="153"/>
    </row>
    <row r="10" spans="1:12" s="44" customFormat="1" ht="20.25" customHeight="1">
      <c r="A10" s="189" t="s">
        <v>111</v>
      </c>
      <c r="B10" s="240"/>
      <c r="C10" s="240"/>
      <c r="D10" s="190"/>
      <c r="F10" s="136">
        <f>'6'!D27</f>
        <v>-101075</v>
      </c>
      <c r="G10" s="137"/>
      <c r="H10" s="143">
        <f>'6'!F27</f>
        <v>-131491</v>
      </c>
      <c r="I10" s="138"/>
      <c r="J10" s="139">
        <f>'6'!H27</f>
        <v>13680</v>
      </c>
      <c r="K10" s="138"/>
      <c r="L10" s="153">
        <f>'6'!J27</f>
        <v>3816</v>
      </c>
    </row>
    <row r="11" spans="1:12" s="44" customFormat="1" ht="20.25" customHeight="1">
      <c r="A11" s="189" t="s">
        <v>36</v>
      </c>
      <c r="B11" s="240"/>
      <c r="C11" s="240"/>
      <c r="D11" s="190"/>
      <c r="F11" s="136"/>
      <c r="G11" s="137"/>
      <c r="H11" s="143"/>
      <c r="I11" s="137"/>
      <c r="J11" s="139"/>
      <c r="K11" s="137"/>
      <c r="L11" s="153"/>
    </row>
    <row r="12" spans="1:12" s="44" customFormat="1" ht="20.25" customHeight="1">
      <c r="A12" s="240" t="s">
        <v>173</v>
      </c>
      <c r="B12" s="240"/>
      <c r="C12" s="240"/>
      <c r="D12" s="190"/>
      <c r="F12" s="136">
        <v>333</v>
      </c>
      <c r="G12" s="137"/>
      <c r="H12" s="143">
        <v>-167</v>
      </c>
      <c r="I12" s="137"/>
      <c r="J12" s="136">
        <v>333</v>
      </c>
      <c r="K12" s="137"/>
      <c r="L12" s="143">
        <v>-167</v>
      </c>
    </row>
    <row r="13" spans="1:12" s="44" customFormat="1" ht="20.25" customHeight="1">
      <c r="A13" s="240" t="s">
        <v>70</v>
      </c>
      <c r="B13" s="240"/>
      <c r="C13" s="240"/>
      <c r="D13" s="190" t="s">
        <v>159</v>
      </c>
      <c r="F13" s="136">
        <f>31774-191-1</f>
        <v>31582</v>
      </c>
      <c r="G13" s="137"/>
      <c r="H13" s="143">
        <v>8924</v>
      </c>
      <c r="I13" s="137"/>
      <c r="J13" s="136">
        <f>10119-191</f>
        <v>9928</v>
      </c>
      <c r="K13" s="137"/>
      <c r="L13" s="143">
        <v>8924</v>
      </c>
    </row>
    <row r="14" spans="1:12" s="44" customFormat="1" ht="20.25" customHeight="1">
      <c r="A14" s="240" t="s">
        <v>103</v>
      </c>
      <c r="B14" s="240"/>
      <c r="C14" s="240"/>
      <c r="D14" s="190"/>
      <c r="F14" s="136">
        <v>191</v>
      </c>
      <c r="G14" s="137"/>
      <c r="H14" s="143">
        <v>23731</v>
      </c>
      <c r="I14" s="137"/>
      <c r="J14" s="136">
        <v>191</v>
      </c>
      <c r="K14" s="137"/>
      <c r="L14" s="143">
        <v>2419</v>
      </c>
    </row>
    <row r="15" spans="1:12" s="44" customFormat="1" ht="20.25" customHeight="1">
      <c r="A15" s="240" t="s">
        <v>174</v>
      </c>
      <c r="B15" s="240"/>
      <c r="C15" s="240"/>
      <c r="D15" s="190"/>
      <c r="F15" s="136"/>
      <c r="G15" s="137"/>
      <c r="H15" s="143"/>
      <c r="I15" s="137"/>
      <c r="J15" s="136"/>
      <c r="K15" s="137"/>
      <c r="L15" s="143"/>
    </row>
    <row r="16" spans="1:12" s="44" customFormat="1" ht="20.25" customHeight="1">
      <c r="A16" s="240" t="s">
        <v>175</v>
      </c>
      <c r="B16" s="240"/>
      <c r="C16" s="240"/>
      <c r="D16" s="190" t="s">
        <v>140</v>
      </c>
      <c r="F16" s="136">
        <v>-54</v>
      </c>
      <c r="G16" s="137"/>
      <c r="H16" s="143">
        <v>-339</v>
      </c>
      <c r="I16" s="137"/>
      <c r="J16" s="136">
        <v>520</v>
      </c>
      <c r="K16" s="137"/>
      <c r="L16" s="143">
        <v>4471</v>
      </c>
    </row>
    <row r="17" spans="1:12" s="44" customFormat="1" ht="20.25" customHeight="1">
      <c r="A17" s="240" t="s">
        <v>104</v>
      </c>
      <c r="B17" s="240"/>
      <c r="C17" s="240"/>
      <c r="D17" s="195"/>
      <c r="F17" s="191">
        <v>513</v>
      </c>
      <c r="G17" s="137"/>
      <c r="H17" s="193">
        <v>391</v>
      </c>
      <c r="I17" s="137"/>
      <c r="J17" s="136">
        <v>512</v>
      </c>
      <c r="K17" s="137"/>
      <c r="L17" s="143">
        <v>391</v>
      </c>
    </row>
    <row r="18" spans="1:12" s="44" customFormat="1" ht="20.25" customHeight="1">
      <c r="A18" s="240" t="s">
        <v>155</v>
      </c>
      <c r="B18" s="240"/>
      <c r="C18" s="240"/>
      <c r="D18" s="190"/>
      <c r="F18" s="191">
        <v>-21443</v>
      </c>
      <c r="G18" s="137"/>
      <c r="H18" s="193">
        <v>-19086</v>
      </c>
      <c r="I18" s="137"/>
      <c r="J18" s="136">
        <v>-61258</v>
      </c>
      <c r="K18" s="137"/>
      <c r="L18" s="143">
        <v>-57629</v>
      </c>
    </row>
    <row r="19" spans="1:12" s="44" customFormat="1" ht="20.25" customHeight="1">
      <c r="A19" s="240" t="s">
        <v>33</v>
      </c>
      <c r="B19" s="240"/>
      <c r="C19" s="240"/>
      <c r="D19" s="190"/>
      <c r="F19" s="191">
        <v>57679</v>
      </c>
      <c r="G19" s="196"/>
      <c r="H19" s="193">
        <v>54188</v>
      </c>
      <c r="I19" s="196"/>
      <c r="J19" s="197">
        <v>20266</v>
      </c>
      <c r="K19" s="196"/>
      <c r="L19" s="198">
        <v>17332</v>
      </c>
    </row>
    <row r="20" spans="1:12" s="44" customFormat="1" ht="20.25" customHeight="1">
      <c r="A20" s="240" t="s">
        <v>168</v>
      </c>
      <c r="B20" s="240"/>
      <c r="C20" s="240"/>
      <c r="D20" s="195" t="s">
        <v>133</v>
      </c>
      <c r="F20" s="199">
        <v>15486</v>
      </c>
      <c r="G20" s="137"/>
      <c r="H20" s="137">
        <v>43282</v>
      </c>
      <c r="I20" s="137"/>
      <c r="J20" s="200">
        <v>0</v>
      </c>
      <c r="K20" s="137"/>
      <c r="L20" s="201">
        <v>0</v>
      </c>
    </row>
    <row r="21" spans="1:12" s="44" customFormat="1" ht="20.25" customHeight="1">
      <c r="A21" s="240" t="s">
        <v>156</v>
      </c>
      <c r="B21" s="240"/>
      <c r="C21" s="240"/>
      <c r="D21" s="195"/>
      <c r="F21" s="199">
        <v>-35</v>
      </c>
      <c r="G21" s="137"/>
      <c r="H21" s="137">
        <v>0</v>
      </c>
      <c r="I21" s="137"/>
      <c r="J21" s="200">
        <v>-35</v>
      </c>
      <c r="K21" s="137"/>
      <c r="L21" s="201">
        <v>0</v>
      </c>
    </row>
    <row r="22" spans="1:12" s="44" customFormat="1" ht="8.1" customHeight="1">
      <c r="A22" s="240"/>
      <c r="B22" s="240"/>
      <c r="C22" s="240"/>
      <c r="D22" s="190"/>
      <c r="F22" s="200"/>
      <c r="G22" s="137"/>
      <c r="H22" s="201"/>
      <c r="I22" s="137"/>
      <c r="J22" s="197"/>
      <c r="K22" s="137"/>
      <c r="L22" s="198"/>
    </row>
    <row r="23" spans="1:12" s="44" customFormat="1" ht="20.25" customHeight="1">
      <c r="A23" s="240" t="s">
        <v>34</v>
      </c>
      <c r="B23" s="240"/>
      <c r="C23" s="240"/>
      <c r="D23" s="190"/>
      <c r="F23" s="136"/>
      <c r="G23" s="137"/>
      <c r="H23" s="143"/>
      <c r="I23" s="137"/>
      <c r="J23" s="139"/>
      <c r="K23" s="137"/>
      <c r="L23" s="153"/>
    </row>
    <row r="24" spans="1:12" s="44" customFormat="1" ht="20.25" customHeight="1">
      <c r="A24" s="240" t="s">
        <v>26</v>
      </c>
      <c r="B24" s="240"/>
      <c r="C24" s="240"/>
      <c r="D24" s="190"/>
      <c r="F24" s="136">
        <v>1367</v>
      </c>
      <c r="G24" s="137"/>
      <c r="H24" s="143">
        <v>937</v>
      </c>
      <c r="I24" s="137"/>
      <c r="J24" s="200">
        <v>1345</v>
      </c>
      <c r="K24" s="137"/>
      <c r="L24" s="201">
        <v>925</v>
      </c>
    </row>
    <row r="25" spans="1:12" s="44" customFormat="1" ht="20.25" customHeight="1">
      <c r="A25" s="240" t="s">
        <v>27</v>
      </c>
      <c r="B25" s="240"/>
      <c r="C25" s="240"/>
      <c r="D25" s="190"/>
      <c r="F25" s="136">
        <v>-220</v>
      </c>
      <c r="G25" s="137"/>
      <c r="H25" s="143">
        <v>-512</v>
      </c>
      <c r="I25" s="137"/>
      <c r="J25" s="200">
        <v>-220</v>
      </c>
      <c r="K25" s="137"/>
      <c r="L25" s="201">
        <v>-513</v>
      </c>
    </row>
    <row r="26" spans="1:12" s="44" customFormat="1" ht="20.25" customHeight="1">
      <c r="A26" s="240" t="s">
        <v>28</v>
      </c>
      <c r="B26" s="240"/>
      <c r="C26" s="240"/>
      <c r="D26" s="190"/>
      <c r="F26" s="136">
        <v>-835</v>
      </c>
      <c r="G26" s="137"/>
      <c r="H26" s="143">
        <v>-8</v>
      </c>
      <c r="I26" s="137"/>
      <c r="J26" s="200">
        <v>-833</v>
      </c>
      <c r="K26" s="137"/>
      <c r="L26" s="201">
        <v>-8</v>
      </c>
    </row>
    <row r="27" spans="1:12" s="44" customFormat="1" ht="20.25" customHeight="1">
      <c r="A27" s="240" t="s">
        <v>29</v>
      </c>
      <c r="B27" s="240"/>
      <c r="C27" s="240"/>
      <c r="D27" s="190"/>
      <c r="F27" s="136">
        <v>4094</v>
      </c>
      <c r="G27" s="137"/>
      <c r="H27" s="143">
        <v>-629</v>
      </c>
      <c r="I27" s="137"/>
      <c r="J27" s="200">
        <v>3834</v>
      </c>
      <c r="K27" s="137"/>
      <c r="L27" s="201">
        <v>-417</v>
      </c>
    </row>
    <row r="28" spans="1:12" s="44" customFormat="1" ht="20.25" customHeight="1">
      <c r="A28" s="240" t="s">
        <v>65</v>
      </c>
      <c r="B28" s="240"/>
      <c r="C28" s="240"/>
      <c r="D28" s="188"/>
      <c r="F28" s="136">
        <v>2421</v>
      </c>
      <c r="G28" s="137"/>
      <c r="H28" s="143">
        <v>-91</v>
      </c>
      <c r="I28" s="137"/>
      <c r="J28" s="200">
        <v>2421</v>
      </c>
      <c r="K28" s="137"/>
      <c r="L28" s="201">
        <v>-91</v>
      </c>
    </row>
    <row r="29" spans="1:12" s="44" customFormat="1" ht="20.25" customHeight="1">
      <c r="A29" s="240" t="s">
        <v>30</v>
      </c>
      <c r="B29" s="240"/>
      <c r="C29" s="240"/>
      <c r="D29" s="188"/>
      <c r="F29" s="202">
        <v>-517</v>
      </c>
      <c r="G29" s="203"/>
      <c r="H29" s="163">
        <v>-617</v>
      </c>
      <c r="I29" s="203"/>
      <c r="J29" s="202">
        <v>-72</v>
      </c>
      <c r="K29" s="194"/>
      <c r="L29" s="163">
        <v>146</v>
      </c>
    </row>
    <row r="30" spans="1:12" s="44" customFormat="1" ht="8.1" customHeight="1">
      <c r="A30" s="240"/>
      <c r="B30" s="240"/>
      <c r="C30" s="240"/>
      <c r="D30" s="188"/>
      <c r="F30" s="200"/>
      <c r="G30" s="203"/>
      <c r="H30" s="201"/>
      <c r="I30" s="203"/>
      <c r="J30" s="200"/>
      <c r="K30" s="194"/>
      <c r="L30" s="201"/>
    </row>
    <row r="31" spans="1:12" s="44" customFormat="1" ht="20.25" customHeight="1">
      <c r="A31" s="204" t="s">
        <v>89</v>
      </c>
      <c r="B31" s="240"/>
      <c r="C31" s="240"/>
      <c r="D31" s="190"/>
      <c r="F31" s="136">
        <f>SUM(F10:F29)</f>
        <v>-10513</v>
      </c>
      <c r="G31" s="137"/>
      <c r="H31" s="143">
        <f>SUM(H10:H29)</f>
        <v>-21487</v>
      </c>
      <c r="I31" s="193"/>
      <c r="J31" s="136">
        <f>SUM(J10:J29)</f>
        <v>-9388</v>
      </c>
      <c r="K31" s="137"/>
      <c r="L31" s="143">
        <f>SUM(L10:L29)</f>
        <v>-20401</v>
      </c>
    </row>
    <row r="32" spans="1:12" s="44" customFormat="1" ht="20.25" customHeight="1">
      <c r="A32" s="204" t="s">
        <v>105</v>
      </c>
      <c r="B32" s="240"/>
      <c r="C32" s="240"/>
      <c r="D32" s="190"/>
      <c r="F32" s="136">
        <v>-1781</v>
      </c>
      <c r="G32" s="137"/>
      <c r="H32" s="143">
        <v>-288</v>
      </c>
      <c r="I32" s="193"/>
      <c r="J32" s="136">
        <v>-1781</v>
      </c>
      <c r="K32" s="137"/>
      <c r="L32" s="143">
        <v>-288</v>
      </c>
    </row>
    <row r="33" spans="1:12" s="44" customFormat="1" ht="20.25" customHeight="1">
      <c r="A33" s="204" t="s">
        <v>106</v>
      </c>
      <c r="B33" s="240"/>
      <c r="C33" s="240"/>
      <c r="D33" s="190"/>
      <c r="F33" s="136">
        <v>397</v>
      </c>
      <c r="G33" s="137"/>
      <c r="H33" s="143">
        <v>17</v>
      </c>
      <c r="I33" s="193"/>
      <c r="J33" s="136">
        <v>397</v>
      </c>
      <c r="K33" s="137"/>
      <c r="L33" s="143">
        <v>5</v>
      </c>
    </row>
    <row r="34" spans="1:12" s="44" customFormat="1" ht="20.25" customHeight="1">
      <c r="A34" s="240" t="s">
        <v>107</v>
      </c>
      <c r="B34" s="240"/>
      <c r="C34" s="240"/>
      <c r="D34" s="190"/>
      <c r="F34" s="202">
        <v>-8476</v>
      </c>
      <c r="G34" s="196"/>
      <c r="H34" s="163">
        <v>-48649</v>
      </c>
      <c r="I34" s="196"/>
      <c r="J34" s="202">
        <v>-2106</v>
      </c>
      <c r="K34" s="196"/>
      <c r="L34" s="163">
        <v>-1794</v>
      </c>
    </row>
    <row r="35" spans="1:12" s="44" customFormat="1" ht="8.1" customHeight="1">
      <c r="A35" s="240"/>
      <c r="B35" s="240"/>
      <c r="C35" s="240"/>
      <c r="D35" s="188"/>
      <c r="F35" s="200"/>
      <c r="G35" s="192"/>
      <c r="H35" s="201"/>
      <c r="I35" s="192"/>
      <c r="J35" s="200"/>
      <c r="K35" s="194"/>
      <c r="L35" s="201"/>
    </row>
    <row r="36" spans="1:12" s="44" customFormat="1" ht="20.25" customHeight="1">
      <c r="A36" s="140" t="s">
        <v>72</v>
      </c>
      <c r="B36" s="240"/>
      <c r="C36" s="240"/>
      <c r="D36" s="190"/>
      <c r="F36" s="202">
        <f>SUM(F31:F34)</f>
        <v>-20373</v>
      </c>
      <c r="G36" s="137"/>
      <c r="H36" s="163">
        <f>SUM(H31:H34)</f>
        <v>-70407</v>
      </c>
      <c r="I36" s="137"/>
      <c r="J36" s="202">
        <f>SUM(J31:J34)</f>
        <v>-12878</v>
      </c>
      <c r="K36" s="137"/>
      <c r="L36" s="163">
        <f>SUM(L31:L34)</f>
        <v>-22478</v>
      </c>
    </row>
    <row r="37" spans="1:12" s="44" customFormat="1" ht="20.25" customHeight="1">
      <c r="A37" s="140"/>
      <c r="B37" s="240"/>
      <c r="C37" s="240"/>
      <c r="D37" s="190"/>
      <c r="F37" s="201"/>
      <c r="G37" s="137"/>
      <c r="H37" s="201"/>
      <c r="I37" s="137"/>
      <c r="J37" s="201"/>
      <c r="K37" s="137"/>
      <c r="L37" s="201"/>
    </row>
    <row r="38" spans="1:12" s="240" customFormat="1" ht="20.25" customHeight="1">
      <c r="A38" s="140"/>
      <c r="D38" s="190"/>
      <c r="F38" s="201"/>
      <c r="G38" s="137"/>
      <c r="H38" s="201"/>
      <c r="I38" s="137"/>
      <c r="J38" s="201"/>
      <c r="K38" s="137"/>
      <c r="L38" s="201"/>
    </row>
    <row r="39" spans="1:12" s="240" customFormat="1" ht="20.25" customHeight="1">
      <c r="A39" s="140"/>
      <c r="D39" s="190"/>
      <c r="F39" s="201"/>
      <c r="G39" s="137"/>
      <c r="H39" s="201"/>
      <c r="I39" s="137"/>
      <c r="J39" s="201"/>
      <c r="K39" s="137"/>
      <c r="L39" s="201"/>
    </row>
    <row r="40" spans="1:12" s="240" customFormat="1" ht="20.25" customHeight="1">
      <c r="A40" s="140"/>
      <c r="D40" s="190"/>
      <c r="F40" s="201"/>
      <c r="G40" s="137"/>
      <c r="H40" s="201"/>
      <c r="I40" s="137"/>
      <c r="J40" s="201"/>
      <c r="K40" s="137"/>
      <c r="L40" s="201"/>
    </row>
    <row r="41" spans="1:12" s="240" customFormat="1" ht="20.25" customHeight="1">
      <c r="A41" s="140"/>
      <c r="D41" s="190"/>
      <c r="F41" s="201"/>
      <c r="G41" s="137"/>
      <c r="H41" s="201"/>
      <c r="I41" s="137"/>
      <c r="J41" s="201"/>
      <c r="K41" s="137"/>
      <c r="L41" s="201"/>
    </row>
    <row r="42" spans="1:12" s="44" customFormat="1" ht="20.25" customHeight="1">
      <c r="A42" s="140"/>
      <c r="B42" s="240"/>
      <c r="C42" s="240"/>
      <c r="D42" s="190"/>
      <c r="F42" s="201"/>
      <c r="G42" s="137"/>
      <c r="H42" s="201"/>
      <c r="I42" s="137"/>
      <c r="J42" s="201"/>
      <c r="K42" s="137"/>
      <c r="L42" s="201"/>
    </row>
    <row r="43" spans="1:12" s="44" customFormat="1" ht="18" customHeight="1">
      <c r="A43" s="140"/>
      <c r="B43" s="240"/>
      <c r="C43" s="240"/>
      <c r="D43" s="190"/>
      <c r="F43" s="201"/>
      <c r="G43" s="137"/>
      <c r="H43" s="201"/>
      <c r="I43" s="137"/>
      <c r="J43" s="201"/>
      <c r="K43" s="137"/>
      <c r="L43" s="201"/>
    </row>
    <row r="44" spans="1:12" s="44" customFormat="1" ht="21.95" customHeight="1">
      <c r="A44" s="82" t="s">
        <v>165</v>
      </c>
      <c r="B44" s="82"/>
      <c r="C44" s="82"/>
      <c r="D44" s="205"/>
      <c r="E44" s="82"/>
      <c r="F44" s="163"/>
      <c r="G44" s="164"/>
      <c r="H44" s="163"/>
      <c r="I44" s="164"/>
      <c r="J44" s="206"/>
      <c r="K44" s="164"/>
      <c r="L44" s="206"/>
    </row>
    <row r="45" spans="1:12" s="44" customFormat="1" ht="20.25" customHeight="1">
      <c r="A45" s="258" t="s">
        <v>53</v>
      </c>
      <c r="B45" s="258"/>
      <c r="C45" s="258"/>
      <c r="D45" s="161"/>
      <c r="F45" s="143"/>
      <c r="G45" s="137"/>
      <c r="H45" s="143"/>
      <c r="I45" s="137"/>
      <c r="J45" s="153"/>
      <c r="K45" s="137"/>
      <c r="L45" s="153"/>
    </row>
    <row r="46" spans="1:12" s="44" customFormat="1" ht="20.25" customHeight="1">
      <c r="A46" s="258" t="s">
        <v>123</v>
      </c>
      <c r="B46" s="258"/>
      <c r="C46" s="258"/>
      <c r="D46" s="161"/>
      <c r="F46" s="143"/>
      <c r="G46" s="137"/>
      <c r="H46" s="143"/>
      <c r="I46" s="137"/>
      <c r="J46" s="153"/>
      <c r="K46" s="137"/>
      <c r="L46" s="153"/>
    </row>
    <row r="47" spans="1:12" s="44" customFormat="1" ht="20.25" customHeight="1">
      <c r="A47" s="90" t="str">
        <f>+A3</f>
        <v>สำหรับงวดหกเดือนสิ้นสุดวันที่ 30 มิถุนายน พ.ศ. 2564</v>
      </c>
      <c r="B47" s="90"/>
      <c r="C47" s="90"/>
      <c r="D47" s="162"/>
      <c r="E47" s="82"/>
      <c r="F47" s="163"/>
      <c r="G47" s="164"/>
      <c r="H47" s="163"/>
      <c r="I47" s="164"/>
      <c r="J47" s="153"/>
      <c r="K47" s="137"/>
      <c r="L47" s="153"/>
    </row>
    <row r="48" spans="1:12" s="44" customFormat="1" ht="20.25" customHeight="1">
      <c r="A48" s="45"/>
      <c r="B48" s="45"/>
      <c r="C48" s="45"/>
      <c r="D48" s="165"/>
      <c r="E48" s="166"/>
      <c r="F48" s="167"/>
      <c r="G48" s="168"/>
      <c r="H48" s="167"/>
      <c r="I48" s="169"/>
      <c r="J48" s="169"/>
      <c r="K48" s="168"/>
      <c r="L48" s="169"/>
    </row>
    <row r="49" spans="1:12" s="49" customFormat="1" ht="20.25" customHeight="1">
      <c r="A49" s="170"/>
      <c r="B49" s="170"/>
      <c r="C49" s="170"/>
      <c r="D49" s="171"/>
      <c r="E49" s="172"/>
      <c r="F49" s="259" t="s">
        <v>31</v>
      </c>
      <c r="G49" s="259"/>
      <c r="H49" s="259"/>
      <c r="I49" s="173"/>
      <c r="J49" s="259" t="s">
        <v>47</v>
      </c>
      <c r="K49" s="259"/>
      <c r="L49" s="259"/>
    </row>
    <row r="50" spans="1:12" s="49" customFormat="1" ht="20.25" customHeight="1">
      <c r="D50" s="174"/>
      <c r="E50" s="175"/>
      <c r="F50" s="176" t="s">
        <v>124</v>
      </c>
      <c r="G50" s="173"/>
      <c r="H50" s="177" t="s">
        <v>91</v>
      </c>
      <c r="I50" s="173"/>
      <c r="J50" s="176" t="s">
        <v>124</v>
      </c>
      <c r="K50" s="173"/>
      <c r="L50" s="177" t="s">
        <v>91</v>
      </c>
    </row>
    <row r="51" spans="1:12" s="49" customFormat="1" ht="20.25" customHeight="1">
      <c r="D51" s="178" t="s">
        <v>0</v>
      </c>
      <c r="E51" s="179"/>
      <c r="F51" s="180" t="s">
        <v>48</v>
      </c>
      <c r="G51" s="173"/>
      <c r="H51" s="180" t="s">
        <v>48</v>
      </c>
      <c r="I51" s="173"/>
      <c r="J51" s="181" t="s">
        <v>48</v>
      </c>
      <c r="K51" s="173"/>
      <c r="L51" s="181" t="s">
        <v>48</v>
      </c>
    </row>
    <row r="52" spans="1:12" s="49" customFormat="1" ht="8.1" customHeight="1">
      <c r="D52" s="182"/>
      <c r="E52" s="179"/>
      <c r="F52" s="183"/>
      <c r="G52" s="173"/>
      <c r="H52" s="184"/>
      <c r="I52" s="173"/>
      <c r="J52" s="185"/>
      <c r="K52" s="173"/>
      <c r="L52" s="186"/>
    </row>
    <row r="53" spans="1:12" s="44" customFormat="1" ht="20.25" customHeight="1">
      <c r="A53" s="71" t="s">
        <v>13</v>
      </c>
      <c r="B53" s="240"/>
      <c r="C53" s="240"/>
      <c r="D53" s="188"/>
      <c r="F53" s="136"/>
      <c r="G53" s="137"/>
      <c r="H53" s="143"/>
      <c r="I53" s="137"/>
      <c r="J53" s="139"/>
      <c r="K53" s="137"/>
      <c r="L53" s="153"/>
    </row>
    <row r="54" spans="1:12" s="44" customFormat="1" ht="20.25" customHeight="1">
      <c r="A54" s="240" t="s">
        <v>170</v>
      </c>
      <c r="B54" s="240"/>
      <c r="C54" s="240"/>
      <c r="D54" s="190"/>
      <c r="F54" s="200">
        <v>-250</v>
      </c>
      <c r="G54" s="207"/>
      <c r="H54" s="201">
        <v>-119</v>
      </c>
      <c r="I54" s="207"/>
      <c r="J54" s="200">
        <v>-250</v>
      </c>
      <c r="K54" s="207"/>
      <c r="L54" s="201">
        <v>-119</v>
      </c>
    </row>
    <row r="55" spans="1:12" s="44" customFormat="1" ht="20.25" customHeight="1">
      <c r="A55" s="240" t="s">
        <v>157</v>
      </c>
      <c r="B55" s="240"/>
      <c r="C55" s="240"/>
      <c r="D55" s="190" t="s">
        <v>140</v>
      </c>
      <c r="F55" s="202">
        <v>0</v>
      </c>
      <c r="G55" s="193"/>
      <c r="H55" s="163">
        <v>0</v>
      </c>
      <c r="I55" s="193"/>
      <c r="J55" s="202">
        <v>-7700</v>
      </c>
      <c r="K55" s="193"/>
      <c r="L55" s="163">
        <v>0</v>
      </c>
    </row>
    <row r="56" spans="1:12" s="44" customFormat="1" ht="8.1" customHeight="1">
      <c r="A56" s="240"/>
      <c r="B56" s="240"/>
      <c r="C56" s="240"/>
      <c r="D56" s="190"/>
      <c r="F56" s="200"/>
      <c r="G56" s="207"/>
      <c r="H56" s="201"/>
      <c r="I56" s="207"/>
      <c r="J56" s="200"/>
      <c r="K56" s="207"/>
      <c r="L56" s="201"/>
    </row>
    <row r="57" spans="1:12" s="44" customFormat="1" ht="20.25" customHeight="1">
      <c r="A57" s="108" t="s">
        <v>90</v>
      </c>
      <c r="B57" s="240"/>
      <c r="C57" s="240"/>
      <c r="D57" s="190"/>
      <c r="F57" s="202">
        <f>SUM(F54:F55)</f>
        <v>-250</v>
      </c>
      <c r="G57" s="137"/>
      <c r="H57" s="163">
        <f>SUM(H54:H55)</f>
        <v>-119</v>
      </c>
      <c r="I57" s="137"/>
      <c r="J57" s="202">
        <f>SUM(J54:J55)</f>
        <v>-7950</v>
      </c>
      <c r="K57" s="137"/>
      <c r="L57" s="163">
        <f>SUM(L54:L55)</f>
        <v>-119</v>
      </c>
    </row>
    <row r="58" spans="1:12" s="44" customFormat="1" ht="20.25" customHeight="1">
      <c r="A58" s="108"/>
      <c r="B58" s="240"/>
      <c r="C58" s="240"/>
      <c r="D58" s="190"/>
      <c r="F58" s="200"/>
      <c r="G58" s="137"/>
      <c r="H58" s="201"/>
      <c r="I58" s="137"/>
      <c r="J58" s="200"/>
      <c r="K58" s="137"/>
      <c r="L58" s="201"/>
    </row>
    <row r="59" spans="1:12" s="44" customFormat="1" ht="20.25" customHeight="1">
      <c r="A59" s="71" t="s">
        <v>14</v>
      </c>
      <c r="B59" s="240"/>
      <c r="C59" s="240"/>
      <c r="D59" s="190"/>
      <c r="F59" s="136"/>
      <c r="G59" s="137"/>
      <c r="H59" s="143"/>
      <c r="I59" s="137"/>
      <c r="J59" s="139"/>
      <c r="K59" s="137"/>
      <c r="L59" s="153"/>
    </row>
    <row r="60" spans="1:12" s="44" customFormat="1" ht="20.25" customHeight="1">
      <c r="A60" s="240" t="s">
        <v>122</v>
      </c>
      <c r="B60" s="240"/>
      <c r="C60" s="240"/>
      <c r="D60" s="190"/>
      <c r="F60" s="136"/>
      <c r="G60" s="137"/>
      <c r="H60" s="143"/>
      <c r="I60" s="137"/>
      <c r="J60" s="139"/>
      <c r="K60" s="137"/>
      <c r="L60" s="153"/>
    </row>
    <row r="61" spans="1:12" s="44" customFormat="1" ht="20.25" customHeight="1">
      <c r="A61" s="240" t="s">
        <v>87</v>
      </c>
      <c r="B61" s="240"/>
      <c r="C61" s="240"/>
      <c r="D61" s="190" t="s">
        <v>141</v>
      </c>
      <c r="F61" s="200">
        <v>20500</v>
      </c>
      <c r="G61" s="196"/>
      <c r="H61" s="201">
        <v>18000</v>
      </c>
      <c r="I61" s="196"/>
      <c r="J61" s="200">
        <v>20500</v>
      </c>
      <c r="K61" s="196"/>
      <c r="L61" s="201">
        <v>18000</v>
      </c>
    </row>
    <row r="62" spans="1:12" s="208" customFormat="1" ht="20.100000000000001" customHeight="1">
      <c r="A62" s="240" t="s">
        <v>160</v>
      </c>
      <c r="B62" s="240"/>
      <c r="C62" s="240"/>
      <c r="D62" s="243"/>
      <c r="F62" s="202">
        <v>-851</v>
      </c>
      <c r="G62" s="209"/>
      <c r="H62" s="163">
        <v>-729</v>
      </c>
      <c r="I62" s="209"/>
      <c r="J62" s="202">
        <v>-209</v>
      </c>
      <c r="K62" s="209"/>
      <c r="L62" s="163">
        <v>-178</v>
      </c>
    </row>
    <row r="63" spans="1:12" s="44" customFormat="1" ht="8.1" customHeight="1">
      <c r="A63" s="240"/>
      <c r="B63" s="240"/>
      <c r="C63" s="240"/>
      <c r="D63" s="190"/>
      <c r="F63" s="200"/>
      <c r="G63" s="207"/>
      <c r="H63" s="201"/>
      <c r="I63" s="207"/>
      <c r="J63" s="200"/>
      <c r="K63" s="207"/>
      <c r="L63" s="201"/>
    </row>
    <row r="64" spans="1:12" s="44" customFormat="1" ht="20.25" customHeight="1">
      <c r="A64" s="108" t="s">
        <v>73</v>
      </c>
      <c r="B64" s="240"/>
      <c r="C64" s="240"/>
      <c r="D64" s="190"/>
      <c r="F64" s="202">
        <f>SUM(F60:F62)</f>
        <v>19649</v>
      </c>
      <c r="G64" s="196"/>
      <c r="H64" s="163">
        <f>SUM(H60:H62)</f>
        <v>17271</v>
      </c>
      <c r="I64" s="196"/>
      <c r="J64" s="202">
        <f>SUM(J60:J62)</f>
        <v>20291</v>
      </c>
      <c r="K64" s="196"/>
      <c r="L64" s="163">
        <f>SUM(L60:L62)</f>
        <v>17822</v>
      </c>
    </row>
    <row r="65" spans="1:12" s="44" customFormat="1" ht="20.25" customHeight="1">
      <c r="A65" s="240"/>
      <c r="B65" s="240"/>
      <c r="C65" s="240"/>
      <c r="D65" s="190"/>
      <c r="F65" s="200"/>
      <c r="G65" s="207"/>
      <c r="H65" s="201"/>
      <c r="I65" s="207"/>
      <c r="J65" s="200"/>
      <c r="K65" s="207"/>
      <c r="L65" s="201"/>
    </row>
    <row r="66" spans="1:12" s="44" customFormat="1" ht="20.25" customHeight="1">
      <c r="A66" s="71" t="s">
        <v>108</v>
      </c>
      <c r="B66" s="240"/>
      <c r="C66" s="240"/>
      <c r="D66" s="190"/>
      <c r="F66" s="200">
        <f>SUM(F64,F57,F36)</f>
        <v>-974</v>
      </c>
      <c r="G66" s="196"/>
      <c r="H66" s="201">
        <f>SUM(H64,H57,H36)</f>
        <v>-53255</v>
      </c>
      <c r="I66" s="196"/>
      <c r="J66" s="200">
        <f>SUM(J64,J57,J36)</f>
        <v>-537</v>
      </c>
      <c r="K66" s="196"/>
      <c r="L66" s="201">
        <f>SUM(L64,L57,L36)</f>
        <v>-4775</v>
      </c>
    </row>
    <row r="67" spans="1:12" s="44" customFormat="1" ht="20.25" customHeight="1">
      <c r="A67" s="240" t="s">
        <v>21</v>
      </c>
      <c r="B67" s="240"/>
      <c r="C67" s="240"/>
      <c r="D67" s="190"/>
      <c r="F67" s="202">
        <v>3270</v>
      </c>
      <c r="G67" s="137"/>
      <c r="H67" s="163">
        <v>65111</v>
      </c>
      <c r="I67" s="137"/>
      <c r="J67" s="202">
        <v>1220</v>
      </c>
      <c r="K67" s="137"/>
      <c r="L67" s="163">
        <v>8708</v>
      </c>
    </row>
    <row r="68" spans="1:12" s="44" customFormat="1" ht="8.1" customHeight="1">
      <c r="A68" s="240"/>
      <c r="B68" s="240"/>
      <c r="C68" s="240"/>
      <c r="D68" s="190"/>
      <c r="F68" s="200"/>
      <c r="G68" s="207"/>
      <c r="H68" s="201"/>
      <c r="I68" s="207"/>
      <c r="J68" s="200"/>
      <c r="K68" s="207"/>
      <c r="L68" s="201"/>
    </row>
    <row r="69" spans="1:12" s="44" customFormat="1" ht="20.25" customHeight="1" thickBot="1">
      <c r="A69" s="71" t="s">
        <v>22</v>
      </c>
      <c r="B69" s="240"/>
      <c r="C69" s="240"/>
      <c r="D69" s="190"/>
      <c r="F69" s="210">
        <f>SUM(F66:F67)</f>
        <v>2296</v>
      </c>
      <c r="G69" s="137"/>
      <c r="H69" s="211">
        <f>SUM(H66:H67)</f>
        <v>11856</v>
      </c>
      <c r="I69" s="137"/>
      <c r="J69" s="210">
        <f>SUM(J66:J67)</f>
        <v>683</v>
      </c>
      <c r="K69" s="137"/>
      <c r="L69" s="211">
        <f>SUM(L66:L67)</f>
        <v>3933</v>
      </c>
    </row>
    <row r="70" spans="1:12" s="44" customFormat="1" ht="20.25" customHeight="1" thickTop="1">
      <c r="A70" s="240"/>
      <c r="B70" s="240"/>
      <c r="C70" s="240"/>
      <c r="D70" s="190"/>
      <c r="F70" s="136"/>
      <c r="G70" s="137"/>
      <c r="H70" s="143"/>
      <c r="I70" s="137"/>
      <c r="J70" s="139"/>
      <c r="K70" s="137"/>
      <c r="L70" s="153"/>
    </row>
    <row r="71" spans="1:12" s="44" customFormat="1" ht="20.25" customHeight="1">
      <c r="A71" s="71" t="s">
        <v>88</v>
      </c>
      <c r="B71" s="240"/>
      <c r="C71" s="240"/>
      <c r="D71" s="190"/>
      <c r="F71" s="136"/>
      <c r="G71" s="137"/>
      <c r="H71" s="143"/>
      <c r="I71" s="137"/>
      <c r="J71" s="139"/>
      <c r="K71" s="137"/>
      <c r="L71" s="153"/>
    </row>
    <row r="72" spans="1:12" s="44" customFormat="1" ht="7.9" customHeight="1">
      <c r="A72" s="240"/>
      <c r="B72" s="240"/>
      <c r="C72" s="240"/>
      <c r="D72" s="190"/>
      <c r="F72" s="136"/>
      <c r="G72" s="137"/>
      <c r="H72" s="143"/>
      <c r="I72" s="137"/>
      <c r="J72" s="139"/>
      <c r="K72" s="137"/>
      <c r="L72" s="153"/>
    </row>
    <row r="73" spans="1:12" s="44" customFormat="1" ht="20.25" customHeight="1">
      <c r="A73" s="240" t="s">
        <v>121</v>
      </c>
      <c r="B73" s="240"/>
      <c r="C73" s="240"/>
      <c r="D73" s="190"/>
      <c r="F73" s="136"/>
      <c r="G73" s="137"/>
      <c r="H73" s="143"/>
      <c r="I73" s="137"/>
      <c r="J73" s="139"/>
      <c r="K73" s="137"/>
      <c r="L73" s="153"/>
    </row>
    <row r="74" spans="1:12" s="44" customFormat="1" ht="7.9" customHeight="1">
      <c r="A74" s="240"/>
      <c r="B74" s="240"/>
      <c r="C74" s="240"/>
      <c r="D74" s="190"/>
      <c r="F74" s="136"/>
      <c r="G74" s="137"/>
      <c r="H74" s="143"/>
      <c r="I74" s="137"/>
      <c r="J74" s="139"/>
      <c r="K74" s="137"/>
      <c r="L74" s="153"/>
    </row>
    <row r="75" spans="1:12" s="44" customFormat="1" ht="20.25" customHeight="1">
      <c r="A75" s="240" t="s">
        <v>139</v>
      </c>
      <c r="B75" s="240"/>
      <c r="C75" s="240"/>
      <c r="D75" s="190" t="s">
        <v>140</v>
      </c>
      <c r="F75" s="136">
        <v>330000</v>
      </c>
      <c r="G75" s="137"/>
      <c r="H75" s="143">
        <v>330000</v>
      </c>
      <c r="I75" s="137"/>
      <c r="J75" s="136">
        <v>330000</v>
      </c>
      <c r="K75" s="137"/>
      <c r="L75" s="143">
        <v>330000</v>
      </c>
    </row>
    <row r="76" spans="1:12" s="44" customFormat="1" ht="20.25" customHeight="1">
      <c r="A76" s="240" t="s">
        <v>135</v>
      </c>
      <c r="B76" s="240"/>
      <c r="C76" s="240"/>
      <c r="D76" s="190"/>
      <c r="F76" s="136"/>
      <c r="G76" s="137"/>
      <c r="H76" s="143"/>
      <c r="I76" s="137"/>
      <c r="J76" s="136"/>
      <c r="K76" s="137"/>
      <c r="L76" s="143"/>
    </row>
    <row r="77" spans="1:12" s="44" customFormat="1" ht="20.25" customHeight="1">
      <c r="A77" s="240" t="s">
        <v>136</v>
      </c>
      <c r="B77" s="240"/>
      <c r="C77" s="240"/>
      <c r="D77" s="190" t="s">
        <v>141</v>
      </c>
      <c r="F77" s="136">
        <v>632256</v>
      </c>
      <c r="G77" s="137"/>
      <c r="H77" s="143">
        <v>0</v>
      </c>
      <c r="I77" s="137"/>
      <c r="J77" s="136">
        <v>632256</v>
      </c>
      <c r="K77" s="137"/>
      <c r="L77" s="143">
        <v>0</v>
      </c>
    </row>
    <row r="78" spans="1:12" s="44" customFormat="1" ht="20.25" customHeight="1">
      <c r="A78" s="240" t="s">
        <v>134</v>
      </c>
      <c r="B78" s="240"/>
      <c r="C78" s="240"/>
      <c r="D78" s="190"/>
      <c r="F78" s="136">
        <v>19901</v>
      </c>
      <c r="G78" s="137"/>
      <c r="H78" s="143">
        <v>0</v>
      </c>
      <c r="I78" s="137"/>
      <c r="J78" s="136">
        <v>19901</v>
      </c>
      <c r="K78" s="137"/>
      <c r="L78" s="143">
        <v>0</v>
      </c>
    </row>
    <row r="79" spans="1:12" s="44" customFormat="1" ht="20.25" customHeight="1">
      <c r="A79" s="240" t="s">
        <v>137</v>
      </c>
      <c r="B79" s="240"/>
      <c r="C79" s="240"/>
      <c r="D79" s="190"/>
      <c r="F79" s="136"/>
      <c r="G79" s="137"/>
      <c r="H79" s="143"/>
      <c r="I79" s="137"/>
      <c r="J79" s="136"/>
      <c r="K79" s="137"/>
      <c r="L79" s="143"/>
    </row>
    <row r="80" spans="1:12" s="240" customFormat="1" ht="20.25" customHeight="1">
      <c r="A80" s="240" t="s">
        <v>138</v>
      </c>
      <c r="D80" s="190" t="s">
        <v>164</v>
      </c>
      <c r="F80" s="136">
        <v>2366</v>
      </c>
      <c r="G80" s="137"/>
      <c r="H80" s="143">
        <v>0</v>
      </c>
      <c r="I80" s="137"/>
      <c r="J80" s="136">
        <v>2366</v>
      </c>
      <c r="K80" s="137"/>
      <c r="L80" s="143">
        <v>0</v>
      </c>
    </row>
    <row r="81" spans="1:12" s="44" customFormat="1" ht="20.25" customHeight="1">
      <c r="A81" s="240" t="s">
        <v>158</v>
      </c>
      <c r="B81" s="240"/>
      <c r="C81" s="240"/>
      <c r="D81" s="190"/>
      <c r="F81" s="136">
        <v>1760</v>
      </c>
      <c r="G81" s="137"/>
      <c r="H81" s="143">
        <v>0</v>
      </c>
      <c r="I81" s="137"/>
      <c r="J81" s="136">
        <v>1760</v>
      </c>
      <c r="K81" s="137"/>
      <c r="L81" s="143">
        <v>0</v>
      </c>
    </row>
    <row r="82" spans="1:12" s="44" customFormat="1" ht="20.25" customHeight="1">
      <c r="A82" s="240" t="s">
        <v>171</v>
      </c>
      <c r="B82" s="240"/>
      <c r="C82" s="240"/>
      <c r="D82" s="190"/>
      <c r="F82" s="136">
        <v>1384</v>
      </c>
      <c r="G82" s="137"/>
      <c r="H82" s="143">
        <v>0</v>
      </c>
      <c r="I82" s="137"/>
      <c r="J82" s="136">
        <v>1384</v>
      </c>
      <c r="K82" s="137"/>
      <c r="L82" s="143">
        <v>0</v>
      </c>
    </row>
    <row r="83" spans="1:12" s="44" customFormat="1" ht="20.25" customHeight="1">
      <c r="A83" s="240" t="s">
        <v>161</v>
      </c>
      <c r="B83" s="240"/>
      <c r="C83" s="240"/>
      <c r="D83" s="190"/>
      <c r="F83" s="136"/>
      <c r="G83" s="137"/>
      <c r="H83" s="143"/>
      <c r="I83" s="137"/>
      <c r="J83" s="136"/>
      <c r="K83" s="137"/>
      <c r="L83" s="143"/>
    </row>
    <row r="84" spans="1:12" s="44" customFormat="1" ht="20.25" customHeight="1">
      <c r="A84" s="240" t="s">
        <v>172</v>
      </c>
      <c r="B84" s="240"/>
      <c r="C84" s="240"/>
      <c r="D84" s="190" t="s">
        <v>159</v>
      </c>
      <c r="F84" s="136">
        <v>8462</v>
      </c>
      <c r="G84" s="137"/>
      <c r="H84" s="143">
        <v>0</v>
      </c>
      <c r="I84" s="137"/>
      <c r="J84" s="136">
        <v>8462</v>
      </c>
      <c r="K84" s="137"/>
      <c r="L84" s="143">
        <v>0</v>
      </c>
    </row>
    <row r="85" spans="1:12" s="240" customFormat="1" ht="20.25" customHeight="1">
      <c r="D85" s="190"/>
      <c r="F85" s="143"/>
      <c r="G85" s="137"/>
      <c r="H85" s="143"/>
      <c r="I85" s="137"/>
      <c r="J85" s="143"/>
      <c r="K85" s="137"/>
      <c r="L85" s="143"/>
    </row>
    <row r="86" spans="1:12" s="240" customFormat="1" ht="20.25" customHeight="1">
      <c r="D86" s="190"/>
      <c r="F86" s="143"/>
      <c r="G86" s="137"/>
      <c r="H86" s="143"/>
      <c r="I86" s="137"/>
      <c r="J86" s="143"/>
      <c r="K86" s="137"/>
      <c r="L86" s="143"/>
    </row>
    <row r="87" spans="1:12" s="44" customFormat="1" ht="24.75" customHeight="1">
      <c r="A87" s="240"/>
      <c r="B87" s="240"/>
      <c r="C87" s="240"/>
      <c r="D87" s="190"/>
      <c r="F87" s="143"/>
      <c r="G87" s="137"/>
      <c r="H87" s="143"/>
      <c r="I87" s="137"/>
      <c r="J87" s="153"/>
      <c r="K87" s="137"/>
      <c r="L87" s="153"/>
    </row>
    <row r="88" spans="1:12" s="240" customFormat="1" ht="16.5" customHeight="1">
      <c r="A88" s="140"/>
      <c r="D88" s="190"/>
      <c r="F88" s="201"/>
      <c r="G88" s="137"/>
      <c r="H88" s="201"/>
      <c r="I88" s="137"/>
      <c r="J88" s="201"/>
      <c r="K88" s="137"/>
      <c r="L88" s="201"/>
    </row>
    <row r="89" spans="1:12" s="44" customFormat="1" ht="21.95" customHeight="1">
      <c r="A89" s="82" t="s">
        <v>165</v>
      </c>
      <c r="B89" s="82"/>
      <c r="C89" s="82"/>
      <c r="D89" s="205"/>
      <c r="E89" s="82"/>
      <c r="F89" s="163"/>
      <c r="G89" s="164"/>
      <c r="H89" s="163"/>
      <c r="I89" s="164"/>
      <c r="J89" s="206"/>
      <c r="K89" s="164"/>
      <c r="L89" s="206"/>
    </row>
  </sheetData>
  <mergeCells count="8">
    <mergeCell ref="A46:C46"/>
    <mergeCell ref="F49:H49"/>
    <mergeCell ref="J49:L49"/>
    <mergeCell ref="A1:C1"/>
    <mergeCell ref="A2:C2"/>
    <mergeCell ref="F5:H5"/>
    <mergeCell ref="J5:L5"/>
    <mergeCell ref="A45:C4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</vt:lpstr>
      <vt:lpstr>6</vt:lpstr>
      <vt:lpstr>7</vt:lpstr>
      <vt:lpstr>8</vt:lpstr>
      <vt:lpstr>9-10</vt:lpstr>
      <vt:lpstr>'2-4'!Print_Area</vt:lpstr>
      <vt:lpstr>'5'!Print_Area</vt:lpstr>
      <vt:lpstr>'6'!Print_Area</vt:lpstr>
      <vt:lpstr>'7'!Print_Area</vt:lpstr>
      <vt:lpstr>'9-10'!Print_Area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Mevika Jaisue</cp:lastModifiedBy>
  <cp:lastPrinted>2021-08-09T07:17:03Z</cp:lastPrinted>
  <dcterms:created xsi:type="dcterms:W3CDTF">2006-05-08T17:23:03Z</dcterms:created>
  <dcterms:modified xsi:type="dcterms:W3CDTF">2021-08-09T07:17:17Z</dcterms:modified>
</cp:coreProperties>
</file>