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e Retail Public Company Limited\We Retail_June21 (TNG-14) ☻\"/>
    </mc:Choice>
  </mc:AlternateContent>
  <xr:revisionPtr revIDLastSave="0" documentId="13_ncr:1_{D095EE69-B27C-4170-84ED-F9A57D750A4E}" xr6:coauthVersionLast="45" xr6:coauthVersionMax="45" xr10:uidLastSave="{00000000-0000-0000-0000-000000000000}"/>
  <bookViews>
    <workbookView xWindow="-120" yWindow="-120" windowWidth="21840" windowHeight="13140" tabRatio="833" activeTab="5" xr2:uid="{00000000-000D-0000-FFFF-FFFF00000000}"/>
  </bookViews>
  <sheets>
    <sheet name="2-3" sheetId="43" r:id="rId1"/>
    <sheet name="4" sheetId="54" r:id="rId2"/>
    <sheet name="5" sheetId="55" r:id="rId3"/>
    <sheet name="6" sheetId="56" r:id="rId4"/>
    <sheet name="7" sheetId="57" r:id="rId5"/>
    <sheet name="8-9" sheetId="58" r:id="rId6"/>
  </sheets>
  <definedNames>
    <definedName name="\p" localSheetId="0">#REF!</definedName>
    <definedName name="\p" localSheetId="2">#REF!</definedName>
    <definedName name="\p" localSheetId="3">#REF!</definedName>
    <definedName name="\p" localSheetId="4">#REF!</definedName>
    <definedName name="\p">#REF!</definedName>
    <definedName name="aa" localSheetId="0">#REF!</definedName>
    <definedName name="aa" localSheetId="2">#REF!</definedName>
    <definedName name="aa" localSheetId="3">#REF!</definedName>
    <definedName name="aa" localSheetId="4">#REF!</definedName>
    <definedName name="aa">#REF!</definedName>
    <definedName name="AS2DocOpenMode" hidden="1">"AS2DocumentEdit"</definedName>
    <definedName name="bswip" localSheetId="0">#REF!</definedName>
    <definedName name="bswip" localSheetId="1">#REF!</definedName>
    <definedName name="bswip" localSheetId="2">#REF!</definedName>
    <definedName name="bswip" localSheetId="3">#REF!</definedName>
    <definedName name="bswip" localSheetId="4">#REF!</definedName>
    <definedName name="bswip">#REF!</definedName>
    <definedName name="ColorArea" localSheetId="0">#REF!</definedName>
    <definedName name="ColorArea" localSheetId="1">#REF!</definedName>
    <definedName name="ColorArea" localSheetId="2">#REF!</definedName>
    <definedName name="ColorArea" localSheetId="3">#REF!</definedName>
    <definedName name="ColorArea" localSheetId="4">#REF!</definedName>
    <definedName name="ColorArea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cel_BuiltIn_Print_Area_7" localSheetId="0">#REF!</definedName>
    <definedName name="Excel_BuiltIn_Print_Area_7" localSheetId="1">#REF!</definedName>
    <definedName name="Excel_BuiltIn_Print_Area_7" localSheetId="2">#REF!</definedName>
    <definedName name="Excel_BuiltIn_Print_Area_7" localSheetId="3">#REF!</definedName>
    <definedName name="Excel_BuiltIn_Print_Area_7" localSheetId="4">#REF!</definedName>
    <definedName name="Excel_BuiltIn_Print_Area_7">#REF!</definedName>
    <definedName name="hire" localSheetId="0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0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0">#REF!</definedName>
    <definedName name="LEASE" localSheetId="2">#REF!</definedName>
    <definedName name="LEASE" localSheetId="3">#REF!</definedName>
    <definedName name="LEASE" localSheetId="4">#REF!</definedName>
    <definedName name="LEASE">#REF!</definedName>
    <definedName name="o" localSheetId="0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0">#REF!</definedName>
    <definedName name="p_1" localSheetId="1">#REF!</definedName>
    <definedName name="p_1" localSheetId="2">#REF!</definedName>
    <definedName name="p_1" localSheetId="3">#REF!</definedName>
    <definedName name="p_1" localSheetId="4">#REF!</definedName>
    <definedName name="p_1">#REF!</definedName>
    <definedName name="p_2" localSheetId="0">#REF!</definedName>
    <definedName name="p_2" localSheetId="1">#REF!</definedName>
    <definedName name="p_2" localSheetId="2">#REF!</definedName>
    <definedName name="p_2" localSheetId="3">#REF!</definedName>
    <definedName name="p_2" localSheetId="4">#REF!</definedName>
    <definedName name="p_2">#REF!</definedName>
    <definedName name="p_3" localSheetId="0">#REF!</definedName>
    <definedName name="p_3" localSheetId="1">#REF!</definedName>
    <definedName name="p_3" localSheetId="2">#REF!</definedName>
    <definedName name="p_3" localSheetId="3">#REF!</definedName>
    <definedName name="p_3" localSheetId="4">#REF!</definedName>
    <definedName name="p_3">#REF!</definedName>
    <definedName name="print" localSheetId="0">#REF!</definedName>
    <definedName name="print" localSheetId="1">#REF!</definedName>
    <definedName name="print" localSheetId="2">#REF!</definedName>
    <definedName name="print" localSheetId="3">#REF!</definedName>
    <definedName name="print" localSheetId="4">#REF!</definedName>
    <definedName name="print">#REF!</definedName>
    <definedName name="_xlnm.Print_Area" localSheetId="1">'4'!$A$1:$J$50</definedName>
    <definedName name="_xlnm.Print_Area" localSheetId="2">'5'!$A$1:$J$50</definedName>
    <definedName name="_xlnm.Print_Area" localSheetId="3">'6'!$A$1:$Q$39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ฟ53" localSheetId="0">#REF!</definedName>
    <definedName name="ฟ53" localSheetId="1">#REF!</definedName>
    <definedName name="ฟ53" localSheetId="2">#REF!</definedName>
    <definedName name="ฟ53">#REF!</definedName>
    <definedName name="ฤ63" localSheetId="0">#REF!</definedName>
    <definedName name="ฤ63" localSheetId="1">#REF!</definedName>
    <definedName name="ฤ63" localSheetId="2">#REF!</definedName>
    <definedName name="ฤ63">#REF!</definedName>
  </definedNames>
  <calcPr calcId="162913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</workbook>
</file>

<file path=xl/calcChain.xml><?xml version="1.0" encoding="utf-8"?>
<calcChain xmlns="http://schemas.openxmlformats.org/spreadsheetml/2006/main">
  <c r="N13" i="57" l="1"/>
  <c r="Q13" i="56"/>
  <c r="O13" i="56"/>
  <c r="L68" i="58" l="1"/>
  <c r="J68" i="58"/>
  <c r="H68" i="58"/>
  <c r="F68" i="58"/>
  <c r="P13" i="57"/>
  <c r="P21" i="57"/>
  <c r="N24" i="57"/>
  <c r="N21" i="57"/>
  <c r="N16" i="57"/>
  <c r="P16" i="57" s="1"/>
  <c r="M26" i="56"/>
  <c r="I26" i="56"/>
  <c r="G26" i="56"/>
  <c r="E26" i="56"/>
  <c r="C26" i="56"/>
  <c r="M18" i="56"/>
  <c r="K18" i="56"/>
  <c r="I18" i="56"/>
  <c r="G18" i="56"/>
  <c r="E18" i="56"/>
  <c r="C18" i="56"/>
  <c r="O24" i="56"/>
  <c r="O21" i="56"/>
  <c r="O26" i="56" s="1"/>
  <c r="O16" i="56"/>
  <c r="Q16" i="56" s="1"/>
  <c r="J37" i="55"/>
  <c r="H37" i="55"/>
  <c r="F37" i="55"/>
  <c r="D37" i="55"/>
  <c r="J23" i="55"/>
  <c r="H23" i="55"/>
  <c r="F23" i="55"/>
  <c r="D23" i="55"/>
  <c r="J31" i="55"/>
  <c r="H31" i="55"/>
  <c r="F31" i="55"/>
  <c r="D31" i="55"/>
  <c r="F108" i="43"/>
  <c r="J106" i="43"/>
  <c r="J108" i="43" s="1"/>
  <c r="F106" i="43"/>
  <c r="J86" i="43"/>
  <c r="H86" i="43"/>
  <c r="F86" i="43"/>
  <c r="D86" i="43"/>
  <c r="J84" i="43"/>
  <c r="H84" i="43"/>
  <c r="F84" i="43"/>
  <c r="D84" i="43"/>
  <c r="J76" i="43"/>
  <c r="H76" i="43"/>
  <c r="F76" i="43"/>
  <c r="D76" i="43"/>
  <c r="J35" i="43"/>
  <c r="F35" i="43"/>
  <c r="J33" i="43"/>
  <c r="H33" i="43"/>
  <c r="H35" i="43" s="1"/>
  <c r="F33" i="43"/>
  <c r="D33" i="43"/>
  <c r="D35" i="43" s="1"/>
  <c r="J20" i="43"/>
  <c r="H20" i="43"/>
  <c r="F20" i="43"/>
  <c r="D20" i="43"/>
  <c r="N18" i="57" l="1"/>
  <c r="O18" i="56"/>
  <c r="Q18" i="56"/>
  <c r="Q21" i="56"/>
  <c r="P18" i="57"/>
  <c r="L26" i="57"/>
  <c r="N26" i="57" s="1"/>
  <c r="H26" i="57"/>
  <c r="F26" i="57"/>
  <c r="D26" i="57"/>
  <c r="H75" i="58" l="1"/>
  <c r="L75" i="58"/>
  <c r="H32" i="58"/>
  <c r="H37" i="58" s="1"/>
  <c r="L32" i="58"/>
  <c r="L37" i="58" s="1"/>
  <c r="F21" i="55"/>
  <c r="F15" i="55"/>
  <c r="J21" i="55"/>
  <c r="J15" i="55"/>
  <c r="J34" i="55" s="1"/>
  <c r="F21" i="54"/>
  <c r="F15" i="54"/>
  <c r="J21" i="54"/>
  <c r="J15" i="54"/>
  <c r="J75" i="58"/>
  <c r="F75" i="58"/>
  <c r="H18" i="57"/>
  <c r="L18" i="57"/>
  <c r="F18" i="57"/>
  <c r="D18" i="57"/>
  <c r="A3" i="57"/>
  <c r="A39" i="56"/>
  <c r="H21" i="55"/>
  <c r="D21" i="55"/>
  <c r="H15" i="55"/>
  <c r="D15" i="55"/>
  <c r="H21" i="54"/>
  <c r="D21" i="54"/>
  <c r="H15" i="54"/>
  <c r="D15" i="54"/>
  <c r="J23" i="54" l="1"/>
  <c r="J31" i="54" s="1"/>
  <c r="J34" i="54" s="1"/>
  <c r="J37" i="54" s="1"/>
  <c r="F23" i="54"/>
  <c r="F31" i="54" s="1"/>
  <c r="F34" i="54" s="1"/>
  <c r="F37" i="54" s="1"/>
  <c r="H77" i="58"/>
  <c r="H82" i="58" s="1"/>
  <c r="L77" i="58"/>
  <c r="L82" i="58" s="1"/>
  <c r="H34" i="55"/>
  <c r="F34" i="55"/>
  <c r="H23" i="54"/>
  <c r="H31" i="54" s="1"/>
  <c r="H34" i="54" s="1"/>
  <c r="H37" i="54" s="1"/>
  <c r="D34" i="55"/>
  <c r="D23" i="54"/>
  <c r="D31" i="54" s="1"/>
  <c r="D34" i="54" s="1"/>
  <c r="D41" i="54" s="1"/>
  <c r="J42" i="55"/>
  <c r="F32" i="58"/>
  <c r="J32" i="58"/>
  <c r="J77" i="58" l="1"/>
  <c r="J82" i="58" s="1"/>
  <c r="J37" i="58"/>
  <c r="F37" i="58"/>
  <c r="F77" i="58" s="1"/>
  <c r="F82" i="58" s="1"/>
  <c r="F42" i="55"/>
  <c r="F41" i="54"/>
  <c r="J41" i="54"/>
  <c r="H41" i="54"/>
  <c r="D37" i="54"/>
  <c r="K24" i="56"/>
  <c r="D42" i="55"/>
  <c r="H42" i="55"/>
  <c r="J24" i="57"/>
  <c r="P24" i="57" s="1"/>
  <c r="K26" i="56" l="1"/>
  <c r="D103" i="43" s="1"/>
  <c r="D106" i="43" s="1"/>
  <c r="D108" i="43" s="1"/>
  <c r="Q24" i="56"/>
  <c r="Q26" i="56" s="1"/>
  <c r="J26" i="57"/>
  <c r="P26" i="57" s="1"/>
  <c r="J18" i="57"/>
  <c r="H103" i="43" l="1"/>
  <c r="H106" i="43" s="1"/>
  <c r="H108" i="43" s="1"/>
  <c r="F74" i="43" l="1"/>
  <c r="F31" i="43"/>
  <c r="F104" i="43"/>
  <c r="F17" i="43"/>
  <c r="J98" i="43" l="1"/>
  <c r="J97" i="43"/>
  <c r="J104" i="43"/>
  <c r="J103" i="43"/>
  <c r="J102" i="43"/>
  <c r="F103" i="43"/>
  <c r="F102" i="43"/>
  <c r="F100" i="43"/>
  <c r="F98" i="43"/>
  <c r="F97" i="43"/>
  <c r="J93" i="43"/>
  <c r="F93" i="43"/>
  <c r="J82" i="43"/>
  <c r="J81" i="43"/>
  <c r="J80" i="43"/>
  <c r="F80" i="43"/>
  <c r="F81" i="43"/>
  <c r="F82" i="43"/>
  <c r="J74" i="43"/>
  <c r="J73" i="43"/>
  <c r="J72" i="43"/>
  <c r="J70" i="43"/>
  <c r="J69" i="43"/>
  <c r="J68" i="43"/>
  <c r="F73" i="43"/>
  <c r="F72" i="43"/>
  <c r="F70" i="43"/>
  <c r="F69" i="43"/>
  <c r="F68" i="43"/>
  <c r="F67" i="43"/>
  <c r="F30" i="43"/>
  <c r="F29" i="43"/>
  <c r="F28" i="43"/>
  <c r="F27" i="43"/>
  <c r="F26" i="43"/>
  <c r="J31" i="43"/>
  <c r="J30" i="43"/>
  <c r="J29" i="43"/>
  <c r="J28" i="43"/>
  <c r="J27" i="43"/>
  <c r="J26" i="43"/>
  <c r="J25" i="43"/>
  <c r="J24" i="43"/>
  <c r="J18" i="43"/>
  <c r="J17" i="43"/>
  <c r="J16" i="43"/>
  <c r="F18" i="43"/>
  <c r="F16" i="43"/>
</calcChain>
</file>

<file path=xl/sharedStrings.xml><?xml version="1.0" encoding="utf-8"?>
<sst xmlns="http://schemas.openxmlformats.org/spreadsheetml/2006/main" count="339" uniqueCount="175">
  <si>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</si>
  <si>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</si>
  <si>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</si>
  <si>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</si>
  <si>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</si>
  <si>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</si>
  <si>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</si>
  <si>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</si>
  <si>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</si>
  <si>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</si>
  <si>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</si>
  <si>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</si>
  <si>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</si>
  <si>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</si>
  <si>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</si>
  <si>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</si>
  <si>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</si>
  <si>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share capital</t>
  </si>
  <si>
    <t>Cash flows from operating activities</t>
  </si>
  <si>
    <t>Cash flows from financing activities</t>
  </si>
  <si>
    <t>Statement of Financial Position</t>
  </si>
  <si>
    <t>Adjustments for:</t>
  </si>
  <si>
    <t>Consolidated</t>
  </si>
  <si>
    <t>Trade and other receivables</t>
  </si>
  <si>
    <t>Other current liabilities</t>
  </si>
  <si>
    <t>Cash flows from investing activities</t>
  </si>
  <si>
    <t>Employee benefit obligations</t>
  </si>
  <si>
    <t>Unappropriated</t>
  </si>
  <si>
    <t>paid-up</t>
  </si>
  <si>
    <t>Trade and other payables</t>
  </si>
  <si>
    <t>Income tax paid</t>
  </si>
  <si>
    <t xml:space="preserve">   for the period</t>
  </si>
  <si>
    <t>Finance costs</t>
  </si>
  <si>
    <t>The accompanying notes are an integral part of this interim financial information.</t>
  </si>
  <si>
    <t>Liabilities and equity</t>
  </si>
  <si>
    <t>Equity</t>
  </si>
  <si>
    <t>Total equity</t>
  </si>
  <si>
    <t>Total liabilities and equity</t>
  </si>
  <si>
    <t>financial information</t>
  </si>
  <si>
    <t>Separate</t>
  </si>
  <si>
    <t>Unaudited</t>
  </si>
  <si>
    <t>Premium on paid-up capital</t>
  </si>
  <si>
    <t xml:space="preserve">Total comprehensive income (expense) </t>
  </si>
  <si>
    <t>Earnings (loss) per share</t>
  </si>
  <si>
    <t>Issued and</t>
  </si>
  <si>
    <t>We Retail Public Company Limited</t>
  </si>
  <si>
    <t>Income tax payable</t>
  </si>
  <si>
    <t>Interest income</t>
  </si>
  <si>
    <t>Trade and other receivables, net</t>
  </si>
  <si>
    <t>Deferred tax assets, net</t>
  </si>
  <si>
    <t>Net cash used in operating activities</t>
  </si>
  <si>
    <t>Audited</t>
  </si>
  <si>
    <t>Net cash generated from financing activities</t>
  </si>
  <si>
    <t xml:space="preserve">Adjustment of share capital </t>
  </si>
  <si>
    <t>Other components of equity</t>
  </si>
  <si>
    <t>Other comprehensive</t>
  </si>
  <si>
    <t>Total other</t>
  </si>
  <si>
    <t>components of</t>
  </si>
  <si>
    <t>equity</t>
  </si>
  <si>
    <t>Changes in equity for the period</t>
  </si>
  <si>
    <t>Thousand Baht</t>
  </si>
  <si>
    <t>Revenue</t>
  </si>
  <si>
    <t>Other income</t>
  </si>
  <si>
    <t>Cost of rental and services</t>
  </si>
  <si>
    <t>Selling expenses</t>
  </si>
  <si>
    <t>Administrative expenses</t>
  </si>
  <si>
    <t xml:space="preserve">Finance costs </t>
  </si>
  <si>
    <t>Total revenue</t>
  </si>
  <si>
    <t>Revenue from rental and services</t>
  </si>
  <si>
    <t>Cost</t>
  </si>
  <si>
    <t>Total cost</t>
  </si>
  <si>
    <t>Adjustment of</t>
  </si>
  <si>
    <t>Non-cash transactions</t>
  </si>
  <si>
    <t>Profit (loss) for the period</t>
  </si>
  <si>
    <t>Investment properties, net</t>
  </si>
  <si>
    <t>Profit (loss) before income tax</t>
  </si>
  <si>
    <t>Premium on</t>
  </si>
  <si>
    <t>capital</t>
  </si>
  <si>
    <t>Cash used in operations</t>
  </si>
  <si>
    <t>Net cash used in investing activities</t>
  </si>
  <si>
    <t>from a related party</t>
  </si>
  <si>
    <t>2020</t>
  </si>
  <si>
    <t>Loans to related parties, net</t>
  </si>
  <si>
    <t>Right-of-use assets, net</t>
  </si>
  <si>
    <t>Director  ____________________________________       Director  ___________________________________________</t>
  </si>
  <si>
    <r>
      <t xml:space="preserve">Statement of Financial Position </t>
    </r>
    <r>
      <rPr>
        <sz val="9"/>
        <rFont val="Arial"/>
        <family val="2"/>
      </rPr>
      <t>(Cont’d)</t>
    </r>
  </si>
  <si>
    <t>Current portion of lease liabilities</t>
  </si>
  <si>
    <t>Lease liabilities</t>
  </si>
  <si>
    <t xml:space="preserve">   Authorised share capital</t>
  </si>
  <si>
    <t xml:space="preserve">      Ordinary shares, 4,535,071,428 shares </t>
  </si>
  <si>
    <t xml:space="preserve">      Ordinary shares, 2,490,585,084 shares </t>
  </si>
  <si>
    <t xml:space="preserve">   from reverse acquisition</t>
  </si>
  <si>
    <t xml:space="preserve">   Unappropriated</t>
  </si>
  <si>
    <t>Opening balance at 1 January 2020</t>
  </si>
  <si>
    <t>Interest paid</t>
  </si>
  <si>
    <t>Interest received</t>
  </si>
  <si>
    <t>2021</t>
  </si>
  <si>
    <t>Capital contributed</t>
  </si>
  <si>
    <t>Employee benefits</t>
  </si>
  <si>
    <t>Changes in operating assets and liabilities</t>
  </si>
  <si>
    <t>Significant non-cash transactions are as follows:</t>
  </si>
  <si>
    <t>Opening balance at 1 January 2021</t>
  </si>
  <si>
    <t xml:space="preserve">   from customers</t>
  </si>
  <si>
    <t xml:space="preserve">         at  par value of Baht 1.05 each</t>
  </si>
  <si>
    <t xml:space="preserve">   Issued and paid-up share capital</t>
  </si>
  <si>
    <t>Deficits</t>
  </si>
  <si>
    <t>Gross loss</t>
  </si>
  <si>
    <t>Income tax expense</t>
  </si>
  <si>
    <t>Total comprehensive income for the period</t>
  </si>
  <si>
    <t>Investment in subsidiary</t>
  </si>
  <si>
    <t xml:space="preserve">Investment in joint venture </t>
  </si>
  <si>
    <t xml:space="preserve">   Appropriated - legal reserve</t>
  </si>
  <si>
    <t>As at 30 June 2021</t>
  </si>
  <si>
    <t>30 June</t>
  </si>
  <si>
    <t>Note</t>
  </si>
  <si>
    <t>Basic earnings (loss) per share (Baht)</t>
  </si>
  <si>
    <t>Retain earnings (Deficits)</t>
  </si>
  <si>
    <t>share capital from</t>
  </si>
  <si>
    <t>reverse acquisition</t>
  </si>
  <si>
    <t>Closing balance at 30 June 2020</t>
  </si>
  <si>
    <t>Ratained earnings</t>
  </si>
  <si>
    <t>The accompanying notes are an integral part of these consolidated and separate financial statements.</t>
  </si>
  <si>
    <t>Statement of Cash Flows (Unaudited)</t>
  </si>
  <si>
    <t>Depreciation</t>
  </si>
  <si>
    <t>Amortisation of right-of-use assets</t>
  </si>
  <si>
    <r>
      <t xml:space="preserve">Statement of Cash Flows (Unaudited) </t>
    </r>
    <r>
      <rPr>
        <sz val="9"/>
        <rFont val="Arial"/>
        <family val="2"/>
      </rPr>
      <t>(Cont’d)</t>
    </r>
  </si>
  <si>
    <t>Net decrease in cash and cash equivalents</t>
  </si>
  <si>
    <t xml:space="preserve">Cash and cash equivalents at the beginning </t>
  </si>
  <si>
    <t>of the period</t>
  </si>
  <si>
    <t xml:space="preserve">Cash and cash equivalents at the end </t>
  </si>
  <si>
    <t>For the three-month period ended 30 June 2021</t>
  </si>
  <si>
    <t>For the six-month period ended 30 June 2021</t>
  </si>
  <si>
    <t>Closing balance at 30 June 2021</t>
  </si>
  <si>
    <t xml:space="preserve"> -   </t>
  </si>
  <si>
    <t>Acquisition of right-of-use assets</t>
  </si>
  <si>
    <t>under lease liabilities</t>
  </si>
  <si>
    <t>replacing with new promissory notes</t>
  </si>
  <si>
    <t xml:space="preserve">Promissory notes received for </t>
  </si>
  <si>
    <t>14.4</t>
  </si>
  <si>
    <t>10,11</t>
  </si>
  <si>
    <t>Short-term borrowings from a related party</t>
  </si>
  <si>
    <t>Consolidated financial information</t>
  </si>
  <si>
    <t>income (expense)</t>
  </si>
  <si>
    <t>Acturial gain (loss)</t>
  </si>
  <si>
    <t>Total comprehensive expense for the period</t>
  </si>
  <si>
    <t>Separate financial information</t>
  </si>
  <si>
    <t>Appropriated</t>
  </si>
  <si>
    <t>- legal reserve</t>
  </si>
  <si>
    <t>Transfer from investment properties</t>
  </si>
  <si>
    <t>Long-term borrowings from a related party</t>
  </si>
  <si>
    <t xml:space="preserve">Proceeds from long-term borrowings </t>
  </si>
  <si>
    <t>Payment for principal elements of lease payments</t>
  </si>
  <si>
    <t>10, 11</t>
  </si>
  <si>
    <t>Short-term borrowings from a third party</t>
  </si>
  <si>
    <t>Statements of Comprehensive Income (Unaudited)</t>
  </si>
  <si>
    <t>Statements of Changes in Equity (Unaudited)</t>
  </si>
  <si>
    <r>
      <t>Statements of Changes in Equity (Unaudited)</t>
    </r>
    <r>
      <rPr>
        <sz val="9"/>
        <rFont val="Arial"/>
        <family val="2"/>
      </rPr>
      <t xml:space="preserve"> (Cont’d) </t>
    </r>
  </si>
  <si>
    <t>accrued interest repayments</t>
  </si>
  <si>
    <t>Share of loss from investment in joint venture</t>
  </si>
  <si>
    <r>
      <t xml:space="preserve">Statements of Comprehensive Income (Unaudited) </t>
    </r>
    <r>
      <rPr>
        <sz val="9"/>
        <rFont val="Arial"/>
        <family val="2"/>
      </rPr>
      <t>(Cont’d)</t>
    </r>
    <r>
      <rPr>
        <b/>
        <sz val="9"/>
        <rFont val="Arial"/>
        <family val="2"/>
      </rPr>
      <t xml:space="preserve"> </t>
    </r>
  </si>
  <si>
    <t>Gain from terminatiom of a lease agreement</t>
  </si>
  <si>
    <t>Deposits and advances received from customers</t>
  </si>
  <si>
    <t xml:space="preserve">Deposits and advances received  </t>
  </si>
  <si>
    <t>Loans to related parties</t>
  </si>
  <si>
    <t>Rollover of loans to a related party</t>
  </si>
  <si>
    <t>Cancellation of old promissory notes and</t>
  </si>
  <si>
    <t>Property, plant and equipment, net</t>
  </si>
  <si>
    <t xml:space="preserve">Payments for purchase of </t>
  </si>
  <si>
    <t>property, plant and equipment</t>
  </si>
  <si>
    <t>to property, plant and equipment</t>
  </si>
  <si>
    <t>Unpaid purchases of property, plant and equipment</t>
  </si>
  <si>
    <t>(Reversal of) loss allowance of trade receivables</t>
  </si>
  <si>
    <t>loans to related parties</t>
  </si>
  <si>
    <t xml:space="preserve">(Reversal of) provision for impairment loss on </t>
  </si>
  <si>
    <t>Offsetting payable with interest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</si>
</sst>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#,##0\ &quot;FB&quot;;\-#,##0\ &quot;FB&quot;"/>
    <numFmt numFmtId="191" formatCode="_-* #,##0.00_-;\-* #,##0.00_-;_-* \-??_-;_-@_-"/>
    <numFmt numFmtId="192" formatCode="#,##0;\(#,##0\);&quot;- &quot;"/>
    <numFmt numFmtId="193" formatCode="#,##0;\(#,##0\);\-"/>
    <numFmt numFmtId="194" formatCode="_(* #,##0_);_(* \(#,##0\);_(* &quot;-&quot;_);_(@_)"/>
    <numFmt numFmtId="195" formatCode="_-* #,##0.00\ &quot;€&quot;_-;\-* #,##0.00\ &quot;€&quot;_-;_-* &quot;-&quot;??\ &quot;€&quot;_-;_-@_-"/>
    <numFmt numFmtId="196" formatCode="#,##0.0000;\(#,##0.0000\);&quot;- &quot;"/>
    <numFmt numFmtId="197" formatCode="_-* #,##0.00\ _z_ł_-;\-* #,##0.00\ _z_ł_-;_-* &quot;-&quot;??\ _z_ł_-;_-@_-"/>
  </numFmts>
  <fonts count="210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color theme="1"/>
      <name val="Browallia New"/>
      <family val="2"/>
      <charset val="22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b/>
      <sz val="11.9"/>
      <color indexed="8"/>
      <name val="AngsanaUPC"/>
      <family val="1"/>
    </font>
    <font>
      <sz val="10"/>
      <color indexed="8"/>
      <name val="MS Sans Serif"/>
      <charset val="222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0"/>
      <name val="Microsoft Sans Serif"/>
      <family val="2"/>
    </font>
    <font>
      <sz val="11"/>
      <color rgb="FF000000"/>
      <name val="MS PGothic"/>
      <family val="2"/>
    </font>
    <font>
      <u/>
      <sz val="12"/>
      <color theme="10"/>
      <name val="Times New Roman"/>
      <family val="1"/>
    </font>
    <font>
      <sz val="10"/>
      <color theme="1"/>
      <name val="Tahoma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Georgia"/>
      <family val="1"/>
    </font>
    <font>
      <sz val="20"/>
      <name val="Browallia New"/>
      <family val="2"/>
    </font>
    <font>
      <sz val="20"/>
      <name val="Angsana New"/>
      <family val="1"/>
    </font>
    <font>
      <sz val="14"/>
      <name val="AngsanaUPC"/>
      <family val="1"/>
    </font>
    <font>
      <u/>
      <sz val="10"/>
      <color rgb="FF0000FF"/>
      <name val="Georgia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rgb="FF0000FF"/>
      <name val="Calibri"/>
      <family val="2"/>
      <scheme val="minor"/>
    </font>
    <font>
      <u/>
      <sz val="14"/>
      <color theme="10"/>
      <name val="Browallia New"/>
      <family val="2"/>
      <charset val="222"/>
    </font>
    <font>
      <sz val="14"/>
      <name val="EucrosiaUPC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name val="CordiaUPC"/>
      <family val="1"/>
    </font>
    <font>
      <u/>
      <sz val="9"/>
      <color indexed="12"/>
      <name val="Genev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u/>
      <sz val="11"/>
      <color theme="11"/>
      <name val="Calibri"/>
      <family val="2"/>
      <scheme val="minor"/>
    </font>
    <font>
      <b/>
      <sz val="11"/>
      <color theme="3"/>
      <name val="Georgia"/>
      <family val="2"/>
    </font>
    <font>
      <sz val="10"/>
      <color rgb="FF000000"/>
      <name val="Arial"/>
      <family val="2"/>
    </font>
    <font>
      <sz val="14"/>
      <name val="EucrosiaUPC"/>
      <family val="1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4819">
    <xf numFmtId="0" fontId="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2" fillId="0" borderId="0"/>
    <xf numFmtId="0" fontId="92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04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3" fillId="2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4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3" fillId="3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04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3" fillId="4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04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3" fillId="5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04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3" fillId="6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04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3" fillId="7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04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3" fillId="8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04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3" fillId="9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04" fillId="44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3" fillId="10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04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3" fillId="5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04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3" fillId="8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04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3" fillId="11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3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106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27" fillId="12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106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27" fillId="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106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27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106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27" fillId="13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106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27" fillId="14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106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27" fillId="1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27" fillId="15" borderId="0" applyNumberFormat="0" applyBorder="0" applyAlignment="0" applyProtection="0"/>
    <xf numFmtId="9" fontId="13" fillId="0" borderId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106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27" fillId="16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06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27" fillId="17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106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27" fillId="1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106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27" fillId="13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106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27" fillId="14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106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27" fillId="1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08" fillId="60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28" fillId="3" borderId="0" applyNumberFormat="0" applyBorder="0" applyAlignment="0" applyProtection="0"/>
    <xf numFmtId="0" fontId="109" fillId="60" borderId="0" applyNumberFormat="0" applyBorder="0" applyAlignment="0" applyProtection="0"/>
    <xf numFmtId="0" fontId="109" fillId="60" borderId="0" applyNumberFormat="0" applyBorder="0" applyAlignment="0" applyProtection="0"/>
    <xf numFmtId="0" fontId="2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4" fontId="12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5" fillId="0" borderId="0" applyFill="0"/>
    <xf numFmtId="179" fontId="15" fillId="0" borderId="0">
      <alignment horizontal="center"/>
    </xf>
    <xf numFmtId="0" fontId="15" fillId="0" borderId="0" applyFill="0">
      <alignment horizontal="center"/>
    </xf>
    <xf numFmtId="179" fontId="33" fillId="0" borderId="3" applyFill="0"/>
    <xf numFmtId="0" fontId="10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10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10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10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47" fillId="20" borderId="4" applyNumberFormat="0" applyAlignment="0" applyProtection="0"/>
    <xf numFmtId="0" fontId="110" fillId="61" borderId="24" applyNumberFormat="0" applyAlignment="0" applyProtection="0"/>
    <xf numFmtId="0" fontId="111" fillId="61" borderId="24" applyNumberFormat="0" applyAlignment="0" applyProtection="0"/>
    <xf numFmtId="0" fontId="111" fillId="61" borderId="24" applyNumberFormat="0" applyAlignment="0" applyProtection="0"/>
    <xf numFmtId="0" fontId="47" fillId="20" borderId="4" applyNumberFormat="0" applyAlignment="0" applyProtection="0"/>
    <xf numFmtId="0" fontId="111" fillId="61" borderId="24" applyNumberFormat="0" applyAlignment="0" applyProtection="0"/>
    <xf numFmtId="0" fontId="111" fillId="61" borderId="24" applyNumberFormat="0" applyAlignment="0" applyProtection="0"/>
    <xf numFmtId="0" fontId="47" fillId="20" borderId="4" applyNumberFormat="0" applyAlignment="0" applyProtection="0"/>
    <xf numFmtId="0" fontId="48" fillId="21" borderId="5" applyNumberFormat="0" applyAlignment="0" applyProtection="0"/>
    <xf numFmtId="0" fontId="48" fillId="21" borderId="5" applyNumberFormat="0" applyAlignment="0" applyProtection="0"/>
    <xf numFmtId="0" fontId="112" fillId="62" borderId="25" applyNumberFormat="0" applyAlignment="0" applyProtection="0"/>
    <xf numFmtId="0" fontId="113" fillId="62" borderId="25" applyNumberFormat="0" applyAlignment="0" applyProtection="0"/>
    <xf numFmtId="0" fontId="113" fillId="62" borderId="25" applyNumberFormat="0" applyAlignment="0" applyProtection="0"/>
    <xf numFmtId="0" fontId="48" fillId="21" borderId="5" applyNumberFormat="0" applyAlignment="0" applyProtection="0"/>
    <xf numFmtId="0" fontId="113" fillId="62" borderId="25" applyNumberFormat="0" applyAlignment="0" applyProtection="0"/>
    <xf numFmtId="0" fontId="113" fillId="62" borderId="25" applyNumberFormat="0" applyAlignment="0" applyProtection="0"/>
    <xf numFmtId="0" fontId="48" fillId="21" borderId="5" applyNumberFormat="0" applyAlignment="0" applyProtection="0"/>
    <xf numFmtId="167" fontId="4" fillId="0" borderId="0" applyFont="0" applyFill="0" applyBorder="0" applyAlignment="0" applyProtection="0"/>
    <xf numFmtId="19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" fontId="6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" fillId="0" borderId="0" applyFill="0" applyBorder="0" applyAlignment="0" applyProtection="0"/>
    <xf numFmtId="191" fontId="4" fillId="0" borderId="0" applyFill="0" applyBorder="0" applyAlignment="0" applyProtection="0"/>
    <xf numFmtId="191" fontId="4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168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75" fontId="14" fillId="0" borderId="0"/>
    <xf numFmtId="180" fontId="13" fillId="0" borderId="0"/>
    <xf numFmtId="176" fontId="14" fillId="0" borderId="0"/>
    <xf numFmtId="181" fontId="13" fillId="0" borderId="0"/>
    <xf numFmtId="0" fontId="11" fillId="0" borderId="0" applyNumberFormat="0" applyFill="0" applyBorder="0" applyAlignment="0" applyProtection="0"/>
    <xf numFmtId="0" fontId="49" fillId="0" borderId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19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51" fillId="4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51" fillId="4" borderId="0" applyNumberFormat="0" applyBorder="0" applyAlignment="0" applyProtection="0"/>
    <xf numFmtId="38" fontId="15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6" applyNumberFormat="0" applyAlignment="0" applyProtection="0">
      <alignment horizontal="left" vertical="center"/>
    </xf>
    <xf numFmtId="0" fontId="94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94" fillId="0" borderId="7">
      <alignment horizontal="left" vertical="center"/>
    </xf>
    <xf numFmtId="0" fontId="52" fillId="0" borderId="8" applyNumberFormat="0" applyFill="0" applyAlignment="0" applyProtection="0"/>
    <xf numFmtId="0" fontId="52" fillId="0" borderId="8" applyNumberFormat="0" applyFill="0" applyAlignment="0" applyProtection="0"/>
    <xf numFmtId="0" fontId="122" fillId="0" borderId="26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52" fillId="0" borderId="8" applyNumberFormat="0" applyFill="0" applyAlignment="0" applyProtection="0"/>
    <xf numFmtId="0" fontId="121" fillId="0" borderId="26" applyNumberFormat="0" applyFill="0" applyAlignment="0" applyProtection="0"/>
    <xf numFmtId="0" fontId="121" fillId="0" borderId="26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124" fillId="0" borderId="27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53" fillId="0" borderId="9" applyNumberFormat="0" applyFill="0" applyAlignment="0" applyProtection="0"/>
    <xf numFmtId="0" fontId="123" fillId="0" borderId="27" applyNumberFormat="0" applyFill="0" applyAlignment="0" applyProtection="0"/>
    <xf numFmtId="0" fontId="123" fillId="0" borderId="27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4" fillId="0" borderId="10" applyNumberFormat="0" applyFill="0" applyAlignment="0" applyProtection="0"/>
    <xf numFmtId="0" fontId="126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54" fillId="0" borderId="10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54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10" fontId="15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29" fillId="64" borderId="24" applyNumberFormat="0" applyAlignment="0" applyProtection="0"/>
    <xf numFmtId="0" fontId="55" fillId="7" borderId="4" applyNumberFormat="0" applyAlignment="0" applyProtection="0"/>
    <xf numFmtId="0" fontId="130" fillId="64" borderId="24" applyNumberFormat="0" applyAlignment="0" applyProtection="0"/>
    <xf numFmtId="0" fontId="130" fillId="64" borderId="24" applyNumberFormat="0" applyAlignment="0" applyProtection="0"/>
    <xf numFmtId="0" fontId="55" fillId="7" borderId="4" applyNumberFormat="0" applyAlignment="0" applyProtection="0"/>
    <xf numFmtId="0" fontId="130" fillId="64" borderId="24" applyNumberFormat="0" applyAlignment="0" applyProtection="0"/>
    <xf numFmtId="0" fontId="130" fillId="64" borderId="24" applyNumberFormat="0" applyAlignment="0" applyProtection="0"/>
    <xf numFmtId="0" fontId="130" fillId="64" borderId="24" applyNumberFormat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131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56" fillId="0" borderId="12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56" fillId="0" borderId="12" applyNumberFormat="0" applyFill="0" applyAlignment="0" applyProtection="0"/>
    <xf numFmtId="38" fontId="14" fillId="0" borderId="0"/>
    <xf numFmtId="38" fontId="22" fillId="1" borderId="13"/>
    <xf numFmtId="183" fontId="10" fillId="0" borderId="0" applyFont="0" applyFill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133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57" fillId="24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57" fillId="24" borderId="0" applyNumberFormat="0" applyBorder="0" applyAlignment="0" applyProtection="0"/>
    <xf numFmtId="37" fontId="17" fillId="0" borderId="0"/>
    <xf numFmtId="37" fontId="58" fillId="0" borderId="11"/>
    <xf numFmtId="0" fontId="18" fillId="0" borderId="0"/>
    <xf numFmtId="184" fontId="59" fillId="0" borderId="0"/>
    <xf numFmtId="184" fontId="59" fillId="0" borderId="0"/>
    <xf numFmtId="0" fontId="97" fillId="0" borderId="0"/>
    <xf numFmtId="190" fontId="13" fillId="0" borderId="0"/>
    <xf numFmtId="190" fontId="13" fillId="0" borderId="0"/>
    <xf numFmtId="0" fontId="59" fillId="0" borderId="0"/>
    <xf numFmtId="0" fontId="18" fillId="0" borderId="0"/>
    <xf numFmtId="37" fontId="95" fillId="0" borderId="0"/>
    <xf numFmtId="37" fontId="95" fillId="0" borderId="0"/>
    <xf numFmtId="37" fontId="95" fillId="0" borderId="0"/>
    <xf numFmtId="37" fontId="95" fillId="0" borderId="0"/>
    <xf numFmtId="37" fontId="95" fillId="0" borderId="0"/>
    <xf numFmtId="37" fontId="95" fillId="0" borderId="0"/>
    <xf numFmtId="37" fontId="95" fillId="0" borderId="0"/>
    <xf numFmtId="37" fontId="95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4" fillId="0" borderId="0"/>
    <xf numFmtId="0" fontId="10" fillId="0" borderId="0"/>
    <xf numFmtId="0" fontId="10" fillId="0" borderId="0"/>
    <xf numFmtId="0" fontId="4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04" fillId="0" borderId="0"/>
    <xf numFmtId="0" fontId="10" fillId="0" borderId="0"/>
    <xf numFmtId="0" fontId="10" fillId="0" borderId="0"/>
    <xf numFmtId="0" fontId="10" fillId="0" borderId="0"/>
    <xf numFmtId="0" fontId="103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1" fillId="0" borderId="0"/>
    <xf numFmtId="0" fontId="10" fillId="0" borderId="0"/>
    <xf numFmtId="0" fontId="4" fillId="0" borderId="0"/>
    <xf numFmtId="0" fontId="135" fillId="0" borderId="0"/>
    <xf numFmtId="0" fontId="135" fillId="0" borderId="0"/>
    <xf numFmtId="0" fontId="63" fillId="0" borderId="0"/>
    <xf numFmtId="0" fontId="104" fillId="0" borderId="0"/>
    <xf numFmtId="0" fontId="4" fillId="0" borderId="0"/>
    <xf numFmtId="0" fontId="103" fillId="0" borderId="0"/>
    <xf numFmtId="0" fontId="4" fillId="0" borderId="0"/>
    <xf numFmtId="0" fontId="105" fillId="0" borderId="0"/>
    <xf numFmtId="0" fontId="105" fillId="0" borderId="0"/>
    <xf numFmtId="0" fontId="103" fillId="0" borderId="0"/>
    <xf numFmtId="0" fontId="10" fillId="0" borderId="0"/>
    <xf numFmtId="0" fontId="10" fillId="0" borderId="0"/>
    <xf numFmtId="0" fontId="103" fillId="0" borderId="0"/>
    <xf numFmtId="0" fontId="115" fillId="0" borderId="0"/>
    <xf numFmtId="0" fontId="115" fillId="0" borderId="0"/>
    <xf numFmtId="0" fontId="103" fillId="0" borderId="0"/>
    <xf numFmtId="0" fontId="105" fillId="0" borderId="0"/>
    <xf numFmtId="0" fontId="105" fillId="0" borderId="0"/>
    <xf numFmtId="0" fontId="103" fillId="0" borderId="0"/>
    <xf numFmtId="0" fontId="105" fillId="0" borderId="0"/>
    <xf numFmtId="0" fontId="105" fillId="0" borderId="0"/>
    <xf numFmtId="0" fontId="10" fillId="0" borderId="0"/>
    <xf numFmtId="0" fontId="105" fillId="0" borderId="0"/>
    <xf numFmtId="0" fontId="10" fillId="0" borderId="0"/>
    <xf numFmtId="0" fontId="4" fillId="0" borderId="0"/>
    <xf numFmtId="0" fontId="4" fillId="0" borderId="0"/>
    <xf numFmtId="0" fontId="63" fillId="0" borderId="0"/>
    <xf numFmtId="0" fontId="7" fillId="0" borderId="0"/>
    <xf numFmtId="0" fontId="10" fillId="0" borderId="0"/>
    <xf numFmtId="0" fontId="115" fillId="0" borderId="0"/>
    <xf numFmtId="0" fontId="10" fillId="0" borderId="0"/>
    <xf numFmtId="0" fontId="98" fillId="0" borderId="0"/>
    <xf numFmtId="0" fontId="10" fillId="0" borderId="0"/>
    <xf numFmtId="0" fontId="10" fillId="0" borderId="0"/>
    <xf numFmtId="0" fontId="136" fillId="0" borderId="0"/>
    <xf numFmtId="0" fontId="104" fillId="0" borderId="0"/>
    <xf numFmtId="0" fontId="115" fillId="0" borderId="0"/>
    <xf numFmtId="0" fontId="104" fillId="0" borderId="0"/>
    <xf numFmtId="0" fontId="7" fillId="0" borderId="0"/>
    <xf numFmtId="0" fontId="137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103" fillId="0" borderId="0"/>
    <xf numFmtId="0" fontId="103" fillId="0" borderId="0"/>
    <xf numFmtId="37" fontId="5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36" fillId="0" borderId="0"/>
    <xf numFmtId="0" fontId="10" fillId="0" borderId="0"/>
    <xf numFmtId="37" fontId="5" fillId="0" borderId="0"/>
    <xf numFmtId="0" fontId="104" fillId="0" borderId="0"/>
    <xf numFmtId="0" fontId="10" fillId="0" borderId="0"/>
    <xf numFmtId="0" fontId="114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4" fillId="0" borderId="0"/>
    <xf numFmtId="0" fontId="10" fillId="0" borderId="0"/>
    <xf numFmtId="0" fontId="4" fillId="0" borderId="0"/>
    <xf numFmtId="0" fontId="4" fillId="0" borderId="0"/>
    <xf numFmtId="0" fontId="115" fillId="0" borderId="0"/>
    <xf numFmtId="0" fontId="10" fillId="0" borderId="0"/>
    <xf numFmtId="0" fontId="104" fillId="0" borderId="0"/>
    <xf numFmtId="0" fontId="3" fillId="0" borderId="0"/>
    <xf numFmtId="0" fontId="10" fillId="0" borderId="0"/>
    <xf numFmtId="0" fontId="3" fillId="0" borderId="0"/>
    <xf numFmtId="0" fontId="104" fillId="0" borderId="0"/>
    <xf numFmtId="0" fontId="138" fillId="0" borderId="0"/>
    <xf numFmtId="0" fontId="10" fillId="0" borderId="0"/>
    <xf numFmtId="0" fontId="10" fillId="0" borderId="0"/>
    <xf numFmtId="0" fontId="138" fillId="0" borderId="0"/>
    <xf numFmtId="0" fontId="104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59" fillId="0" borderId="0"/>
    <xf numFmtId="0" fontId="3" fillId="25" borderId="14" applyNumberFormat="0" applyFont="0" applyAlignment="0" applyProtection="0"/>
    <xf numFmtId="0" fontId="3" fillId="25" borderId="14" applyNumberFormat="0" applyFont="0" applyAlignment="0" applyProtection="0"/>
    <xf numFmtId="0" fontId="3" fillId="66" borderId="30" applyNumberFormat="0" applyFont="0" applyAlignment="0" applyProtection="0"/>
    <xf numFmtId="0" fontId="10" fillId="25" borderId="14" applyNumberFormat="0" applyFont="0" applyAlignment="0" applyProtection="0"/>
    <xf numFmtId="0" fontId="10" fillId="25" borderId="14" applyNumberFormat="0" applyFont="0" applyAlignment="0" applyProtection="0"/>
    <xf numFmtId="0" fontId="60" fillId="20" borderId="15" applyNumberFormat="0" applyAlignment="0" applyProtection="0"/>
    <xf numFmtId="0" fontId="60" fillId="20" borderId="15" applyNumberFormat="0" applyAlignment="0" applyProtection="0"/>
    <xf numFmtId="0" fontId="139" fillId="61" borderId="31" applyNumberFormat="0" applyAlignment="0" applyProtection="0"/>
    <xf numFmtId="0" fontId="140" fillId="61" borderId="31" applyNumberFormat="0" applyAlignment="0" applyProtection="0"/>
    <xf numFmtId="0" fontId="140" fillId="61" borderId="31" applyNumberFormat="0" applyAlignment="0" applyProtection="0"/>
    <xf numFmtId="0" fontId="60" fillId="20" borderId="15" applyNumberFormat="0" applyAlignment="0" applyProtection="0"/>
    <xf numFmtId="0" fontId="140" fillId="61" borderId="31" applyNumberFormat="0" applyAlignment="0" applyProtection="0"/>
    <xf numFmtId="0" fontId="140" fillId="61" borderId="31" applyNumberFormat="0" applyAlignment="0" applyProtection="0"/>
    <xf numFmtId="0" fontId="60" fillId="20" borderId="15" applyNumberFormat="0" applyAlignment="0" applyProtection="0"/>
    <xf numFmtId="0" fontId="61" fillId="26" borderId="16"/>
    <xf numFmtId="10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9" fillId="0" borderId="0" applyFont="0" applyFill="0" applyBorder="0" applyAlignment="0" applyProtection="0"/>
    <xf numFmtId="37" fontId="63" fillId="0" borderId="0"/>
    <xf numFmtId="1" fontId="10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10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10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10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10" fillId="0" borderId="0" applyFill="0"/>
    <xf numFmtId="0" fontId="10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10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10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0" fontId="25" fillId="0" borderId="0"/>
    <xf numFmtId="0" fontId="91" fillId="0" borderId="0"/>
    <xf numFmtId="38" fontId="14" fillId="0" borderId="1"/>
    <xf numFmtId="0" fontId="8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42" fillId="0" borderId="32" applyNumberFormat="0" applyFill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0" fontId="83" fillId="0" borderId="20" applyNumberFormat="0" applyFill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0" fontId="83" fillId="0" borderId="20" applyNumberFormat="0" applyFill="0" applyAlignment="0" applyProtection="0"/>
    <xf numFmtId="3" fontId="87" fillId="0" borderId="21">
      <alignment horizontal="center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10" fillId="0" borderId="0"/>
    <xf numFmtId="0" fontId="63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10" fillId="0" borderId="0"/>
    <xf numFmtId="172" fontId="96" fillId="0" borderId="0" applyFont="0" applyFill="0" applyBorder="0" applyAlignment="0" applyProtection="0"/>
    <xf numFmtId="0" fontId="96" fillId="0" borderId="0"/>
    <xf numFmtId="0" fontId="86" fillId="0" borderId="0"/>
    <xf numFmtId="0" fontId="10" fillId="0" borderId="0"/>
    <xf numFmtId="0" fontId="115" fillId="0" borderId="0">
      <protection locked="0"/>
    </xf>
    <xf numFmtId="0" fontId="115" fillId="0" borderId="0">
      <protection locked="0"/>
    </xf>
    <xf numFmtId="43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47" fillId="0" borderId="0" applyNumberFormat="0" applyFill="0" applyBorder="0" applyAlignment="0">
      <alignment vertical="top"/>
      <protection locked="0"/>
    </xf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5" fillId="0" borderId="0"/>
    <xf numFmtId="9" fontId="115" fillId="0" borderId="0" applyFont="0" applyFill="0" applyBorder="0" applyAlignment="0" applyProtection="0"/>
    <xf numFmtId="0" fontId="115" fillId="0" borderId="0"/>
    <xf numFmtId="0" fontId="2" fillId="0" borderId="0"/>
    <xf numFmtId="0" fontId="2" fillId="0" borderId="0"/>
    <xf numFmtId="0" fontId="115" fillId="0" borderId="0"/>
    <xf numFmtId="43" fontId="115" fillId="0" borderId="0" applyFont="0" applyFill="0" applyBorder="0" applyAlignment="0" applyProtection="0"/>
    <xf numFmtId="0" fontId="114" fillId="0" borderId="0"/>
    <xf numFmtId="0" fontId="152" fillId="0" borderId="0"/>
    <xf numFmtId="43" fontId="150" fillId="0" borderId="0" applyFont="0" applyFill="0" applyBorder="0" applyAlignment="0" applyProtection="0"/>
    <xf numFmtId="0" fontId="149" fillId="0" borderId="0"/>
    <xf numFmtId="0" fontId="148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47" fillId="0" borderId="33" applyNumberFormat="0" applyFill="0" applyBorder="0" applyAlignment="0">
      <protection locked="0"/>
    </xf>
    <xf numFmtId="43" fontId="10" fillId="0" borderId="0" applyFont="0" applyFill="0" applyBorder="0" applyAlignment="0" applyProtection="0"/>
    <xf numFmtId="0" fontId="149" fillId="0" borderId="0"/>
    <xf numFmtId="0" fontId="149" fillId="0" borderId="0"/>
    <xf numFmtId="0" fontId="149" fillId="0" borderId="0"/>
    <xf numFmtId="0" fontId="2" fillId="0" borderId="0"/>
    <xf numFmtId="0" fontId="15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0" fontId="114" fillId="0" borderId="0"/>
    <xf numFmtId="0" fontId="147" fillId="0" borderId="0" applyNumberFormat="0" applyFill="0" applyBorder="0" applyAlignment="0" applyProtection="0">
      <alignment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47" fillId="0" borderId="33" applyNumberFormat="0" applyFill="0" applyBorder="0" applyAlignment="0">
      <alignment wrapText="1"/>
      <protection locked="0"/>
    </xf>
    <xf numFmtId="0" fontId="10" fillId="0" borderId="0">
      <protection locked="0"/>
    </xf>
    <xf numFmtId="0" fontId="2" fillId="0" borderId="0"/>
    <xf numFmtId="0" fontId="2" fillId="0" borderId="0"/>
    <xf numFmtId="0" fontId="149" fillId="0" borderId="0"/>
    <xf numFmtId="0" fontId="149" fillId="0" borderId="0"/>
    <xf numFmtId="0" fontId="149" fillId="0" borderId="0"/>
    <xf numFmtId="0" fontId="114" fillId="0" borderId="0"/>
    <xf numFmtId="0" fontId="114" fillId="0" borderId="0"/>
    <xf numFmtId="43" fontId="63" fillId="0" borderId="0" applyFont="0" applyFill="0" applyBorder="0" applyAlignment="0" applyProtection="0"/>
    <xf numFmtId="0" fontId="63" fillId="0" borderId="0"/>
    <xf numFmtId="43" fontId="15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6" fillId="0" borderId="0"/>
    <xf numFmtId="0" fontId="63" fillId="0" borderId="0"/>
    <xf numFmtId="0" fontId="4" fillId="0" borderId="0"/>
    <xf numFmtId="0" fontId="63" fillId="0" borderId="0"/>
    <xf numFmtId="43" fontId="63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43" fontId="151" fillId="0" borderId="0" applyFont="0" applyFill="0" applyBorder="0" applyAlignment="0" applyProtection="0"/>
    <xf numFmtId="9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54" fillId="0" borderId="0"/>
    <xf numFmtId="9" fontId="158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9" fontId="115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2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0" fontId="115" fillId="0" borderId="0">
      <protection locked="0"/>
    </xf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15" fillId="0" borderId="0">
      <protection locked="0"/>
    </xf>
    <xf numFmtId="43" fontId="115" fillId="0" borderId="0" applyFont="0" applyFill="0" applyBorder="0" applyAlignment="0" applyProtection="0"/>
    <xf numFmtId="0" fontId="115" fillId="0" borderId="0">
      <protection locked="0"/>
    </xf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5" fillId="0" borderId="0">
      <protection locked="0"/>
    </xf>
    <xf numFmtId="43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0" fontId="115" fillId="0" borderId="0">
      <protection locked="0"/>
    </xf>
    <xf numFmtId="9" fontId="115" fillId="0" borderId="0" applyFon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0" fontId="115" fillId="0" borderId="0">
      <protection locked="0"/>
    </xf>
    <xf numFmtId="0" fontId="115" fillId="0" borderId="0">
      <protection locked="0"/>
    </xf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2" fillId="0" borderId="0"/>
    <xf numFmtId="0" fontId="47" fillId="20" borderId="34" applyNumberFormat="0" applyAlignment="0" applyProtection="0"/>
    <xf numFmtId="0" fontId="47" fillId="20" borderId="34" applyNumberFormat="0" applyAlignment="0" applyProtection="0"/>
    <xf numFmtId="0" fontId="47" fillId="20" borderId="34" applyNumberFormat="0" applyAlignment="0" applyProtection="0"/>
    <xf numFmtId="0" fontId="47" fillId="20" borderId="34" applyNumberFormat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" fontId="6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35" fillId="0" borderId="35">
      <alignment horizontal="left" vertical="center"/>
    </xf>
    <xf numFmtId="0" fontId="35" fillId="0" borderId="35">
      <alignment horizontal="left" vertical="center"/>
    </xf>
    <xf numFmtId="0" fontId="94" fillId="0" borderId="35">
      <alignment horizontal="left" vertical="center"/>
    </xf>
    <xf numFmtId="0" fontId="12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15" fillId="23" borderId="36" applyNumberFormat="0" applyBorder="0" applyAlignment="0" applyProtection="0"/>
    <xf numFmtId="0" fontId="55" fillId="7" borderId="34" applyNumberFormat="0" applyAlignment="0" applyProtection="0"/>
    <xf numFmtId="0" fontId="55" fillId="7" borderId="34" applyNumberFormat="0" applyAlignment="0" applyProtection="0"/>
    <xf numFmtId="0" fontId="55" fillId="7" borderId="34" applyNumberFormat="0" applyAlignment="0" applyProtection="0"/>
    <xf numFmtId="0" fontId="55" fillId="7" borderId="34" applyNumberFormat="0" applyAlignment="0" applyProtection="0"/>
    <xf numFmtId="37" fontId="58" fillId="0" borderId="36"/>
    <xf numFmtId="0" fontId="4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135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3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2" fillId="0" borderId="0"/>
    <xf numFmtId="0" fontId="2" fillId="0" borderId="0"/>
    <xf numFmtId="37" fontId="5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138" fillId="0" borderId="0"/>
    <xf numFmtId="0" fontId="10" fillId="0" borderId="0"/>
    <xf numFmtId="0" fontId="3" fillId="25" borderId="37" applyNumberFormat="0" applyFont="0" applyAlignment="0" applyProtection="0"/>
    <xf numFmtId="0" fontId="3" fillId="25" borderId="37" applyNumberFormat="0" applyFont="0" applyAlignment="0" applyProtection="0"/>
    <xf numFmtId="0" fontId="10" fillId="25" borderId="37" applyNumberFormat="0" applyFont="0" applyAlignment="0" applyProtection="0"/>
    <xf numFmtId="0" fontId="10" fillId="25" borderId="37" applyNumberFormat="0" applyFont="0" applyAlignment="0" applyProtection="0"/>
    <xf numFmtId="0" fontId="60" fillId="20" borderId="38" applyNumberFormat="0" applyAlignment="0" applyProtection="0"/>
    <xf numFmtId="0" fontId="60" fillId="20" borderId="38" applyNumberFormat="0" applyAlignment="0" applyProtection="0"/>
    <xf numFmtId="0" fontId="60" fillId="20" borderId="38" applyNumberFormat="0" applyAlignment="0" applyProtection="0"/>
    <xf numFmtId="0" fontId="60" fillId="20" borderId="38" applyNumberFormat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5" fillId="0" borderId="0" applyFont="0" applyFill="0" applyBorder="0" applyAlignment="0" applyProtection="0"/>
    <xf numFmtId="4" fontId="75" fillId="30" borderId="39" applyNumberFormat="0" applyProtection="0">
      <alignment horizontal="right" vertical="center"/>
    </xf>
    <xf numFmtId="4" fontId="76" fillId="30" borderId="39" applyNumberFormat="0" applyProtection="0">
      <alignment horizontal="right" vertical="center"/>
    </xf>
    <xf numFmtId="4" fontId="74" fillId="8" borderId="39" applyNumberFormat="0" applyProtection="0">
      <alignment horizontal="left" vertical="center" wrapText="1" indent="1"/>
    </xf>
    <xf numFmtId="0" fontId="77" fillId="34" borderId="39" applyNumberFormat="0" applyProtection="0">
      <alignment horizontal="left" vertical="top" indent="1"/>
    </xf>
    <xf numFmtId="4" fontId="79" fillId="30" borderId="39" applyNumberFormat="0" applyProtection="0">
      <alignment horizontal="right" vertical="center"/>
    </xf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43" fontId="115" fillId="0" borderId="0" applyFont="0" applyFill="0" applyBorder="0" applyAlignment="0" applyProtection="0"/>
    <xf numFmtId="0" fontId="115" fillId="0" borderId="0">
      <protection locked="0"/>
    </xf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3" fillId="0" borderId="0"/>
    <xf numFmtId="0" fontId="121" fillId="0" borderId="26" applyNumberFormat="0" applyFill="0" applyAlignment="0" applyProtection="0"/>
    <xf numFmtId="0" fontId="123" fillId="0" borderId="27" applyNumberFormat="0" applyFill="0" applyAlignment="0" applyProtection="0"/>
    <xf numFmtId="0" fontId="125" fillId="0" borderId="28" applyNumberFormat="0" applyFill="0" applyAlignment="0" applyProtection="0"/>
    <xf numFmtId="0" fontId="125" fillId="0" borderId="0" applyNumberFormat="0" applyFill="0" applyBorder="0" applyAlignment="0" applyProtection="0"/>
    <xf numFmtId="0" fontId="161" fillId="63" borderId="0" applyNumberFormat="0" applyBorder="0" applyAlignment="0" applyProtection="0"/>
    <xf numFmtId="0" fontId="162" fillId="60" borderId="0" applyNumberFormat="0" applyBorder="0" applyAlignment="0" applyProtection="0"/>
    <xf numFmtId="0" fontId="163" fillId="64" borderId="24" applyNumberFormat="0" applyAlignment="0" applyProtection="0"/>
    <xf numFmtId="0" fontId="164" fillId="61" borderId="31" applyNumberFormat="0" applyAlignment="0" applyProtection="0"/>
    <xf numFmtId="0" fontId="165" fillId="61" borderId="24" applyNumberFormat="0" applyAlignment="0" applyProtection="0"/>
    <xf numFmtId="0" fontId="166" fillId="0" borderId="29" applyNumberFormat="0" applyFill="0" applyAlignment="0" applyProtection="0"/>
    <xf numFmtId="0" fontId="167" fillId="62" borderId="25" applyNumberFormat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32" applyNumberFormat="0" applyFill="0" applyAlignment="0" applyProtection="0"/>
    <xf numFmtId="0" fontId="171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71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71" fillId="56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7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71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71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4" fillId="0" borderId="0"/>
    <xf numFmtId="0" fontId="1" fillId="0" borderId="0"/>
    <xf numFmtId="0" fontId="114" fillId="0" borderId="0"/>
    <xf numFmtId="0" fontId="149" fillId="0" borderId="0"/>
    <xf numFmtId="0" fontId="114" fillId="0" borderId="0"/>
    <xf numFmtId="0" fontId="1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0">
      <protection locked="0"/>
    </xf>
    <xf numFmtId="0" fontId="1" fillId="0" borderId="0"/>
    <xf numFmtId="0" fontId="172" fillId="0" borderId="33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04" fillId="0" borderId="0"/>
    <xf numFmtId="0" fontId="115" fillId="0" borderId="0">
      <protection locked="0"/>
    </xf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52" fillId="0" borderId="0"/>
    <xf numFmtId="0" fontId="1" fillId="0" borderId="0"/>
    <xf numFmtId="0" fontId="115" fillId="0" borderId="0">
      <protection locked="0"/>
    </xf>
    <xf numFmtId="0" fontId="1" fillId="0" borderId="0"/>
    <xf numFmtId="0" fontId="173" fillId="0" borderId="0">
      <alignment vertical="top"/>
    </xf>
    <xf numFmtId="43" fontId="1" fillId="0" borderId="0" applyFont="0" applyFill="0" applyBorder="0" applyAlignment="0" applyProtection="0"/>
    <xf numFmtId="0" fontId="174" fillId="0" borderId="0">
      <alignment vertical="top"/>
    </xf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ill="0" applyBorder="0" applyAlignment="0" applyProtection="0"/>
    <xf numFmtId="0" fontId="157" fillId="0" borderId="0" applyNumberFormat="0" applyFill="0" applyBorder="0" applyAlignment="0" applyProtection="0"/>
    <xf numFmtId="10" fontId="15" fillId="23" borderId="41" applyNumberFormat="0" applyBorder="0" applyAlignment="0" applyProtection="0"/>
    <xf numFmtId="43" fontId="1" fillId="0" borderId="0" applyFont="0" applyFill="0" applyBorder="0" applyAlignment="0" applyProtection="0"/>
    <xf numFmtId="0" fontId="175" fillId="0" borderId="0"/>
    <xf numFmtId="0" fontId="197" fillId="7" borderId="52" applyNumberFormat="0" applyAlignment="0" applyProtection="0"/>
    <xf numFmtId="0" fontId="101" fillId="0" borderId="0"/>
    <xf numFmtId="0" fontId="1" fillId="0" borderId="0"/>
    <xf numFmtId="0" fontId="114" fillId="0" borderId="0"/>
    <xf numFmtId="0" fontId="4" fillId="0" borderId="0"/>
    <xf numFmtId="3" fontId="87" fillId="0" borderId="21">
      <alignment horizontal="center"/>
    </xf>
    <xf numFmtId="43" fontId="155" fillId="0" borderId="0" applyFont="0" applyFill="0" applyBorder="0" applyAlignment="0" applyProtection="0"/>
    <xf numFmtId="0" fontId="115" fillId="0" borderId="0">
      <protection locked="0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4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15" fillId="0" borderId="0"/>
    <xf numFmtId="9" fontId="115" fillId="0" borderId="0" applyFont="0" applyFill="0" applyBorder="0" applyAlignment="0" applyProtection="0"/>
    <xf numFmtId="0" fontId="104" fillId="0" borderId="0"/>
    <xf numFmtId="0" fontId="1" fillId="0" borderId="0"/>
    <xf numFmtId="43" fontId="1" fillId="0" borderId="0" applyFont="0" applyFill="0" applyBorder="0" applyAlignment="0" applyProtection="0"/>
    <xf numFmtId="0" fontId="154" fillId="0" borderId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04" fillId="0" borderId="0"/>
    <xf numFmtId="0" fontId="148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15" fillId="0" borderId="0"/>
    <xf numFmtId="0" fontId="4" fillId="0" borderId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8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4" fillId="0" borderId="0"/>
    <xf numFmtId="43" fontId="151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4" fillId="0" borderId="0"/>
    <xf numFmtId="43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6" fillId="0" borderId="0"/>
    <xf numFmtId="0" fontId="115" fillId="0" borderId="0"/>
    <xf numFmtId="0" fontId="147" fillId="0" borderId="0" applyNumberFormat="0" applyFill="0" applyBorder="0" applyAlignment="0">
      <alignment vertical="top"/>
      <protection locked="0"/>
    </xf>
    <xf numFmtId="0" fontId="147" fillId="0" borderId="0" applyNumberFormat="0" applyFill="0" applyBorder="0" applyAlignment="0" applyProtection="0"/>
    <xf numFmtId="43" fontId="115" fillId="0" borderId="0" applyFont="0" applyFill="0" applyBorder="0" applyAlignment="0" applyProtection="0"/>
    <xf numFmtId="0" fontId="136" fillId="0" borderId="0"/>
    <xf numFmtId="0" fontId="1" fillId="0" borderId="0"/>
    <xf numFmtId="0" fontId="1" fillId="0" borderId="0"/>
    <xf numFmtId="0" fontId="115" fillId="0" borderId="0"/>
    <xf numFmtId="0" fontId="114" fillId="0" borderId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3" fillId="0" borderId="0">
      <alignment vertical="top"/>
    </xf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ill="0" applyBorder="0" applyAlignment="0" applyProtection="0"/>
    <xf numFmtId="0" fontId="63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0" fillId="20" borderId="52" applyNumberFormat="0" applyAlignment="0" applyProtection="0"/>
    <xf numFmtId="4" fontId="79" fillId="30" borderId="58" applyNumberFormat="0" applyProtection="0">
      <alignment horizontal="right" vertical="center"/>
    </xf>
    <xf numFmtId="0" fontId="35" fillId="0" borderId="5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0" fontId="177" fillId="0" borderId="0"/>
    <xf numFmtId="43" fontId="115" fillId="0" borderId="0" applyFont="0" applyFill="0" applyBorder="0" applyAlignment="0" applyProtection="0"/>
    <xf numFmtId="0" fontId="1" fillId="0" borderId="0"/>
    <xf numFmtId="0" fontId="173" fillId="0" borderId="0">
      <alignment vertical="top"/>
    </xf>
    <xf numFmtId="0" fontId="115" fillId="0" borderId="0">
      <protection locked="0"/>
    </xf>
    <xf numFmtId="0" fontId="1" fillId="0" borderId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protection locked="0"/>
    </xf>
    <xf numFmtId="43" fontId="115" fillId="0" borderId="0" applyFont="0" applyFill="0" applyBorder="0" applyAlignment="0" applyProtection="0"/>
    <xf numFmtId="0" fontId="172" fillId="0" borderId="33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15" fillId="0" borderId="0">
      <protection locked="0"/>
    </xf>
    <xf numFmtId="1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7" fillId="0" borderId="0" applyNumberFormat="0" applyFill="0" applyBorder="0" applyAlignment="0">
      <alignment vertical="top"/>
      <protection locked="0"/>
    </xf>
    <xf numFmtId="0" fontId="1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4" fillId="0" borderId="0"/>
    <xf numFmtId="0" fontId="15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>
      <alignment vertical="top"/>
    </xf>
    <xf numFmtId="43" fontId="11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59" fillId="0" borderId="0"/>
    <xf numFmtId="0" fontId="18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/>
    <xf numFmtId="0" fontId="180" fillId="0" borderId="0"/>
    <xf numFmtId="0" fontId="180" fillId="0" borderId="0"/>
    <xf numFmtId="0" fontId="1" fillId="0" borderId="0"/>
    <xf numFmtId="43" fontId="114" fillId="0" borderId="0" applyFont="0" applyFill="0" applyBorder="0" applyAlignment="0" applyProtection="0"/>
    <xf numFmtId="0" fontId="97" fillId="0" borderId="0"/>
    <xf numFmtId="43" fontId="59" fillId="0" borderId="0" applyFont="0" applyFill="0" applyBorder="0" applyAlignment="0" applyProtection="0"/>
    <xf numFmtId="0" fontId="59" fillId="0" borderId="0"/>
    <xf numFmtId="0" fontId="149" fillId="0" borderId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23" fillId="0" borderId="0">
      <alignment vertical="top"/>
    </xf>
    <xf numFmtId="43" fontId="23" fillId="0" borderId="0" applyFont="0" applyFill="0" applyBorder="0" applyAlignment="0" applyProtection="0">
      <alignment vertical="top"/>
    </xf>
    <xf numFmtId="0" fontId="115" fillId="0" borderId="0">
      <protection locked="0"/>
    </xf>
    <xf numFmtId="9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6" fillId="0" borderId="0"/>
    <xf numFmtId="0" fontId="118" fillId="0" borderId="0" applyNumberFormat="0" applyFill="0" applyBorder="0" applyAlignment="0">
      <alignment vertical="top"/>
      <protection locked="0"/>
    </xf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79" fillId="0" borderId="0" applyNumberForma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4" fillId="0" borderId="0"/>
    <xf numFmtId="9" fontId="114" fillId="0" borderId="0" applyFont="0" applyFill="0" applyBorder="0" applyAlignment="0" applyProtection="0"/>
    <xf numFmtId="0" fontId="136" fillId="0" borderId="0"/>
    <xf numFmtId="0" fontId="114" fillId="0" borderId="0"/>
    <xf numFmtId="43" fontId="10" fillId="0" borderId="0" applyFont="0" applyFill="0" applyBorder="0" applyAlignment="0" applyProtection="0"/>
    <xf numFmtId="0" fontId="176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3" fillId="0" borderId="0">
      <alignment vertical="top"/>
    </xf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9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2" fillId="0" borderId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0" borderId="0"/>
    <xf numFmtId="0" fontId="63" fillId="0" borderId="0"/>
    <xf numFmtId="43" fontId="63" fillId="0" borderId="0" applyFont="0" applyFill="0" applyBorder="0" applyAlignment="0" applyProtection="0"/>
    <xf numFmtId="0" fontId="101" fillId="0" borderId="0"/>
    <xf numFmtId="0" fontId="6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0" fontId="149" fillId="0" borderId="0"/>
    <xf numFmtId="0" fontId="115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0" fontId="14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6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2" fillId="0" borderId="33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9" fillId="0" borderId="0"/>
    <xf numFmtId="43" fontId="1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2" fillId="0" borderId="0"/>
    <xf numFmtId="0" fontId="148" fillId="0" borderId="0"/>
    <xf numFmtId="0" fontId="147" fillId="0" borderId="33" applyNumberFormat="0" applyFill="0" applyBorder="0" applyAlignment="0">
      <protection locked="0"/>
    </xf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72" fillId="0" borderId="33" applyNumberFormat="0" applyFill="0" applyAlignment="0">
      <alignment wrapText="1"/>
      <protection locked="0"/>
    </xf>
    <xf numFmtId="43" fontId="14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>
      <alignment vertical="top"/>
      <protection locked="0"/>
    </xf>
    <xf numFmtId="0" fontId="18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8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>
      <alignment vertical="top"/>
    </xf>
    <xf numFmtId="0" fontId="184" fillId="0" borderId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49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80" fillId="0" borderId="0"/>
    <xf numFmtId="0" fontId="149" fillId="0" borderId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14" fillId="0" borderId="0" applyFont="0" applyFill="0" applyBorder="0" applyAlignment="0" applyProtection="0"/>
    <xf numFmtId="0" fontId="149" fillId="0" borderId="0"/>
    <xf numFmtId="43" fontId="1" fillId="0" borderId="0" applyFont="0" applyFill="0" applyBorder="0" applyAlignment="0" applyProtection="0"/>
    <xf numFmtId="0" fontId="11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85" fillId="0" borderId="0" applyNumberFormat="0" applyFill="0" applyBorder="0" applyAlignment="0" applyProtection="0"/>
    <xf numFmtId="0" fontId="186" fillId="65" borderId="0" applyNumberFormat="0" applyBorder="0" applyAlignment="0" applyProtection="0"/>
    <xf numFmtId="43" fontId="23" fillId="0" borderId="0" applyFont="0" applyFill="0" applyBorder="0" applyAlignment="0" applyProtection="0">
      <alignment vertical="top"/>
    </xf>
    <xf numFmtId="0" fontId="171" fillId="48" borderId="0" applyNumberFormat="0" applyBorder="0" applyAlignment="0" applyProtection="0"/>
    <xf numFmtId="0" fontId="171" fillId="49" borderId="0" applyNumberFormat="0" applyBorder="0" applyAlignment="0" applyProtection="0"/>
    <xf numFmtId="0" fontId="171" fillId="50" borderId="0" applyNumberFormat="0" applyBorder="0" applyAlignment="0" applyProtection="0"/>
    <xf numFmtId="0" fontId="171" fillId="51" borderId="0" applyNumberFormat="0" applyBorder="0" applyAlignment="0" applyProtection="0"/>
    <xf numFmtId="0" fontId="171" fillId="52" borderId="0" applyNumberFormat="0" applyBorder="0" applyAlignment="0" applyProtection="0"/>
    <xf numFmtId="0" fontId="171" fillId="53" borderId="0" applyNumberFormat="0" applyBorder="0" applyAlignment="0" applyProtection="0"/>
    <xf numFmtId="0" fontId="1" fillId="0" borderId="0"/>
    <xf numFmtId="0" fontId="1" fillId="66" borderId="30" applyNumberFormat="0" applyFont="0" applyAlignment="0" applyProtection="0"/>
    <xf numFmtId="0" fontId="1" fillId="0" borderId="0"/>
    <xf numFmtId="0" fontId="1" fillId="66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43" fontId="23" fillId="0" borderId="0" applyFont="0" applyFill="0" applyBorder="0" applyAlignment="0" applyProtection="0">
      <alignment vertical="top"/>
    </xf>
    <xf numFmtId="0" fontId="23" fillId="0" borderId="0">
      <alignment vertical="top"/>
    </xf>
    <xf numFmtId="43" fontId="23" fillId="0" borderId="0" applyFont="0" applyFill="0" applyBorder="0" applyAlignment="0" applyProtection="0">
      <alignment vertical="top"/>
    </xf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66" borderId="30" applyNumberFormat="0" applyFont="0" applyAlignment="0" applyProtection="0"/>
    <xf numFmtId="0" fontId="1" fillId="0" borderId="0"/>
    <xf numFmtId="0" fontId="1" fillId="66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43" fontId="23" fillId="0" borderId="0" applyFont="0" applyFill="0" applyBorder="0" applyAlignment="0" applyProtection="0">
      <alignment vertical="top"/>
    </xf>
    <xf numFmtId="0" fontId="152" fillId="0" borderId="0"/>
    <xf numFmtId="43" fontId="15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2" fillId="0" borderId="33" applyNumberFormat="0" applyFill="0" applyAlignment="0">
      <protection locked="0"/>
    </xf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2" fillId="0" borderId="33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7" fillId="0" borderId="0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114" fillId="0" borderId="0"/>
    <xf numFmtId="0" fontId="1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" fillId="0" borderId="0"/>
    <xf numFmtId="0" fontId="1" fillId="0" borderId="0"/>
    <xf numFmtId="0" fontId="147" fillId="0" borderId="33" applyNumberFormat="0" applyFill="0" applyBorder="0" applyAlignment="0">
      <protection locked="0"/>
    </xf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7" fillId="0" borderId="33" applyNumberFormat="0" applyFill="0" applyBorder="0" applyAlignment="0">
      <alignment wrapText="1"/>
      <protection locked="0"/>
    </xf>
    <xf numFmtId="0" fontId="172" fillId="0" borderId="33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49" fillId="0" borderId="0"/>
    <xf numFmtId="0" fontId="149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9" fillId="0" borderId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0" fontId="149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4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>
      <alignment vertical="top"/>
    </xf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49" fillId="0" borderId="0"/>
    <xf numFmtId="43" fontId="23" fillId="0" borderId="0" applyFont="0" applyFill="0" applyBorder="0" applyAlignment="0" applyProtection="0">
      <alignment vertical="top"/>
    </xf>
    <xf numFmtId="0" fontId="1" fillId="0" borderId="0"/>
    <xf numFmtId="0" fontId="1" fillId="66" borderId="30" applyNumberFormat="0" applyFont="0" applyAlignment="0" applyProtection="0"/>
    <xf numFmtId="0" fontId="1" fillId="0" borderId="0"/>
    <xf numFmtId="0" fontId="1" fillId="66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43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66" borderId="30" applyNumberFormat="0" applyFont="0" applyAlignment="0" applyProtection="0"/>
    <xf numFmtId="0" fontId="1" fillId="0" borderId="0"/>
    <xf numFmtId="0" fontId="1" fillId="66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43" fontId="23" fillId="0" borderId="0" applyFont="0" applyFill="0" applyBorder="0" applyAlignment="0" applyProtection="0">
      <alignment vertical="top"/>
    </xf>
    <xf numFmtId="43" fontId="15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9" fillId="0" borderId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2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63" fillId="0" borderId="0"/>
    <xf numFmtId="0" fontId="187" fillId="2" borderId="0" applyNumberFormat="0" applyBorder="0" applyAlignment="0" applyProtection="0"/>
    <xf numFmtId="0" fontId="187" fillId="2" borderId="0" applyNumberFormat="0" applyBorder="0" applyAlignment="0" applyProtection="0"/>
    <xf numFmtId="0" fontId="187" fillId="2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3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0" borderId="0" applyNumberFormat="0" applyBorder="0" applyAlignment="0" applyProtection="0"/>
    <xf numFmtId="0" fontId="187" fillId="10" borderId="0" applyNumberFormat="0" applyBorder="0" applyAlignment="0" applyProtection="0"/>
    <xf numFmtId="0" fontId="187" fillId="10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10" borderId="0" applyNumberFormat="0" applyBorder="0" applyAlignment="0" applyProtection="0"/>
    <xf numFmtId="0" fontId="188" fillId="10" borderId="0" applyNumberFormat="0" applyBorder="0" applyAlignment="0" applyProtection="0"/>
    <xf numFmtId="0" fontId="188" fillId="10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4" borderId="0" applyNumberFormat="0" applyBorder="0" applyAlignment="0" applyProtection="0"/>
    <xf numFmtId="0" fontId="188" fillId="14" borderId="0" applyNumberFormat="0" applyBorder="0" applyAlignment="0" applyProtection="0"/>
    <xf numFmtId="0" fontId="188" fillId="14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88" fillId="16" borderId="0" applyNumberFormat="0" applyBorder="0" applyAlignment="0" applyProtection="0"/>
    <xf numFmtId="0" fontId="188" fillId="16" borderId="0" applyNumberFormat="0" applyBorder="0" applyAlignment="0" applyProtection="0"/>
    <xf numFmtId="0" fontId="188" fillId="16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4" borderId="0" applyNumberFormat="0" applyBorder="0" applyAlignment="0" applyProtection="0"/>
    <xf numFmtId="0" fontId="188" fillId="14" borderId="0" applyNumberFormat="0" applyBorder="0" applyAlignment="0" applyProtection="0"/>
    <xf numFmtId="0" fontId="188" fillId="14" borderId="0" applyNumberFormat="0" applyBorder="0" applyAlignment="0" applyProtection="0"/>
    <xf numFmtId="0" fontId="188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19" borderId="0" applyNumberFormat="0" applyBorder="0" applyAlignment="0" applyProtection="0"/>
    <xf numFmtId="0" fontId="189" fillId="3" borderId="0" applyNumberFormat="0" applyBorder="0" applyAlignment="0" applyProtection="0"/>
    <xf numFmtId="0" fontId="189" fillId="3" borderId="0" applyNumberFormat="0" applyBorder="0" applyAlignment="0" applyProtection="0"/>
    <xf numFmtId="0" fontId="189" fillId="3" borderId="0" applyNumberFormat="0" applyBorder="0" applyAlignment="0" applyProtection="0"/>
    <xf numFmtId="0" fontId="190" fillId="20" borderId="42" applyNumberFormat="0" applyAlignment="0" applyProtection="0"/>
    <xf numFmtId="0" fontId="190" fillId="20" borderId="42" applyNumberFormat="0" applyAlignment="0" applyProtection="0"/>
    <xf numFmtId="0" fontId="190" fillId="20" borderId="42" applyNumberFormat="0" applyAlignment="0" applyProtection="0"/>
    <xf numFmtId="0" fontId="191" fillId="21" borderId="5" applyNumberFormat="0" applyAlignment="0" applyProtection="0"/>
    <xf numFmtId="0" fontId="191" fillId="21" borderId="5" applyNumberFormat="0" applyAlignment="0" applyProtection="0"/>
    <xf numFmtId="0" fontId="191" fillId="21" borderId="5" applyNumberFormat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06" fillId="0" borderId="0" applyNumberFormat="0" applyFill="0" applyBorder="0" applyProtection="0">
      <alignment wrapText="1"/>
    </xf>
    <xf numFmtId="0" fontId="118" fillId="0" borderId="0" applyNumberFormat="0" applyFill="0" applyBorder="0" applyAlignment="0" applyProtection="0"/>
    <xf numFmtId="0" fontId="206" fillId="0" borderId="0" applyNumberFormat="0" applyFill="0" applyBorder="0" applyProtection="0">
      <alignment wrapText="1"/>
    </xf>
    <xf numFmtId="0" fontId="147" fillId="0" borderId="0" applyNumberFormat="0" applyFill="0" applyBorder="0" applyAlignment="0" applyProtection="0">
      <alignment wrapText="1"/>
    </xf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3" fillId="4" borderId="0" applyNumberFormat="0" applyBorder="0" applyAlignment="0" applyProtection="0"/>
    <xf numFmtId="0" fontId="194" fillId="0" borderId="8" applyNumberFormat="0" applyFill="0" applyAlignment="0" applyProtection="0"/>
    <xf numFmtId="0" fontId="194" fillId="0" borderId="8" applyNumberFormat="0" applyFill="0" applyAlignment="0" applyProtection="0"/>
    <xf numFmtId="0" fontId="194" fillId="0" borderId="8" applyNumberFormat="0" applyFill="0" applyAlignment="0" applyProtection="0"/>
    <xf numFmtId="0" fontId="195" fillId="0" borderId="9" applyNumberFormat="0" applyFill="0" applyAlignment="0" applyProtection="0"/>
    <xf numFmtId="0" fontId="195" fillId="0" borderId="9" applyNumberFormat="0" applyFill="0" applyAlignment="0" applyProtection="0"/>
    <xf numFmtId="0" fontId="195" fillId="0" borderId="9" applyNumberFormat="0" applyFill="0" applyAlignment="0" applyProtection="0"/>
    <xf numFmtId="0" fontId="196" fillId="0" borderId="10" applyNumberFormat="0" applyFill="0" applyAlignment="0" applyProtection="0"/>
    <xf numFmtId="0" fontId="196" fillId="0" borderId="10" applyNumberFormat="0" applyFill="0" applyAlignment="0" applyProtection="0"/>
    <xf numFmtId="0" fontId="196" fillId="0" borderId="10" applyNumberFormat="0" applyFill="0" applyAlignment="0" applyProtection="0"/>
    <xf numFmtId="0" fontId="20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80" fillId="0" borderId="0"/>
    <xf numFmtId="0" fontId="181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47" fillId="0" borderId="33" applyNumberFormat="0" applyFill="0" applyBorder="0" applyAlignment="0">
      <alignment wrapText="1"/>
      <protection locked="0"/>
    </xf>
    <xf numFmtId="0" fontId="172" fillId="0" borderId="33" applyNumberFormat="0" applyFill="0" applyAlignment="0">
      <alignment wrapText="1"/>
      <protection locked="0"/>
    </xf>
    <xf numFmtId="0" fontId="172" fillId="0" borderId="33" applyNumberFormat="0" applyFill="0" applyAlignment="0">
      <alignment wrapText="1"/>
      <protection locked="0"/>
    </xf>
    <xf numFmtId="0" fontId="181" fillId="0" borderId="0" applyNumberFormat="0" applyFill="0" applyBorder="0" applyAlignment="0" applyProtection="0"/>
    <xf numFmtId="0" fontId="147" fillId="0" borderId="33" applyNumberFormat="0" applyFill="0" applyBorder="0" applyAlignment="0">
      <alignment wrapText="1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72" fillId="0" borderId="33" applyNumberFormat="0" applyFill="0" applyAlignment="0">
      <alignment wrapText="1"/>
      <protection locked="0"/>
    </xf>
    <xf numFmtId="0" fontId="172" fillId="0" borderId="33" applyNumberFormat="0" applyFill="0" applyAlignment="0">
      <alignment wrapText="1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10" fontId="15" fillId="23" borderId="41" applyNumberFormat="0" applyBorder="0" applyAlignment="0" applyProtection="0"/>
    <xf numFmtId="10" fontId="15" fillId="23" borderId="41" applyNumberFormat="0" applyBorder="0" applyAlignment="0" applyProtection="0"/>
    <xf numFmtId="0" fontId="197" fillId="7" borderId="42" applyNumberFormat="0" applyAlignment="0" applyProtection="0"/>
    <xf numFmtId="0" fontId="197" fillId="7" borderId="42" applyNumberFormat="0" applyAlignment="0" applyProtection="0"/>
    <xf numFmtId="0" fontId="197" fillId="7" borderId="42" applyNumberFormat="0" applyAlignment="0" applyProtection="0"/>
    <xf numFmtId="0" fontId="197" fillId="7" borderId="42" applyNumberFormat="0" applyAlignment="0" applyProtection="0"/>
    <xf numFmtId="0" fontId="197" fillId="7" borderId="42" applyNumberFormat="0" applyAlignment="0" applyProtection="0"/>
    <xf numFmtId="0" fontId="198" fillId="0" borderId="12" applyNumberFormat="0" applyFill="0" applyAlignment="0" applyProtection="0"/>
    <xf numFmtId="0" fontId="198" fillId="0" borderId="12" applyNumberFormat="0" applyFill="0" applyAlignment="0" applyProtection="0"/>
    <xf numFmtId="0" fontId="198" fillId="0" borderId="12" applyNumberFormat="0" applyFill="0" applyAlignment="0" applyProtection="0"/>
    <xf numFmtId="43" fontId="10" fillId="0" borderId="0" applyFont="0" applyFill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154" fillId="0" borderId="0"/>
    <xf numFmtId="0" fontId="184" fillId="0" borderId="0"/>
    <xf numFmtId="0" fontId="10" fillId="0" borderId="0"/>
    <xf numFmtId="0" fontId="104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5" fillId="0" borderId="0"/>
    <xf numFmtId="0" fontId="1" fillId="0" borderId="0"/>
    <xf numFmtId="0" fontId="63" fillId="0" borderId="0"/>
    <xf numFmtId="0" fontId="115" fillId="0" borderId="0"/>
    <xf numFmtId="0" fontId="184" fillId="0" borderId="0"/>
    <xf numFmtId="0" fontId="136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9" fillId="0" borderId="0"/>
    <xf numFmtId="39" fontId="202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149" fillId="0" borderId="0"/>
    <xf numFmtId="0" fontId="10" fillId="0" borderId="0"/>
    <xf numFmtId="0" fontId="10" fillId="0" borderId="0"/>
    <xf numFmtId="0" fontId="10" fillId="0" borderId="0"/>
    <xf numFmtId="0" fontId="149" fillId="0" borderId="0"/>
    <xf numFmtId="0" fontId="149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149" fillId="0" borderId="0"/>
    <xf numFmtId="0" fontId="10" fillId="25" borderId="43" applyNumberFormat="0" applyFont="0" applyAlignment="0" applyProtection="0"/>
    <xf numFmtId="0" fontId="10" fillId="25" borderId="43" applyNumberFormat="0" applyFont="0" applyAlignment="0" applyProtection="0"/>
    <xf numFmtId="0" fontId="10" fillId="25" borderId="43" applyNumberFormat="0" applyFont="0" applyAlignment="0" applyProtection="0"/>
    <xf numFmtId="0" fontId="200" fillId="20" borderId="44" applyNumberFormat="0" applyAlignment="0" applyProtection="0"/>
    <xf numFmtId="0" fontId="200" fillId="20" borderId="44" applyNumberFormat="0" applyAlignment="0" applyProtection="0"/>
    <xf numFmtId="0" fontId="200" fillId="20" borderId="4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0" fillId="0" borderId="17" applyNumberFormat="0" applyFill="0" applyAlignment="0" applyProtection="0">
      <alignment horizontal="center" vertical="center"/>
    </xf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63" fillId="0" borderId="0"/>
    <xf numFmtId="0" fontId="63" fillId="0" borderId="0"/>
    <xf numFmtId="0" fontId="1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90" fillId="20" borderId="42" applyNumberFormat="0" applyAlignment="0" applyProtection="0"/>
    <xf numFmtId="0" fontId="190" fillId="20" borderId="42" applyNumberFormat="0" applyAlignment="0" applyProtection="0"/>
    <xf numFmtId="0" fontId="190" fillId="20" borderId="42" applyNumberFormat="0" applyAlignment="0" applyProtection="0"/>
    <xf numFmtId="10" fontId="15" fillId="23" borderId="36" applyNumberFormat="0" applyBorder="0" applyAlignment="0" applyProtection="0"/>
    <xf numFmtId="10" fontId="15" fillId="23" borderId="36" applyNumberFormat="0" applyBorder="0" applyAlignment="0" applyProtection="0"/>
    <xf numFmtId="10" fontId="15" fillId="23" borderId="36" applyNumberFormat="0" applyBorder="0" applyAlignment="0" applyProtection="0"/>
    <xf numFmtId="0" fontId="197" fillId="7" borderId="42" applyNumberFormat="0" applyAlignment="0" applyProtection="0"/>
    <xf numFmtId="0" fontId="197" fillId="7" borderId="42" applyNumberFormat="0" applyAlignment="0" applyProtection="0"/>
    <xf numFmtId="0" fontId="197" fillId="7" borderId="42" applyNumberFormat="0" applyAlignment="0" applyProtection="0"/>
    <xf numFmtId="0" fontId="197" fillId="7" borderId="42" applyNumberFormat="0" applyAlignment="0" applyProtection="0"/>
    <xf numFmtId="0" fontId="197" fillId="7" borderId="42" applyNumberForma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63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49" fillId="0" borderId="0"/>
    <xf numFmtId="43" fontId="151" fillId="0" borderId="0" applyFont="0" applyFill="0" applyBorder="0" applyAlignment="0" applyProtection="0"/>
    <xf numFmtId="0" fontId="149" fillId="0" borderId="0"/>
    <xf numFmtId="43" fontId="151" fillId="0" borderId="0" applyFont="0" applyFill="0" applyBorder="0" applyAlignment="0" applyProtection="0"/>
    <xf numFmtId="0" fontId="149" fillId="0" borderId="0"/>
    <xf numFmtId="43" fontId="151" fillId="0" borderId="0" applyFont="0" applyFill="0" applyBorder="0" applyAlignment="0" applyProtection="0"/>
    <xf numFmtId="0" fontId="1" fillId="0" borderId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209" fillId="0" borderId="0"/>
    <xf numFmtId="0" fontId="152" fillId="0" borderId="0"/>
    <xf numFmtId="43" fontId="151" fillId="0" borderId="0" applyFont="0" applyFill="0" applyBorder="0" applyAlignment="0" applyProtection="0"/>
    <xf numFmtId="0" fontId="209" fillId="0" borderId="0"/>
    <xf numFmtId="43" fontId="1" fillId="0" borderId="0" applyFont="0" applyFill="0" applyBorder="0" applyAlignment="0" applyProtection="0"/>
    <xf numFmtId="0" fontId="18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4" fillId="0" borderId="0"/>
    <xf numFmtId="43" fontId="18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0" fillId="20" borderId="54" applyNumberFormat="0" applyAlignment="0" applyProtection="0"/>
    <xf numFmtId="4" fontId="74" fillId="8" borderId="58" applyNumberFormat="0" applyProtection="0">
      <alignment horizontal="left" vertical="center" wrapText="1" indent="1"/>
    </xf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2" fillId="0" borderId="56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7" fillId="7" borderId="52" applyNumberFormat="0" applyAlignment="0" applyProtection="0"/>
    <xf numFmtId="0" fontId="55" fillId="7" borderId="46" applyNumberFormat="0" applyAlignment="0" applyProtection="0"/>
    <xf numFmtId="10" fontId="15" fillId="23" borderId="51" applyNumberFormat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5" fillId="23" borderId="51" applyNumberFormat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20" borderId="48" applyNumberFormat="0" applyAlignment="0" applyProtection="0"/>
    <xf numFmtId="0" fontId="47" fillId="20" borderId="46" applyNumberFormat="0" applyAlignment="0" applyProtection="0"/>
    <xf numFmtId="43" fontId="10" fillId="0" borderId="0" applyFont="0" applyFill="0" applyBorder="0" applyAlignment="0" applyProtection="0"/>
    <xf numFmtId="0" fontId="94" fillId="0" borderId="5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5" fillId="0" borderId="0" applyFont="0" applyFill="0" applyBorder="0" applyAlignment="0" applyProtection="0"/>
    <xf numFmtId="185" fontId="20" fillId="0" borderId="50" applyFill="0"/>
    <xf numFmtId="43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97" fillId="7" borderId="52" applyNumberFormat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34" borderId="58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7" fillId="7" borderId="52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47" fillId="20" borderId="52" applyNumberFormat="0" applyAlignment="0" applyProtection="0"/>
    <xf numFmtId="0" fontId="10" fillId="25" borderId="53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7" fillId="7" borderId="52" applyNumberFormat="0" applyAlignment="0" applyProtection="0"/>
    <xf numFmtId="0" fontId="83" fillId="0" borderId="49" applyNumberFormat="0" applyFill="0" applyAlignment="0" applyProtection="0"/>
    <xf numFmtId="43" fontId="1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0" fillId="20" borderId="54" applyNumberFormat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49" applyNumberFormat="0" applyFill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3" fillId="25" borderId="53" applyNumberFormat="0" applyFont="0" applyAlignment="0" applyProtection="0"/>
    <xf numFmtId="0" fontId="190" fillId="20" borderId="52" applyNumberFormat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5" fillId="23" borderId="51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3" fillId="0" borderId="4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20" borderId="48" applyNumberFormat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0" fontId="15" fillId="23" borderId="51" applyNumberFormat="0" applyBorder="0" applyAlignment="0" applyProtection="0"/>
    <xf numFmtId="43" fontId="1" fillId="0" borderId="0" applyFont="0" applyFill="0" applyBorder="0" applyAlignment="0" applyProtection="0"/>
    <xf numFmtId="0" fontId="190" fillId="20" borderId="5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5" fillId="23" borderId="51" applyNumberFormat="0" applyBorder="0" applyAlignment="0" applyProtection="0"/>
    <xf numFmtId="43" fontId="10" fillId="0" borderId="0" applyFont="0" applyFill="0" applyBorder="0" applyAlignment="0" applyProtection="0"/>
    <xf numFmtId="0" fontId="3" fillId="25" borderId="47" applyNumberFormat="0" applyFon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77" fillId="34" borderId="58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4" fontId="76" fillId="30" borderId="58" applyNumberFormat="0" applyProtection="0">
      <alignment horizontal="right" vertical="center"/>
    </xf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90" fillId="20" borderId="52" applyNumberFormat="0" applyAlignment="0" applyProtection="0"/>
    <xf numFmtId="0" fontId="197" fillId="7" borderId="52" applyNumberFormat="0" applyAlignment="0" applyProtection="0"/>
    <xf numFmtId="0" fontId="60" fillId="20" borderId="48" applyNumberFormat="0" applyAlignment="0" applyProtection="0"/>
    <xf numFmtId="0" fontId="10" fillId="25" borderId="53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3" fillId="0" borderId="49" applyNumberFormat="0" applyFill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90" fillId="20" borderId="52" applyNumberFormat="0" applyAlignment="0" applyProtection="0"/>
    <xf numFmtId="43" fontId="63" fillId="0" borderId="0" applyFont="0" applyFill="0" applyBorder="0" applyAlignment="0" applyProtection="0"/>
    <xf numFmtId="0" fontId="47" fillId="20" borderId="52" applyNumberFormat="0" applyAlignment="0" applyProtection="0"/>
    <xf numFmtId="185" fontId="20" fillId="0" borderId="56" applyFill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" fontId="76" fillId="30" borderId="58" applyNumberFormat="0" applyProtection="0">
      <alignment horizontal="right" vertical="center"/>
    </xf>
    <xf numFmtId="0" fontId="1" fillId="0" borderId="0"/>
    <xf numFmtId="0" fontId="60" fillId="20" borderId="4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83" fillId="0" borderId="49" applyNumberFormat="0" applyFill="0" applyAlignment="0" applyProtection="0"/>
    <xf numFmtId="43" fontId="115" fillId="0" borderId="0" applyFont="0" applyFill="0" applyBorder="0" applyAlignment="0" applyProtection="0"/>
    <xf numFmtId="0" fontId="60" fillId="20" borderId="48" applyNumberFormat="0" applyAlignment="0" applyProtection="0"/>
    <xf numFmtId="43" fontId="1" fillId="0" borderId="0" applyFont="0" applyFill="0" applyBorder="0" applyAlignment="0" applyProtection="0"/>
    <xf numFmtId="0" fontId="197" fillId="7" borderId="52" applyNumberFormat="0" applyAlignment="0" applyProtection="0"/>
    <xf numFmtId="0" fontId="197" fillId="7" borderId="52" applyNumberFormat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7" borderId="52" applyNumberFormat="0" applyAlignment="0" applyProtection="0"/>
    <xf numFmtId="43" fontId="105" fillId="0" borderId="0" applyFont="0" applyFill="0" applyBorder="0" applyAlignment="0" applyProtection="0"/>
    <xf numFmtId="43" fontId="63" fillId="0" borderId="0" applyFont="0" applyFill="0" applyBorder="0" applyAlignment="0" applyProtection="0"/>
    <xf numFmtId="179" fontId="35" fillId="0" borderId="50" applyFill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1" fillId="0" borderId="0" applyFont="0" applyFill="0" applyBorder="0" applyAlignment="0" applyProtection="0"/>
    <xf numFmtId="38" fontId="14" fillId="0" borderId="5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50" fillId="0" borderId="0" applyFont="0" applyFill="0" applyBorder="0" applyAlignment="0" applyProtection="0"/>
    <xf numFmtId="38" fontId="14" fillId="0" borderId="56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25" borderId="53" applyNumberFormat="0" applyFont="0" applyAlignment="0" applyProtection="0"/>
    <xf numFmtId="43" fontId="6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20" borderId="54" applyNumberFormat="0" applyAlignment="0" applyProtection="0"/>
    <xf numFmtId="43" fontId="1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55" fillId="7" borderId="46" applyNumberFormat="0" applyAlignment="0" applyProtection="0"/>
    <xf numFmtId="0" fontId="197" fillId="7" borderId="52" applyNumberFormat="0" applyAlignment="0" applyProtection="0"/>
    <xf numFmtId="43" fontId="11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79" fontId="35" fillId="0" borderId="56" applyFill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57">
      <alignment horizontal="left" vertical="center"/>
    </xf>
    <xf numFmtId="0" fontId="205" fillId="0" borderId="55" applyNumberFormat="0" applyFill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7" borderId="46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7" borderId="52" applyNumberFormat="0" applyAlignment="0" applyProtection="0"/>
    <xf numFmtId="0" fontId="55" fillId="7" borderId="52" applyNumberFormat="0" applyAlignment="0" applyProtection="0"/>
    <xf numFmtId="43" fontId="115" fillId="0" borderId="0" applyFont="0" applyFill="0" applyBorder="0" applyAlignment="0" applyProtection="0"/>
    <xf numFmtId="10" fontId="15" fillId="23" borderId="51" applyNumberFormat="0" applyBorder="0" applyAlignment="0" applyProtection="0"/>
    <xf numFmtId="0" fontId="47" fillId="20" borderId="46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97" fillId="7" borderId="52" applyNumberFormat="0" applyAlignment="0" applyProtection="0"/>
    <xf numFmtId="0" fontId="10" fillId="25" borderId="53" applyNumberFormat="0" applyFont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25" borderId="47" applyNumberFormat="0" applyFont="0" applyAlignment="0" applyProtection="0"/>
    <xf numFmtId="43" fontId="10" fillId="0" borderId="0" applyFont="0" applyFill="0" applyBorder="0" applyAlignment="0" applyProtection="0"/>
    <xf numFmtId="0" fontId="55" fillId="7" borderId="52" applyNumberFormat="0" applyAlignment="0" applyProtection="0"/>
    <xf numFmtId="0" fontId="83" fillId="0" borderId="49" applyNumberFormat="0" applyFill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205" fillId="0" borderId="55" applyNumberFormat="0" applyFill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3" fillId="0" borderId="49" applyNumberFormat="0" applyFill="0" applyAlignment="0" applyProtection="0"/>
    <xf numFmtId="43" fontId="4" fillId="0" borderId="0" applyFont="0" applyFill="0" applyBorder="0" applyAlignment="0" applyProtection="0"/>
    <xf numFmtId="4" fontId="75" fillId="30" borderId="58" applyNumberFormat="0" applyProtection="0">
      <alignment horizontal="right" vertical="center"/>
    </xf>
    <xf numFmtId="43" fontId="10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7" fillId="20" borderId="52" applyNumberForma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0" fontId="1" fillId="0" borderId="0"/>
    <xf numFmtId="0" fontId="190" fillId="20" borderId="46" applyNumberFormat="0" applyAlignment="0" applyProtection="0"/>
    <xf numFmtId="0" fontId="190" fillId="20" borderId="46" applyNumberFormat="0" applyAlignment="0" applyProtection="0"/>
    <xf numFmtId="0" fontId="190" fillId="20" borderId="46" applyNumberFormat="0" applyAlignment="0" applyProtection="0"/>
    <xf numFmtId="0" fontId="55" fillId="7" borderId="46" applyNumberFormat="0" applyAlignment="0" applyProtection="0"/>
    <xf numFmtId="0" fontId="1" fillId="0" borderId="0"/>
    <xf numFmtId="4" fontId="75" fillId="30" borderId="5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25" borderId="53" applyNumberFormat="0" applyFont="0" applyAlignment="0" applyProtection="0"/>
    <xf numFmtId="43" fontId="115" fillId="0" borderId="0" applyFont="0" applyFill="0" applyBorder="0" applyAlignment="0" applyProtection="0"/>
    <xf numFmtId="37" fontId="58" fillId="0" borderId="51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" fontId="79" fillId="30" borderId="58" applyNumberFormat="0" applyProtection="0">
      <alignment horizontal="right" vertical="center"/>
    </xf>
    <xf numFmtId="43" fontId="4" fillId="0" borderId="0" applyFont="0" applyFill="0" applyBorder="0" applyAlignment="0" applyProtection="0"/>
    <xf numFmtId="174" fontId="12" fillId="0" borderId="50" applyAlignment="0" applyProtection="0"/>
    <xf numFmtId="0" fontId="47" fillId="20" borderId="52" applyNumberFormat="0" applyAlignment="0" applyProtection="0"/>
    <xf numFmtId="0" fontId="47" fillId="20" borderId="46" applyNumberForma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49" applyNumberFormat="0" applyFill="0" applyAlignment="0" applyProtection="0"/>
    <xf numFmtId="43" fontId="10" fillId="0" borderId="0" applyFont="0" applyFill="0" applyBorder="0" applyAlignment="0" applyProtection="0"/>
    <xf numFmtId="0" fontId="197" fillId="7" borderId="46" applyNumberFormat="0" applyAlignment="0" applyProtection="0"/>
    <xf numFmtId="0" fontId="197" fillId="7" borderId="46" applyNumberFormat="0" applyAlignment="0" applyProtection="0"/>
    <xf numFmtId="0" fontId="197" fillId="7" borderId="46" applyNumberFormat="0" applyAlignment="0" applyProtection="0"/>
    <xf numFmtId="0" fontId="197" fillId="7" borderId="46" applyNumberFormat="0" applyAlignment="0" applyProtection="0"/>
    <xf numFmtId="0" fontId="197" fillId="7" borderId="46" applyNumberFormat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60" fillId="20" borderId="48" applyNumberFormat="0" applyAlignment="0" applyProtection="0"/>
    <xf numFmtId="0" fontId="60" fillId="20" borderId="48" applyNumberFormat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200" fillId="20" borderId="48" applyNumberFormat="0" applyAlignment="0" applyProtection="0"/>
    <xf numFmtId="0" fontId="200" fillId="20" borderId="48" applyNumberFormat="0" applyAlignment="0" applyProtection="0"/>
    <xf numFmtId="0" fontId="200" fillId="20" borderId="48" applyNumberFormat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05" fillId="0" borderId="49" applyNumberFormat="0" applyFill="0" applyAlignment="0" applyProtection="0"/>
    <xf numFmtId="0" fontId="205" fillId="0" borderId="49" applyNumberFormat="0" applyFill="0" applyAlignment="0" applyProtection="0"/>
    <xf numFmtId="0" fontId="205" fillId="0" borderId="49" applyNumberFormat="0" applyFill="0" applyAlignment="0" applyProtection="0"/>
    <xf numFmtId="0" fontId="190" fillId="20" borderId="46" applyNumberFormat="0" applyAlignment="0" applyProtection="0"/>
    <xf numFmtId="0" fontId="190" fillId="20" borderId="46" applyNumberFormat="0" applyAlignment="0" applyProtection="0"/>
    <xf numFmtId="0" fontId="190" fillId="20" borderId="46" applyNumberFormat="0" applyAlignment="0" applyProtection="0"/>
    <xf numFmtId="0" fontId="197" fillId="7" borderId="46" applyNumberFormat="0" applyAlignment="0" applyProtection="0"/>
    <xf numFmtId="0" fontId="197" fillId="7" borderId="46" applyNumberFormat="0" applyAlignment="0" applyProtection="0"/>
    <xf numFmtId="0" fontId="197" fillId="7" borderId="46" applyNumberFormat="0" applyAlignment="0" applyProtection="0"/>
    <xf numFmtId="0" fontId="197" fillId="7" borderId="46" applyNumberFormat="0" applyAlignment="0" applyProtection="0"/>
    <xf numFmtId="0" fontId="197" fillId="7" borderId="46" applyNumberFormat="0" applyAlignment="0" applyProtection="0"/>
    <xf numFmtId="0" fontId="190" fillId="20" borderId="52" applyNumberFormat="0" applyAlignment="0" applyProtection="0"/>
    <xf numFmtId="0" fontId="11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" fillId="0" borderId="0"/>
    <xf numFmtId="0" fontId="60" fillId="20" borderId="48" applyNumberFormat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25" borderId="53" applyNumberFormat="0" applyFont="0" applyAlignment="0" applyProtection="0"/>
    <xf numFmtId="43" fontId="10" fillId="0" borderId="0" applyFont="0" applyFill="0" applyBorder="0" applyAlignment="0" applyProtection="0"/>
    <xf numFmtId="0" fontId="205" fillId="0" borderId="55" applyNumberFormat="0" applyFill="0" applyAlignment="0" applyProtection="0"/>
    <xf numFmtId="43" fontId="115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47" fillId="20" borderId="46" applyNumberFormat="0" applyAlignment="0" applyProtection="0"/>
    <xf numFmtId="43" fontId="1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" fontId="74" fillId="8" borderId="58" applyNumberFormat="0" applyProtection="0">
      <alignment horizontal="left" vertical="center" wrapText="1" inden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2">
    <xf numFmtId="0" fontId="0" fillId="0" borderId="0" xfId="0"/>
    <xf numFmtId="169" fontId="30" fillId="0" borderId="0" xfId="343" applyNumberFormat="1" applyFont="1" applyFill="1" applyBorder="1" applyAlignment="1">
      <alignment horizontal="centerContinuous" vertical="center"/>
    </xf>
    <xf numFmtId="169" fontId="30" fillId="0" borderId="0" xfId="343" applyNumberFormat="1" applyFont="1" applyFill="1" applyBorder="1" applyAlignment="1">
      <alignment vertical="center"/>
    </xf>
    <xf numFmtId="192" fontId="30" fillId="0" borderId="0" xfId="343" applyNumberFormat="1" applyFont="1" applyFill="1" applyBorder="1" applyAlignment="1">
      <alignment horizontal="centerContinuous" vertical="center"/>
    </xf>
    <xf numFmtId="192" fontId="30" fillId="0" borderId="13" xfId="343" applyNumberFormat="1" applyFont="1" applyFill="1" applyBorder="1" applyAlignment="1">
      <alignment horizontal="center" vertical="center"/>
    </xf>
    <xf numFmtId="192" fontId="99" fillId="0" borderId="0" xfId="343" quotePrefix="1" applyNumberFormat="1" applyFont="1" applyFill="1" applyBorder="1" applyAlignment="1">
      <alignment horizontal="right" vertical="center"/>
    </xf>
    <xf numFmtId="192" fontId="99" fillId="0" borderId="0" xfId="343" applyNumberFormat="1" applyFont="1" applyFill="1" applyBorder="1" applyAlignment="1">
      <alignment horizontal="right" vertical="center"/>
    </xf>
    <xf numFmtId="192" fontId="30" fillId="0" borderId="0" xfId="343" applyNumberFormat="1" applyFont="1" applyFill="1" applyAlignment="1">
      <alignment vertical="center"/>
    </xf>
    <xf numFmtId="192" fontId="30" fillId="0" borderId="0" xfId="0" applyNumberFormat="1" applyFont="1" applyFill="1" applyAlignment="1">
      <alignment vertical="center"/>
    </xf>
    <xf numFmtId="192" fontId="30" fillId="0" borderId="0" xfId="343" applyNumberFormat="1" applyFont="1" applyFill="1" applyBorder="1" applyAlignment="1">
      <alignment horizontal="right" vertical="center"/>
    </xf>
    <xf numFmtId="170" fontId="30" fillId="0" borderId="0" xfId="343" applyNumberFormat="1" applyFont="1" applyFill="1" applyBorder="1" applyAlignment="1">
      <alignment horizontal="right" vertical="center"/>
    </xf>
    <xf numFmtId="168" fontId="30" fillId="0" borderId="0" xfId="343" applyNumberFormat="1" applyFont="1" applyFill="1" applyBorder="1" applyAlignment="1">
      <alignment horizontal="right" vertical="center"/>
    </xf>
    <xf numFmtId="171" fontId="30" fillId="0" borderId="0" xfId="343" applyNumberFormat="1" applyFont="1" applyFill="1" applyBorder="1" applyAlignment="1">
      <alignment horizontal="right" vertical="center"/>
    </xf>
    <xf numFmtId="169" fontId="30" fillId="0" borderId="0" xfId="343" applyNumberFormat="1" applyFont="1" applyFill="1" applyBorder="1" applyAlignment="1">
      <alignment horizontal="right" vertical="center"/>
    </xf>
    <xf numFmtId="0" fontId="99" fillId="0" borderId="0" xfId="343" applyNumberFormat="1" applyFont="1" applyFill="1" applyBorder="1" applyAlignment="1">
      <alignment horizontal="right" vertical="center"/>
    </xf>
    <xf numFmtId="192" fontId="30" fillId="0" borderId="0" xfId="0" applyNumberFormat="1" applyFont="1" applyFill="1" applyAlignment="1">
      <alignment horizontal="centerContinuous" vertical="center"/>
    </xf>
    <xf numFmtId="192" fontId="30" fillId="0" borderId="13" xfId="0" applyNumberFormat="1" applyFont="1" applyFill="1" applyBorder="1" applyAlignment="1">
      <alignment horizontal="centerContinuous" vertical="center"/>
    </xf>
    <xf numFmtId="193" fontId="99" fillId="0" borderId="0" xfId="387" quotePrefix="1" applyNumberFormat="1" applyFont="1" applyFill="1" applyBorder="1" applyAlignment="1">
      <alignment horizontal="right" vertical="center"/>
    </xf>
    <xf numFmtId="193" fontId="30" fillId="0" borderId="0" xfId="343" applyNumberFormat="1" applyFont="1" applyFill="1" applyBorder="1" applyAlignment="1">
      <alignment horizontal="right" vertical="center"/>
    </xf>
    <xf numFmtId="193" fontId="30" fillId="0" borderId="0" xfId="343" applyNumberFormat="1" applyFont="1" applyFill="1" applyAlignment="1">
      <alignment vertical="center"/>
    </xf>
    <xf numFmtId="196" fontId="30" fillId="0" borderId="0" xfId="365" applyNumberFormat="1" applyFont="1" applyFill="1" applyBorder="1" applyAlignment="1">
      <alignment horizontal="right" vertical="center"/>
    </xf>
    <xf numFmtId="168" fontId="30" fillId="0" borderId="0" xfId="343" applyNumberFormat="1" applyFont="1" applyFill="1" applyAlignment="1">
      <alignment horizontal="right" vertical="center"/>
    </xf>
    <xf numFmtId="169" fontId="30" fillId="0" borderId="0" xfId="343" applyNumberFormat="1" applyFont="1" applyFill="1" applyAlignment="1">
      <alignment horizontal="centerContinuous" vertical="center"/>
    </xf>
    <xf numFmtId="168" fontId="99" fillId="0" borderId="0" xfId="343" applyNumberFormat="1" applyFont="1" applyFill="1" applyAlignment="1">
      <alignment horizontal="right" vertical="center"/>
    </xf>
    <xf numFmtId="168" fontId="30" fillId="0" borderId="13" xfId="343" applyNumberFormat="1" applyFont="1" applyFill="1" applyBorder="1" applyAlignment="1">
      <alignment horizontal="right" vertical="center"/>
    </xf>
    <xf numFmtId="169" fontId="30" fillId="0" borderId="13" xfId="343" applyNumberFormat="1" applyFont="1" applyFill="1" applyBorder="1" applyAlignment="1">
      <alignment horizontal="centerContinuous" vertical="center"/>
    </xf>
    <xf numFmtId="169" fontId="30" fillId="0" borderId="0" xfId="343" applyNumberFormat="1" applyFont="1" applyFill="1" applyBorder="1" applyAlignment="1">
      <alignment horizontal="center" vertical="center"/>
    </xf>
    <xf numFmtId="193" fontId="30" fillId="0" borderId="0" xfId="343" applyNumberFormat="1" applyFont="1" applyFill="1" applyBorder="1" applyAlignment="1">
      <alignment horizontal="center" vertical="center"/>
    </xf>
    <xf numFmtId="193" fontId="30" fillId="0" borderId="0" xfId="343" applyNumberFormat="1" applyFont="1" applyFill="1" applyAlignment="1">
      <alignment horizontal="center" vertical="center"/>
    </xf>
    <xf numFmtId="169" fontId="30" fillId="0" borderId="0" xfId="343" applyNumberFormat="1" applyFont="1" applyFill="1" applyAlignment="1">
      <alignment horizontal="center" vertical="center"/>
    </xf>
    <xf numFmtId="193" fontId="30" fillId="0" borderId="0" xfId="343" applyNumberFormat="1" applyFont="1" applyFill="1" applyAlignment="1">
      <alignment horizontal="right" vertical="center"/>
    </xf>
    <xf numFmtId="193" fontId="30" fillId="0" borderId="0" xfId="343" applyNumberFormat="1" applyFont="1" applyFill="1" applyBorder="1" applyAlignment="1">
      <alignment vertical="center"/>
    </xf>
    <xf numFmtId="169" fontId="30" fillId="0" borderId="0" xfId="343" applyNumberFormat="1" applyFont="1" applyFill="1" applyAlignment="1">
      <alignment vertical="center"/>
    </xf>
    <xf numFmtId="167" fontId="30" fillId="0" borderId="13" xfId="365" applyFont="1" applyFill="1" applyBorder="1" applyAlignment="1">
      <alignment vertical="center"/>
    </xf>
    <xf numFmtId="192" fontId="30" fillId="67" borderId="13" xfId="343" applyNumberFormat="1" applyFont="1" applyFill="1" applyBorder="1" applyAlignment="1">
      <alignment horizontal="right" vertical="center"/>
    </xf>
    <xf numFmtId="192" fontId="30" fillId="67" borderId="22" xfId="343" applyNumberFormat="1" applyFont="1" applyFill="1" applyBorder="1" applyAlignment="1">
      <alignment horizontal="right" vertical="center"/>
    </xf>
    <xf numFmtId="192" fontId="99" fillId="67" borderId="0" xfId="343" applyNumberFormat="1" applyFont="1" applyFill="1" applyBorder="1" applyAlignment="1">
      <alignment horizontal="right" vertical="center"/>
    </xf>
    <xf numFmtId="192" fontId="30" fillId="67" borderId="0" xfId="343" applyNumberFormat="1" applyFont="1" applyFill="1" applyAlignment="1">
      <alignment vertical="center"/>
    </xf>
    <xf numFmtId="170" fontId="30" fillId="67" borderId="0" xfId="372" applyNumberFormat="1" applyFont="1" applyFill="1" applyAlignment="1">
      <alignment horizontal="right" vertical="center"/>
    </xf>
    <xf numFmtId="170" fontId="30" fillId="67" borderId="13" xfId="372" applyNumberFormat="1" applyFont="1" applyFill="1" applyBorder="1" applyAlignment="1">
      <alignment horizontal="right" vertical="center"/>
    </xf>
    <xf numFmtId="193" fontId="30" fillId="67" borderId="0" xfId="372" applyNumberFormat="1" applyFont="1" applyFill="1" applyAlignment="1">
      <alignment horizontal="right" vertical="center"/>
    </xf>
    <xf numFmtId="193" fontId="30" fillId="67" borderId="13" xfId="372" applyNumberFormat="1" applyFont="1" applyFill="1" applyBorder="1" applyAlignment="1">
      <alignment horizontal="right" vertical="center"/>
    </xf>
    <xf numFmtId="192" fontId="30" fillId="67" borderId="0" xfId="343" applyNumberFormat="1" applyFont="1" applyFill="1" applyBorder="1" applyAlignment="1">
      <alignment horizontal="right" vertical="center"/>
    </xf>
    <xf numFmtId="170" fontId="30" fillId="67" borderId="23" xfId="614" applyNumberFormat="1" applyFont="1" applyFill="1" applyBorder="1" applyAlignment="1">
      <alignment horizontal="right" vertical="center"/>
    </xf>
    <xf numFmtId="170" fontId="30" fillId="67" borderId="0" xfId="614" applyNumberFormat="1" applyFont="1" applyFill="1" applyAlignment="1">
      <alignment horizontal="right" vertical="center"/>
    </xf>
    <xf numFmtId="196" fontId="30" fillId="67" borderId="22" xfId="365" applyNumberFormat="1" applyFont="1" applyFill="1" applyBorder="1" applyAlignment="1">
      <alignment horizontal="right" vertical="center"/>
    </xf>
    <xf numFmtId="193" fontId="30" fillId="67" borderId="0" xfId="614" applyNumberFormat="1" applyFont="1" applyFill="1" applyAlignment="1">
      <alignment horizontal="right" vertical="center"/>
    </xf>
    <xf numFmtId="193" fontId="30" fillId="67" borderId="13" xfId="614" applyNumberFormat="1" applyFont="1" applyFill="1" applyBorder="1" applyAlignment="1">
      <alignment horizontal="right" vertical="center"/>
    </xf>
    <xf numFmtId="193" fontId="30" fillId="67" borderId="22" xfId="614" applyNumberFormat="1" applyFont="1" applyFill="1" applyBorder="1" applyAlignment="1">
      <alignment horizontal="right" vertical="center"/>
    </xf>
    <xf numFmtId="168" fontId="30" fillId="67" borderId="0" xfId="343" applyNumberFormat="1" applyFont="1" applyFill="1" applyBorder="1" applyAlignment="1">
      <alignment horizontal="right" vertical="center"/>
    </xf>
    <xf numFmtId="193" fontId="30" fillId="67" borderId="0" xfId="343" applyNumberFormat="1" applyFont="1" applyFill="1" applyBorder="1" applyAlignment="1">
      <alignment horizontal="right" vertical="center"/>
    </xf>
    <xf numFmtId="193" fontId="30" fillId="67" borderId="13" xfId="343" applyNumberFormat="1" applyFont="1" applyFill="1" applyBorder="1" applyAlignment="1">
      <alignment horizontal="right" vertical="center"/>
    </xf>
    <xf numFmtId="168" fontId="30" fillId="67" borderId="0" xfId="343" applyNumberFormat="1" applyFont="1" applyFill="1" applyAlignment="1">
      <alignment horizontal="right" vertical="center"/>
    </xf>
    <xf numFmtId="193" fontId="30" fillId="67" borderId="0" xfId="343" applyNumberFormat="1" applyFont="1" applyFill="1" applyAlignment="1">
      <alignment horizontal="right" vertical="center"/>
    </xf>
    <xf numFmtId="193" fontId="30" fillId="67" borderId="22" xfId="343" applyNumberFormat="1" applyFont="1" applyFill="1" applyBorder="1" applyAlignment="1">
      <alignment horizontal="right" vertical="center"/>
    </xf>
    <xf numFmtId="168" fontId="30" fillId="67" borderId="0" xfId="0" quotePrefix="1" applyNumberFormat="1" applyFont="1" applyFill="1" applyAlignment="1">
      <alignment horizontal="right"/>
    </xf>
    <xf numFmtId="37" fontId="99" fillId="0" borderId="0" xfId="700" applyNumberFormat="1" applyFont="1" applyAlignment="1">
      <alignment horizontal="left" vertical="center"/>
    </xf>
    <xf numFmtId="37" fontId="30" fillId="0" borderId="0" xfId="700" applyNumberFormat="1" applyFont="1" applyAlignment="1">
      <alignment vertical="center"/>
    </xf>
    <xf numFmtId="170" fontId="99" fillId="0" borderId="13" xfId="700" applyNumberFormat="1" applyFont="1" applyBorder="1" applyAlignment="1">
      <alignment horizontal="left" vertical="center"/>
    </xf>
    <xf numFmtId="170" fontId="99" fillId="0" borderId="0" xfId="700" applyNumberFormat="1" applyFont="1" applyAlignment="1">
      <alignment horizontal="left" vertical="center"/>
    </xf>
    <xf numFmtId="0" fontId="30" fillId="0" borderId="0" xfId="700" applyFont="1" applyAlignment="1">
      <alignment vertical="center"/>
    </xf>
    <xf numFmtId="0" fontId="99" fillId="0" borderId="0" xfId="611" applyFont="1" applyAlignment="1">
      <alignment horizontal="center" vertical="center"/>
    </xf>
    <xf numFmtId="0" fontId="99" fillId="0" borderId="0" xfId="0" quotePrefix="1" applyFont="1" applyAlignment="1">
      <alignment horizontal="right" vertical="center"/>
    </xf>
    <xf numFmtId="0" fontId="30" fillId="0" borderId="0" xfId="70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99" fillId="0" borderId="0" xfId="700" applyFont="1" applyAlignment="1">
      <alignment vertical="center"/>
    </xf>
    <xf numFmtId="170" fontId="30" fillId="67" borderId="0" xfId="700" applyNumberFormat="1" applyFont="1" applyFill="1" applyAlignment="1">
      <alignment horizontal="center" vertical="center"/>
    </xf>
    <xf numFmtId="170" fontId="30" fillId="0" borderId="0" xfId="700" applyNumberFormat="1" applyFont="1" applyAlignment="1">
      <alignment horizontal="center" vertical="center"/>
    </xf>
    <xf numFmtId="170" fontId="30" fillId="0" borderId="0" xfId="700" applyNumberFormat="1" applyFont="1" applyAlignment="1">
      <alignment horizontal="right" vertical="center"/>
    </xf>
    <xf numFmtId="170" fontId="30" fillId="67" borderId="0" xfId="700" applyNumberFormat="1" applyFont="1" applyFill="1" applyAlignment="1">
      <alignment vertical="center"/>
    </xf>
    <xf numFmtId="170" fontId="30" fillId="0" borderId="0" xfId="700" applyNumberFormat="1" applyFont="1" applyAlignment="1">
      <alignment vertical="center"/>
    </xf>
    <xf numFmtId="0" fontId="30" fillId="0" borderId="0" xfId="700" applyFont="1" applyAlignment="1">
      <alignment horizontal="left" vertical="center"/>
    </xf>
    <xf numFmtId="170" fontId="30" fillId="0" borderId="0" xfId="372" applyNumberFormat="1" applyFont="1" applyAlignment="1">
      <alignment horizontal="right" vertical="center"/>
    </xf>
    <xf numFmtId="170" fontId="30" fillId="67" borderId="0" xfId="700" applyNumberFormat="1" applyFont="1" applyFill="1" applyAlignment="1">
      <alignment horizontal="right" vertical="center"/>
    </xf>
    <xf numFmtId="170" fontId="30" fillId="67" borderId="22" xfId="372" applyNumberFormat="1" applyFont="1" applyFill="1" applyBorder="1" applyAlignment="1">
      <alignment horizontal="right" vertical="center"/>
    </xf>
    <xf numFmtId="193" fontId="30" fillId="67" borderId="0" xfId="700" applyNumberFormat="1" applyFont="1" applyFill="1" applyAlignment="1">
      <alignment horizontal="right" vertical="center"/>
    </xf>
    <xf numFmtId="193" fontId="30" fillId="0" borderId="0" xfId="700" applyNumberFormat="1" applyFont="1" applyAlignment="1">
      <alignment horizontal="right" vertical="center"/>
    </xf>
    <xf numFmtId="193" fontId="30" fillId="0" borderId="0" xfId="372" applyNumberFormat="1" applyFont="1" applyAlignment="1">
      <alignment horizontal="right" vertical="center"/>
    </xf>
    <xf numFmtId="193" fontId="30" fillId="67" borderId="13" xfId="700" applyNumberFormat="1" applyFont="1" applyFill="1" applyBorder="1" applyAlignment="1">
      <alignment horizontal="right" vertical="center"/>
    </xf>
    <xf numFmtId="193" fontId="30" fillId="0" borderId="13" xfId="700" applyNumberFormat="1" applyFont="1" applyBorder="1" applyAlignment="1">
      <alignment horizontal="right" vertical="center"/>
    </xf>
    <xf numFmtId="0" fontId="9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70" fontId="102" fillId="67" borderId="0" xfId="614" applyNumberFormat="1" applyFont="1" applyFill="1" applyAlignment="1">
      <alignment horizontal="center" vertical="center"/>
    </xf>
    <xf numFmtId="170" fontId="102" fillId="0" borderId="0" xfId="614" applyNumberFormat="1" applyFont="1" applyAlignment="1">
      <alignment horizontal="center" vertical="center"/>
    </xf>
    <xf numFmtId="170" fontId="102" fillId="67" borderId="0" xfId="614" applyNumberFormat="1" applyFont="1" applyFill="1" applyAlignment="1">
      <alignment horizontal="right" vertical="center"/>
    </xf>
    <xf numFmtId="170" fontId="30" fillId="67" borderId="0" xfId="372" applyNumberFormat="1" applyFont="1" applyFill="1" applyAlignment="1">
      <alignment vertical="center"/>
    </xf>
    <xf numFmtId="170" fontId="30" fillId="0" borderId="0" xfId="372" applyNumberFormat="1" applyFont="1" applyAlignment="1">
      <alignment vertical="center"/>
    </xf>
    <xf numFmtId="0" fontId="30" fillId="67" borderId="0" xfId="700" applyFont="1" applyFill="1" applyAlignment="1">
      <alignment vertical="center"/>
    </xf>
    <xf numFmtId="170" fontId="30" fillId="0" borderId="0" xfId="614" applyNumberFormat="1" applyFont="1" applyAlignment="1">
      <alignment vertical="center"/>
    </xf>
    <xf numFmtId="0" fontId="30" fillId="0" borderId="13" xfId="700" applyFont="1" applyBorder="1" applyAlignment="1">
      <alignment vertical="center"/>
    </xf>
    <xf numFmtId="170" fontId="30" fillId="0" borderId="0" xfId="0" applyNumberFormat="1" applyFont="1" applyAlignment="1">
      <alignment horizontal="right" vertical="center"/>
    </xf>
    <xf numFmtId="0" fontId="99" fillId="0" borderId="0" xfId="0" applyFont="1" applyAlignment="1">
      <alignment horizontal="left" vertical="center"/>
    </xf>
    <xf numFmtId="168" fontId="99" fillId="0" borderId="0" xfId="0" applyNumberFormat="1" applyFont="1" applyAlignment="1">
      <alignment horizontal="centerContinuous" vertical="center"/>
    </xf>
    <xf numFmtId="192" fontId="99" fillId="0" borderId="0" xfId="0" applyNumberFormat="1" applyFont="1" applyAlignment="1">
      <alignment horizontal="centerContinuous" vertical="center"/>
    </xf>
    <xf numFmtId="192" fontId="30" fillId="0" borderId="0" xfId="0" applyNumberFormat="1" applyFont="1" applyAlignment="1">
      <alignment horizontal="centerContinuous" vertical="center"/>
    </xf>
    <xf numFmtId="192" fontId="30" fillId="0" borderId="0" xfId="0" applyNumberFormat="1" applyFont="1" applyAlignment="1">
      <alignment vertical="center"/>
    </xf>
    <xf numFmtId="170" fontId="30" fillId="0" borderId="0" xfId="0" applyNumberFormat="1" applyFont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192" fontId="30" fillId="0" borderId="13" xfId="0" applyNumberFormat="1" applyFont="1" applyBorder="1" applyAlignment="1">
      <alignment horizontal="centerContinuous" vertical="center"/>
    </xf>
    <xf numFmtId="192" fontId="30" fillId="0" borderId="13" xfId="0" applyNumberFormat="1" applyFont="1" applyBorder="1" applyAlignment="1">
      <alignment vertical="center"/>
    </xf>
    <xf numFmtId="192" fontId="30" fillId="0" borderId="0" xfId="0" applyNumberFormat="1" applyFont="1" applyAlignment="1">
      <alignment horizontal="right" vertical="center"/>
    </xf>
    <xf numFmtId="192" fontId="99" fillId="0" borderId="0" xfId="0" applyNumberFormat="1" applyFont="1" applyAlignment="1">
      <alignment horizontal="center" vertical="center"/>
    </xf>
    <xf numFmtId="0" fontId="99" fillId="0" borderId="0" xfId="0" applyFont="1" applyAlignment="1">
      <alignment horizontal="center" vertical="center"/>
    </xf>
    <xf numFmtId="170" fontId="30" fillId="0" borderId="0" xfId="0" applyNumberFormat="1" applyFont="1" applyAlignment="1">
      <alignment vertical="center"/>
    </xf>
    <xf numFmtId="192" fontId="99" fillId="67" borderId="0" xfId="605" quotePrefix="1" applyNumberFormat="1" applyFont="1" applyFill="1" applyAlignment="1">
      <alignment horizontal="right" vertical="center" wrapText="1"/>
    </xf>
    <xf numFmtId="192" fontId="99" fillId="0" borderId="0" xfId="605" applyNumberFormat="1" applyFont="1" applyAlignment="1">
      <alignment horizontal="right" vertical="center"/>
    </xf>
    <xf numFmtId="0" fontId="30" fillId="0" borderId="0" xfId="0" applyFont="1" applyAlignment="1">
      <alignment horizontal="left" vertical="center"/>
    </xf>
    <xf numFmtId="170" fontId="99" fillId="0" borderId="0" xfId="0" applyNumberFormat="1" applyFont="1" applyAlignment="1">
      <alignment horizontal="right" vertical="center"/>
    </xf>
    <xf numFmtId="193" fontId="99" fillId="0" borderId="0" xfId="700" applyNumberFormat="1" applyFont="1" applyAlignment="1">
      <alignment horizontal="left" vertical="center"/>
    </xf>
    <xf numFmtId="193" fontId="99" fillId="0" borderId="0" xfId="700" applyNumberFormat="1" applyFont="1" applyAlignment="1">
      <alignment horizontal="right" vertical="center"/>
    </xf>
    <xf numFmtId="194" fontId="30" fillId="0" borderId="0" xfId="614" applyNumberFormat="1" applyFont="1" applyAlignment="1">
      <alignment horizontal="center" vertical="center"/>
    </xf>
    <xf numFmtId="193" fontId="30" fillId="0" borderId="0" xfId="614" applyNumberFormat="1" applyFont="1" applyAlignment="1">
      <alignment horizontal="right" vertical="center"/>
    </xf>
    <xf numFmtId="194" fontId="30" fillId="0" borderId="0" xfId="614" applyNumberFormat="1" applyFont="1" applyAlignment="1">
      <alignment horizontal="right" vertical="center"/>
    </xf>
    <xf numFmtId="169" fontId="30" fillId="0" borderId="0" xfId="614" applyNumberFormat="1" applyFont="1" applyAlignment="1">
      <alignment vertical="center"/>
    </xf>
    <xf numFmtId="169" fontId="30" fillId="0" borderId="0" xfId="614" applyNumberFormat="1" applyFont="1" applyAlignment="1">
      <alignment horizontal="center" vertical="center"/>
    </xf>
    <xf numFmtId="193" fontId="30" fillId="0" borderId="13" xfId="700" applyNumberFormat="1" applyFont="1" applyBorder="1" applyAlignment="1">
      <alignment vertical="center"/>
    </xf>
    <xf numFmtId="167" fontId="99" fillId="0" borderId="0" xfId="365" applyFont="1" applyFill="1" applyBorder="1" applyAlignment="1">
      <alignment horizontal="left" vertical="center"/>
    </xf>
    <xf numFmtId="193" fontId="30" fillId="0" borderId="0" xfId="700" applyNumberFormat="1" applyFont="1" applyAlignment="1">
      <alignment vertical="center"/>
    </xf>
    <xf numFmtId="168" fontId="99" fillId="67" borderId="0" xfId="605" quotePrefix="1" applyNumberFormat="1" applyFont="1" applyFill="1" applyAlignment="1">
      <alignment horizontal="right" vertical="center"/>
    </xf>
    <xf numFmtId="0" fontId="99" fillId="0" borderId="0" xfId="605" applyFont="1" applyAlignment="1">
      <alignment horizontal="right" vertical="center"/>
    </xf>
    <xf numFmtId="193" fontId="30" fillId="0" borderId="0" xfId="0" applyNumberFormat="1" applyFont="1" applyAlignment="1">
      <alignment vertical="center"/>
    </xf>
    <xf numFmtId="0" fontId="30" fillId="0" borderId="0" xfId="0" applyFont="1"/>
    <xf numFmtId="0" fontId="30" fillId="67" borderId="0" xfId="0" applyFont="1" applyFill="1" applyAlignment="1">
      <alignment vertical="center"/>
    </xf>
    <xf numFmtId="0" fontId="30" fillId="0" borderId="0" xfId="0" quotePrefix="1" applyFont="1"/>
    <xf numFmtId="192" fontId="99" fillId="0" borderId="0" xfId="0" applyNumberFormat="1" applyFont="1" applyFill="1" applyAlignment="1">
      <alignment horizontal="centerContinuous" vertical="center"/>
    </xf>
    <xf numFmtId="192" fontId="30" fillId="0" borderId="0" xfId="0" applyNumberFormat="1" applyFont="1" applyFill="1" applyAlignment="1">
      <alignment horizontal="right" vertical="center"/>
    </xf>
    <xf numFmtId="170" fontId="99" fillId="0" borderId="13" xfId="0" applyNumberFormat="1" applyFont="1" applyFill="1" applyBorder="1" applyAlignment="1">
      <alignment horizontal="right" vertical="center"/>
    </xf>
    <xf numFmtId="192" fontId="99" fillId="0" borderId="0" xfId="605" quotePrefix="1" applyNumberFormat="1" applyFont="1" applyFill="1" applyAlignment="1">
      <alignment horizontal="right" vertical="center" wrapText="1"/>
    </xf>
    <xf numFmtId="0" fontId="30" fillId="0" borderId="0" xfId="700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99" fillId="0" borderId="0" xfId="0" applyFont="1" applyFill="1" applyAlignment="1">
      <alignment vertical="center"/>
    </xf>
    <xf numFmtId="0" fontId="99" fillId="0" borderId="0" xfId="0" quotePrefix="1" applyFont="1" applyFill="1" applyAlignment="1">
      <alignment horizontal="right" vertical="center"/>
    </xf>
    <xf numFmtId="168" fontId="99" fillId="0" borderId="0" xfId="605" quotePrefix="1" applyNumberFormat="1" applyFont="1" applyFill="1" applyAlignment="1">
      <alignment horizontal="right" vertical="center"/>
    </xf>
    <xf numFmtId="193" fontId="30" fillId="0" borderId="13" xfId="343" applyNumberFormat="1" applyFont="1" applyFill="1" applyBorder="1" applyAlignment="1">
      <alignment horizontal="right" vertical="center"/>
    </xf>
    <xf numFmtId="193" fontId="30" fillId="0" borderId="22" xfId="343" applyNumberFormat="1" applyFont="1" applyFill="1" applyBorder="1" applyAlignment="1">
      <alignment horizontal="right" vertical="center"/>
    </xf>
    <xf numFmtId="168" fontId="30" fillId="0" borderId="0" xfId="0" quotePrefix="1" applyNumberFormat="1" applyFont="1" applyFill="1" applyAlignment="1">
      <alignment horizontal="right"/>
    </xf>
    <xf numFmtId="37" fontId="99" fillId="0" borderId="0" xfId="700" applyNumberFormat="1" applyFont="1" applyFill="1" applyAlignment="1">
      <alignment horizontal="left" vertical="center"/>
    </xf>
    <xf numFmtId="193" fontId="99" fillId="0" borderId="0" xfId="700" applyNumberFormat="1" applyFont="1" applyFill="1" applyAlignment="1">
      <alignment horizontal="right" vertical="center"/>
    </xf>
    <xf numFmtId="0" fontId="99" fillId="0" borderId="0" xfId="700" applyFont="1" applyFill="1" applyAlignment="1">
      <alignment vertical="center"/>
    </xf>
    <xf numFmtId="170" fontId="99" fillId="0" borderId="13" xfId="609" applyNumberFormat="1" applyFont="1" applyFill="1" applyBorder="1" applyAlignment="1">
      <alignment horizontal="right" vertical="center"/>
    </xf>
    <xf numFmtId="193" fontId="99" fillId="0" borderId="0" xfId="614" applyNumberFormat="1" applyFont="1" applyFill="1" applyAlignment="1">
      <alignment horizontal="right" vertical="center"/>
    </xf>
    <xf numFmtId="0" fontId="30" fillId="0" borderId="0" xfId="614" applyFont="1" applyFill="1" applyAlignment="1">
      <alignment vertical="center"/>
    </xf>
    <xf numFmtId="194" fontId="30" fillId="0" borderId="0" xfId="614" applyNumberFormat="1" applyFont="1" applyFill="1" applyAlignment="1">
      <alignment horizontal="center" vertical="center"/>
    </xf>
    <xf numFmtId="193" fontId="30" fillId="0" borderId="0" xfId="614" applyNumberFormat="1" applyFont="1" applyFill="1" applyAlignment="1">
      <alignment horizontal="right" vertical="center"/>
    </xf>
    <xf numFmtId="193" fontId="30" fillId="0" borderId="13" xfId="614" applyNumberFormat="1" applyFont="1" applyFill="1" applyBorder="1" applyAlignment="1">
      <alignment horizontal="right" vertical="center"/>
    </xf>
    <xf numFmtId="193" fontId="30" fillId="0" borderId="22" xfId="614" applyNumberFormat="1" applyFont="1" applyFill="1" applyBorder="1" applyAlignment="1">
      <alignment horizontal="right" vertical="center"/>
    </xf>
    <xf numFmtId="0" fontId="30" fillId="0" borderId="13" xfId="0" applyFont="1" applyFill="1" applyBorder="1" applyAlignment="1">
      <alignment vertical="center"/>
    </xf>
    <xf numFmtId="0" fontId="30" fillId="0" borderId="13" xfId="700" applyFont="1" applyFill="1" applyBorder="1" applyAlignment="1">
      <alignment vertical="center"/>
    </xf>
    <xf numFmtId="193" fontId="30" fillId="0" borderId="13" xfId="700" applyNumberFormat="1" applyFont="1" applyFill="1" applyBorder="1" applyAlignment="1">
      <alignment horizontal="right" vertical="center"/>
    </xf>
    <xf numFmtId="193" fontId="99" fillId="0" borderId="0" xfId="611" applyNumberFormat="1" applyFont="1" applyFill="1" applyAlignment="1">
      <alignment horizontal="right" vertical="center"/>
    </xf>
    <xf numFmtId="0" fontId="99" fillId="0" borderId="13" xfId="0" applyFont="1" applyFill="1" applyBorder="1" applyAlignment="1">
      <alignment vertical="center"/>
    </xf>
    <xf numFmtId="192" fontId="30" fillId="0" borderId="13" xfId="0" applyNumberFormat="1" applyFont="1" applyFill="1" applyBorder="1" applyAlignment="1">
      <alignment horizontal="center" vertical="center"/>
    </xf>
    <xf numFmtId="192" fontId="30" fillId="0" borderId="0" xfId="343" applyNumberFormat="1" applyFont="1" applyFill="1" applyAlignment="1">
      <alignment horizontal="right" vertical="center"/>
    </xf>
    <xf numFmtId="192" fontId="30" fillId="0" borderId="13" xfId="343" applyNumberFormat="1" applyFont="1" applyFill="1" applyBorder="1" applyAlignment="1">
      <alignment horizontal="right" vertical="center"/>
    </xf>
    <xf numFmtId="192" fontId="30" fillId="0" borderId="22" xfId="343" applyNumberFormat="1" applyFont="1" applyFill="1" applyBorder="1" applyAlignment="1">
      <alignment horizontal="right" vertical="center"/>
    </xf>
    <xf numFmtId="196" fontId="30" fillId="0" borderId="22" xfId="365" applyNumberFormat="1" applyFont="1" applyFill="1" applyBorder="1" applyAlignment="1">
      <alignment horizontal="right" vertical="center"/>
    </xf>
    <xf numFmtId="0" fontId="99" fillId="0" borderId="0" xfId="828" applyFont="1" applyFill="1" applyAlignment="1">
      <alignment vertical="center"/>
    </xf>
    <xf numFmtId="170" fontId="30" fillId="0" borderId="0" xfId="372" applyNumberFormat="1" applyFont="1" applyFill="1" applyAlignment="1">
      <alignment horizontal="right" vertical="center"/>
    </xf>
    <xf numFmtId="0" fontId="100" fillId="0" borderId="13" xfId="700" applyFont="1" applyFill="1" applyBorder="1" applyAlignment="1">
      <alignment horizontal="center" vertical="center"/>
    </xf>
    <xf numFmtId="170" fontId="30" fillId="0" borderId="13" xfId="700" applyNumberFormat="1" applyFont="1" applyFill="1" applyBorder="1" applyAlignment="1">
      <alignment horizontal="right" vertical="center"/>
    </xf>
    <xf numFmtId="170" fontId="30" fillId="0" borderId="13" xfId="372" applyNumberFormat="1" applyFont="1" applyFill="1" applyBorder="1" applyAlignment="1">
      <alignment horizontal="right" vertical="center"/>
    </xf>
    <xf numFmtId="170" fontId="30" fillId="0" borderId="0" xfId="700" applyNumberFormat="1" applyFont="1" applyFill="1" applyAlignment="1">
      <alignment vertical="center"/>
    </xf>
    <xf numFmtId="170" fontId="30" fillId="0" borderId="0" xfId="700" applyNumberFormat="1" applyFont="1" applyFill="1" applyAlignment="1">
      <alignment horizontal="right" vertical="center"/>
    </xf>
    <xf numFmtId="170" fontId="99" fillId="0" borderId="13" xfId="700" applyNumberFormat="1" applyFont="1" applyFill="1" applyBorder="1" applyAlignment="1">
      <alignment horizontal="right" vertical="center"/>
    </xf>
    <xf numFmtId="170" fontId="99" fillId="0" borderId="0" xfId="700" applyNumberFormat="1" applyFont="1" applyFill="1" applyAlignment="1">
      <alignment horizontal="right" vertical="center"/>
    </xf>
    <xf numFmtId="192" fontId="99" fillId="0" borderId="0" xfId="343" quotePrefix="1" applyNumberFormat="1" applyFont="1" applyFill="1" applyAlignment="1">
      <alignment horizontal="right" vertical="center"/>
    </xf>
    <xf numFmtId="170" fontId="30" fillId="0" borderId="0" xfId="700" applyNumberFormat="1" applyFont="1" applyFill="1" applyAlignment="1">
      <alignment horizontal="center" vertical="center"/>
    </xf>
    <xf numFmtId="170" fontId="30" fillId="0" borderId="22" xfId="372" applyNumberFormat="1" applyFont="1" applyFill="1" applyBorder="1" applyAlignment="1">
      <alignment horizontal="right" vertical="center"/>
    </xf>
    <xf numFmtId="0" fontId="30" fillId="0" borderId="13" xfId="611" applyFont="1" applyFill="1" applyBorder="1" applyAlignment="1">
      <alignment horizontal="left" vertical="center"/>
    </xf>
    <xf numFmtId="193" fontId="30" fillId="0" borderId="0" xfId="700" applyNumberFormat="1" applyFont="1" applyFill="1" applyAlignment="1">
      <alignment horizontal="right" vertical="center"/>
    </xf>
    <xf numFmtId="193" fontId="30" fillId="0" borderId="0" xfId="372" applyNumberFormat="1" applyFont="1" applyFill="1" applyAlignment="1">
      <alignment horizontal="right" vertical="center"/>
    </xf>
    <xf numFmtId="193" fontId="30" fillId="0" borderId="13" xfId="372" applyNumberFormat="1" applyFont="1" applyFill="1" applyBorder="1" applyAlignment="1">
      <alignment horizontal="right" vertical="center"/>
    </xf>
    <xf numFmtId="170" fontId="102" fillId="0" borderId="0" xfId="614" applyNumberFormat="1" applyFont="1" applyFill="1" applyAlignment="1">
      <alignment horizontal="center" vertical="center"/>
    </xf>
    <xf numFmtId="170" fontId="30" fillId="0" borderId="0" xfId="372" applyNumberFormat="1" applyFont="1" applyFill="1" applyAlignment="1">
      <alignment vertical="center"/>
    </xf>
    <xf numFmtId="170" fontId="30" fillId="0" borderId="0" xfId="614" applyNumberFormat="1" applyFont="1" applyFill="1" applyAlignment="1">
      <alignment horizontal="right" vertical="center"/>
    </xf>
    <xf numFmtId="170" fontId="102" fillId="0" borderId="0" xfId="614" applyNumberFormat="1" applyFont="1" applyFill="1" applyAlignment="1">
      <alignment horizontal="right" vertical="center"/>
    </xf>
    <xf numFmtId="0" fontId="99" fillId="0" borderId="0" xfId="0" applyFont="1" applyFill="1" applyAlignment="1">
      <alignment horizontal="justify" vertical="center"/>
    </xf>
    <xf numFmtId="37" fontId="99" fillId="0" borderId="13" xfId="700" applyNumberFormat="1" applyFont="1" applyFill="1" applyBorder="1" applyAlignment="1">
      <alignment horizontal="left" vertical="center"/>
    </xf>
    <xf numFmtId="0" fontId="99" fillId="0" borderId="0" xfId="611" applyFont="1" applyFill="1" applyAlignment="1">
      <alignment horizontal="center" vertical="center"/>
    </xf>
    <xf numFmtId="0" fontId="30" fillId="0" borderId="0" xfId="700" applyFont="1" applyFill="1" applyAlignment="1">
      <alignment horizontal="center" vertical="center"/>
    </xf>
    <xf numFmtId="0" fontId="99" fillId="0" borderId="13" xfId="611" applyFont="1" applyFill="1" applyBorder="1" applyAlignment="1">
      <alignment horizontal="center" vertical="center"/>
    </xf>
    <xf numFmtId="0" fontId="30" fillId="0" borderId="0" xfId="700" applyFont="1" applyFill="1" applyAlignment="1">
      <alignment horizontal="left" vertical="center"/>
    </xf>
    <xf numFmtId="0" fontId="30" fillId="0" borderId="0" xfId="700" applyFont="1" applyFill="1" applyAlignment="1">
      <alignment horizontal="center" vertical="top"/>
    </xf>
    <xf numFmtId="0" fontId="100" fillId="0" borderId="0" xfId="700" applyFont="1" applyFill="1" applyAlignment="1">
      <alignment horizontal="center" vertical="center"/>
    </xf>
    <xf numFmtId="0" fontId="30" fillId="0" borderId="0" xfId="828" applyFont="1" applyFill="1" applyAlignment="1">
      <alignment vertical="center"/>
    </xf>
    <xf numFmtId="0" fontId="30" fillId="0" borderId="0" xfId="828" applyFont="1" applyFill="1" applyAlignment="1">
      <alignment horizontal="center" vertical="center"/>
    </xf>
    <xf numFmtId="170" fontId="99" fillId="0" borderId="13" xfId="700" applyNumberFormat="1" applyFont="1" applyFill="1" applyBorder="1" applyAlignment="1">
      <alignment horizontal="left" vertical="center"/>
    </xf>
    <xf numFmtId="170" fontId="99" fillId="0" borderId="0" xfId="700" applyNumberFormat="1" applyFont="1" applyFill="1" applyAlignment="1">
      <alignment horizontal="left" vertical="center"/>
    </xf>
    <xf numFmtId="169" fontId="99" fillId="0" borderId="0" xfId="343" applyNumberFormat="1" applyFont="1" applyFill="1" applyAlignment="1">
      <alignment horizontal="right" vertical="center"/>
    </xf>
    <xf numFmtId="169" fontId="30" fillId="0" borderId="0" xfId="343" applyNumberFormat="1" applyFont="1" applyFill="1" applyAlignment="1">
      <alignment horizontal="right" vertical="center"/>
    </xf>
    <xf numFmtId="168" fontId="99" fillId="0" borderId="0" xfId="343" quotePrefix="1" applyNumberFormat="1" applyFont="1" applyFill="1" applyAlignment="1">
      <alignment horizontal="right" vertical="center"/>
    </xf>
    <xf numFmtId="169" fontId="99" fillId="0" borderId="0" xfId="343" applyNumberFormat="1" applyFont="1" applyFill="1" applyAlignment="1">
      <alignment horizontal="center" vertical="center"/>
    </xf>
    <xf numFmtId="193" fontId="99" fillId="0" borderId="0" xfId="0" quotePrefix="1" applyNumberFormat="1" applyFont="1" applyFill="1" applyAlignment="1">
      <alignment horizontal="right" vertical="center"/>
    </xf>
    <xf numFmtId="192" fontId="99" fillId="0" borderId="0" xfId="343" applyNumberFormat="1" applyFont="1" applyFill="1" applyAlignment="1">
      <alignment horizontal="right" vertical="center"/>
    </xf>
    <xf numFmtId="170" fontId="99" fillId="0" borderId="0" xfId="372" applyNumberFormat="1" applyFont="1" applyFill="1" applyAlignment="1">
      <alignment horizontal="right" vertical="center"/>
    </xf>
    <xf numFmtId="37" fontId="30" fillId="0" borderId="0" xfId="700" applyNumberFormat="1" applyFont="1" applyFill="1" applyAlignment="1">
      <alignment vertical="center"/>
    </xf>
    <xf numFmtId="170" fontId="30" fillId="0" borderId="13" xfId="372" applyNumberFormat="1" applyFont="1" applyFill="1" applyBorder="1" applyAlignment="1">
      <alignment horizontal="right" vertical="top"/>
    </xf>
    <xf numFmtId="170" fontId="30" fillId="0" borderId="23" xfId="876" applyNumberFormat="1" applyFont="1" applyBorder="1" applyAlignment="1">
      <alignment horizontal="right" vertical="top"/>
    </xf>
    <xf numFmtId="170" fontId="30" fillId="0" borderId="0" xfId="876" applyNumberFormat="1" applyFont="1" applyAlignment="1">
      <alignment horizontal="right" vertical="top"/>
    </xf>
    <xf numFmtId="0" fontId="159" fillId="0" borderId="0" xfId="700" applyFont="1" applyAlignment="1">
      <alignment vertical="center"/>
    </xf>
    <xf numFmtId="0" fontId="160" fillId="0" borderId="0" xfId="700" applyFont="1" applyAlignment="1">
      <alignment vertical="center"/>
    </xf>
    <xf numFmtId="194" fontId="159" fillId="0" borderId="0" xfId="614" applyNumberFormat="1" applyFont="1" applyAlignment="1">
      <alignment horizontal="center" vertical="center"/>
    </xf>
    <xf numFmtId="0" fontId="159" fillId="0" borderId="0" xfId="614" applyFont="1" applyAlignment="1">
      <alignment horizontal="center" vertical="center"/>
    </xf>
    <xf numFmtId="37" fontId="160" fillId="0" borderId="0" xfId="609" applyNumberFormat="1" applyFont="1" applyAlignment="1">
      <alignment horizontal="center" vertical="center"/>
    </xf>
    <xf numFmtId="168" fontId="159" fillId="67" borderId="0" xfId="614" applyNumberFormat="1" applyFont="1" applyFill="1" applyAlignment="1">
      <alignment horizontal="right" vertical="center" wrapText="1"/>
    </xf>
    <xf numFmtId="194" fontId="159" fillId="0" borderId="0" xfId="614" applyNumberFormat="1" applyFont="1" applyAlignment="1">
      <alignment horizontal="center" vertical="center" wrapText="1"/>
    </xf>
    <xf numFmtId="168" fontId="159" fillId="0" borderId="0" xfId="614" applyNumberFormat="1" applyFont="1" applyAlignment="1">
      <alignment horizontal="right" vertical="center" wrapText="1"/>
    </xf>
    <xf numFmtId="193" fontId="159" fillId="67" borderId="0" xfId="614" applyNumberFormat="1" applyFont="1" applyFill="1" applyAlignment="1">
      <alignment horizontal="right" vertical="center" wrapText="1"/>
    </xf>
    <xf numFmtId="193" fontId="159" fillId="0" borderId="0" xfId="614" applyNumberFormat="1" applyFont="1" applyAlignment="1">
      <alignment horizontal="right" vertical="center" wrapText="1"/>
    </xf>
    <xf numFmtId="0" fontId="160" fillId="0" borderId="0" xfId="614" applyFont="1" applyAlignment="1">
      <alignment horizontal="center" vertical="center"/>
    </xf>
    <xf numFmtId="193" fontId="159" fillId="67" borderId="13" xfId="614" applyNumberFormat="1" applyFont="1" applyFill="1" applyBorder="1" applyAlignment="1">
      <alignment horizontal="right" vertical="center" wrapText="1"/>
    </xf>
    <xf numFmtId="169" fontId="159" fillId="67" borderId="0" xfId="343" applyNumberFormat="1" applyFont="1" applyFill="1" applyAlignment="1">
      <alignment horizontal="right" vertical="center" wrapText="1"/>
    </xf>
    <xf numFmtId="169" fontId="159" fillId="0" borderId="0" xfId="343" applyNumberFormat="1" applyFont="1" applyAlignment="1">
      <alignment horizontal="center" vertical="center" wrapText="1"/>
    </xf>
    <xf numFmtId="169" fontId="159" fillId="0" borderId="0" xfId="343" applyNumberFormat="1" applyFont="1" applyAlignment="1">
      <alignment horizontal="right" vertical="center" wrapText="1"/>
    </xf>
    <xf numFmtId="169" fontId="159" fillId="67" borderId="22" xfId="343" applyNumberFormat="1" applyFont="1" applyFill="1" applyBorder="1" applyAlignment="1">
      <alignment horizontal="right" vertical="center" wrapText="1"/>
    </xf>
    <xf numFmtId="170" fontId="30" fillId="0" borderId="0" xfId="372" applyNumberFormat="1" applyFont="1" applyFill="1" applyBorder="1" applyAlignment="1">
      <alignment horizontal="right" vertical="center"/>
    </xf>
    <xf numFmtId="0" fontId="30" fillId="0" borderId="13" xfId="0" applyFont="1" applyFill="1" applyBorder="1" applyAlignment="1">
      <alignment vertical="center"/>
    </xf>
    <xf numFmtId="0" fontId="30" fillId="0" borderId="0" xfId="0" applyFont="1" applyAlignment="1">
      <alignment horizontal="centerContinuous" vertical="center"/>
    </xf>
    <xf numFmtId="0" fontId="99" fillId="0" borderId="0" xfId="605" applyFont="1" applyAlignment="1">
      <alignment horizontal="left" vertical="center"/>
    </xf>
    <xf numFmtId="0" fontId="99" fillId="0" borderId="13" xfId="605" applyFont="1" applyBorder="1" applyAlignment="1">
      <alignment horizontal="left" vertical="center"/>
    </xf>
    <xf numFmtId="0" fontId="30" fillId="0" borderId="13" xfId="0" applyFont="1" applyBorder="1" applyAlignment="1">
      <alignment horizontal="centerContinuous" vertical="center"/>
    </xf>
    <xf numFmtId="0" fontId="99" fillId="0" borderId="13" xfId="0" applyFont="1" applyBorder="1" applyAlignment="1">
      <alignment horizontal="center" vertical="center"/>
    </xf>
    <xf numFmtId="170" fontId="99" fillId="0" borderId="13" xfId="609" applyNumberFormat="1" applyFont="1" applyBorder="1" applyAlignment="1">
      <alignment horizontal="right" vertical="center"/>
    </xf>
    <xf numFmtId="192" fontId="99" fillId="0" borderId="0" xfId="0" applyNumberFormat="1" applyFont="1" applyAlignment="1">
      <alignment horizontal="right" vertical="center"/>
    </xf>
    <xf numFmtId="192" fontId="30" fillId="0" borderId="0" xfId="343" applyNumberFormat="1" applyFont="1" applyFill="1" applyBorder="1" applyAlignment="1">
      <alignment vertical="center"/>
    </xf>
    <xf numFmtId="37" fontId="99" fillId="0" borderId="0" xfId="609" applyNumberFormat="1" applyFont="1" applyAlignment="1">
      <alignment horizontal="left" vertical="center"/>
    </xf>
    <xf numFmtId="37" fontId="99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96" fontId="30" fillId="0" borderId="0" xfId="0" applyNumberFormat="1" applyFont="1" applyAlignment="1">
      <alignment vertical="center"/>
    </xf>
    <xf numFmtId="196" fontId="30" fillId="0" borderId="0" xfId="0" applyNumberFormat="1" applyFont="1" applyAlignment="1">
      <alignment horizontal="right" vertical="center"/>
    </xf>
    <xf numFmtId="0" fontId="30" fillId="0" borderId="13" xfId="0" applyFont="1" applyBorder="1" applyAlignment="1">
      <alignment vertical="center"/>
    </xf>
    <xf numFmtId="0" fontId="99" fillId="0" borderId="13" xfId="0" applyFont="1" applyBorder="1" applyAlignment="1">
      <alignment vertical="center"/>
    </xf>
    <xf numFmtId="0" fontId="30" fillId="0" borderId="13" xfId="0" applyFont="1" applyBorder="1" applyAlignment="1">
      <alignment horizontal="center" vertical="center"/>
    </xf>
    <xf numFmtId="192" fontId="30" fillId="0" borderId="13" xfId="0" applyNumberFormat="1" applyFont="1" applyBorder="1" applyAlignment="1">
      <alignment horizontal="center" vertical="center"/>
    </xf>
    <xf numFmtId="193" fontId="99" fillId="67" borderId="0" xfId="605" quotePrefix="1" applyNumberFormat="1" applyFont="1" applyFill="1" applyAlignment="1">
      <alignment horizontal="right" vertical="center" wrapText="1"/>
    </xf>
    <xf numFmtId="193" fontId="99" fillId="0" borderId="0" xfId="605" applyNumberFormat="1" applyFont="1" applyAlignment="1">
      <alignment horizontal="right" vertical="center"/>
    </xf>
    <xf numFmtId="193" fontId="30" fillId="67" borderId="0" xfId="343" applyNumberFormat="1" applyFont="1" applyFill="1" applyAlignment="1">
      <alignment vertical="center"/>
    </xf>
    <xf numFmtId="193" fontId="99" fillId="0" borderId="0" xfId="0" applyNumberFormat="1" applyFont="1" applyAlignment="1">
      <alignment horizontal="right" vertical="center"/>
    </xf>
    <xf numFmtId="193" fontId="30" fillId="0" borderId="0" xfId="0" applyNumberFormat="1" applyFont="1" applyAlignment="1">
      <alignment horizontal="right" vertical="center"/>
    </xf>
    <xf numFmtId="193" fontId="99" fillId="67" borderId="0" xfId="343" applyNumberFormat="1" applyFont="1" applyFill="1" applyBorder="1" applyAlignment="1">
      <alignment horizontal="right" vertical="center"/>
    </xf>
    <xf numFmtId="193" fontId="99" fillId="0" borderId="0" xfId="343" applyNumberFormat="1" applyFont="1" applyFill="1" applyBorder="1" applyAlignment="1">
      <alignment horizontal="right" vertical="center"/>
    </xf>
    <xf numFmtId="193" fontId="99" fillId="0" borderId="0" xfId="614" applyNumberFormat="1" applyFont="1" applyAlignment="1">
      <alignment horizontal="right" vertical="center"/>
    </xf>
    <xf numFmtId="193" fontId="99" fillId="0" borderId="0" xfId="614" applyNumberFormat="1" applyFont="1" applyAlignment="1">
      <alignment horizontal="center" vertical="center"/>
    </xf>
    <xf numFmtId="193" fontId="99" fillId="0" borderId="0" xfId="614" applyNumberFormat="1" applyFont="1" applyAlignment="1">
      <alignment vertical="center"/>
    </xf>
    <xf numFmtId="170" fontId="99" fillId="0" borderId="0" xfId="609" applyNumberFormat="1" applyFont="1" applyAlignment="1">
      <alignment horizontal="right" vertical="center"/>
    </xf>
    <xf numFmtId="193" fontId="99" fillId="0" borderId="0" xfId="700" applyNumberFormat="1" applyFont="1" applyAlignment="1">
      <alignment vertical="center"/>
    </xf>
    <xf numFmtId="0" fontId="99" fillId="0" borderId="0" xfId="700" applyFont="1" applyAlignment="1">
      <alignment horizontal="right" vertical="center"/>
    </xf>
    <xf numFmtId="194" fontId="99" fillId="0" borderId="0" xfId="609" applyNumberFormat="1" applyFont="1" applyAlignment="1">
      <alignment horizontal="right" vertical="center"/>
    </xf>
    <xf numFmtId="37" fontId="99" fillId="0" borderId="0" xfId="609" applyNumberFormat="1" applyFont="1" applyAlignment="1">
      <alignment vertical="center"/>
    </xf>
    <xf numFmtId="0" fontId="99" fillId="0" borderId="0" xfId="614" applyFont="1" applyAlignment="1">
      <alignment vertical="center"/>
    </xf>
    <xf numFmtId="37" fontId="99" fillId="0" borderId="0" xfId="609" applyNumberFormat="1" applyFont="1" applyAlignment="1">
      <alignment horizontal="center" vertical="center"/>
    </xf>
    <xf numFmtId="37" fontId="30" fillId="0" borderId="0" xfId="609" applyNumberFormat="1" applyFont="1" applyAlignment="1">
      <alignment vertical="center"/>
    </xf>
    <xf numFmtId="0" fontId="99" fillId="0" borderId="0" xfId="614" applyFont="1" applyAlignment="1">
      <alignment horizontal="center" vertical="center"/>
    </xf>
    <xf numFmtId="0" fontId="30" fillId="0" borderId="0" xfId="614" applyFont="1" applyAlignment="1">
      <alignment vertical="center"/>
    </xf>
    <xf numFmtId="37" fontId="30" fillId="0" borderId="0" xfId="609" applyNumberFormat="1" applyFont="1" applyAlignment="1">
      <alignment horizontal="center" vertical="center"/>
    </xf>
    <xf numFmtId="0" fontId="99" fillId="0" borderId="0" xfId="700" applyFont="1" applyAlignment="1">
      <alignment horizontal="center" vertical="center"/>
    </xf>
    <xf numFmtId="170" fontId="99" fillId="0" borderId="0" xfId="614" applyNumberFormat="1" applyFont="1" applyAlignment="1">
      <alignment horizontal="right" vertical="center"/>
    </xf>
    <xf numFmtId="168" fontId="99" fillId="0" borderId="0" xfId="614" applyNumberFormat="1" applyFont="1" applyAlignment="1">
      <alignment horizontal="right" vertical="center"/>
    </xf>
    <xf numFmtId="169" fontId="99" fillId="0" borderId="0" xfId="387" quotePrefix="1" applyNumberFormat="1" applyFont="1" applyFill="1" applyBorder="1" applyAlignment="1">
      <alignment horizontal="right" vertical="center"/>
    </xf>
    <xf numFmtId="170" fontId="99" fillId="0" borderId="0" xfId="611" applyNumberFormat="1" applyFont="1" applyAlignment="1">
      <alignment horizontal="right" vertical="center"/>
    </xf>
    <xf numFmtId="168" fontId="30" fillId="0" borderId="0" xfId="614" applyNumberFormat="1" applyFont="1" applyAlignment="1">
      <alignment horizontal="right" vertical="center"/>
    </xf>
    <xf numFmtId="168" fontId="30" fillId="0" borderId="0" xfId="700" applyNumberFormat="1" applyFont="1" applyAlignment="1">
      <alignment vertical="center"/>
    </xf>
    <xf numFmtId="0" fontId="99" fillId="0" borderId="0" xfId="0" applyFont="1" applyAlignment="1">
      <alignment horizontal="center" vertical="top"/>
    </xf>
    <xf numFmtId="0" fontId="99" fillId="0" borderId="0" xfId="343" quotePrefix="1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30" fillId="0" borderId="0" xfId="0" quotePrefix="1" applyFont="1" applyAlignment="1">
      <alignment horizontal="center" vertical="center"/>
    </xf>
    <xf numFmtId="0" fontId="30" fillId="0" borderId="0" xfId="0" applyFont="1" applyAlignment="1">
      <alignment horizontal="justify" vertical="center" wrapText="1"/>
    </xf>
    <xf numFmtId="193" fontId="99" fillId="0" borderId="0" xfId="605" quotePrefix="1" applyNumberFormat="1" applyFont="1" applyFill="1" applyAlignment="1">
      <alignment horizontal="right" vertical="center" wrapText="1"/>
    </xf>
    <xf numFmtId="37" fontId="160" fillId="0" borderId="0" xfId="609" applyNumberFormat="1" applyFont="1" applyAlignment="1">
      <alignment vertical="center"/>
    </xf>
    <xf numFmtId="0" fontId="160" fillId="0" borderId="0" xfId="614" applyFont="1" applyAlignment="1">
      <alignment vertical="center"/>
    </xf>
    <xf numFmtId="0" fontId="159" fillId="0" borderId="0" xfId="614" applyFont="1" applyAlignment="1">
      <alignment vertical="center"/>
    </xf>
    <xf numFmtId="168" fontId="30" fillId="0" borderId="0" xfId="614" applyNumberFormat="1" applyFont="1" applyFill="1" applyAlignment="1">
      <alignment horizontal="right" vertical="center"/>
    </xf>
    <xf numFmtId="193" fontId="30" fillId="0" borderId="0" xfId="614" applyNumberFormat="1" applyFont="1" applyFill="1" applyBorder="1" applyAlignment="1">
      <alignment horizontal="right" vertical="center"/>
    </xf>
    <xf numFmtId="169" fontId="159" fillId="0" borderId="0" xfId="343" applyNumberFormat="1" applyFont="1" applyFill="1" applyBorder="1" applyAlignment="1">
      <alignment horizontal="right" vertical="center" wrapText="1"/>
    </xf>
    <xf numFmtId="169" fontId="159" fillId="0" borderId="0" xfId="343" applyNumberFormat="1" applyFont="1" applyFill="1" applyAlignment="1">
      <alignment horizontal="center" vertical="center" wrapText="1"/>
    </xf>
    <xf numFmtId="169" fontId="159" fillId="0" borderId="0" xfId="343" applyNumberFormat="1" applyFont="1" applyFill="1" applyAlignment="1">
      <alignment horizontal="right" vertical="center" wrapText="1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168" fontId="99" fillId="0" borderId="0" xfId="365" applyNumberFormat="1" applyFont="1" applyFill="1" applyAlignment="1">
      <alignment horizontal="center" vertical="center"/>
    </xf>
    <xf numFmtId="0" fontId="30" fillId="0" borderId="0" xfId="700" applyFont="1" applyAlignment="1">
      <alignment horizontal="center" vertical="center"/>
    </xf>
    <xf numFmtId="37" fontId="99" fillId="0" borderId="13" xfId="700" applyNumberFormat="1" applyFont="1" applyBorder="1" applyAlignment="1">
      <alignment horizontal="left" vertical="center"/>
    </xf>
    <xf numFmtId="193" fontId="30" fillId="67" borderId="13" xfId="365" applyNumberFormat="1" applyFont="1" applyFill="1" applyBorder="1" applyAlignment="1">
      <alignment horizontal="right" vertical="center"/>
    </xf>
    <xf numFmtId="193" fontId="30" fillId="67" borderId="0" xfId="365" applyNumberFormat="1" applyFont="1" applyFill="1" applyAlignment="1">
      <alignment horizontal="right" vertical="center"/>
    </xf>
    <xf numFmtId="193" fontId="30" fillId="67" borderId="0" xfId="365" applyNumberFormat="1" applyFont="1" applyFill="1" applyBorder="1" applyAlignment="1">
      <alignment horizontal="right" vertical="center"/>
    </xf>
    <xf numFmtId="170" fontId="159" fillId="67" borderId="0" xfId="365" applyNumberFormat="1" applyFont="1" applyFill="1" applyAlignment="1">
      <alignment horizontal="right" vertical="center"/>
    </xf>
    <xf numFmtId="170" fontId="159" fillId="67" borderId="13" xfId="365" applyNumberFormat="1" applyFont="1" applyFill="1" applyBorder="1" applyAlignment="1">
      <alignment horizontal="right" vertical="center"/>
    </xf>
    <xf numFmtId="170" fontId="159" fillId="67" borderId="0" xfId="365" applyNumberFormat="1" applyFont="1" applyFill="1" applyAlignment="1">
      <alignment horizontal="right" vertical="center" wrapText="1"/>
    </xf>
    <xf numFmtId="170" fontId="30" fillId="67" borderId="0" xfId="365" applyNumberFormat="1" applyFont="1" applyFill="1" applyAlignment="1">
      <alignment horizontal="right" vertical="center"/>
    </xf>
    <xf numFmtId="170" fontId="30" fillId="67" borderId="0" xfId="365" applyNumberFormat="1" applyFont="1" applyFill="1" applyAlignment="1">
      <alignment vertical="center"/>
    </xf>
    <xf numFmtId="170" fontId="30" fillId="67" borderId="0" xfId="365" applyNumberFormat="1" applyFont="1" applyFill="1" applyBorder="1" applyAlignment="1">
      <alignment horizontal="right" vertical="center"/>
    </xf>
    <xf numFmtId="170" fontId="30" fillId="67" borderId="13" xfId="365" applyNumberFormat="1" applyFont="1" applyFill="1" applyBorder="1" applyAlignment="1">
      <alignment horizontal="right" vertical="center"/>
    </xf>
    <xf numFmtId="49" fontId="30" fillId="0" borderId="0" xfId="365" applyNumberFormat="1" applyFont="1" applyFill="1" applyBorder="1" applyAlignment="1">
      <alignment horizontal="center" vertical="center"/>
    </xf>
    <xf numFmtId="170" fontId="30" fillId="0" borderId="0" xfId="365" applyNumberFormat="1" applyFont="1" applyFill="1" applyAlignment="1">
      <alignment horizontal="right" vertical="center"/>
    </xf>
    <xf numFmtId="170" fontId="99" fillId="0" borderId="0" xfId="609" quotePrefix="1" applyNumberFormat="1" applyFont="1" applyAlignment="1">
      <alignment horizontal="right" vertical="center"/>
    </xf>
    <xf numFmtId="0" fontId="99" fillId="0" borderId="0" xfId="0" applyFont="1" applyBorder="1" applyAlignment="1">
      <alignment horizontal="center" vertical="center"/>
    </xf>
    <xf numFmtId="0" fontId="99" fillId="0" borderId="0" xfId="0" applyFont="1" applyFill="1" applyAlignment="1">
      <alignment horizontal="left" vertical="center"/>
    </xf>
    <xf numFmtId="0" fontId="99" fillId="0" borderId="0" xfId="605" applyFont="1" applyFill="1" applyAlignment="1">
      <alignment horizontal="left" vertical="center"/>
    </xf>
    <xf numFmtId="0" fontId="99" fillId="0" borderId="13" xfId="605" applyFont="1" applyFill="1" applyBorder="1" applyAlignment="1">
      <alignment horizontal="left" vertical="center"/>
    </xf>
    <xf numFmtId="0" fontId="99" fillId="0" borderId="13" xfId="0" applyFont="1" applyFill="1" applyBorder="1" applyAlignment="1">
      <alignment horizontal="left" vertical="center"/>
    </xf>
    <xf numFmtId="0" fontId="30" fillId="0" borderId="0" xfId="605" applyFont="1" applyFill="1" applyAlignment="1">
      <alignment horizontal="left" vertical="center"/>
    </xf>
    <xf numFmtId="0" fontId="30" fillId="0" borderId="0" xfId="0" quotePrefix="1" applyFont="1" applyFill="1" applyAlignment="1">
      <alignment horizontal="left" vertical="center"/>
    </xf>
    <xf numFmtId="0" fontId="30" fillId="0" borderId="0" xfId="605" applyFont="1" applyFill="1" applyAlignment="1">
      <alignment vertical="center"/>
    </xf>
    <xf numFmtId="168" fontId="30" fillId="0" borderId="0" xfId="680" quotePrefix="1" applyNumberFormat="1" applyFont="1" applyFill="1" applyAlignment="1">
      <alignment horizontal="left" vertical="center"/>
    </xf>
    <xf numFmtId="0" fontId="30" fillId="0" borderId="0" xfId="680" quotePrefix="1" applyFont="1" applyFill="1" applyAlignment="1">
      <alignment vertical="center"/>
    </xf>
    <xf numFmtId="168" fontId="99" fillId="0" borderId="0" xfId="681" applyNumberFormat="1" applyFont="1" applyFill="1" applyAlignment="1">
      <alignment horizontal="left" vertical="center"/>
    </xf>
    <xf numFmtId="168" fontId="30" fillId="0" borderId="0" xfId="681" applyNumberFormat="1" applyFont="1" applyFill="1" applyAlignment="1">
      <alignment horizontal="left" vertical="center"/>
    </xf>
    <xf numFmtId="0" fontId="102" fillId="0" borderId="0" xfId="0" applyFont="1" applyFill="1" applyAlignment="1">
      <alignment vertical="center"/>
    </xf>
    <xf numFmtId="0" fontId="99" fillId="0" borderId="0" xfId="605" applyFont="1" applyFill="1" applyAlignment="1">
      <alignment vertical="center"/>
    </xf>
    <xf numFmtId="0" fontId="30" fillId="0" borderId="0" xfId="681" applyFont="1" applyFill="1" applyAlignment="1">
      <alignment horizontal="left" vertical="center"/>
    </xf>
    <xf numFmtId="0" fontId="30" fillId="0" borderId="0" xfId="681" applyFont="1" applyFill="1" applyAlignment="1">
      <alignment vertical="center"/>
    </xf>
    <xf numFmtId="0" fontId="30" fillId="0" borderId="0" xfId="0" applyFont="1" applyFill="1"/>
    <xf numFmtId="0" fontId="99" fillId="0" borderId="0" xfId="681" applyFont="1" applyFill="1" applyAlignment="1">
      <alignment horizontal="left" vertical="center"/>
    </xf>
    <xf numFmtId="168" fontId="99" fillId="0" borderId="0" xfId="681" applyNumberFormat="1" applyFont="1" applyFill="1" applyAlignment="1">
      <alignment vertical="center"/>
    </xf>
    <xf numFmtId="168" fontId="30" fillId="0" borderId="0" xfId="681" applyNumberFormat="1" applyFont="1" applyFill="1" applyAlignment="1">
      <alignment vertical="center"/>
    </xf>
    <xf numFmtId="0" fontId="30" fillId="0" borderId="0" xfId="0" applyFont="1" applyFill="1" applyAlignment="1">
      <alignment horizontal="justify" vertical="center" wrapText="1"/>
    </xf>
    <xf numFmtId="168" fontId="99" fillId="0" borderId="0" xfId="681" quotePrefix="1" applyNumberFormat="1" applyFont="1" applyFill="1" applyAlignment="1">
      <alignment horizontal="left" vertical="center"/>
    </xf>
    <xf numFmtId="168" fontId="30" fillId="0" borderId="0" xfId="681" quotePrefix="1" applyNumberFormat="1" applyFont="1" applyFill="1" applyAlignment="1">
      <alignment horizontal="left" vertical="center"/>
    </xf>
    <xf numFmtId="0" fontId="30" fillId="0" borderId="0" xfId="700" applyFont="1" applyAlignment="1">
      <alignment horizontal="center" vertical="center"/>
    </xf>
    <xf numFmtId="193" fontId="30" fillId="68" borderId="13" xfId="700" applyNumberFormat="1" applyFont="1" applyFill="1" applyBorder="1" applyAlignment="1">
      <alignment horizontal="right" vertical="center"/>
    </xf>
    <xf numFmtId="196" fontId="30" fillId="0" borderId="0" xfId="0" applyNumberFormat="1" applyFont="1" applyFill="1" applyAlignment="1">
      <alignment vertical="center"/>
    </xf>
    <xf numFmtId="196" fontId="30" fillId="0" borderId="0" xfId="0" applyNumberFormat="1" applyFont="1" applyFill="1" applyAlignment="1">
      <alignment horizontal="right" vertical="center"/>
    </xf>
    <xf numFmtId="168" fontId="99" fillId="0" borderId="13" xfId="365" applyNumberFormat="1" applyFont="1" applyFill="1" applyBorder="1" applyAlignment="1">
      <alignment horizontal="center" vertical="center"/>
    </xf>
    <xf numFmtId="168" fontId="99" fillId="0" borderId="0" xfId="365" applyNumberFormat="1" applyFont="1" applyFill="1" applyAlignment="1">
      <alignment horizontal="center" vertical="center"/>
    </xf>
    <xf numFmtId="0" fontId="30" fillId="0" borderId="0" xfId="700" applyFont="1" applyAlignment="1">
      <alignment horizontal="center" vertical="center"/>
    </xf>
    <xf numFmtId="192" fontId="99" fillId="0" borderId="0" xfId="343" applyNumberFormat="1" applyFont="1" applyFill="1" applyBorder="1" applyAlignment="1">
      <alignment horizontal="center" vertical="center"/>
    </xf>
    <xf numFmtId="192" fontId="99" fillId="0" borderId="13" xfId="343" applyNumberFormat="1" applyFont="1" applyFill="1" applyBorder="1" applyAlignment="1">
      <alignment horizontal="center" vertical="center"/>
    </xf>
    <xf numFmtId="0" fontId="99" fillId="0" borderId="0" xfId="700" applyFont="1" applyAlignment="1">
      <alignment horizontal="left" vertical="center"/>
    </xf>
    <xf numFmtId="37" fontId="99" fillId="0" borderId="13" xfId="700" applyNumberFormat="1" applyFont="1" applyBorder="1" applyAlignment="1">
      <alignment horizontal="left" vertical="center"/>
    </xf>
    <xf numFmtId="193" fontId="99" fillId="0" borderId="13" xfId="700" applyNumberFormat="1" applyFont="1" applyBorder="1" applyAlignment="1">
      <alignment horizontal="center" vertical="center"/>
    </xf>
    <xf numFmtId="0" fontId="99" fillId="0" borderId="13" xfId="1194" applyFont="1" applyBorder="1" applyAlignment="1">
      <alignment horizontal="center" vertical="center"/>
    </xf>
    <xf numFmtId="193" fontId="99" fillId="0" borderId="13" xfId="614" applyNumberFormat="1" applyFont="1" applyBorder="1" applyAlignment="1">
      <alignment horizontal="center" vertical="center" wrapText="1"/>
    </xf>
    <xf numFmtId="193" fontId="99" fillId="0" borderId="13" xfId="614" applyNumberFormat="1" applyFont="1" applyBorder="1" applyAlignment="1">
      <alignment horizontal="center" vertical="center"/>
    </xf>
    <xf numFmtId="193" fontId="99" fillId="0" borderId="35" xfId="614" applyNumberFormat="1" applyFont="1" applyBorder="1" applyAlignment="1">
      <alignment horizontal="center" vertical="center"/>
    </xf>
    <xf numFmtId="0" fontId="99" fillId="0" borderId="13" xfId="700" applyFont="1" applyBorder="1" applyAlignment="1">
      <alignment horizontal="center" vertical="center"/>
    </xf>
    <xf numFmtId="170" fontId="99" fillId="0" borderId="35" xfId="609" applyNumberFormat="1" applyFont="1" applyBorder="1" applyAlignment="1">
      <alignment horizontal="center" vertical="center"/>
    </xf>
    <xf numFmtId="0" fontId="99" fillId="0" borderId="35" xfId="614" applyFont="1" applyBorder="1" applyAlignment="1">
      <alignment horizontal="center" vertical="center"/>
    </xf>
    <xf numFmtId="169" fontId="99" fillId="0" borderId="13" xfId="343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justify" vertical="center"/>
    </xf>
    <xf numFmtId="169" fontId="99" fillId="0" borderId="0" xfId="343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vertical="center"/>
    </xf>
    <xf numFmtId="168" fontId="30" fillId="0" borderId="0" xfId="614" applyNumberFormat="1" applyFont="1" applyFill="1" applyBorder="1" applyAlignment="1">
      <alignment horizontal="right" vertical="center"/>
    </xf>
  </cellXfs>
  <cellStyles count="4819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" xfId="1210" builtinId="30" customBuiltin="1"/>
    <cellStyle name="20% - Accent1 2" xfId="57" xr:uid="{00000000-0005-0000-0000-000038000000}"/>
    <cellStyle name="20% - Accent1 2 2" xfId="58" xr:uid="{00000000-0005-0000-0000-000039000000}"/>
    <cellStyle name="20% - Accent1 2 2 2" xfId="3204" xr:uid="{87E507B0-F80C-4CF4-9F6B-A66F53772C3F}"/>
    <cellStyle name="20% - Accent1 2 2 3" xfId="2047" xr:uid="{A4490BD0-C85A-48B7-939F-52A7572E704F}"/>
    <cellStyle name="20% - Accent1 2 3" xfId="59" xr:uid="{00000000-0005-0000-0000-00003A000000}"/>
    <cellStyle name="20% - Accent1 2 3 2" xfId="3174" xr:uid="{F08F4427-EC73-4225-ABAC-C64B2D575768}"/>
    <cellStyle name="20% - Accent1 2 4" xfId="3772" xr:uid="{0AB2D044-E171-4ACE-B9E3-CBB8FBE41DF1}"/>
    <cellStyle name="20% - Accent1 2 5" xfId="2016" xr:uid="{08A74FFE-A3A7-4A9A-A1B1-0B5CA93D54A1}"/>
    <cellStyle name="20% - Accent1 3" xfId="60" xr:uid="{00000000-0005-0000-0000-00003B000000}"/>
    <cellStyle name="20% - Accent1 3 2" xfId="61" xr:uid="{00000000-0005-0000-0000-00003C000000}"/>
    <cellStyle name="20% - Accent1 3 2 2" xfId="3188" xr:uid="{312F70A9-8234-48F8-B17B-A5CF98E4760A}"/>
    <cellStyle name="20% - Accent1 3 3" xfId="62" xr:uid="{00000000-0005-0000-0000-00003D000000}"/>
    <cellStyle name="20% - Accent1 3 3 2" xfId="3773" xr:uid="{FF6B7062-9666-4809-B4C6-B8EEA02BA8C9}"/>
    <cellStyle name="20% - Accent1 3 4" xfId="2031" xr:uid="{24352906-9E3B-4185-B7C0-15E105A8875A}"/>
    <cellStyle name="20% - Accent1 4" xfId="63" xr:uid="{00000000-0005-0000-0000-00003E000000}"/>
    <cellStyle name="20% - Accent1 4 2" xfId="64" xr:uid="{00000000-0005-0000-0000-00003F000000}"/>
    <cellStyle name="20% - Accent1 4 2 2" xfId="3774" xr:uid="{570DDB9F-63B3-4A59-9618-F051DA6D56F1}"/>
    <cellStyle name="20% - Accent1 4 3" xfId="65" xr:uid="{00000000-0005-0000-0000-000040000000}"/>
    <cellStyle name="20% - Accent1 4 4" xfId="2635" xr:uid="{34A80D5E-4BA7-4616-B7DA-29936DDC0683}"/>
    <cellStyle name="20% - Accent2" xfId="1213" builtinId="34" customBuiltin="1"/>
    <cellStyle name="20% - Accent2 2" xfId="66" xr:uid="{00000000-0005-0000-0000-000041000000}"/>
    <cellStyle name="20% - Accent2 2 2" xfId="67" xr:uid="{00000000-0005-0000-0000-000042000000}"/>
    <cellStyle name="20% - Accent2 2 2 2" xfId="3206" xr:uid="{D0F69518-219A-458B-A09C-F35B6ACA09CE}"/>
    <cellStyle name="20% - Accent2 2 2 3" xfId="2049" xr:uid="{6D668814-7F43-4812-8BBC-CE3D85C16976}"/>
    <cellStyle name="20% - Accent2 2 3" xfId="68" xr:uid="{00000000-0005-0000-0000-000043000000}"/>
    <cellStyle name="20% - Accent2 2 3 2" xfId="3176" xr:uid="{28AA9D2E-DFC6-4124-87B9-F3A02B61A928}"/>
    <cellStyle name="20% - Accent2 2 4" xfId="3775" xr:uid="{2D00931C-C97C-4385-9180-83BAA354986F}"/>
    <cellStyle name="20% - Accent2 2 5" xfId="2018" xr:uid="{A3E7FFA8-E806-4A12-B486-FA47AAD406BD}"/>
    <cellStyle name="20% - Accent2 3" xfId="69" xr:uid="{00000000-0005-0000-0000-000044000000}"/>
    <cellStyle name="20% - Accent2 3 2" xfId="70" xr:uid="{00000000-0005-0000-0000-000045000000}"/>
    <cellStyle name="20% - Accent2 3 2 2" xfId="3190" xr:uid="{7B311806-5D8A-44D7-A3B2-88A0C3C0FE9B}"/>
    <cellStyle name="20% - Accent2 3 3" xfId="71" xr:uid="{00000000-0005-0000-0000-000046000000}"/>
    <cellStyle name="20% - Accent2 3 3 2" xfId="3776" xr:uid="{ED2EDDBD-F343-48A2-90EE-DF6FBA6D7E57}"/>
    <cellStyle name="20% - Accent2 3 4" xfId="2033" xr:uid="{8C7A30A0-BCCF-47D4-86B9-927B9B5AFEB7}"/>
    <cellStyle name="20% - Accent2 4" xfId="72" xr:uid="{00000000-0005-0000-0000-000047000000}"/>
    <cellStyle name="20% - Accent2 4 2" xfId="73" xr:uid="{00000000-0005-0000-0000-000048000000}"/>
    <cellStyle name="20% - Accent2 4 2 2" xfId="3777" xr:uid="{55A4960D-EE8C-489D-B0D0-7421A923FAB1}"/>
    <cellStyle name="20% - Accent2 4 3" xfId="74" xr:uid="{00000000-0005-0000-0000-000049000000}"/>
    <cellStyle name="20% - Accent2 4 4" xfId="2637" xr:uid="{2663BB54-C21E-4E45-B095-8E64610A984E}"/>
    <cellStyle name="20% - Accent3" xfId="1216" builtinId="38" customBuiltin="1"/>
    <cellStyle name="20% - Accent3 2" xfId="75" xr:uid="{00000000-0005-0000-0000-00004A000000}"/>
    <cellStyle name="20% - Accent3 2 2" xfId="76" xr:uid="{00000000-0005-0000-0000-00004B000000}"/>
    <cellStyle name="20% - Accent3 2 2 2" xfId="3208" xr:uid="{0F5A56AC-BA49-475A-98FF-CA8A53ADF449}"/>
    <cellStyle name="20% - Accent3 2 2 3" xfId="2051" xr:uid="{AFC25108-2A8E-44CB-8B51-BADCEBEAD611}"/>
    <cellStyle name="20% - Accent3 2 3" xfId="77" xr:uid="{00000000-0005-0000-0000-00004C000000}"/>
    <cellStyle name="20% - Accent3 2 3 2" xfId="3178" xr:uid="{4C5B9A44-6D9A-49EF-B506-7B615C8C6606}"/>
    <cellStyle name="20% - Accent3 2 4" xfId="3778" xr:uid="{C98468FA-DD57-4FF6-9D44-A983D57340EC}"/>
    <cellStyle name="20% - Accent3 2 5" xfId="2020" xr:uid="{EFE2B6F9-B1B9-4E04-BD5A-3CC69CED4EA0}"/>
    <cellStyle name="20% - Accent3 3" xfId="78" xr:uid="{00000000-0005-0000-0000-00004D000000}"/>
    <cellStyle name="20% - Accent3 3 2" xfId="79" xr:uid="{00000000-0005-0000-0000-00004E000000}"/>
    <cellStyle name="20% - Accent3 3 2 2" xfId="3192" xr:uid="{499E07DD-29A4-48C7-9A49-C5A97BF1F76C}"/>
    <cellStyle name="20% - Accent3 3 3" xfId="80" xr:uid="{00000000-0005-0000-0000-00004F000000}"/>
    <cellStyle name="20% - Accent3 3 3 2" xfId="3779" xr:uid="{843E95E1-ECCD-45E4-9D48-3153CBCC0754}"/>
    <cellStyle name="20% - Accent3 3 4" xfId="2035" xr:uid="{F8A0625F-5985-4E3F-9575-66E85832F5A7}"/>
    <cellStyle name="20% - Accent3 4" xfId="81" xr:uid="{00000000-0005-0000-0000-000050000000}"/>
    <cellStyle name="20% - Accent3 4 2" xfId="82" xr:uid="{00000000-0005-0000-0000-000051000000}"/>
    <cellStyle name="20% - Accent3 4 2 2" xfId="3780" xr:uid="{AA6350AC-96CE-4EFD-8487-7E35750C661F}"/>
    <cellStyle name="20% - Accent3 4 3" xfId="83" xr:uid="{00000000-0005-0000-0000-000052000000}"/>
    <cellStyle name="20% - Accent3 4 4" xfId="2639" xr:uid="{74C69AEA-BA89-4877-8F2A-4F97CD10B76F}"/>
    <cellStyle name="20% - Accent4" xfId="1219" builtinId="42" customBuiltin="1"/>
    <cellStyle name="20% - Accent4 2" xfId="84" xr:uid="{00000000-0005-0000-0000-000053000000}"/>
    <cellStyle name="20% - Accent4 2 2" xfId="85" xr:uid="{00000000-0005-0000-0000-000054000000}"/>
    <cellStyle name="20% - Accent4 2 2 2" xfId="3210" xr:uid="{58A03DA3-0640-4A00-9FB0-AE238A21C391}"/>
    <cellStyle name="20% - Accent4 2 2 3" xfId="2053" xr:uid="{A4C1333B-2F59-44D5-B01B-7C55568D924C}"/>
    <cellStyle name="20% - Accent4 2 3" xfId="86" xr:uid="{00000000-0005-0000-0000-000055000000}"/>
    <cellStyle name="20% - Accent4 2 3 2" xfId="3180" xr:uid="{0351EB8C-1023-4C56-87D6-F2B1692ED573}"/>
    <cellStyle name="20% - Accent4 2 4" xfId="3781" xr:uid="{8359D786-1271-41CE-AF8E-BF91E6E8D432}"/>
    <cellStyle name="20% - Accent4 2 5" xfId="2022" xr:uid="{FE8B8B19-B95C-4DE8-A7AD-7D39EA594139}"/>
    <cellStyle name="20% - Accent4 3" xfId="87" xr:uid="{00000000-0005-0000-0000-000056000000}"/>
    <cellStyle name="20% - Accent4 3 2" xfId="88" xr:uid="{00000000-0005-0000-0000-000057000000}"/>
    <cellStyle name="20% - Accent4 3 2 2" xfId="3194" xr:uid="{5B82ED6F-F00F-4F75-A878-912E5A1D4337}"/>
    <cellStyle name="20% - Accent4 3 3" xfId="89" xr:uid="{00000000-0005-0000-0000-000058000000}"/>
    <cellStyle name="20% - Accent4 3 3 2" xfId="3782" xr:uid="{6E856BEF-A88C-4284-805A-09CC4BFF2B3A}"/>
    <cellStyle name="20% - Accent4 3 4" xfId="2037" xr:uid="{B1F6953B-06B8-4181-A788-CD6579B4DB6F}"/>
    <cellStyle name="20% - Accent4 4" xfId="90" xr:uid="{00000000-0005-0000-0000-000059000000}"/>
    <cellStyle name="20% - Accent4 4 2" xfId="91" xr:uid="{00000000-0005-0000-0000-00005A000000}"/>
    <cellStyle name="20% - Accent4 4 2 2" xfId="3783" xr:uid="{E6330D5F-14AD-4BF2-9A0F-C5D207E55EEF}"/>
    <cellStyle name="20% - Accent4 4 3" xfId="92" xr:uid="{00000000-0005-0000-0000-00005B000000}"/>
    <cellStyle name="20% - Accent4 4 4" xfId="2641" xr:uid="{E287CC04-F81D-4216-87FD-CE7022B3B595}"/>
    <cellStyle name="20% - Accent5" xfId="1222" builtinId="46" customBuiltin="1"/>
    <cellStyle name="20% - Accent5 2" xfId="93" xr:uid="{00000000-0005-0000-0000-00005C000000}"/>
    <cellStyle name="20% - Accent5 2 2" xfId="94" xr:uid="{00000000-0005-0000-0000-00005D000000}"/>
    <cellStyle name="20% - Accent5 2 2 2" xfId="3212" xr:uid="{12E31941-20CB-4715-AB13-5365EFE50154}"/>
    <cellStyle name="20% - Accent5 2 2 3" xfId="2055" xr:uid="{AAA557DF-07A5-43BE-9D6A-A09A368BC7D1}"/>
    <cellStyle name="20% - Accent5 2 3" xfId="95" xr:uid="{00000000-0005-0000-0000-00005E000000}"/>
    <cellStyle name="20% - Accent5 2 3 2" xfId="3182" xr:uid="{1F2A5300-CAB1-4385-B4F6-AA339689127F}"/>
    <cellStyle name="20% - Accent5 2 4" xfId="3784" xr:uid="{6E2E44AB-B73E-491E-9B96-4E96A296C6AD}"/>
    <cellStyle name="20% - Accent5 2 5" xfId="2024" xr:uid="{84213E90-57FA-4511-9735-CBD725D086D1}"/>
    <cellStyle name="20% - Accent5 3" xfId="96" xr:uid="{00000000-0005-0000-0000-00005F000000}"/>
    <cellStyle name="20% - Accent5 3 2" xfId="97" xr:uid="{00000000-0005-0000-0000-000060000000}"/>
    <cellStyle name="20% - Accent5 3 2 2" xfId="3196" xr:uid="{78BAB046-4042-443C-B596-C14470F72B48}"/>
    <cellStyle name="20% - Accent5 3 3" xfId="98" xr:uid="{00000000-0005-0000-0000-000061000000}"/>
    <cellStyle name="20% - Accent5 3 3 2" xfId="3785" xr:uid="{82ACE72D-BCF2-4DEB-9EF7-BDD584A1AB1D}"/>
    <cellStyle name="20% - Accent5 3 4" xfId="2039" xr:uid="{1AE098A9-A773-4B42-97FC-54C479C3A234}"/>
    <cellStyle name="20% - Accent5 4" xfId="99" xr:uid="{00000000-0005-0000-0000-000062000000}"/>
    <cellStyle name="20% - Accent5 4 2" xfId="100" xr:uid="{00000000-0005-0000-0000-000063000000}"/>
    <cellStyle name="20% - Accent5 4 2 2" xfId="3786" xr:uid="{7F7576C8-AD02-4BD5-8F39-23A024B8C1C2}"/>
    <cellStyle name="20% - Accent5 4 3" xfId="101" xr:uid="{00000000-0005-0000-0000-000064000000}"/>
    <cellStyle name="20% - Accent5 4 4" xfId="2643" xr:uid="{2B85741A-1DF0-4FA4-8026-27EC8576DA0A}"/>
    <cellStyle name="20% - Accent6" xfId="1225" builtinId="50" customBuiltin="1"/>
    <cellStyle name="20% - Accent6 2" xfId="102" xr:uid="{00000000-0005-0000-0000-000065000000}"/>
    <cellStyle name="20% - Accent6 2 2" xfId="103" xr:uid="{00000000-0005-0000-0000-000066000000}"/>
    <cellStyle name="20% - Accent6 2 2 2" xfId="3214" xr:uid="{7C10F133-6B06-4150-9313-6795DBF8F658}"/>
    <cellStyle name="20% - Accent6 2 2 3" xfId="2057" xr:uid="{0B1F760F-C52D-4528-87AF-B5E0B19D66A2}"/>
    <cellStyle name="20% - Accent6 2 3" xfId="104" xr:uid="{00000000-0005-0000-0000-000067000000}"/>
    <cellStyle name="20% - Accent6 2 3 2" xfId="3184" xr:uid="{81E9D602-A354-49D2-91D8-68E894A320C2}"/>
    <cellStyle name="20% - Accent6 2 4" xfId="3787" xr:uid="{EE4A4E90-3EA0-446D-B9C7-B3D65A77E57C}"/>
    <cellStyle name="20% - Accent6 2 5" xfId="2026" xr:uid="{4CE1A365-B6B8-467F-BFFF-5DBA37D252ED}"/>
    <cellStyle name="20% - Accent6 3" xfId="105" xr:uid="{00000000-0005-0000-0000-000068000000}"/>
    <cellStyle name="20% - Accent6 3 2" xfId="106" xr:uid="{00000000-0005-0000-0000-000069000000}"/>
    <cellStyle name="20% - Accent6 3 2 2" xfId="3198" xr:uid="{6ECAD20E-7F40-4629-8972-057D15CBAAAA}"/>
    <cellStyle name="20% - Accent6 3 3" xfId="107" xr:uid="{00000000-0005-0000-0000-00006A000000}"/>
    <cellStyle name="20% - Accent6 3 3 2" xfId="3788" xr:uid="{3D71AF9B-F5C3-44DA-B41E-1751731F8070}"/>
    <cellStyle name="20% - Accent6 3 4" xfId="2041" xr:uid="{4A070787-D3F9-4136-B76D-F48C0CE20788}"/>
    <cellStyle name="20% - Accent6 4" xfId="108" xr:uid="{00000000-0005-0000-0000-00006B000000}"/>
    <cellStyle name="20% - Accent6 4 2" xfId="109" xr:uid="{00000000-0005-0000-0000-00006C000000}"/>
    <cellStyle name="20% - Accent6 4 2 2" xfId="3789" xr:uid="{A94ABAE3-0B3C-465A-AF7F-2B1EADF61B83}"/>
    <cellStyle name="20% - Accent6 4 3" xfId="110" xr:uid="{00000000-0005-0000-0000-00006D000000}"/>
    <cellStyle name="20% - Accent6 4 4" xfId="2645" xr:uid="{E5E6A666-256F-4EEF-80D3-52CB4CA2BCD7}"/>
    <cellStyle name="40% - Accent1" xfId="1211" builtinId="31" customBuiltin="1"/>
    <cellStyle name="40% - Accent1 2" xfId="111" xr:uid="{00000000-0005-0000-0000-00006E000000}"/>
    <cellStyle name="40% - Accent1 2 2" xfId="112" xr:uid="{00000000-0005-0000-0000-00006F000000}"/>
    <cellStyle name="40% - Accent1 2 2 2" xfId="3205" xr:uid="{8C4E8950-91EF-4D3F-90C1-71ED751FD1F0}"/>
    <cellStyle name="40% - Accent1 2 2 3" xfId="2048" xr:uid="{2EDED516-126E-4994-89CF-3175A3D908D4}"/>
    <cellStyle name="40% - Accent1 2 3" xfId="113" xr:uid="{00000000-0005-0000-0000-000070000000}"/>
    <cellStyle name="40% - Accent1 2 3 2" xfId="3175" xr:uid="{580875D3-BAD5-46D6-AAD4-176909C5EA2B}"/>
    <cellStyle name="40% - Accent1 2 4" xfId="3790" xr:uid="{2AE54960-2ACF-401B-AF79-0CCCE8C39A0D}"/>
    <cellStyle name="40% - Accent1 2 5" xfId="2017" xr:uid="{DCA18731-6228-4529-96B9-5144CFF35EAD}"/>
    <cellStyle name="40% - Accent1 3" xfId="114" xr:uid="{00000000-0005-0000-0000-000071000000}"/>
    <cellStyle name="40% - Accent1 3 2" xfId="115" xr:uid="{00000000-0005-0000-0000-000072000000}"/>
    <cellStyle name="40% - Accent1 3 2 2" xfId="3189" xr:uid="{374C2B20-8660-42F4-9FE0-F684E6877784}"/>
    <cellStyle name="40% - Accent1 3 3" xfId="116" xr:uid="{00000000-0005-0000-0000-000073000000}"/>
    <cellStyle name="40% - Accent1 3 3 2" xfId="3791" xr:uid="{B71203EF-061A-49EE-B476-5635A98A89E5}"/>
    <cellStyle name="40% - Accent1 3 4" xfId="2032" xr:uid="{8B67E24C-3077-48E9-B6FC-E37DF85BFC11}"/>
    <cellStyle name="40% - Accent1 4" xfId="117" xr:uid="{00000000-0005-0000-0000-000074000000}"/>
    <cellStyle name="40% - Accent1 4 2" xfId="118" xr:uid="{00000000-0005-0000-0000-000075000000}"/>
    <cellStyle name="40% - Accent1 4 2 2" xfId="3792" xr:uid="{6871FD6A-E6BA-4858-B85C-0D9AC666142D}"/>
    <cellStyle name="40% - Accent1 4 3" xfId="119" xr:uid="{00000000-0005-0000-0000-000076000000}"/>
    <cellStyle name="40% - Accent1 4 4" xfId="2636" xr:uid="{E22D6B0D-2A79-4E0C-A136-0D1086D94AC6}"/>
    <cellStyle name="40% - Accent2" xfId="1214" builtinId="35" customBuiltin="1"/>
    <cellStyle name="40% - Accent2 2" xfId="120" xr:uid="{00000000-0005-0000-0000-000077000000}"/>
    <cellStyle name="40% - Accent2 2 2" xfId="121" xr:uid="{00000000-0005-0000-0000-000078000000}"/>
    <cellStyle name="40% - Accent2 2 2 2" xfId="3207" xr:uid="{D3269441-7601-4BE0-AFE6-A5CE30EFE2B8}"/>
    <cellStyle name="40% - Accent2 2 2 3" xfId="2050" xr:uid="{ECAFFFAA-9216-471E-91AC-23A74020000E}"/>
    <cellStyle name="40% - Accent2 2 3" xfId="122" xr:uid="{00000000-0005-0000-0000-000079000000}"/>
    <cellStyle name="40% - Accent2 2 3 2" xfId="3177" xr:uid="{E75C82D3-3895-4DA1-B23C-B3255FDF6559}"/>
    <cellStyle name="40% - Accent2 2 4" xfId="3793" xr:uid="{9D46F349-5530-4D6C-B7C7-CCDF42DFBBC4}"/>
    <cellStyle name="40% - Accent2 2 5" xfId="2019" xr:uid="{B0FF616B-4FC4-4949-A0E5-9CF667417ABE}"/>
    <cellStyle name="40% - Accent2 3" xfId="123" xr:uid="{00000000-0005-0000-0000-00007A000000}"/>
    <cellStyle name="40% - Accent2 3 2" xfId="124" xr:uid="{00000000-0005-0000-0000-00007B000000}"/>
    <cellStyle name="40% - Accent2 3 2 2" xfId="3191" xr:uid="{62D86883-AFE3-4BB9-8D8F-A702F1E3C225}"/>
    <cellStyle name="40% - Accent2 3 3" xfId="125" xr:uid="{00000000-0005-0000-0000-00007C000000}"/>
    <cellStyle name="40% - Accent2 3 3 2" xfId="3794" xr:uid="{C2AD9560-7B7A-4EA9-B18E-21D9B39E7461}"/>
    <cellStyle name="40% - Accent2 3 4" xfId="2034" xr:uid="{77082633-DBE5-4E68-9F1D-995AC0BBF19B}"/>
    <cellStyle name="40% - Accent2 4" xfId="126" xr:uid="{00000000-0005-0000-0000-00007D000000}"/>
    <cellStyle name="40% - Accent2 4 2" xfId="127" xr:uid="{00000000-0005-0000-0000-00007E000000}"/>
    <cellStyle name="40% - Accent2 4 2 2" xfId="3795" xr:uid="{2DE648FB-230B-44F3-9694-5F993D228C2C}"/>
    <cellStyle name="40% - Accent2 4 3" xfId="128" xr:uid="{00000000-0005-0000-0000-00007F000000}"/>
    <cellStyle name="40% - Accent2 4 4" xfId="2638" xr:uid="{2AFB8982-89E7-4718-A8E3-97631CCD415C}"/>
    <cellStyle name="40% - Accent3" xfId="1217" builtinId="39" customBuiltin="1"/>
    <cellStyle name="40% - Accent3 2" xfId="129" xr:uid="{00000000-0005-0000-0000-000080000000}"/>
    <cellStyle name="40% - Accent3 2 2" xfId="130" xr:uid="{00000000-0005-0000-0000-000081000000}"/>
    <cellStyle name="40% - Accent3 2 2 2" xfId="3209" xr:uid="{6722375D-42E1-4460-8D44-18C48D3FF3DE}"/>
    <cellStyle name="40% - Accent3 2 2 3" xfId="2052" xr:uid="{C7A98900-4654-4DC6-82FB-8E1AD74FD0AD}"/>
    <cellStyle name="40% - Accent3 2 3" xfId="131" xr:uid="{00000000-0005-0000-0000-000082000000}"/>
    <cellStyle name="40% - Accent3 2 3 2" xfId="3179" xr:uid="{1F340E36-66A8-4624-99E5-7665AC4C3388}"/>
    <cellStyle name="40% - Accent3 2 4" xfId="3796" xr:uid="{BCA327F4-E146-4A8C-AD7A-B6E3B26FF372}"/>
    <cellStyle name="40% - Accent3 2 5" xfId="2021" xr:uid="{30BA1EAA-7904-42C2-8559-89CD5F73348F}"/>
    <cellStyle name="40% - Accent3 3" xfId="132" xr:uid="{00000000-0005-0000-0000-000083000000}"/>
    <cellStyle name="40% - Accent3 3 2" xfId="133" xr:uid="{00000000-0005-0000-0000-000084000000}"/>
    <cellStyle name="40% - Accent3 3 2 2" xfId="3193" xr:uid="{5597F772-ECB0-4538-8B5E-D336B1F65B6B}"/>
    <cellStyle name="40% - Accent3 3 3" xfId="134" xr:uid="{00000000-0005-0000-0000-000085000000}"/>
    <cellStyle name="40% - Accent3 3 3 2" xfId="3797" xr:uid="{B729DF21-E22F-4CC9-A114-98536158CDA3}"/>
    <cellStyle name="40% - Accent3 3 4" xfId="2036" xr:uid="{BFCE9521-9AE3-42D4-8514-1EAFD74FF010}"/>
    <cellStyle name="40% - Accent3 4" xfId="135" xr:uid="{00000000-0005-0000-0000-000086000000}"/>
    <cellStyle name="40% - Accent3 4 2" xfId="136" xr:uid="{00000000-0005-0000-0000-000087000000}"/>
    <cellStyle name="40% - Accent3 4 2 2" xfId="3798" xr:uid="{8484AEBC-8BB8-4EE9-BC0D-46D74C332BDA}"/>
    <cellStyle name="40% - Accent3 4 3" xfId="137" xr:uid="{00000000-0005-0000-0000-000088000000}"/>
    <cellStyle name="40% - Accent3 4 4" xfId="2640" xr:uid="{D0C2F7FD-CBAE-4956-832E-42D430635F56}"/>
    <cellStyle name="40% - Accent4" xfId="1220" builtinId="43" customBuiltin="1"/>
    <cellStyle name="40% - Accent4 2" xfId="138" xr:uid="{00000000-0005-0000-0000-000089000000}"/>
    <cellStyle name="40% - Accent4 2 2" xfId="139" xr:uid="{00000000-0005-0000-0000-00008A000000}"/>
    <cellStyle name="40% - Accent4 2 2 2" xfId="3211" xr:uid="{30593D9E-BAB3-40FF-B225-8D4020B7A584}"/>
    <cellStyle name="40% - Accent4 2 2 3" xfId="2054" xr:uid="{7734FCAB-80C1-401D-A191-EB2DDFE65192}"/>
    <cellStyle name="40% - Accent4 2 3" xfId="140" xr:uid="{00000000-0005-0000-0000-00008B000000}"/>
    <cellStyle name="40% - Accent4 2 3 2" xfId="3181" xr:uid="{B7CF9299-66DB-4948-9285-F3A604536BB2}"/>
    <cellStyle name="40% - Accent4 2 4" xfId="3799" xr:uid="{825AA451-8F86-49B5-84E8-17BC77A4E4AB}"/>
    <cellStyle name="40% - Accent4 2 5" xfId="2023" xr:uid="{AEF1D84D-0DE8-4527-B236-1204C089D82D}"/>
    <cellStyle name="40% - Accent4 3" xfId="141" xr:uid="{00000000-0005-0000-0000-00008C000000}"/>
    <cellStyle name="40% - Accent4 3 2" xfId="142" xr:uid="{00000000-0005-0000-0000-00008D000000}"/>
    <cellStyle name="40% - Accent4 3 2 2" xfId="3195" xr:uid="{06BAC576-F68F-417B-9A79-3BA935306C54}"/>
    <cellStyle name="40% - Accent4 3 3" xfId="143" xr:uid="{00000000-0005-0000-0000-00008E000000}"/>
    <cellStyle name="40% - Accent4 3 3 2" xfId="3800" xr:uid="{366B93E3-E978-47E7-AC05-C26AE2495318}"/>
    <cellStyle name="40% - Accent4 3 4" xfId="2038" xr:uid="{666996CC-2558-4DB3-80EA-9F056F9C90CA}"/>
    <cellStyle name="40% - Accent4 4" xfId="144" xr:uid="{00000000-0005-0000-0000-00008F000000}"/>
    <cellStyle name="40% - Accent4 4 2" xfId="145" xr:uid="{00000000-0005-0000-0000-000090000000}"/>
    <cellStyle name="40% - Accent4 4 2 2" xfId="3801" xr:uid="{EFF4A6B5-1136-4188-927E-658A795C945C}"/>
    <cellStyle name="40% - Accent4 4 3" xfId="146" xr:uid="{00000000-0005-0000-0000-000091000000}"/>
    <cellStyle name="40% - Accent4 4 4" xfId="2642" xr:uid="{819D30AC-AA40-483F-8D73-5F6A3A804DE1}"/>
    <cellStyle name="40% - Accent5" xfId="1223" builtinId="47" customBuiltin="1"/>
    <cellStyle name="40% - Accent5 2" xfId="147" xr:uid="{00000000-0005-0000-0000-000092000000}"/>
    <cellStyle name="40% - Accent5 2 2" xfId="148" xr:uid="{00000000-0005-0000-0000-000093000000}"/>
    <cellStyle name="40% - Accent5 2 2 2" xfId="3213" xr:uid="{2C406003-9B6D-4270-8CF5-4FFF92D2CC14}"/>
    <cellStyle name="40% - Accent5 2 2 3" xfId="2056" xr:uid="{4488A60A-4BBD-44FE-A378-4EEA18F3D59E}"/>
    <cellStyle name="40% - Accent5 2 3" xfId="149" xr:uid="{00000000-0005-0000-0000-000094000000}"/>
    <cellStyle name="40% - Accent5 2 3 2" xfId="3183" xr:uid="{944B16BC-4194-4523-97D5-E7FED4BF07D3}"/>
    <cellStyle name="40% - Accent5 2 4" xfId="3802" xr:uid="{9063639C-9D11-49C9-BBB9-ADC57D4E05C7}"/>
    <cellStyle name="40% - Accent5 2 5" xfId="2025" xr:uid="{C82480D1-6A0C-441A-930E-81B4857B06DB}"/>
    <cellStyle name="40% - Accent5 3" xfId="150" xr:uid="{00000000-0005-0000-0000-000095000000}"/>
    <cellStyle name="40% - Accent5 3 2" xfId="151" xr:uid="{00000000-0005-0000-0000-000096000000}"/>
    <cellStyle name="40% - Accent5 3 2 2" xfId="3197" xr:uid="{87F169B9-208D-412F-8ADF-9D0D3BF034F4}"/>
    <cellStyle name="40% - Accent5 3 3" xfId="152" xr:uid="{00000000-0005-0000-0000-000097000000}"/>
    <cellStyle name="40% - Accent5 3 3 2" xfId="3803" xr:uid="{732EB3EE-37C2-486B-8FAC-BB56BFA8E923}"/>
    <cellStyle name="40% - Accent5 3 4" xfId="2040" xr:uid="{54AA559D-1DE8-46CB-9B02-2EEB678B5B84}"/>
    <cellStyle name="40% - Accent5 4" xfId="153" xr:uid="{00000000-0005-0000-0000-000098000000}"/>
    <cellStyle name="40% - Accent5 4 2" xfId="154" xr:uid="{00000000-0005-0000-0000-000099000000}"/>
    <cellStyle name="40% - Accent5 4 2 2" xfId="3804" xr:uid="{DF365D21-5601-4E32-9B86-BBCC88311183}"/>
    <cellStyle name="40% - Accent5 4 3" xfId="155" xr:uid="{00000000-0005-0000-0000-00009A000000}"/>
    <cellStyle name="40% - Accent5 4 4" xfId="2644" xr:uid="{904668CE-1188-4900-AB15-0267EE6423D2}"/>
    <cellStyle name="40% - Accent6" xfId="1226" builtinId="51" customBuiltin="1"/>
    <cellStyle name="40% - Accent6 2" xfId="156" xr:uid="{00000000-0005-0000-0000-00009B000000}"/>
    <cellStyle name="40% - Accent6 2 2" xfId="157" xr:uid="{00000000-0005-0000-0000-00009C000000}"/>
    <cellStyle name="40% - Accent6 2 2 2" xfId="3215" xr:uid="{51413341-953A-43EF-80D8-9083F13BF3CB}"/>
    <cellStyle name="40% - Accent6 2 2 3" xfId="2058" xr:uid="{5D9F5EE0-FADF-4D78-8F0B-FDE15D4EFF73}"/>
    <cellStyle name="40% - Accent6 2 3" xfId="158" xr:uid="{00000000-0005-0000-0000-00009D000000}"/>
    <cellStyle name="40% - Accent6 2 3 2" xfId="3185" xr:uid="{9C55A1AD-DFE5-476C-B4C1-C4B1BE82A1D6}"/>
    <cellStyle name="40% - Accent6 2 4" xfId="3805" xr:uid="{05DB34FE-C350-4188-A370-3855FDD75053}"/>
    <cellStyle name="40% - Accent6 2 5" xfId="2027" xr:uid="{C0EE5C8F-8B1D-4D65-A446-563BC3803F2D}"/>
    <cellStyle name="40% - Accent6 3" xfId="159" xr:uid="{00000000-0005-0000-0000-00009E000000}"/>
    <cellStyle name="40% - Accent6 3 2" xfId="160" xr:uid="{00000000-0005-0000-0000-00009F000000}"/>
    <cellStyle name="40% - Accent6 3 2 2" xfId="3199" xr:uid="{D219A79D-B300-49B9-ACEE-6CF7F8F5F680}"/>
    <cellStyle name="40% - Accent6 3 3" xfId="161" xr:uid="{00000000-0005-0000-0000-0000A0000000}"/>
    <cellStyle name="40% - Accent6 3 3 2" xfId="3806" xr:uid="{EA097E18-FAA8-4E66-98A3-9B9D720DFFA9}"/>
    <cellStyle name="40% - Accent6 3 4" xfId="2042" xr:uid="{0D9ADDE1-D10D-40B1-B112-97A7C5CC2223}"/>
    <cellStyle name="40% - Accent6 4" xfId="162" xr:uid="{00000000-0005-0000-0000-0000A1000000}"/>
    <cellStyle name="40% - Accent6 4 2" xfId="163" xr:uid="{00000000-0005-0000-0000-0000A2000000}"/>
    <cellStyle name="40% - Accent6 4 2 2" xfId="3807" xr:uid="{40624AEF-66A7-4ECB-97EA-78667C9336A5}"/>
    <cellStyle name="40% - Accent6 4 3" xfId="164" xr:uid="{00000000-0005-0000-0000-0000A3000000}"/>
    <cellStyle name="40% - Accent6 4 4" xfId="2646" xr:uid="{83780D03-31C9-4297-9147-AAC3DFFB41C8}"/>
    <cellStyle name="60% - Accent1 2" xfId="165" xr:uid="{00000000-0005-0000-0000-0000A4000000}"/>
    <cellStyle name="60% - Accent1 2 2" xfId="166" xr:uid="{00000000-0005-0000-0000-0000A5000000}"/>
    <cellStyle name="60% - Accent1 2 2 2" xfId="3808" xr:uid="{4FE55A17-CD92-4CB7-8D01-C9AFFE0BC451}"/>
    <cellStyle name="60% - Accent1 2 3" xfId="167" xr:uid="{00000000-0005-0000-0000-0000A6000000}"/>
    <cellStyle name="60% - Accent1 2 4" xfId="2006" xr:uid="{74ADDD7D-0BCA-4B8A-A470-A3624AFC1E69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3 4" xfId="3809" xr:uid="{11DFA993-1112-4FEE-B355-EE88C070555F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1 4 4" xfId="3810" xr:uid="{19F9A3A9-C794-4023-818A-51FC7C47D471}"/>
    <cellStyle name="60% - Accent2 2" xfId="174" xr:uid="{00000000-0005-0000-0000-0000AD000000}"/>
    <cellStyle name="60% - Accent2 2 2" xfId="175" xr:uid="{00000000-0005-0000-0000-0000AE000000}"/>
    <cellStyle name="60% - Accent2 2 2 2" xfId="3811" xr:uid="{7CAAF617-1812-410B-AE58-E61275FB1484}"/>
    <cellStyle name="60% - Accent2 2 3" xfId="176" xr:uid="{00000000-0005-0000-0000-0000AF000000}"/>
    <cellStyle name="60% - Accent2 2 4" xfId="2007" xr:uid="{EEB28D75-0226-4D5B-BFD3-BC6E6A13CD02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3 4" xfId="3812" xr:uid="{C4E4C4BB-B4D7-49F1-ACC9-7BC6BEB327CB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2 4 4" xfId="3813" xr:uid="{0FE77639-B281-49C6-8951-1E160B8EAA1C}"/>
    <cellStyle name="60% - Accent3 2" xfId="183" xr:uid="{00000000-0005-0000-0000-0000B6000000}"/>
    <cellStyle name="60% - Accent3 2 2" xfId="184" xr:uid="{00000000-0005-0000-0000-0000B7000000}"/>
    <cellStyle name="60% - Accent3 2 2 2" xfId="3814" xr:uid="{4B47DA8E-9E7A-4734-9636-C177F0368E09}"/>
    <cellStyle name="60% - Accent3 2 3" xfId="185" xr:uid="{00000000-0005-0000-0000-0000B8000000}"/>
    <cellStyle name="60% - Accent3 2 4" xfId="2008" xr:uid="{24BEBF95-AD12-4227-8E22-FC776E8490D9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3 4" xfId="3815" xr:uid="{252AB741-A353-4C44-8576-AFEC47655148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3 4 4" xfId="3816" xr:uid="{1ACE6E14-2F8A-4902-A8DA-D4E847B62979}"/>
    <cellStyle name="60% - Accent4 2" xfId="192" xr:uid="{00000000-0005-0000-0000-0000BF000000}"/>
    <cellStyle name="60% - Accent4 2 2" xfId="193" xr:uid="{00000000-0005-0000-0000-0000C0000000}"/>
    <cellStyle name="60% - Accent4 2 2 2" xfId="3817" xr:uid="{A6D85EA1-DD2F-4ACF-9EFE-0CF7C831C80A}"/>
    <cellStyle name="60% - Accent4 2 3" xfId="194" xr:uid="{00000000-0005-0000-0000-0000C1000000}"/>
    <cellStyle name="60% - Accent4 2 4" xfId="2009" xr:uid="{491EA23E-34E4-4CCB-9FEF-A0EA15191A8D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3 4" xfId="3818" xr:uid="{C8E2FA53-1C8B-434B-91A1-6A34E1088D14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4 4 4" xfId="3819" xr:uid="{FE0AE013-F854-432B-B1C3-5120A6C7F67C}"/>
    <cellStyle name="60% - Accent5 2" xfId="201" xr:uid="{00000000-0005-0000-0000-0000C8000000}"/>
    <cellStyle name="60% - Accent5 2 2" xfId="202" xr:uid="{00000000-0005-0000-0000-0000C9000000}"/>
    <cellStyle name="60% - Accent5 2 2 2" xfId="3820" xr:uid="{6A51F35C-9E0B-446F-AB6B-9BCE8E5A32E5}"/>
    <cellStyle name="60% - Accent5 2 3" xfId="203" xr:uid="{00000000-0005-0000-0000-0000CA000000}"/>
    <cellStyle name="60% - Accent5 2 4" xfId="2010" xr:uid="{D8C69798-24C5-4300-B469-4DD31E0F3E92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3 4" xfId="3821" xr:uid="{2BD34DC4-B9BC-4E7E-BD74-CD40C6D2085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5 4 4" xfId="3822" xr:uid="{D4824298-432D-43B3-95F9-6429FB7C898E}"/>
    <cellStyle name="60% - Accent6 2" xfId="210" xr:uid="{00000000-0005-0000-0000-0000D1000000}"/>
    <cellStyle name="60% - Accent6 2 2" xfId="211" xr:uid="{00000000-0005-0000-0000-0000D2000000}"/>
    <cellStyle name="60% - Accent6 2 2 2" xfId="3823" xr:uid="{1AD70F8D-99DA-47A8-BF22-F3EDFF2B81B3}"/>
    <cellStyle name="60% - Accent6 2 3" xfId="212" xr:uid="{00000000-0005-0000-0000-0000D3000000}"/>
    <cellStyle name="60% - Accent6 2 4" xfId="2011" xr:uid="{AFBD7599-4703-4EA8-BE3D-986519BE7AA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3 4" xfId="3824" xr:uid="{5A31B58B-C201-4712-829E-27EC22A06345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60% - Accent6 4 4" xfId="3825" xr:uid="{F26FC110-32FB-4743-8DE2-A2A16A0387C0}"/>
    <cellStyle name="75" xfId="219" xr:uid="{00000000-0005-0000-0000-0000DA000000}"/>
    <cellStyle name="Accent1" xfId="1209" builtinId="29" customBuiltin="1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2 4" xfId="3826" xr:uid="{A0FE78B2-763F-4C6A-AC22-533A8F3358E8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3 4" xfId="3827" xr:uid="{3AF1D9FB-8E5C-4331-81DC-3C4F38DF1388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1 4 4" xfId="3828" xr:uid="{F67CF6F3-8A34-4ECF-A5BE-07E59FE2C9CD}"/>
    <cellStyle name="Accent2" xfId="1212" builtinId="33" customBuiltin="1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2 4" xfId="3829" xr:uid="{F03B0984-6B9A-4B1F-B337-3E0484B1095F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3 4" xfId="3830" xr:uid="{54601742-E9A5-4E49-A24A-089C45B9A448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2 4 4" xfId="3831" xr:uid="{5AA124A3-8876-4A65-AB15-17AB272C1137}"/>
    <cellStyle name="Accent3" xfId="1215" builtinId="37" customBuiltin="1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2 4" xfId="3832" xr:uid="{37D10C70-C05F-4C6B-B046-4E64889F3E86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3 4" xfId="3833" xr:uid="{CCF9AB0A-66C6-4ACC-8E76-6637DF330C4C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3 4 4" xfId="3834" xr:uid="{374A65AC-60C6-45BF-B0AB-6194A921DDDB}"/>
    <cellStyle name="Accent4" xfId="1218" builtinId="41" customBuiltin="1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2 4" xfId="3835" xr:uid="{1DDAF857-452C-407B-B641-75DA1C09C0B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3 4" xfId="3836" xr:uid="{64F73E76-0C19-4F4B-92CA-7D56118BCC56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4 4 4" xfId="3837" xr:uid="{3A3A29AE-90F3-4134-A908-AB717A095C49}"/>
    <cellStyle name="Accent5" xfId="1221" builtinId="45" customBuiltin="1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2 4" xfId="3838" xr:uid="{DA4574C6-76C7-4807-9D9D-3A11697AD362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3 4" xfId="3839" xr:uid="{7FE3C785-9897-41B9-A0BB-827196CD41A7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5 4 4" xfId="3840" xr:uid="{60CC1500-10B8-44B1-B223-DC76B467B469}"/>
    <cellStyle name="Accent6" xfId="1224" builtinId="49" customBuiltin="1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2 4" xfId="3841" xr:uid="{FE905BD1-A80C-4BAF-90BA-79533C0E34E7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3 4" xfId="3842" xr:uid="{C935117B-F296-45C0-A142-CE64A996AA39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Accent6 4 4" xfId="3843" xr:uid="{A6460791-3CC0-4905-B318-AE3DF4FB9CCA}"/>
    <cellStyle name="Bad" xfId="1200" builtinId="27" customBuiltin="1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2 4" xfId="3844" xr:uid="{6629A173-9E06-4967-BC97-F24681C264DB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3 4" xfId="3845" xr:uid="{E1F47788-0F9C-4DD0-A598-274118EA60A7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ad 4 4" xfId="3846" xr:uid="{924ABD6B-AD7B-42E1-94A8-8D20D68CDB8C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order 2" xfId="4449" xr:uid="{D10AB7D2-09C8-4C2F-9A17-BE0E9DBB0DE6}"/>
    <cellStyle name="Border 3" xfId="4750" xr:uid="{8AC391C5-FA5A-4960-A7B0-BB2E474EF2C1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A 2" xfId="4649" xr:uid="{9BC19BD4-CB4D-49DA-A126-E59C3340BD54}"/>
    <cellStyle name="C02A 3" xfId="4605" xr:uid="{A3832540-DA11-47B4-A301-9A061AFFCCCD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" xfId="1203" builtinId="22" customBuiltin="1"/>
    <cellStyle name="Calculation 2" xfId="325" xr:uid="{00000000-0005-0000-0000-000044010000}"/>
    <cellStyle name="Calculation 2 2" xfId="326" xr:uid="{00000000-0005-0000-0000-000045010000}"/>
    <cellStyle name="Calculation 2 2 2" xfId="964" xr:uid="{E54FC58B-7871-4258-B24B-4A84A802A361}"/>
    <cellStyle name="Calculation 2 2 2 2" xfId="4810" xr:uid="{8FD8DEF6-824A-4C29-8B8E-206DEA40AD12}"/>
    <cellStyle name="Calculation 2 2 3" xfId="4149" xr:uid="{6CEEC5FC-891E-4868-9036-ACCAA0EA8A21}"/>
    <cellStyle name="Calculation 2 2 4" xfId="4784" xr:uid="{E2A26697-8E24-4FCE-BB4E-9DEA830DCF2E}"/>
    <cellStyle name="Calculation 2 2 5" xfId="4581" xr:uid="{7F40B129-329C-4380-B831-207416DF88EE}"/>
    <cellStyle name="Calculation 2 2 6" xfId="4751" xr:uid="{0BE0F3AD-CAB1-43AA-A760-26FEDD6D2601}"/>
    <cellStyle name="Calculation 2 3" xfId="327" xr:uid="{00000000-0005-0000-0000-000046010000}"/>
    <cellStyle name="Calculation 2 4" xfId="963" xr:uid="{F3DDEC66-2A6A-4A50-B3FF-92F42EC7F6DD}"/>
    <cellStyle name="Calculation 2 4 2" xfId="4687" xr:uid="{DE258861-EFF8-4337-84DB-519865648A01}"/>
    <cellStyle name="Calculation 2 5" xfId="3847" xr:uid="{582BD10E-AA4E-43B6-B888-D434603670D5}"/>
    <cellStyle name="Calculation 2 6" xfId="4733" xr:uid="{4D38CD3D-2746-4813-A5CE-11B9A40794CC}"/>
    <cellStyle name="Calculation 2 7" xfId="4565" xr:uid="{376BDD2B-9D1A-4105-ABD6-B9945BC78982}"/>
    <cellStyle name="Calculation 2 8" xfId="4728" xr:uid="{6F288633-0172-4941-9949-A9579B0B0E85}"/>
    <cellStyle name="Calculation 3" xfId="328" xr:uid="{00000000-0005-0000-0000-000047010000}"/>
    <cellStyle name="Calculation 3 2" xfId="329" xr:uid="{00000000-0005-0000-0000-000048010000}"/>
    <cellStyle name="Calculation 3 2 2" xfId="4150" xr:uid="{2C49D0A2-7565-484B-A919-8607F314EEC5}"/>
    <cellStyle name="Calculation 3 2 3" xfId="4785" xr:uid="{BE634BB9-FF58-4186-9ECC-78F855BA3D70}"/>
    <cellStyle name="Calculation 3 2 4" xfId="4525" xr:uid="{6CF46ADB-60E8-4789-A28C-3C443B790C6F}"/>
    <cellStyle name="Calculation 3 3" xfId="330" xr:uid="{00000000-0005-0000-0000-000049010000}"/>
    <cellStyle name="Calculation 3 3 2" xfId="965" xr:uid="{BB1D0652-2B85-45BA-ACAB-A3749295A3B8}"/>
    <cellStyle name="Calculation 3 3 2 2" xfId="4752" xr:uid="{850C05B2-3C25-400E-B2DD-702168C9A888}"/>
    <cellStyle name="Calculation 3 3 3" xfId="4583" xr:uid="{701C47EC-9D8E-4634-92CD-09944F22E7D8}"/>
    <cellStyle name="Calculation 3 4" xfId="3848" xr:uid="{D06E4CC7-BA41-4901-9119-58E278DE9276}"/>
    <cellStyle name="Calculation 3 5" xfId="4734" xr:uid="{003BFC9B-ACC1-4686-9D9B-7F8944D1656F}"/>
    <cellStyle name="Calculation 3 6" xfId="4547" xr:uid="{F64FEB4D-FE46-4010-93D7-6B831B4AD7CB}"/>
    <cellStyle name="Calculation 4" xfId="331" xr:uid="{00000000-0005-0000-0000-00004A010000}"/>
    <cellStyle name="Calculation 4 2" xfId="332" xr:uid="{00000000-0005-0000-0000-00004B010000}"/>
    <cellStyle name="Calculation 4 2 2" xfId="4151" xr:uid="{7BBD3A25-4D98-4A93-9474-745EEE7B88FA}"/>
    <cellStyle name="Calculation 4 2 3" xfId="4786" xr:uid="{888813C9-1F07-48B5-908D-C9A707C31D0C}"/>
    <cellStyle name="Calculation 4 2 4" xfId="4792" xr:uid="{A46D3682-0C07-4929-A073-B60B610157FB}"/>
    <cellStyle name="Calculation 4 3" xfId="333" xr:uid="{00000000-0005-0000-0000-00004C010000}"/>
    <cellStyle name="Calculation 4 3 2" xfId="966" xr:uid="{6E513507-C0C6-4D6A-8547-29FD2788F221}"/>
    <cellStyle name="Calculation 4 3 2 2" xfId="4470" xr:uid="{0BB61A5E-9ABE-4BEF-8687-64347A720627}"/>
    <cellStyle name="Calculation 4 3 3" xfId="4499" xr:uid="{0F289D68-CA5B-47F6-BB5B-A2AF548F43BE}"/>
    <cellStyle name="Calculation 4 4" xfId="3849" xr:uid="{CE418B36-2EFC-49E5-96DB-9F8B8D4D5845}"/>
    <cellStyle name="Calculation 4 5" xfId="4735" xr:uid="{9F96413B-FC9C-4120-849D-74EA2B123364}"/>
    <cellStyle name="Calculation 4 6" xfId="1418" xr:uid="{C5BC4101-3743-4C3D-86D6-3EC8FEBD2EEC}"/>
    <cellStyle name="Check Cell" xfId="1205" builtinId="23" customBuiltin="1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2 4" xfId="3850" xr:uid="{B31DF3AC-FF14-40C7-9527-FBE161F9073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3 4" xfId="3851" xr:uid="{1D40E796-F46C-48CB-8F9D-C2935CEA594E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heck Cell 4 4" xfId="3852" xr:uid="{DB91CE60-EA1C-40A8-A415-ECC0761B286E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2 2" xfId="969" xr:uid="{FB393D64-5C8C-4F57-A4FE-3E8CFE1CD4D0}"/>
    <cellStyle name="Comma [0] 2 2 2 2 2" xfId="4433" xr:uid="{4EEC4CC1-3702-4D85-800A-E246CA4A54EF}"/>
    <cellStyle name="Comma [0] 2 2 2 3" xfId="4814" xr:uid="{ECDE799A-A499-4324-AE22-1E116F9CB0BA}"/>
    <cellStyle name="Comma [0] 2 2 3" xfId="346" xr:uid="{00000000-0005-0000-0000-000059010000}"/>
    <cellStyle name="Comma [0] 2 2 3 2" xfId="970" xr:uid="{413CD3F8-67A3-46A3-A976-E42DA6B66983}"/>
    <cellStyle name="Comma [0] 2 2 3 2 2" xfId="4699" xr:uid="{AE304437-5C2A-41D3-AFF9-AFECEA4CFEE1}"/>
    <cellStyle name="Comma [0] 2 2 3 3" xfId="4481" xr:uid="{60A3541B-6B6F-4E0D-9DDC-98433A99F514}"/>
    <cellStyle name="Comma [0] 2 2 4" xfId="968" xr:uid="{E26AD950-F030-424A-B4D0-179E8D97C58B}"/>
    <cellStyle name="Comma [0] 2 2 4 2" xfId="4561" xr:uid="{0CE9D7A6-A3B0-4126-BE8E-0FE3C75F0EED}"/>
    <cellStyle name="Comma 10" xfId="347" xr:uid="{00000000-0005-0000-0000-00005A010000}"/>
    <cellStyle name="Comma 10 10" xfId="3854" xr:uid="{FF453B03-5A9E-46A7-A237-8F6A97BA2C46}"/>
    <cellStyle name="Comma 10 11" xfId="4191" xr:uid="{02D1BA56-E822-4CE4-8AB9-F157858EAE90}"/>
    <cellStyle name="Comma 10 12" xfId="1240" xr:uid="{CBECDE48-E350-43F0-88BC-71F7395EA295}"/>
    <cellStyle name="Comma 10 13" xfId="4451" xr:uid="{3C8449C4-0546-45D2-8DC8-B9799F43B175}"/>
    <cellStyle name="Comma 10 2" xfId="348" xr:uid="{00000000-0005-0000-0000-00005B010000}"/>
    <cellStyle name="Comma 10 2 10" xfId="4192" xr:uid="{2F624C36-C46B-407F-9AA2-50C372A4A2BF}"/>
    <cellStyle name="Comma 10 2 11" xfId="1250" xr:uid="{174EEAC9-0289-41CD-B304-B03134941B25}"/>
    <cellStyle name="Comma 10 2 12" xfId="4603" xr:uid="{DAB8A834-AB80-4833-A1B0-B15D6C636BB1}"/>
    <cellStyle name="Comma 10 2 2" xfId="972" xr:uid="{9D4D219F-3878-481C-B4AB-B6B7929F9616}"/>
    <cellStyle name="Comma 10 2 2 2" xfId="1930" xr:uid="{5D0EF979-8A94-45DB-9580-312E1B7285EB}"/>
    <cellStyle name="Comma 10 2 2 3" xfId="3095" xr:uid="{698384A7-A587-43E2-91A3-D811A0CEDB81}"/>
    <cellStyle name="Comma 10 2 2 4" xfId="1389" xr:uid="{128EB9DF-6070-4469-84BD-B54C6D2BC413}"/>
    <cellStyle name="Comma 10 2 2 5" xfId="4656" xr:uid="{83AB4BA0-7079-4283-BC6C-6632B91ED018}"/>
    <cellStyle name="Comma 10 2 3" xfId="2180" xr:uid="{B3071549-C59C-4309-ACFA-5D86613C0FCE}"/>
    <cellStyle name="Comma 10 2 3 2" xfId="3336" xr:uid="{05FC4EA6-A5CE-411D-ACF2-1E39B693AF82}"/>
    <cellStyle name="Comma 10 2 4" xfId="2354" xr:uid="{5EE3EC45-7C5F-4677-AEAF-6A2AD52E856F}"/>
    <cellStyle name="Comma 10 2 4 2" xfId="3511" xr:uid="{87F59D7D-B2CF-4BDF-BCBB-A8168C479677}"/>
    <cellStyle name="Comma 10 2 5" xfId="2535" xr:uid="{221B4646-EE6C-440F-A017-1B2005C5460D}"/>
    <cellStyle name="Comma 10 2 5 2" xfId="3689" xr:uid="{2ACB2AFB-5328-48AB-B42B-270C069925D7}"/>
    <cellStyle name="Comma 10 2 6" xfId="1619" xr:uid="{2BD37B0D-DAEE-479E-B0D5-F3D3D17A1E22}"/>
    <cellStyle name="Comma 10 2 7" xfId="2598" xr:uid="{44F193AB-89DC-416A-AB9A-783F5B0474C9}"/>
    <cellStyle name="Comma 10 2 8" xfId="2799" xr:uid="{C60D984D-3AF0-4A22-9322-C1DAAD7D521F}"/>
    <cellStyle name="Comma 10 2 9" xfId="3855" xr:uid="{6C02657F-B261-4A3D-AEA9-555236F39BFF}"/>
    <cellStyle name="Comma 10 3" xfId="349" xr:uid="{00000000-0005-0000-0000-00005C010000}"/>
    <cellStyle name="Comma 10 3 2" xfId="973" xr:uid="{6A5C6BA1-E877-4F08-86CF-DF95F6C76435}"/>
    <cellStyle name="Comma 10 3 2 2" xfId="1834" xr:uid="{D954B4DB-C767-4791-AD5F-1209D32051D2}"/>
    <cellStyle name="Comma 10 3 2 3" xfId="4538" xr:uid="{5469F59D-65F5-4866-987A-D9FEF132C367}"/>
    <cellStyle name="Comma 10 3 3" xfId="2997" xr:uid="{D31128B1-0693-4552-B967-9BB80BD2377F}"/>
    <cellStyle name="Comma 10 3 4" xfId="1382" xr:uid="{849C7A37-90D7-4EB2-96FF-8365ED53C30D}"/>
    <cellStyle name="Comma 10 3 5" xfId="4462" xr:uid="{DB075986-4DC5-455F-8ACB-AF971E8D4A02}"/>
    <cellStyle name="Comma 10 4" xfId="350" xr:uid="{00000000-0005-0000-0000-00005D010000}"/>
    <cellStyle name="Comma 10 4 2" xfId="974" xr:uid="{9BC3873B-796A-4DB3-B5B3-6AC00B60173F}"/>
    <cellStyle name="Comma 10 4 2 2" xfId="2107" xr:uid="{F0132908-31DF-487E-8D9C-845D6BED4723}"/>
    <cellStyle name="Comma 10 4 2 3" xfId="4492" xr:uid="{DEF84CCF-30FF-4622-82FB-97102059C865}"/>
    <cellStyle name="Comma 10 4 3" xfId="3263" xr:uid="{655A2AAB-9BBA-4C3D-BB4A-A34EFFF3B744}"/>
    <cellStyle name="Comma 10 4 4" xfId="1327" xr:uid="{8DDD8C32-EB7C-469A-9832-013FD37FE9F5}"/>
    <cellStyle name="Comma 10 4 5" xfId="4631" xr:uid="{99A21582-C328-4B37-A4E4-ABE7506CD450}"/>
    <cellStyle name="Comma 10 5" xfId="971" xr:uid="{43791304-4B4B-4392-8E34-7414BB1E8D79}"/>
    <cellStyle name="Comma 10 5 2" xfId="3438" xr:uid="{74F17022-1A3E-476D-B136-8720B62AAE9E}"/>
    <cellStyle name="Comma 10 5 3" xfId="2281" xr:uid="{BB0A8F40-48A8-42E3-A528-30345211EA97}"/>
    <cellStyle name="Comma 10 5 4" xfId="4478" xr:uid="{FF55C5B5-9BDD-4634-B5E2-27B9A9A3D23C}"/>
    <cellStyle name="Comma 10 6" xfId="2462" xr:uid="{81C0832C-81EE-469E-BEB2-9CE63B8A1D06}"/>
    <cellStyle name="Comma 10 6 2" xfId="3616" xr:uid="{4A59DE7D-182F-4112-8650-9B7533F58C22}"/>
    <cellStyle name="Comma 10 7" xfId="1538" xr:uid="{0C245428-002F-4A32-AA70-7A6A93A1CC21}"/>
    <cellStyle name="Comma 10 7 2" xfId="2726" xr:uid="{230E95BF-EFCF-4DCF-ABDA-DB25853376A5}"/>
    <cellStyle name="Comma 10 8" xfId="1444" xr:uid="{694DD35A-911F-43FB-927B-CB7F22ED6D8D}"/>
    <cellStyle name="Comma 10 9" xfId="2663" xr:uid="{438DF2DB-7518-4668-9D5E-C3FF9D688927}"/>
    <cellStyle name="Comma 101" xfId="1713" xr:uid="{2474A422-2365-4C26-804B-A61D66FC94D4}"/>
    <cellStyle name="Comma 101 2" xfId="1758" xr:uid="{393AE727-891A-4016-A99A-A1B5898D94CF}"/>
    <cellStyle name="Comma 101 2 2" xfId="1974" xr:uid="{11578881-D4D6-40C6-8476-14D200ABAF62}"/>
    <cellStyle name="Comma 101 2 2 2" xfId="3139" xr:uid="{8054FD35-9A6F-4F45-8195-70D1A9F9D496}"/>
    <cellStyle name="Comma 101 2 2 3" xfId="3858" xr:uid="{51804229-5B2E-478C-A97B-93716D4494F4}"/>
    <cellStyle name="Comma 101 2 2 4" xfId="4195" xr:uid="{D1820B75-4912-475C-AC5C-D29C5558809F}"/>
    <cellStyle name="Comma 101 2 3" xfId="2923" xr:uid="{2933DA08-441F-425E-9FB3-84295B1AE87F}"/>
    <cellStyle name="Comma 101 2 4" xfId="3857" xr:uid="{DD756A04-27F1-4B30-A81A-978CF193E8F2}"/>
    <cellStyle name="Comma 101 2 5" xfId="4194" xr:uid="{6AB495CD-45CC-4095-B4E3-542B767C5D8D}"/>
    <cellStyle name="Comma 101 3" xfId="1867" xr:uid="{B344CC56-B9D1-4B9E-855B-D1E2D2CF91C9}"/>
    <cellStyle name="Comma 101 3 2" xfId="3031" xr:uid="{7D20B82B-FD38-4FB7-961C-39E2100446EC}"/>
    <cellStyle name="Comma 101 3 3" xfId="3859" xr:uid="{653C538D-209A-4178-9A47-BFD4CB8BA2A6}"/>
    <cellStyle name="Comma 101 3 4" xfId="4196" xr:uid="{8829AF34-3797-4C92-A931-5759863C8710}"/>
    <cellStyle name="Comma 101 4" xfId="2882" xr:uid="{2DF54FC1-19F9-4C8B-815C-905DF65DF15C}"/>
    <cellStyle name="Comma 101 4 2" xfId="3860" xr:uid="{F247C817-FE1D-4444-9CC8-CCAA48A36DE0}"/>
    <cellStyle name="Comma 101 4 3" xfId="4197" xr:uid="{79338DCC-2D4F-42F9-B1D4-31CB389A00BD}"/>
    <cellStyle name="Comma 101 5" xfId="3856" xr:uid="{6EDA02B6-DCF5-44AF-87A7-4C28279BB6E5}"/>
    <cellStyle name="Comma 101 6" xfId="4193" xr:uid="{E9775840-E74F-4E82-8106-470A8C2EFAA4}"/>
    <cellStyle name="Comma 11" xfId="351" xr:uid="{00000000-0005-0000-0000-00005E010000}"/>
    <cellStyle name="Comma 11 10" xfId="4198" xr:uid="{833EE979-9211-41CE-B5A7-BFBEC328722A}"/>
    <cellStyle name="Comma 11 11" xfId="1272" xr:uid="{99BC9AF1-71D7-43E0-A0E5-04DC9D5A6C78}"/>
    <cellStyle name="Comma 11 12" xfId="4610" xr:uid="{0318968E-338E-47F1-82D6-8779A9F50F0E}"/>
    <cellStyle name="Comma 11 2" xfId="352" xr:uid="{00000000-0005-0000-0000-00005F010000}"/>
    <cellStyle name="Comma 11 2 10" xfId="1403" xr:uid="{A9CCE2BA-EA54-4B61-AB3C-43713F47578E}"/>
    <cellStyle name="Comma 11 2 11" xfId="3015" xr:uid="{94C247D2-18C6-42F3-8412-09A44F4E9829}"/>
    <cellStyle name="Comma 11 2 2" xfId="976" xr:uid="{0EE95206-9579-47E5-A0B8-6C21F73D9FC8}"/>
    <cellStyle name="Comma 11 2 2 2" xfId="3080" xr:uid="{71CC86E7-EC9D-4C30-A684-14FD932A9EB7}"/>
    <cellStyle name="Comma 11 2 2 3" xfId="1916" xr:uid="{103D3495-A708-436E-872A-8AE9CF43A66A}"/>
    <cellStyle name="Comma 11 2 2 4" xfId="4725" xr:uid="{F86000EA-F2C5-4B8A-B4F9-B1713BA076D8}"/>
    <cellStyle name="Comma 11 2 3" xfId="2165" xr:uid="{85D564EF-1144-458C-8D41-F8CA52806D0B}"/>
    <cellStyle name="Comma 11 2 3 2" xfId="3321" xr:uid="{9AAFF958-14A9-4178-8A59-4ED326B8E76F}"/>
    <cellStyle name="Comma 11 2 4" xfId="2339" xr:uid="{E02EF0FF-E7D6-46EE-B96A-07FA941D9103}"/>
    <cellStyle name="Comma 11 2 4 2" xfId="3496" xr:uid="{CE0EB068-61A0-489B-8BF1-083CB5658123}"/>
    <cellStyle name="Comma 11 2 5" xfId="2520" xr:uid="{13A29106-7203-48FB-BABC-6ED12A4F205B}"/>
    <cellStyle name="Comma 11 2 5 2" xfId="3674" xr:uid="{BA531CC9-25A9-46E4-9985-E52B11018A8E}"/>
    <cellStyle name="Comma 11 2 6" xfId="1605" xr:uid="{E6571621-3A48-4C18-98D5-FCDB976666D0}"/>
    <cellStyle name="Comma 11 2 7" xfId="2784" xr:uid="{20F1D09A-EF58-4C7F-9A9B-D30AE49A8890}"/>
    <cellStyle name="Comma 11 2 8" xfId="3862" xr:uid="{823DC04F-FF7C-4B47-BAAF-02C911C6932F}"/>
    <cellStyle name="Comma 11 2 9" xfId="4199" xr:uid="{49D73296-D1DD-459D-B0C5-5CE72A8E80C5}"/>
    <cellStyle name="Comma 11 3" xfId="353" xr:uid="{00000000-0005-0000-0000-000060010000}"/>
    <cellStyle name="Comma 11 3 2" xfId="977" xr:uid="{C04EF7FF-FCFC-4C57-91DD-9491AD06C857}"/>
    <cellStyle name="Comma 11 3 2 2" xfId="3366" xr:uid="{AB08F794-F59E-49D7-BB8B-2B3BC1F688FF}"/>
    <cellStyle name="Comma 11 3 2 3" xfId="2210" xr:uid="{CE1B0484-26E5-4A01-8A1D-4703C908A487}"/>
    <cellStyle name="Comma 11 3 2 4" xfId="4434" xr:uid="{98CC060C-8CDA-474C-9108-931C9A7ED0B8}"/>
    <cellStyle name="Comma 11 3 3" xfId="2384" xr:uid="{CD758F56-44DE-451E-B4BB-A962201A1C36}"/>
    <cellStyle name="Comma 11 3 3 2" xfId="3541" xr:uid="{9DD8CE26-B50C-41B9-A0A1-886835A380D2}"/>
    <cellStyle name="Comma 11 3 4" xfId="2565" xr:uid="{6AAEFF2A-4D79-4829-A639-605622B73F33}"/>
    <cellStyle name="Comma 11 3 4 2" xfId="3719" xr:uid="{7F7E2E0D-76E5-42A2-9636-222F1FE0F675}"/>
    <cellStyle name="Comma 11 3 5" xfId="1648" xr:uid="{D511C64F-EA8D-4FB6-8A0F-874F7765B03C}"/>
    <cellStyle name="Comma 11 3 6" xfId="2829" xr:uid="{0F75A75C-3DF1-4F8B-BFBB-4CBAB6CDB82E}"/>
    <cellStyle name="Comma 11 3 7" xfId="1328" xr:uid="{2A20510B-DA8F-4C2B-9356-0DCA6EFB8279}"/>
    <cellStyle name="Comma 11 3 8" xfId="4675" xr:uid="{5AFB3312-201F-4CF2-8014-10EDBCE474D8}"/>
    <cellStyle name="Comma 11 4" xfId="354" xr:uid="{00000000-0005-0000-0000-000061010000}"/>
    <cellStyle name="Comma 11 4 2" xfId="978" xr:uid="{6CE21A24-412E-41B5-AD75-6CC0035AEE02}"/>
    <cellStyle name="Comma 11 4 2 2" xfId="3248" xr:uid="{3DABB212-4B0E-4FB0-AE63-F1214B210ECB}"/>
    <cellStyle name="Comma 11 4 2 3" xfId="4508" xr:uid="{F8BA3648-6C6D-41D9-A777-1D405B594FE6}"/>
    <cellStyle name="Comma 11 4 3" xfId="2092" xr:uid="{41ADE8B5-7518-45AC-9B33-D51E6FEB3EB5}"/>
    <cellStyle name="Comma 11 4 4" xfId="1229" xr:uid="{776F7E19-9DC2-4274-BCAF-B278117533F4}"/>
    <cellStyle name="Comma 11 5" xfId="975" xr:uid="{95402C39-1E9F-442D-8182-355F75B8B526}"/>
    <cellStyle name="Comma 11 5 2" xfId="3423" xr:uid="{AAC84253-977F-46BB-8AB1-56E141C72287}"/>
    <cellStyle name="Comma 11 5 3" xfId="2266" xr:uid="{B9E4EE34-390C-4E5B-8F2F-5FB90FA268AB}"/>
    <cellStyle name="Comma 11 5 4" xfId="4731" xr:uid="{49ED7292-9C67-475C-8F1D-9AB5614ECE03}"/>
    <cellStyle name="Comma 11 6" xfId="2447" xr:uid="{814ECA3B-354C-4583-AA6C-2CA2B80C2FFD}"/>
    <cellStyle name="Comma 11 6 2" xfId="3601" xr:uid="{0F1EBD9A-EB5C-4749-87AD-271D899B852B}"/>
    <cellStyle name="Comma 11 7" xfId="1517" xr:uid="{366183C7-CC30-4FCD-8537-0472E5333952}"/>
    <cellStyle name="Comma 11 8" xfId="2711" xr:uid="{1F04F30A-91D8-43B4-9AE8-86F448366643}"/>
    <cellStyle name="Comma 11 9" xfId="3861" xr:uid="{C29E1FEE-51EF-4DE8-A78B-72E36C2F3151}"/>
    <cellStyle name="Comma 12" xfId="355" xr:uid="{00000000-0005-0000-0000-000062010000}"/>
    <cellStyle name="Comma 12 10" xfId="3863" xr:uid="{0AAF7BAE-8D42-45AF-B403-D8336AA37142}"/>
    <cellStyle name="Comma 12 11" xfId="4200" xr:uid="{DE9B05D0-0B6B-4D0D-81BB-31BCEB9BEA97}"/>
    <cellStyle name="Comma 12 12" xfId="1335" xr:uid="{FFF5B35D-ED71-4EE5-8B54-1DC3DC731C61}"/>
    <cellStyle name="Comma 12 13" xfId="4707" xr:uid="{EE6909E3-D3EF-468B-A2D0-0BA5A87FDA8E}"/>
    <cellStyle name="Comma 12 2" xfId="356" xr:uid="{00000000-0005-0000-0000-000063010000}"/>
    <cellStyle name="Comma 12 2 2" xfId="980" xr:uid="{3CEEFAAD-E70C-4D4E-A5F5-8DC823D288B4}"/>
    <cellStyle name="Comma 12 2 2 2" xfId="3081" xr:uid="{F785AC9B-E853-4604-936F-BC672E8AAB07}"/>
    <cellStyle name="Comma 12 2 2 3" xfId="1917" xr:uid="{6F712546-1B04-4ADA-9931-A2EE8888FE80}"/>
    <cellStyle name="Comma 12 2 2 4" xfId="4633" xr:uid="{2EA102AB-A53D-40D4-9C63-B88E27BFBB87}"/>
    <cellStyle name="Comma 12 2 3" xfId="2166" xr:uid="{8B63A57D-2325-4A06-8E59-40003CF85B39}"/>
    <cellStyle name="Comma 12 2 3 2" xfId="3322" xr:uid="{6F2FB2B6-938A-4E0A-90A4-F9B19475B1F2}"/>
    <cellStyle name="Comma 12 2 4" xfId="2340" xr:uid="{FEB83663-2681-4BDB-BB9F-E0CCF87B723B}"/>
    <cellStyle name="Comma 12 2 4 2" xfId="3497" xr:uid="{B5A3DF38-BB23-466A-B34D-4CCD62307ED8}"/>
    <cellStyle name="Comma 12 2 5" xfId="2521" xr:uid="{2E840B7C-30F1-4B17-9271-0FEC211DDBD8}"/>
    <cellStyle name="Comma 12 2 5 2" xfId="3675" xr:uid="{2CF45106-F348-4388-8A05-265F484ED3AC}"/>
    <cellStyle name="Comma 12 2 6" xfId="2785" xr:uid="{B55808FD-21AC-4616-BCBF-BD801E63BE37}"/>
    <cellStyle name="Comma 12 2 7" xfId="1606" xr:uid="{D2E84AC6-5095-4C97-BB68-BF6B509B6ED9}"/>
    <cellStyle name="Comma 12 2 8" xfId="4623" xr:uid="{0D1EB884-BAF8-4B61-9F0D-E7CD3C874417}"/>
    <cellStyle name="Comma 12 3" xfId="357" xr:uid="{00000000-0005-0000-0000-000064010000}"/>
    <cellStyle name="Comma 12 3 2" xfId="981" xr:uid="{E1230EBE-B81D-4BE3-8AF6-02A9A81C9DD0}"/>
    <cellStyle name="Comma 12 3 2 2" xfId="2960" xr:uid="{459DB631-235A-4334-A295-4AAABFA03256}"/>
    <cellStyle name="Comma 12 3 2 3" xfId="1297" xr:uid="{5B1FD583-E973-4C7F-B2A5-597B4448F82D}"/>
    <cellStyle name="Comma 12 3 3" xfId="1797" xr:uid="{D371A858-EB25-491B-872F-A62A3A560E71}"/>
    <cellStyle name="Comma 12 3 4" xfId="4661" xr:uid="{1C00C733-CEE0-41B7-982A-5691D7F638D9}"/>
    <cellStyle name="Comma 12 4" xfId="358" xr:uid="{00000000-0005-0000-0000-000065010000}"/>
    <cellStyle name="Comma 12 4 2" xfId="982" xr:uid="{ED39C494-3B87-4452-9BF3-21840F70E5C7}"/>
    <cellStyle name="Comma 12 4 2 2" xfId="2983" xr:uid="{9B02BCF6-7B79-40A7-BF10-7EA11DB06D79}"/>
    <cellStyle name="Comma 12 4 2 3" xfId="4540" xr:uid="{EAF5F4BA-B51F-4999-A005-DC8035823009}"/>
    <cellStyle name="Comma 12 4 3" xfId="1820" xr:uid="{7B620B17-87D6-4FC4-800F-488D6816858E}"/>
    <cellStyle name="Comma 12 4 4" xfId="4668" xr:uid="{820F72FA-9818-4E76-9B59-9E4E72BBB916}"/>
    <cellStyle name="Comma 12 5" xfId="979" xr:uid="{2DC9623E-083F-4B23-9B3D-C18BA9A0F3C9}"/>
    <cellStyle name="Comma 12 5 2" xfId="3249" xr:uid="{05D4DB5C-7F3D-40AC-BB48-19617AC7DD8C}"/>
    <cellStyle name="Comma 12 5 3" xfId="2093" xr:uid="{F081ABA5-CA44-44B8-B507-08DDBB0B00FD}"/>
    <cellStyle name="Comma 12 5 4" xfId="4437" xr:uid="{1438FEB4-EC05-435F-B822-C66A4C4948DF}"/>
    <cellStyle name="Comma 12 6" xfId="2267" xr:uid="{035CA6FF-EEE6-4214-AC03-B498E6E1414F}"/>
    <cellStyle name="Comma 12 6 2" xfId="3424" xr:uid="{3FC30E8C-66F6-43BC-AE24-CD9E15C666B7}"/>
    <cellStyle name="Comma 12 7" xfId="2448" xr:uid="{D9A18790-2479-4AA4-8EA1-FFDDD2F2E16C}"/>
    <cellStyle name="Comma 12 7 2" xfId="3602" xr:uid="{EC62A4C9-AD4D-4A22-AAC4-6DC987633022}"/>
    <cellStyle name="Comma 12 8" xfId="1519" xr:uid="{C53D4649-0ABE-4715-AAB2-64C4965F22B7}"/>
    <cellStyle name="Comma 12 9" xfId="2712" xr:uid="{291A8E10-E21A-446C-9C38-828237821446}"/>
    <cellStyle name="Comma 13" xfId="359" xr:uid="{00000000-0005-0000-0000-000066010000}"/>
    <cellStyle name="Comma 13 10" xfId="4201" xr:uid="{08C90FB5-D636-4973-B6BD-66408C682FD9}"/>
    <cellStyle name="Comma 13 11" xfId="1357" xr:uid="{E45005D5-78E1-43CD-80F8-754A21D69C27}"/>
    <cellStyle name="Comma 13 12" xfId="4493" xr:uid="{65348319-46A8-4E97-87B5-53B9811F7902}"/>
    <cellStyle name="Comma 13 2" xfId="360" xr:uid="{00000000-0005-0000-0000-000067010000}"/>
    <cellStyle name="Comma 13 2 2" xfId="984" xr:uid="{0AA568BA-353B-4D25-8C05-516AA6C19419}"/>
    <cellStyle name="Comma 13 2 2 2" xfId="3100" xr:uid="{C039E022-0E26-4DAA-A3EF-99E0A9CCDFE5}"/>
    <cellStyle name="Comma 13 2 2 3" xfId="1935" xr:uid="{77B3BF78-5573-41A1-83DF-668F1365DCF7}"/>
    <cellStyle name="Comma 13 2 2 4" xfId="4440" xr:uid="{8FA2CFA0-EAFF-4A53-A36C-A2364F4EBB97}"/>
    <cellStyle name="Comma 13 2 3" xfId="2185" xr:uid="{0C95B9F9-0363-4FB2-8891-773AEF23CC6A}"/>
    <cellStyle name="Comma 13 2 3 2" xfId="3341" xr:uid="{09C5DF2F-DB5E-42F4-8BBA-C2B44354DA85}"/>
    <cellStyle name="Comma 13 2 4" xfId="2359" xr:uid="{ADB2C23E-5846-4E4F-82D8-EB21802A2430}"/>
    <cellStyle name="Comma 13 2 4 2" xfId="3516" xr:uid="{4CD8258D-A1FE-4F86-95F9-A19F23FED2CD}"/>
    <cellStyle name="Comma 13 2 5" xfId="2540" xr:uid="{A6DF8406-B243-432B-83DC-CCA3F46F5174}"/>
    <cellStyle name="Comma 13 2 5 2" xfId="3694" xr:uid="{C1D747A3-EF72-44B8-BE65-89BAB80CBF92}"/>
    <cellStyle name="Comma 13 2 6" xfId="2804" xr:uid="{8F3BA2A0-6E90-4595-9E70-53AB95B49F42}"/>
    <cellStyle name="Comma 13 2 7" xfId="1624" xr:uid="{8E9E5973-D65B-4324-9047-37A35EFE84A0}"/>
    <cellStyle name="Comma 13 2 8" xfId="4564" xr:uid="{5EC756A1-ED71-42EA-9427-3712E5CDE044}"/>
    <cellStyle name="Comma 13 3" xfId="361" xr:uid="{00000000-0005-0000-0000-000068010000}"/>
    <cellStyle name="Comma 13 3 2" xfId="985" xr:uid="{7F06F7AC-14E0-40D6-867C-8E475C63B62F}"/>
    <cellStyle name="Comma 13 3 2 2" xfId="3367" xr:uid="{991AD72A-ECDB-43C7-8DF4-0DD277EF6780}"/>
    <cellStyle name="Comma 13 3 2 3" xfId="2211" xr:uid="{A7A8BA8C-328A-4A75-8DC4-72DADFB84ABD}"/>
    <cellStyle name="Comma 13 3 2 4" xfId="4563" xr:uid="{BC382AE5-2886-41EB-8467-8D8F60B4CC9F}"/>
    <cellStyle name="Comma 13 3 3" xfId="2385" xr:uid="{ABEAF451-D125-4B35-BD0F-212133CD4256}"/>
    <cellStyle name="Comma 13 3 3 2" xfId="3542" xr:uid="{C8F88507-EABA-4F51-8B84-8BCC50F4C892}"/>
    <cellStyle name="Comma 13 3 4" xfId="2566" xr:uid="{616484D8-999A-4D2D-82F1-F37C2B48B172}"/>
    <cellStyle name="Comma 13 3 4 2" xfId="3720" xr:uid="{0CA18E08-A59E-42DF-B395-0BCA1AB87A77}"/>
    <cellStyle name="Comma 13 3 5" xfId="2830" xr:uid="{277D8DDC-A6F5-4E49-8F96-EBDC18924B59}"/>
    <cellStyle name="Comma 13 3 6" xfId="1649" xr:uid="{23846AB6-3015-411E-A39B-707F2C11B34F}"/>
    <cellStyle name="Comma 13 3 7" xfId="4796" xr:uid="{3A383A39-EBC9-43A8-B7B8-CA3C235F9CF2}"/>
    <cellStyle name="Comma 13 4" xfId="983" xr:uid="{7B2BB939-1C43-4198-A445-BEF92B8267A5}"/>
    <cellStyle name="Comma 13 4 2" xfId="3268" xr:uid="{FBE93E75-0115-42A7-89D4-03B50E9DDC6F}"/>
    <cellStyle name="Comma 13 4 3" xfId="2112" xr:uid="{FF214FC2-EE13-4DFF-B265-4C2A047A7937}"/>
    <cellStyle name="Comma 13 4 4" xfId="4617" xr:uid="{25309737-8694-46E2-AD29-CBD92AF79BDB}"/>
    <cellStyle name="Comma 13 5" xfId="2286" xr:uid="{0A97E80C-85F1-4D63-B867-79F3B921BA12}"/>
    <cellStyle name="Comma 13 5 2" xfId="3443" xr:uid="{1CB17365-AD3C-4321-9806-BE0833785EAB}"/>
    <cellStyle name="Comma 13 6" xfId="2467" xr:uid="{106F55DE-754E-46BC-BB7D-ED40AC9B40B1}"/>
    <cellStyle name="Comma 13 6 2" xfId="3621" xr:uid="{7CAADD97-72CB-4D0C-B110-CA550A566831}"/>
    <cellStyle name="Comma 13 7" xfId="1544" xr:uid="{F94741FB-0090-4305-B533-547BE565FD26}"/>
    <cellStyle name="Comma 13 8" xfId="2731" xr:uid="{304390B5-A6C9-4D78-9ACA-0961D031210D}"/>
    <cellStyle name="Comma 13 9" xfId="3864" xr:uid="{2CA099DA-5079-4EF3-9686-E004F9307C17}"/>
    <cellStyle name="Comma 14" xfId="362" xr:uid="{00000000-0005-0000-0000-000069010000}"/>
    <cellStyle name="Comma 14 10" xfId="4202" xr:uid="{1A6C93FC-E22E-4B15-B624-39235CFDB44D}"/>
    <cellStyle name="Comma 14 11" xfId="1323" xr:uid="{7E8EFC89-2BDC-4B7B-AD4B-0E640F920D2C}"/>
    <cellStyle name="Comma 14 12" xfId="4616" xr:uid="{DBB11108-5A55-45F0-B9BE-E9B2155F4E07}"/>
    <cellStyle name="Comma 14 2" xfId="986" xr:uid="{979EDF86-E294-43C9-9B38-7E007A941691}"/>
    <cellStyle name="Comma 14 2 2" xfId="1941" xr:uid="{474DDA78-9A9C-4628-955B-4BEA9DE8A61E}"/>
    <cellStyle name="Comma 14 2 2 2" xfId="3106" xr:uid="{150B1B2D-6B2F-43B8-AEBE-99DA8739E8E4}"/>
    <cellStyle name="Comma 14 2 3" xfId="2191" xr:uid="{47D195B7-471C-4876-84F1-9F21FEDE3EA8}"/>
    <cellStyle name="Comma 14 2 3 2" xfId="3347" xr:uid="{3F1080A8-2377-492E-8D1D-8C1F8EAE1AEC}"/>
    <cellStyle name="Comma 14 2 4" xfId="2365" xr:uid="{49F5C5D0-4715-4C59-AF30-9CC577A50213}"/>
    <cellStyle name="Comma 14 2 4 2" xfId="3522" xr:uid="{4390FA39-A442-4127-85B6-681E8387A20D}"/>
    <cellStyle name="Comma 14 2 5" xfId="2546" xr:uid="{18E5BB06-D498-4646-AFA1-53286CF146B5}"/>
    <cellStyle name="Comma 14 2 5 2" xfId="3700" xr:uid="{A6E347D7-AC16-4BED-AA36-61DF6C87D816}"/>
    <cellStyle name="Comma 14 2 6" xfId="2810" xr:uid="{D221C5E2-CBD0-4E94-A37C-F4076C808B07}"/>
    <cellStyle name="Comma 14 2 7" xfId="1630" xr:uid="{AB77F0A7-8750-4D3C-9DF5-3D407762FCDA}"/>
    <cellStyle name="Comma 14 2 8" xfId="4450" xr:uid="{9023CEF7-8B6C-4A06-97C7-2855A4413FED}"/>
    <cellStyle name="Comma 14 3" xfId="1652" xr:uid="{246EC886-8B88-42E1-BE4B-8D611BF95033}"/>
    <cellStyle name="Comma 14 3 2" xfId="2214" xr:uid="{23B637FC-654F-460E-B272-397EF201B83D}"/>
    <cellStyle name="Comma 14 3 2 2" xfId="3370" xr:uid="{12F2F53B-CC83-4BA3-92C6-8E6F06692B08}"/>
    <cellStyle name="Comma 14 3 3" xfId="2388" xr:uid="{F68792B8-C5A2-4428-8AAA-C5CD25C475DB}"/>
    <cellStyle name="Comma 14 3 3 2" xfId="3545" xr:uid="{A72B92B9-EB04-4014-B874-2F1ACFA5CFEA}"/>
    <cellStyle name="Comma 14 3 4" xfId="2569" xr:uid="{3510707F-4480-4A0B-A45D-5D0BC4A91A3B}"/>
    <cellStyle name="Comma 14 3 4 2" xfId="3723" xr:uid="{4C52C9E0-1C41-49E4-AEB7-4C50687B5E01}"/>
    <cellStyle name="Comma 14 3 5" xfId="2833" xr:uid="{29919D66-848D-4678-BC02-2ADF18710CF3}"/>
    <cellStyle name="Comma 14 4" xfId="2118" xr:uid="{0FCB256B-C5F3-4845-8846-85A81A68DB10}"/>
    <cellStyle name="Comma 14 4 2" xfId="3274" xr:uid="{2DC80BCB-8AF9-411A-A272-18C806A96B30}"/>
    <cellStyle name="Comma 14 5" xfId="2292" xr:uid="{2D0A937C-2A30-4ABD-8301-36FA40F4E977}"/>
    <cellStyle name="Comma 14 5 2" xfId="3449" xr:uid="{A01D6EAE-98F0-4491-8CCF-C36D2C3A49F5}"/>
    <cellStyle name="Comma 14 6" xfId="2473" xr:uid="{8801AB05-ABB0-4478-92D9-C1EA3F75DBCC}"/>
    <cellStyle name="Comma 14 6 2" xfId="3627" xr:uid="{108222BA-30D7-4D61-AB16-144F2BCE7E38}"/>
    <cellStyle name="Comma 14 7" xfId="1551" xr:uid="{3F47C74E-B1AD-4396-A592-759266679DCE}"/>
    <cellStyle name="Comma 14 8" xfId="2737" xr:uid="{D82D4E09-BC5D-4872-B33D-38FE5929FA6F}"/>
    <cellStyle name="Comma 14 9" xfId="3865" xr:uid="{76DD2C1B-C449-4098-9288-5785106DADC5}"/>
    <cellStyle name="Comma 15" xfId="363" xr:uid="{00000000-0005-0000-0000-00006A010000}"/>
    <cellStyle name="Comma 15 10" xfId="1324" xr:uid="{03750537-778A-4CD6-9208-F0A567D3DC7F}"/>
    <cellStyle name="Comma 15 2" xfId="364" xr:uid="{00000000-0005-0000-0000-00006B010000}"/>
    <cellStyle name="Comma 15 2 2" xfId="988" xr:uid="{077247D0-9990-462F-ABF7-F3E3DB81B7FB}"/>
    <cellStyle name="Comma 15 2 2 2" xfId="3108" xr:uid="{9433F3D7-E303-42A5-B6CB-36C4A5C359DF}"/>
    <cellStyle name="Comma 15 2 2 3" xfId="1943" xr:uid="{40EAC767-8AD0-47AB-B870-F8056CB65DB5}"/>
    <cellStyle name="Comma 15 2 2 4" xfId="4522" xr:uid="{AF70639A-C297-4B50-9BC3-EAAB1F6C3A95}"/>
    <cellStyle name="Comma 15 2 3" xfId="2193" xr:uid="{270E59C7-381A-4FBB-888F-3F94462EAFF4}"/>
    <cellStyle name="Comma 15 2 3 2" xfId="3349" xr:uid="{46BFD4F4-E5EB-4017-B857-80A554382A18}"/>
    <cellStyle name="Comma 15 2 4" xfId="2367" xr:uid="{E270B910-D9B4-49BD-B6EB-692BB9416BFA}"/>
    <cellStyle name="Comma 15 2 4 2" xfId="3524" xr:uid="{A29197BD-0465-4F89-B2BF-0D68A9735E3B}"/>
    <cellStyle name="Comma 15 2 5" xfId="2548" xr:uid="{3A7E31DE-CE70-41F3-B389-27A7131A1D4B}"/>
    <cellStyle name="Comma 15 2 5 2" xfId="3702" xr:uid="{B0765F73-2E1E-41D9-9D7E-290667DD381F}"/>
    <cellStyle name="Comma 15 2 6" xfId="2812" xr:uid="{2BA5261B-5FF7-4D52-B08E-1534A66876F9}"/>
    <cellStyle name="Comma 15 2 7" xfId="1632" xr:uid="{D475FAB4-B60F-4DF5-A176-3B9BF93D267B}"/>
    <cellStyle name="Comma 15 2 8" xfId="4532" xr:uid="{44127ADD-73F0-47FA-B8A8-0028E6CC2BF9}"/>
    <cellStyle name="Comma 15 3" xfId="987" xr:uid="{8ABD4112-BC85-4756-AA9A-2F77510218F1}"/>
    <cellStyle name="Comma 15 3 2" xfId="3004" xr:uid="{BD937CF7-214F-4156-9770-F87CDC3447FD}"/>
    <cellStyle name="Comma 15 3 3" xfId="1841" xr:uid="{899DE5AF-A7C7-4160-8772-D573D2385E03}"/>
    <cellStyle name="Comma 15 3 4" xfId="4698" xr:uid="{B8C09B8A-7795-4B29-8276-62916FFF9E98}"/>
    <cellStyle name="Comma 15 4" xfId="2120" xr:uid="{11AEBABE-DF5E-47CB-91F4-AA54D184B516}"/>
    <cellStyle name="Comma 15 4 2" xfId="3276" xr:uid="{AE178B80-EBEF-408F-ADCC-18F331017BC6}"/>
    <cellStyle name="Comma 15 5" xfId="2294" xr:uid="{D8F48A30-8BCD-44B1-B338-413BB01699FC}"/>
    <cellStyle name="Comma 15 5 2" xfId="3451" xr:uid="{09CA9624-1129-4943-B218-8E9DC1A16BD1}"/>
    <cellStyle name="Comma 15 6" xfId="2475" xr:uid="{63B8BDC8-5642-4A06-9212-381C054281DD}"/>
    <cellStyle name="Comma 15 6 2" xfId="3629" xr:uid="{0A207E95-B90D-40C4-9B6E-9FB3AB595D0B}"/>
    <cellStyle name="Comma 15 7" xfId="1554" xr:uid="{576FABF8-B395-461F-A2EA-D5AA6BD79D58}"/>
    <cellStyle name="Comma 15 7 2" xfId="2739" xr:uid="{A21ABAED-E4F5-4A0C-B1E7-7C68DAE6996F}"/>
    <cellStyle name="Comma 15 8" xfId="1427" xr:uid="{4E9F6843-F31E-415F-BCE5-0E4E4336AA6A}"/>
    <cellStyle name="Comma 15 9" xfId="2650" xr:uid="{BE7DF80C-E0AD-4A44-9316-E3020FB4FCB7}"/>
    <cellStyle name="Comma 16" xfId="365" xr:uid="{00000000-0005-0000-0000-00006C010000}"/>
    <cellStyle name="Comma 16 10" xfId="3866" xr:uid="{6BD87258-AA63-41D1-AB8D-EAC1BFE0D743}"/>
    <cellStyle name="Comma 16 11" xfId="4203" xr:uid="{CD804ACF-0913-459F-9B8C-0E289C51687D}"/>
    <cellStyle name="Comma 16 2" xfId="366" xr:uid="{00000000-0005-0000-0000-00006D010000}"/>
    <cellStyle name="Comma 16 2 10" xfId="4204" xr:uid="{D098B517-8BC1-4650-ABDB-CF9A77BFB3F7}"/>
    <cellStyle name="Comma 16 2 11" xfId="4669" xr:uid="{7A571F32-2F3D-4BAD-98DA-DF53DDCEB207}"/>
    <cellStyle name="Comma 16 2 2" xfId="367" xr:uid="{00000000-0005-0000-0000-00006E010000}"/>
    <cellStyle name="Comma 16 2 2 2" xfId="991" xr:uid="{86C321AA-4037-444D-90FF-C329A64F37FC}"/>
    <cellStyle name="Comma 16 2 2 2 2" xfId="3085" xr:uid="{32C3AFAA-0B6D-4990-946C-9BB04FD07BFF}"/>
    <cellStyle name="Comma 16 2 2 2 3" xfId="1921" xr:uid="{5645B554-759E-4E25-9F3C-281EE1C53491}"/>
    <cellStyle name="Comma 16 2 2 2 4" xfId="4720" xr:uid="{61167D55-3142-4F2A-A470-A1360E12D363}"/>
    <cellStyle name="Comma 16 2 2 3" xfId="2170" xr:uid="{C2FE0AEA-4BCE-4118-900C-2F26CC060DB2}"/>
    <cellStyle name="Comma 16 2 2 3 2" xfId="3326" xr:uid="{D52A96B0-0236-445C-8D69-C6C386D496EA}"/>
    <cellStyle name="Comma 16 2 2 4" xfId="2344" xr:uid="{D7CEC59F-FF08-4DA0-AD92-B52115389BE2}"/>
    <cellStyle name="Comma 16 2 2 4 2" xfId="3501" xr:uid="{79E00AC6-8441-48A2-9953-8C0D96393F4A}"/>
    <cellStyle name="Comma 16 2 2 5" xfId="2525" xr:uid="{6116CB91-AC4C-4DBE-B971-C0497D02F43D}"/>
    <cellStyle name="Comma 16 2 2 5 2" xfId="3679" xr:uid="{36873972-C6AE-4B48-BA98-BAB3F2EECC8E}"/>
    <cellStyle name="Comma 16 2 2 6" xfId="2789" xr:uid="{E3F5003E-C846-437B-9AAD-CC13304CEB6D}"/>
    <cellStyle name="Comma 16 2 2 7" xfId="1610" xr:uid="{F90F1439-3668-491D-B1A5-3ABE81F7B7F7}"/>
    <cellStyle name="Comma 16 2 2 8" xfId="4622" xr:uid="{46C96F6E-9AC2-4EB3-8437-48B88A8A310F}"/>
    <cellStyle name="Comma 16 2 3" xfId="990" xr:uid="{7B73BBC7-E6BB-4985-8E68-4951E49C08F3}"/>
    <cellStyle name="Comma 16 2 3 2" xfId="2987" xr:uid="{01E4B866-8C91-4F01-95A8-2D07E6C4FDFB}"/>
    <cellStyle name="Comma 16 2 3 3" xfId="1824" xr:uid="{7D0FF916-AA7F-4C24-A07F-E3EC56B65A8E}"/>
    <cellStyle name="Comma 16 2 3 4" xfId="4688" xr:uid="{D781093B-A3B6-4220-9523-7CA7D1AE8898}"/>
    <cellStyle name="Comma 16 2 4" xfId="2097" xr:uid="{E1E4C53E-0B67-44BB-9410-AEE326806863}"/>
    <cellStyle name="Comma 16 2 4 2" xfId="3253" xr:uid="{05F8B7EC-AD9B-4711-97F6-C9BAB49BD9D5}"/>
    <cellStyle name="Comma 16 2 5" xfId="2271" xr:uid="{3A821FD5-C8C9-470D-98B0-EC7E11ACAD1F}"/>
    <cellStyle name="Comma 16 2 5 2" xfId="3428" xr:uid="{E14D9641-2067-48A5-A8AF-12D1A5F6714A}"/>
    <cellStyle name="Comma 16 2 6" xfId="2452" xr:uid="{4D9EE68E-A383-4713-B344-D6ACA069043D}"/>
    <cellStyle name="Comma 16 2 6 2" xfId="3606" xr:uid="{8AD82D44-C8E1-4AEE-87AC-74F4DAEEC419}"/>
    <cellStyle name="Comma 16 2 7" xfId="1528" xr:uid="{A200D398-1C69-4FD8-9783-38B04B4976CF}"/>
    <cellStyle name="Comma 16 2 8" xfId="2716" xr:uid="{0757E352-1461-4B0C-8FF4-C13EE61E2D1D}"/>
    <cellStyle name="Comma 16 2 9" xfId="3867" xr:uid="{98F2A348-0ADF-4023-BE09-433DE3E1DB89}"/>
    <cellStyle name="Comma 16 3" xfId="368" xr:uid="{00000000-0005-0000-0000-00006F010000}"/>
    <cellStyle name="Comma 16 3 10" xfId="1308" xr:uid="{378816CE-EC9A-4F90-A2BB-DE4A18910EC0}"/>
    <cellStyle name="Comma 16 3 11" xfId="4689" xr:uid="{E28666AB-AAA7-46BA-835C-2BFB23CA79B3}"/>
    <cellStyle name="Comma 16 3 2" xfId="992" xr:uid="{E6D03443-BA10-4267-8760-B491CCC056F8}"/>
    <cellStyle name="Comma 16 3 2 2" xfId="3109" xr:uid="{62641AF0-DBBD-47F5-A14B-F0D97711B30F}"/>
    <cellStyle name="Comma 16 3 2 3" xfId="1944" xr:uid="{200AFDDE-24D8-4E7F-AA14-5B09857C2DB5}"/>
    <cellStyle name="Comma 16 3 2 4" xfId="4703" xr:uid="{CA497334-14FD-4F7A-93C4-4AF694C69331}"/>
    <cellStyle name="Comma 16 3 3" xfId="2194" xr:uid="{5C83EACA-5F47-4E85-87BC-1027C5CCE5CD}"/>
    <cellStyle name="Comma 16 3 3 2" xfId="3350" xr:uid="{DE6A5007-60EC-42E7-9610-9E37214B5669}"/>
    <cellStyle name="Comma 16 3 4" xfId="2368" xr:uid="{AF053742-D0E2-4EA9-83E5-75575E7872FC}"/>
    <cellStyle name="Comma 16 3 4 2" xfId="3525" xr:uid="{5F1DAAA1-D7AD-47D1-A7F6-60121B68313C}"/>
    <cellStyle name="Comma 16 3 5" xfId="2549" xr:uid="{839DB7C3-CBEB-4919-BD8E-BAA7927F3E69}"/>
    <cellStyle name="Comma 16 3 5 2" xfId="3703" xr:uid="{E6D4E43A-519D-4AD5-827D-225019093522}"/>
    <cellStyle name="Comma 16 3 6" xfId="1633" xr:uid="{959D08A0-05D6-4A22-8A2D-F182A745A2EA}"/>
    <cellStyle name="Comma 16 3 7" xfId="2813" xr:uid="{45382A5D-7977-4528-821D-8A122F33DE0A}"/>
    <cellStyle name="Comma 16 3 8" xfId="3868" xr:uid="{CD6D4933-B98A-42DB-9C1F-DB5A9E8B9B7A}"/>
    <cellStyle name="Comma 16 3 9" xfId="4205" xr:uid="{7B7BFF2F-CCF3-4EBA-A3A0-B6CE0C81713E}"/>
    <cellStyle name="Comma 16 4" xfId="989" xr:uid="{2AFAF5EC-A8E4-4604-9130-B474DA5DA0D5}"/>
    <cellStyle name="Comma 16 4 2" xfId="3005" xr:uid="{4799A344-B50C-417A-BD44-2756945E542A}"/>
    <cellStyle name="Comma 16 4 3" xfId="3869" xr:uid="{49991BE2-5ACA-4D65-A583-E02380862922}"/>
    <cellStyle name="Comma 16 4 4" xfId="4206" xr:uid="{E68C485E-3940-47CC-ADC5-E0F843534193}"/>
    <cellStyle name="Comma 16 4 5" xfId="1842" xr:uid="{72E78D13-03F0-440B-ACD4-72E8A293F297}"/>
    <cellStyle name="Comma 16 4 6" xfId="4654" xr:uid="{5D6CD329-405B-411A-A004-B0A85CDAB780}"/>
    <cellStyle name="Comma 16 5" xfId="2121" xr:uid="{058CCF2A-D110-4B48-954B-8D70816D24EE}"/>
    <cellStyle name="Comma 16 5 2" xfId="3277" xr:uid="{F773DFF2-2103-4356-A2E3-053319A170DD}"/>
    <cellStyle name="Comma 16 6" xfId="2295" xr:uid="{5DB59F90-C4C4-4D6C-9935-1E9ED51A06EA}"/>
    <cellStyle name="Comma 16 6 2" xfId="3452" xr:uid="{2C2AE4A9-65B8-4D04-8ECA-5E453190B5F9}"/>
    <cellStyle name="Comma 16 7" xfId="2476" xr:uid="{26A45C03-0E54-49F7-BBA8-7643D5A04D75}"/>
    <cellStyle name="Comma 16 7 2" xfId="3630" xr:uid="{6E891F33-C69A-4132-8F5F-E552F5658568}"/>
    <cellStyle name="Comma 16 8" xfId="1555" xr:uid="{3311D5CF-A01F-40F9-8A25-0126E418EE0F}"/>
    <cellStyle name="Comma 16 9" xfId="2740" xr:uid="{CC0F38AD-1FF9-4D3E-B2C7-3FD93755071F}"/>
    <cellStyle name="Comma 17" xfId="369" xr:uid="{00000000-0005-0000-0000-000070010000}"/>
    <cellStyle name="Comma 17 10" xfId="4533" xr:uid="{DBA6E613-A0B6-40FE-A2AA-EBD6FC5BCBD6}"/>
    <cellStyle name="Comma 17 2" xfId="993" xr:uid="{8BB41EF6-86D6-463F-ABB0-7BF4C6CC4905}"/>
    <cellStyle name="Comma 17 2 2" xfId="1946" xr:uid="{A8C90B0E-307F-4F7C-8436-C0CFC9886EA9}"/>
    <cellStyle name="Comma 17 2 2 2" xfId="3111" xr:uid="{BABF18F1-0892-4D98-9924-35BA05783E77}"/>
    <cellStyle name="Comma 17 2 3" xfId="2196" xr:uid="{88DAAABC-99C7-49CA-A5D4-7618454A5181}"/>
    <cellStyle name="Comma 17 2 3 2" xfId="3352" xr:uid="{C0AE21EC-45D7-453C-B11C-B308427111DD}"/>
    <cellStyle name="Comma 17 2 4" xfId="2370" xr:uid="{CADE7020-9BF1-4278-91E5-07977B1EC0C5}"/>
    <cellStyle name="Comma 17 2 4 2" xfId="3527" xr:uid="{4629500E-8071-4918-A241-651E9290AFA9}"/>
    <cellStyle name="Comma 17 2 5" xfId="2551" xr:uid="{8711F342-E41B-45B2-81E5-48B385C10E2A}"/>
    <cellStyle name="Comma 17 2 5 2" xfId="3705" xr:uid="{CB01CB77-FA82-48AA-AAE7-9EA53020EC01}"/>
    <cellStyle name="Comma 17 2 6" xfId="2815" xr:uid="{EFF49B2E-5219-422A-9117-686D1DDC9DC9}"/>
    <cellStyle name="Comma 17 2 7" xfId="1635" xr:uid="{189BF59F-7CD0-4B15-94E2-0C2C90DAC908}"/>
    <cellStyle name="Comma 17 2 8" xfId="4663" xr:uid="{511FFB7B-6FD0-45BB-8C19-493DCF9518FB}"/>
    <cellStyle name="Comma 17 3" xfId="1657" xr:uid="{94482717-29F5-4337-8788-728FA8F4CF83}"/>
    <cellStyle name="Comma 17 3 2" xfId="2219" xr:uid="{85497842-0BA2-4C6D-8EF6-BF2C6FC151D7}"/>
    <cellStyle name="Comma 17 3 2 2" xfId="3375" xr:uid="{EF7F0426-CD8A-4A4D-918A-67D5C21056BB}"/>
    <cellStyle name="Comma 17 3 3" xfId="2393" xr:uid="{4F8974EF-CF08-4C65-A7F9-CE8E21F86F66}"/>
    <cellStyle name="Comma 17 3 3 2" xfId="3550" xr:uid="{15ECE63E-DD22-4CFE-A4D1-C3390090B334}"/>
    <cellStyle name="Comma 17 3 4" xfId="2574" xr:uid="{301DF4F5-7059-446B-9DD4-12663CFD2D95}"/>
    <cellStyle name="Comma 17 3 4 2" xfId="3728" xr:uid="{263760B6-19EF-4B7C-A942-E43747E86362}"/>
    <cellStyle name="Comma 17 3 5" xfId="2838" xr:uid="{F7ADF703-B856-4F25-A353-22BEE7F1018E}"/>
    <cellStyle name="Comma 17 3 7" xfId="852" xr:uid="{797434F7-5CAC-4149-8A83-29EBE647AAC3}"/>
    <cellStyle name="Comma 17 3 7 2" xfId="904" xr:uid="{A38E579F-5294-47E0-A641-ADCC6BF801FF}"/>
    <cellStyle name="Comma 17 3 7 2 2" xfId="1162" xr:uid="{30C011EB-9883-4A67-802D-BB60C392BC41}"/>
    <cellStyle name="Comma 17 3 7 2 2 2" xfId="4812" xr:uid="{456A3E34-9A67-4F41-8F1C-4795AF6F3D57}"/>
    <cellStyle name="Comma 17 3 7 2 3" xfId="4729" xr:uid="{BB20778F-9C41-4DF6-AB3E-3720932322BE}"/>
    <cellStyle name="Comma 17 3 7 3" xfId="1142" xr:uid="{4DC5A0CF-250C-4EF5-968D-9E6DF7061AFB}"/>
    <cellStyle name="Comma 17 3 7 3 2" xfId="4716" xr:uid="{EB1100F5-FE50-44C0-B41D-2DFF948647BE}"/>
    <cellStyle name="Comma 17 3 7 4" xfId="4744" xr:uid="{F3F44D31-2B67-44A3-A4BD-6DCD67E2B9C2}"/>
    <cellStyle name="Comma 17 4" xfId="2123" xr:uid="{909B260E-6D1B-4E71-A423-CA1CB53EF5E5}"/>
    <cellStyle name="Comma 17 4 2" xfId="3279" xr:uid="{2150201F-21C0-4EB9-9315-F3F9C7591795}"/>
    <cellStyle name="Comma 17 5" xfId="2297" xr:uid="{A98302D6-AB7A-4048-9786-D5E206E6DA1E}"/>
    <cellStyle name="Comma 17 5 2" xfId="3454" xr:uid="{9ABA0280-98A8-4748-9078-20E5DF93585A}"/>
    <cellStyle name="Comma 17 6" xfId="2478" xr:uid="{821B4D88-72B9-4F85-92E4-50F77660A8A2}"/>
    <cellStyle name="Comma 17 6 2" xfId="3632" xr:uid="{44736E23-092E-4D87-AFEC-81CA8AFCECF3}"/>
    <cellStyle name="Comma 17 7" xfId="1557" xr:uid="{832897B4-B1D1-4673-A27F-5C892921ECAC}"/>
    <cellStyle name="Comma 17 8" xfId="2742" xr:uid="{AD0ED77C-F042-4C64-971D-11BAF809FDD8}"/>
    <cellStyle name="Comma 17 9" xfId="1387" xr:uid="{2F831507-C296-40B9-BEB7-7324262113CE}"/>
    <cellStyle name="Comma 176" xfId="1322" xr:uid="{FA367D65-7369-413C-A249-4B96D97DD4B8}"/>
    <cellStyle name="Comma 176 10" xfId="4207" xr:uid="{C7271E46-6FF5-4B84-AE20-53B22275A900}"/>
    <cellStyle name="Comma 176 2" xfId="1623" xr:uid="{25E7E8B7-0E61-425C-91D0-F30FEB011F4D}"/>
    <cellStyle name="Comma 176 2 2" xfId="1934" xr:uid="{11C976B9-8F36-457C-99B9-90465F9A1AF2}"/>
    <cellStyle name="Comma 176 2 2 2" xfId="3099" xr:uid="{8D892897-C925-461A-B3EA-8135CF3B6732}"/>
    <cellStyle name="Comma 176 2 3" xfId="2184" xr:uid="{7E4D3936-89DB-45AA-B7EB-1328A433CE2A}"/>
    <cellStyle name="Comma 176 2 3 2" xfId="3340" xr:uid="{FAC068C8-E4AD-417F-84D6-0118D0933767}"/>
    <cellStyle name="Comma 176 2 4" xfId="2358" xr:uid="{33E83A81-3F86-4B6E-B27B-AD935A53E606}"/>
    <cellStyle name="Comma 176 2 4 2" xfId="3515" xr:uid="{1927C520-4CAA-426F-91A3-8E8AE8D7DFB1}"/>
    <cellStyle name="Comma 176 2 5" xfId="2539" xr:uid="{84FA14CB-451E-4B28-8B73-5ADA5DCC231F}"/>
    <cellStyle name="Comma 176 2 5 2" xfId="3693" xr:uid="{2B088A61-F82B-45C5-8738-AE18C1EEB1C4}"/>
    <cellStyle name="Comma 176 2 6" xfId="2803" xr:uid="{15491F2F-AB8C-4362-A024-62EACCEB6E2F}"/>
    <cellStyle name="Comma 176 2 7" xfId="3871" xr:uid="{BDFD931A-88A1-4FD6-917B-82D66CCBBC9C}"/>
    <cellStyle name="Comma 176 2 8" xfId="4208" xr:uid="{B30576F2-C36F-4C82-9358-3D73E3C4E4DA}"/>
    <cellStyle name="Comma 176 3" xfId="1836" xr:uid="{CF50071C-4851-499A-ADE1-8B75A8DB60BC}"/>
    <cellStyle name="Comma 176 3 2" xfId="2999" xr:uid="{10775DA9-C5DB-4055-8AA9-4D39E8B9E608}"/>
    <cellStyle name="Comma 176 4" xfId="2111" xr:uid="{0918A6F4-1DCE-4A39-B0ED-FF2F6D853FDE}"/>
    <cellStyle name="Comma 176 4 2" xfId="3267" xr:uid="{9D109C0D-13C1-4B28-B6B6-5736B56F4038}"/>
    <cellStyle name="Comma 176 5" xfId="2285" xr:uid="{EDCD4AB6-3561-475F-A6AF-8730305A76F4}"/>
    <cellStyle name="Comma 176 5 2" xfId="3442" xr:uid="{BB68CD7C-6E67-41F3-931A-7FA56ECC0D5D}"/>
    <cellStyle name="Comma 176 6" xfId="2466" xr:uid="{7BA2DB9C-6F75-41E8-9456-59792DC49EBE}"/>
    <cellStyle name="Comma 176 6 2" xfId="3620" xr:uid="{EDEB33B3-C42F-45B1-B984-E6665A02BACD}"/>
    <cellStyle name="Comma 176 7" xfId="1543" xr:uid="{1C86E7DA-11DF-4360-95EA-2A515DD4354C}"/>
    <cellStyle name="Comma 176 8" xfId="2730" xr:uid="{1C2FDABC-4CFF-44E4-BC3B-9F258F90C221}"/>
    <cellStyle name="Comma 176 9" xfId="3870" xr:uid="{57C7DE77-439D-455C-9356-FFCFEA2B8C51}"/>
    <cellStyle name="Comma 177" xfId="1321" xr:uid="{10F92F91-419D-457D-9663-0E821D37868C}"/>
    <cellStyle name="Comma 18" xfId="370" xr:uid="{00000000-0005-0000-0000-000071010000}"/>
    <cellStyle name="Comma 18 10" xfId="4641" xr:uid="{F577E065-DD00-4304-B297-6C735AFA48F8}"/>
    <cellStyle name="Comma 18 2" xfId="994" xr:uid="{EB53F721-D4D4-4033-B028-9577835B1F70}"/>
    <cellStyle name="Comma 18 2 2" xfId="1948" xr:uid="{8AB04319-BAA6-429C-86F8-2A9D8EF804D5}"/>
    <cellStyle name="Comma 18 2 2 2" xfId="3113" xr:uid="{26A77B21-15A3-4463-BCBA-EE31D07234E6}"/>
    <cellStyle name="Comma 18 2 3" xfId="2198" xr:uid="{4DA3D8A0-7B08-4DFC-8C9E-5239A3F42495}"/>
    <cellStyle name="Comma 18 2 3 2" xfId="3354" xr:uid="{706894D4-33BD-44B2-92E7-8B40CE60AB9D}"/>
    <cellStyle name="Comma 18 2 4" xfId="2372" xr:uid="{C8C583AD-919C-47C4-8310-27A2F9A340F3}"/>
    <cellStyle name="Comma 18 2 4 2" xfId="3529" xr:uid="{9C830233-D014-40FE-A3DD-2E0E871213C3}"/>
    <cellStyle name="Comma 18 2 5" xfId="2553" xr:uid="{F2389CE6-49DE-442A-9C2F-DED3E3E2B9C0}"/>
    <cellStyle name="Comma 18 2 5 2" xfId="3707" xr:uid="{B05F17DD-F341-4CCB-B2BC-99310229F08B}"/>
    <cellStyle name="Comma 18 2 6" xfId="2817" xr:uid="{7C109DC1-7F57-4A97-BA2E-FFA7687FEB39}"/>
    <cellStyle name="Comma 18 2 7" xfId="1637" xr:uid="{C1939F15-4187-4429-BCBF-AED894608AA9}"/>
    <cellStyle name="Comma 18 2 8" xfId="4502" xr:uid="{6103211C-3DB4-4990-8700-2A57ADBE1FD2}"/>
    <cellStyle name="Comma 18 3" xfId="1655" xr:uid="{A07576B0-3CE3-4D30-929F-A0E5E1048FE2}"/>
    <cellStyle name="Comma 18 3 2" xfId="2217" xr:uid="{DA800718-9D73-4621-830E-9080D89158C9}"/>
    <cellStyle name="Comma 18 3 2 2" xfId="3373" xr:uid="{C1F42121-78DB-4A51-8196-B24E9EE501F7}"/>
    <cellStyle name="Comma 18 3 3" xfId="2391" xr:uid="{E8C00A26-FC0C-4EFB-AECE-B1041886F175}"/>
    <cellStyle name="Comma 18 3 3 2" xfId="3548" xr:uid="{0610F868-B29F-4FDB-8619-DC9863CE3538}"/>
    <cellStyle name="Comma 18 3 4" xfId="2572" xr:uid="{56D51218-DE22-42CA-A323-62DD5A56D31A}"/>
    <cellStyle name="Comma 18 3 4 2" xfId="3726" xr:uid="{EBA9BDDD-FC79-4B12-90F3-165FF7390470}"/>
    <cellStyle name="Comma 18 3 5" xfId="2836" xr:uid="{DD6CE255-F35E-4540-8C7D-A3B39EFD4F70}"/>
    <cellStyle name="Comma 18 4" xfId="2125" xr:uid="{3F16AE1F-F663-4919-97D3-3751C53BFE09}"/>
    <cellStyle name="Comma 18 4 2" xfId="3281" xr:uid="{9332CE90-6F8D-4095-923C-36B424B2CFD1}"/>
    <cellStyle name="Comma 18 5" xfId="2299" xr:uid="{CE59FEF7-03D6-4B83-9AC9-E9CE00F8A0AE}"/>
    <cellStyle name="Comma 18 5 2" xfId="3456" xr:uid="{F4CD9825-31D1-4F27-A941-BDD8B868BEED}"/>
    <cellStyle name="Comma 18 6" xfId="2480" xr:uid="{DF5A2AC7-D2F7-441F-8714-AA0B85FA32EC}"/>
    <cellStyle name="Comma 18 6 2" xfId="3634" xr:uid="{17D0F256-6D06-4B28-9FE2-1F7BF8CD9A42}"/>
    <cellStyle name="Comma 18 7" xfId="1559" xr:uid="{BE17C938-FE8A-499D-B546-5A92E9A41D08}"/>
    <cellStyle name="Comma 18 7 2" xfId="2744" xr:uid="{BB0027A4-2EBD-4CB5-ACA1-41D6076C0183}"/>
    <cellStyle name="Comma 18 8" xfId="2654" xr:uid="{8054EE67-8B76-4F53-8184-97ED7D873ADC}"/>
    <cellStyle name="Comma 18 9" xfId="1433" xr:uid="{FCBB8C2D-BB0D-407E-9D7E-F720CFC828BC}"/>
    <cellStyle name="Comma 19" xfId="371" xr:uid="{00000000-0005-0000-0000-000072010000}"/>
    <cellStyle name="Comma 19 2" xfId="995" xr:uid="{B35D7BC5-9D97-4B70-9CCC-FD7FBE7EAC90}"/>
    <cellStyle name="Comma 19 2 2" xfId="1950" xr:uid="{5BD230AF-DF9C-4A0C-8205-612E1C7AA501}"/>
    <cellStyle name="Comma 19 2 2 2" xfId="3115" xr:uid="{845A72EF-2826-4D0E-B6C4-CE5CF66B0A44}"/>
    <cellStyle name="Comma 19 2 3" xfId="2200" xr:uid="{59DD5BA0-1981-4A73-AB9A-89EE4AA0451F}"/>
    <cellStyle name="Comma 19 2 3 2" xfId="3356" xr:uid="{D5ABD8F4-37C0-4843-8A56-C3B6FCB8910F}"/>
    <cellStyle name="Comma 19 2 4" xfId="2374" xr:uid="{0B09C7A3-96A3-4B04-8C2B-557997CAD359}"/>
    <cellStyle name="Comma 19 2 4 2" xfId="3531" xr:uid="{B5B38A8B-8D40-47A4-8D56-4968585AC1E7}"/>
    <cellStyle name="Comma 19 2 5" xfId="2555" xr:uid="{EEB23C8C-783A-4D12-80A5-7C0EC1FCAC28}"/>
    <cellStyle name="Comma 19 2 5 2" xfId="3709" xr:uid="{FC6E4A67-7B65-4BD7-AF45-60A3DDB79EC7}"/>
    <cellStyle name="Comma 19 2 6" xfId="2819" xr:uid="{AEEAAB86-AC11-4134-8D79-47C8F3A0424A}"/>
    <cellStyle name="Comma 19 2 7" xfId="1638" xr:uid="{50E44A81-080E-40CA-8E5D-A911612730FB}"/>
    <cellStyle name="Comma 19 2 8" xfId="1278" xr:uid="{A2B1BFC2-1C46-483E-9DAD-08F869D9A776}"/>
    <cellStyle name="Comma 19 3" xfId="1844" xr:uid="{6CA47173-2159-41E4-B940-C652C57ED56C}"/>
    <cellStyle name="Comma 19 3 2" xfId="3007" xr:uid="{1FA5D514-A4DB-4366-8A36-7204D33689A0}"/>
    <cellStyle name="Comma 19 4" xfId="2127" xr:uid="{35559516-F0BC-4545-B168-9BC7B57E84BF}"/>
    <cellStyle name="Comma 19 4 2" xfId="3283" xr:uid="{3DD353FA-217B-4E1F-A56E-B8E0225C3300}"/>
    <cellStyle name="Comma 19 5" xfId="2301" xr:uid="{516CB8B1-7DC3-47B6-9D0C-6C046E34E017}"/>
    <cellStyle name="Comma 19 5 2" xfId="3458" xr:uid="{B64B18B4-6634-4754-9644-A3C42FA86974}"/>
    <cellStyle name="Comma 19 6" xfId="2482" xr:uid="{04B5DEFA-D2CB-4245-BD0A-E221A240FB11}"/>
    <cellStyle name="Comma 19 6 2" xfId="3636" xr:uid="{81806072-16E4-4DAB-A08C-C3EB467CB960}"/>
    <cellStyle name="Comma 19 7" xfId="2746" xr:uid="{436EAADA-7204-4E91-AEA3-E910FE43306B}"/>
    <cellStyle name="Comma 19 8" xfId="1563" xr:uid="{E01A0D00-99A9-44B1-8423-CEF1913860B5}"/>
    <cellStyle name="Comma 19 9" xfId="4710" xr:uid="{A2AE854C-8E4B-44C4-BF66-8F08E5F3FD19}"/>
    <cellStyle name="Comma 2" xfId="372" xr:uid="{00000000-0005-0000-0000-000073010000}"/>
    <cellStyle name="Comma 2 10" xfId="1669" xr:uid="{50F84AFF-2929-4368-B141-AB08ECE38C8C}"/>
    <cellStyle name="Comma 2 10 2" xfId="886" xr:uid="{CC7AE271-86F1-4808-9EFF-FFDD332ABE42}"/>
    <cellStyle name="Comma 2 10 2 2" xfId="919" xr:uid="{EE1BFEF9-939F-408F-A025-89080A2110AB}"/>
    <cellStyle name="Comma 2 10 2 2 2" xfId="1177" xr:uid="{8A1AA9D3-61BE-421A-8788-BCCA9D8E19EF}"/>
    <cellStyle name="Comma 2 10 2 2 2 2" xfId="4704" xr:uid="{C3F39A2E-FF85-408A-AACD-5B986629087E}"/>
    <cellStyle name="Comma 2 10 2 2 3" xfId="3186" xr:uid="{416FE113-0A4A-4582-A1DF-A642E0A3B09E}"/>
    <cellStyle name="Comma 2 10 2 2 4" xfId="4436" xr:uid="{5D34E619-EC08-4B96-9822-CDEA5C603D5E}"/>
    <cellStyle name="Comma 2 10 2 3" xfId="1155" xr:uid="{98B5DE83-6A3F-448F-BD10-F76CC86FD937}"/>
    <cellStyle name="Comma 2 10 2 3 2" xfId="4445" xr:uid="{FF9AFBF8-128D-401A-86EE-2E2A46E46123}"/>
    <cellStyle name="Comma 2 10 2 4" xfId="2028" xr:uid="{E2CBDA83-D93D-4B63-A123-33BC12D578B0}"/>
    <cellStyle name="Comma 2 10 2 5" xfId="4625" xr:uid="{60A0F581-DAE6-444D-915C-7F8254913812}"/>
    <cellStyle name="Comma 2 10 3" xfId="2228" xr:uid="{5C254778-5046-4C82-9815-1167B5085922}"/>
    <cellStyle name="Comma 2 10 3 2" xfId="3384" xr:uid="{BBBB54FF-5D16-4F75-8B78-AC7AA7E43F9E}"/>
    <cellStyle name="Comma 2 10 4" xfId="2403" xr:uid="{F1D625CF-BFF8-46C4-86DF-43036012D22B}"/>
    <cellStyle name="Comma 2 10 4 2" xfId="3559" xr:uid="{E1498167-932B-4395-A876-F68CC79D70BB}"/>
    <cellStyle name="Comma 2 10 5" xfId="2583" xr:uid="{2FEEEE4E-B1D1-4C00-A570-431CF213BAEF}"/>
    <cellStyle name="Comma 2 10 5 2" xfId="3737" xr:uid="{78E8324C-2B7E-41D2-824A-4FDD80197227}"/>
    <cellStyle name="Comma 2 10 6" xfId="2847" xr:uid="{32A5EF3C-AF44-44F6-AF24-D2B47ACBB747}"/>
    <cellStyle name="Comma 2 10 7" xfId="3873" xr:uid="{5DE82A0F-E421-4039-A272-A07BC2BC5349}"/>
    <cellStyle name="Comma 2 10 8" xfId="4210" xr:uid="{7A47D5E5-ECE9-4FA5-BBEB-369F107BF778}"/>
    <cellStyle name="Comma 2 11" xfId="2063" xr:uid="{C8CCE54A-5EBB-432F-AFAA-30EB70D06DE7}"/>
    <cellStyle name="Comma 2 11 2" xfId="3219" xr:uid="{B8AB8FB4-5D66-4F82-88C9-913A04710F16}"/>
    <cellStyle name="Comma 2 12" xfId="1452" xr:uid="{601BB165-2155-4D96-89BA-1E8F6B0A272F}"/>
    <cellStyle name="Comma 2 13" xfId="1441" xr:uid="{470E9D97-35CB-4505-9342-7DB71A3E6960}"/>
    <cellStyle name="Comma 2 14" xfId="2620" xr:uid="{48053B6D-F8DC-4761-82E1-0F1567DA959A}"/>
    <cellStyle name="Comma 2 15" xfId="2660" xr:uid="{CD368057-1872-49D8-93FA-DDF8253A056A}"/>
    <cellStyle name="Comma 2 16" xfId="3872" xr:uid="{6D734A9C-623E-41CC-B317-DA9A8BACE4C0}"/>
    <cellStyle name="Comma 2 17" xfId="4209" xr:uid="{6CEA263A-E251-4526-8067-4F0EBA81AAC2}"/>
    <cellStyle name="Comma 2 18" xfId="4415" xr:uid="{1D3AE5EB-8886-4B0A-A0C3-C87D80774554}"/>
    <cellStyle name="Comma 2 2" xfId="373" xr:uid="{00000000-0005-0000-0000-000074010000}"/>
    <cellStyle name="Comma 2 2 10" xfId="1804" xr:uid="{C7B8F69A-3F9F-445A-A1FD-0E878613F25E}"/>
    <cellStyle name="Comma 2 2 10 2" xfId="2967" xr:uid="{1D911662-15F6-4E25-A7C1-E258959D2AD5}"/>
    <cellStyle name="Comma 2 2 11" xfId="2059" xr:uid="{C7711864-8EE9-4770-9F73-EC69A717C539}"/>
    <cellStyle name="Comma 2 2 11 2" xfId="3216" xr:uid="{C71B4F61-0BE3-4785-8C1B-605B16A88CD6}"/>
    <cellStyle name="Comma 2 2 12" xfId="2074" xr:uid="{26987037-8734-4A3F-9532-E0319EC37B96}"/>
    <cellStyle name="Comma 2 2 12 2" xfId="3230" xr:uid="{E1EEFC49-A86A-4CF4-905D-04156B90F955}"/>
    <cellStyle name="Comma 2 2 13" xfId="2248" xr:uid="{7E1E0117-AE78-4982-A99D-331574FC5798}"/>
    <cellStyle name="Comma 2 2 13 2" xfId="3405" xr:uid="{E4547169-D59F-4B57-B235-887E11E04280}"/>
    <cellStyle name="Comma 2 2 14" xfId="2429" xr:uid="{F3240083-2D61-4C5B-83E3-33CA010BCCE0}"/>
    <cellStyle name="Comma 2 2 14 2" xfId="3583" xr:uid="{B16EEA94-DE42-415D-A474-3145EF8D3A91}"/>
    <cellStyle name="Comma 2 2 15" xfId="1491" xr:uid="{EC53F1E2-7EDC-45F4-B209-4EB8F53DEF00}"/>
    <cellStyle name="Comma 2 2 16" xfId="2693" xr:uid="{F7A43712-DEFD-47A8-95D6-6751157880EC}"/>
    <cellStyle name="Comma 2 2 17" xfId="3874" xr:uid="{8C0D89A6-8635-488F-92E8-B9B7AE7158AE}"/>
    <cellStyle name="Comma 2 2 18" xfId="4211" xr:uid="{09A8E998-338B-483A-B4BC-8BDF0E02B67D}"/>
    <cellStyle name="Comma 2 2 19" xfId="4423" xr:uid="{C21D6FFF-EAF8-4C83-8764-1D1451547542}"/>
    <cellStyle name="Comma 2 2 2" xfId="374" xr:uid="{00000000-0005-0000-0000-000075010000}"/>
    <cellStyle name="Comma 2 2 2 10" xfId="1480" xr:uid="{99BC69BC-83A0-45EB-9366-213F4989BD58}"/>
    <cellStyle name="Comma 2 2 2 11" xfId="2688" xr:uid="{0AD61A82-1CF2-4D3C-9845-DA25961AAF85}"/>
    <cellStyle name="Comma 2 2 2 11 2" xfId="859" xr:uid="{BD4A5B06-7932-41C6-A53E-A92B23E125E9}"/>
    <cellStyle name="Comma 2 2 2 11 2 2" xfId="907" xr:uid="{309BC757-2C2B-4AEE-8AAE-BE12D457A1D1}"/>
    <cellStyle name="Comma 2 2 2 11 2 2 2" xfId="1165" xr:uid="{6EC3EAFD-3618-44D9-BA47-D56391621224}"/>
    <cellStyle name="Comma 2 2 2 11 2 2 2 2" xfId="4458" xr:uid="{62B37424-3FBB-4A14-84E5-F729761E6B58}"/>
    <cellStyle name="Comma 2 2 2 11 2 2 3" xfId="4642" xr:uid="{FE41B491-F8C3-46D1-91B9-5A1A014AFE76}"/>
    <cellStyle name="Comma 2 2 2 11 2 3" xfId="1145" xr:uid="{72E79936-52DA-4674-82B6-88C7D7E12F7D}"/>
    <cellStyle name="Comma 2 2 2 11 2 3 2" xfId="4498" xr:uid="{45135716-BDE3-4116-8440-2A84559783FC}"/>
    <cellStyle name="Comma 2 2 2 11 2 4" xfId="4551" xr:uid="{7453B3FD-C66A-42C2-A65F-69C690E09F27}"/>
    <cellStyle name="Comma 2 2 2 12" xfId="3875" xr:uid="{4652F5FF-1910-4A05-8717-E93AFB2B1FFC}"/>
    <cellStyle name="Comma 2 2 2 13" xfId="4212" xr:uid="{AE1F03E9-093E-41C8-BE18-0E2C17161437}"/>
    <cellStyle name="Comma 2 2 2 14" xfId="4427" xr:uid="{7148A90C-2652-4A74-BEE4-E0261FDD7A55}"/>
    <cellStyle name="Comma 2 2 2 15" xfId="1380" xr:uid="{4A51E3A8-C3CC-4ABA-BC34-EF603C454B23}"/>
    <cellStyle name="Comma 2 2 2 16" xfId="4482" xr:uid="{C30115C6-F40C-4C4B-823D-DFA79FA3AAFB}"/>
    <cellStyle name="Comma 2 2 2 2" xfId="375" xr:uid="{00000000-0005-0000-0000-000076010000}"/>
    <cellStyle name="Comma 2 2 2 2 10" xfId="1531" xr:uid="{E67E60FA-C5A9-47E5-851F-E65B4EAFD512}"/>
    <cellStyle name="Comma 2 2 2 2 11" xfId="4652" xr:uid="{5F40A839-8638-4D04-AB9D-C6358F723C75}"/>
    <cellStyle name="Comma 2 2 2 2 2" xfId="923" xr:uid="{676FE134-E612-4B4F-83B1-93B372983CC6}"/>
    <cellStyle name="Comma 2 2 2 2 2 2" xfId="1181" xr:uid="{8010EC69-2813-4073-B767-7749C517DD7B}"/>
    <cellStyle name="Comma 2 2 2 2 2 2 2" xfId="3088" xr:uid="{4776CEE6-A541-4648-854C-7F2EEC02F819}"/>
    <cellStyle name="Comma 2 2 2 2 2 2 3" xfId="1923" xr:uid="{1D4A680B-6B29-4303-959A-4D9A7F5B6370}"/>
    <cellStyle name="Comma 2 2 2 2 2 2 4" xfId="4519" xr:uid="{EF5049D6-D205-4A99-B1D3-8A4E6C09C745}"/>
    <cellStyle name="Comma 2 2 2 2 2 3" xfId="2173" xr:uid="{14C22017-563C-4B00-832B-D74569D08CDD}"/>
    <cellStyle name="Comma 2 2 2 2 2 3 2" xfId="3329" xr:uid="{F1E2EB61-6322-4716-9BDE-62F6ACEFCF95}"/>
    <cellStyle name="Comma 2 2 2 2 2 4" xfId="2347" xr:uid="{C6E843F9-FC85-4842-AD98-701191B29CEF}"/>
    <cellStyle name="Comma 2 2 2 2 2 4 2" xfId="3504" xr:uid="{474943C7-6B71-4573-B089-A5AE8756FE4B}"/>
    <cellStyle name="Comma 2 2 2 2 2 5" xfId="2528" xr:uid="{389EF9F5-808B-4325-B558-D01527AED5DA}"/>
    <cellStyle name="Comma 2 2 2 2 2 5 2" xfId="3682" xr:uid="{EBEF57F4-0101-4D63-8EC9-F0E7DFF0CAFC}"/>
    <cellStyle name="Comma 2 2 2 2 2 6" xfId="2792" xr:uid="{06533FE7-BF36-40D7-9509-3AF7AD3AEF10}"/>
    <cellStyle name="Comma 2 2 2 2 2 7" xfId="1613" xr:uid="{00E45573-CEBF-4284-86BE-7101707AEDEF}"/>
    <cellStyle name="Comma 2 2 2 2 2 8" xfId="4794" xr:uid="{D36B29C3-3F2A-477E-A63D-7E66227E2F71}"/>
    <cellStyle name="Comma 2 2 2 2 3" xfId="999" xr:uid="{DBD61537-AB6E-47F8-9507-E65DDF53BF2A}"/>
    <cellStyle name="Comma 2 2 2 2 3 2" xfId="2990" xr:uid="{FE51E93F-FD8B-45D1-8864-2A350BF73E54}"/>
    <cellStyle name="Comma 2 2 2 2 3 3" xfId="1827" xr:uid="{FBF7533A-68B7-49D3-930C-EEF70F86F967}"/>
    <cellStyle name="Comma 2 2 2 2 3 4" xfId="4706" xr:uid="{B513E560-1503-4921-A015-88A0D1755CC3}"/>
    <cellStyle name="Comma 2 2 2 2 4" xfId="2100" xr:uid="{88A217D0-655F-4718-8E81-DC4D01E9FAB0}"/>
    <cellStyle name="Comma 2 2 2 2 4 2" xfId="3256" xr:uid="{4036A4E8-4D1D-476F-A351-D34AE5E32101}"/>
    <cellStyle name="Comma 2 2 2 2 5" xfId="2274" xr:uid="{C5BE8BF8-927E-4166-8CAD-4FC672C5FE0C}"/>
    <cellStyle name="Comma 2 2 2 2 5 2" xfId="3431" xr:uid="{9191C9BA-2636-4C22-A405-85903F7A8E28}"/>
    <cellStyle name="Comma 2 2 2 2 6" xfId="2455" xr:uid="{2B850622-4E29-4B0C-831F-799733B8B434}"/>
    <cellStyle name="Comma 2 2 2 2 6 2" xfId="3609" xr:uid="{5FDA1CA4-E88A-4879-A44E-5D0DA8C9DDA7}"/>
    <cellStyle name="Comma 2 2 2 2 7" xfId="2719" xr:uid="{ADF519D8-D93A-4AF6-B884-BDC30E4DEAA4}"/>
    <cellStyle name="Comma 2 2 2 2 8" xfId="3876" xr:uid="{24063666-4F18-40F9-B303-781C71837F62}"/>
    <cellStyle name="Comma 2 2 2 2 9" xfId="4213" xr:uid="{107C0F40-D2F4-4D39-9448-B0A526B4D46A}"/>
    <cellStyle name="Comma 2 2 2 3" xfId="376" xr:uid="{00000000-0005-0000-0000-000077010000}"/>
    <cellStyle name="Comma 2 2 2 3 2" xfId="1590" xr:uid="{FE8CBB83-5C15-4004-BD52-06DE44FC0D7A}"/>
    <cellStyle name="Comma 2 2 2 3 2 2" xfId="1901" xr:uid="{314E593A-9C44-46C6-87A5-C40A2F5AD3FD}"/>
    <cellStyle name="Comma 2 2 2 3 2 2 2" xfId="3065" xr:uid="{5A3C4FC3-0B40-40AC-AFB2-9835801AECA8}"/>
    <cellStyle name="Comma 2 2 2 3 2 3" xfId="2150" xr:uid="{96674CAD-D575-4821-85FF-88B337B8E4E9}"/>
    <cellStyle name="Comma 2 2 2 3 2 3 2" xfId="3306" xr:uid="{0E14AD72-C36B-41CC-A898-F0536836591D}"/>
    <cellStyle name="Comma 2 2 2 3 2 4" xfId="2324" xr:uid="{EF29F0D4-5CA9-454C-A44C-657EEE4EC501}"/>
    <cellStyle name="Comma 2 2 2 3 2 4 2" xfId="3481" xr:uid="{B9CA4AB2-B4CE-4F48-B32C-4A8C56EA48CC}"/>
    <cellStyle name="Comma 2 2 2 3 2 5" xfId="2505" xr:uid="{67CBB9E3-038B-4B48-AC9F-FE340A7CED21}"/>
    <cellStyle name="Comma 2 2 2 3 2 5 2" xfId="3659" xr:uid="{BEC0B82A-67D3-437B-9E79-A47B58288C37}"/>
    <cellStyle name="Comma 2 2 2 3 2 6" xfId="2769" xr:uid="{1B23BD05-5EF8-49E3-87CB-098837D19DE1}"/>
    <cellStyle name="Comma 2 2 2 3 3" xfId="1806" xr:uid="{A8E1CF01-4007-4BD9-BB65-F12311CB5378}"/>
    <cellStyle name="Comma 2 2 2 3 3 2" xfId="2969" xr:uid="{0D6C95F5-9312-48BA-94CA-5ADABD2525BF}"/>
    <cellStyle name="Comma 2 2 2 3 4" xfId="2077" xr:uid="{7C9D9592-6EF0-403E-863D-2B1A222A4E57}"/>
    <cellStyle name="Comma 2 2 2 3 4 2" xfId="3233" xr:uid="{A02FF409-5207-4DDD-95DB-067087123B97}"/>
    <cellStyle name="Comma 2 2 2 3 5" xfId="2251" xr:uid="{FBDF0D30-AD22-4F2C-8452-D6DDCB93687A}"/>
    <cellStyle name="Comma 2 2 2 3 5 2" xfId="3408" xr:uid="{5C539F14-1624-48A8-A2A8-F569CF31A24D}"/>
    <cellStyle name="Comma 2 2 2 3 6" xfId="2432" xr:uid="{73F0575C-D907-4144-B128-2722B23CF08F}"/>
    <cellStyle name="Comma 2 2 2 3 6 2" xfId="3586" xr:uid="{D8F20BA4-864E-432B-AD07-5376ACA0E4B4}"/>
    <cellStyle name="Comma 2 2 2 3 7" xfId="2696" xr:uid="{7DADAAE1-A8FB-41AE-9128-4E1E223B80D7}"/>
    <cellStyle name="Comma 2 2 2 3 8" xfId="1494" xr:uid="{2078F9D1-914C-4CDD-97E7-60E01DA76898}"/>
    <cellStyle name="Comma 2 2 2 4" xfId="892" xr:uid="{5027D4EE-14FF-4A36-99EB-8EB8DD121C0D}"/>
    <cellStyle name="Comma 2 2 2 4 2" xfId="1158" xr:uid="{0CA8D99A-B61C-4A9E-BD4F-127224D97C83}"/>
    <cellStyle name="Comma 2 2 2 4 2 2" xfId="1938" xr:uid="{E9CE7012-5EE7-4E28-A817-FF647E2B9322}"/>
    <cellStyle name="Comma 2 2 2 4 2 2 2" xfId="3103" xr:uid="{4C588BAD-228A-47F7-9737-DD3449D237FB}"/>
    <cellStyle name="Comma 2 2 2 4 2 3" xfId="2188" xr:uid="{7519768A-173B-46F1-8277-3F3B0F026CC9}"/>
    <cellStyle name="Comma 2 2 2 4 2 3 2" xfId="3344" xr:uid="{6B24AA5C-6E86-41F2-85E8-80F62E62952E}"/>
    <cellStyle name="Comma 2 2 2 4 2 4" xfId="2362" xr:uid="{6484FDDF-C54A-4389-8D5A-3BC6339CD706}"/>
    <cellStyle name="Comma 2 2 2 4 2 4 2" xfId="3519" xr:uid="{CCF8A180-C85E-43F9-AB43-CD2B38412100}"/>
    <cellStyle name="Comma 2 2 2 4 2 5" xfId="2543" xr:uid="{D1850186-0D22-40CA-9F8B-B0235CA2F104}"/>
    <cellStyle name="Comma 2 2 2 4 2 5 2" xfId="3697" xr:uid="{A50CAB67-80D5-45FF-A5B0-B50DEB1320A9}"/>
    <cellStyle name="Comma 2 2 2 4 2 6" xfId="2807" xr:uid="{4056DA27-4431-44A0-8B6F-1EADD6BE7BC5}"/>
    <cellStyle name="Comma 2 2 2 4 2 7" xfId="1627" xr:uid="{A9B0035E-3A2D-46CD-806A-D821BF42F6F6}"/>
    <cellStyle name="Comma 2 2 2 4 2 8" xfId="4705" xr:uid="{3ADAEEA6-7D21-456A-B606-0B21B604D73E}"/>
    <cellStyle name="Comma 2 2 2 4 3" xfId="1839" xr:uid="{CDDCCCCC-7501-4610-ABEE-60336A3885E9}"/>
    <cellStyle name="Comma 2 2 2 4 3 2" xfId="3002" xr:uid="{7CFF6CE7-7DE0-4C6A-B88E-76EDA7C60730}"/>
    <cellStyle name="Comma 2 2 2 4 4" xfId="2115" xr:uid="{0EBAD807-B70B-4869-BB76-6107F7FD00F5}"/>
    <cellStyle name="Comma 2 2 2 4 4 2" xfId="3271" xr:uid="{D73E006C-69F1-40F0-AA10-CF80CABB71C3}"/>
    <cellStyle name="Comma 2 2 2 4 5" xfId="2289" xr:uid="{2A6607C4-E360-4F06-BCEA-D46766A53645}"/>
    <cellStyle name="Comma 2 2 2 4 5 2" xfId="3446" xr:uid="{3B07ADAD-956D-49D5-BFEA-D61CF1E98EE8}"/>
    <cellStyle name="Comma 2 2 2 4 6" xfId="2470" xr:uid="{265A31F7-E4CE-485D-A32F-971FBCA565C3}"/>
    <cellStyle name="Comma 2 2 2 4 6 2" xfId="3624" xr:uid="{92BBA8C6-EB07-404C-81E2-EF37F24CF295}"/>
    <cellStyle name="Comma 2 2 2 4 7" xfId="2734" xr:uid="{A3C3B3A8-2E0D-4B42-9272-0ACC926755AD}"/>
    <cellStyle name="Comma 2 2 2 4 8" xfId="1547" xr:uid="{840F8BDE-4961-4F8C-B481-87D24D507F8C}"/>
    <cellStyle name="Comma 2 2 2 4 9" xfId="4464" xr:uid="{676BFEA3-3C23-46CC-9E1E-8735CFBEB5BB}"/>
    <cellStyle name="Comma 2 2 2 5" xfId="998" xr:uid="{9D1FCA12-0723-4487-AD03-548C75D475D1}"/>
    <cellStyle name="Comma 2 2 2 5 2" xfId="1892" xr:uid="{539ACA4D-E73F-4154-A75F-093FC9CB8412}"/>
    <cellStyle name="Comma 2 2 2 5 2 2" xfId="3056" xr:uid="{F09203CF-EDD6-4B34-B126-2B9825BE7F8D}"/>
    <cellStyle name="Comma 2 2 2 5 3" xfId="2141" xr:uid="{6D37B134-BC76-41A8-9D4C-47772966C6A3}"/>
    <cellStyle name="Comma 2 2 2 5 3 2" xfId="3297" xr:uid="{08E6C74D-51FA-4D52-844F-24A8B00DDB23}"/>
    <cellStyle name="Comma 2 2 2 5 4" xfId="2315" xr:uid="{DF68AE17-B6B7-4F65-AEB6-02AB33E3122E}"/>
    <cellStyle name="Comma 2 2 2 5 4 2" xfId="3472" xr:uid="{A7FCF8E3-349F-4D51-9EC9-607BC6DC688F}"/>
    <cellStyle name="Comma 2 2 2 5 5" xfId="2496" xr:uid="{C65FA68F-BA25-4208-BD5D-2B288E74D7A3}"/>
    <cellStyle name="Comma 2 2 2 5 5 2" xfId="3650" xr:uid="{D2804602-E5B9-4D0F-A9F4-5DD90286124F}"/>
    <cellStyle name="Comma 2 2 2 5 6" xfId="2760" xr:uid="{6BF49B28-3744-47A1-BDE3-473A63D16D87}"/>
    <cellStyle name="Comma 2 2 2 5 7" xfId="1581" xr:uid="{1534B13E-C80F-48B3-9221-3AD1BACECF93}"/>
    <cellStyle name="Comma 2 2 2 5 8" xfId="4530" xr:uid="{B32028B4-9803-47DE-BA7B-35BB2D4737C9}"/>
    <cellStyle name="Comma 2 2 2 6" xfId="1799" xr:uid="{FE685489-3C46-47F8-BB4D-5A8CB595EEAF}"/>
    <cellStyle name="Comma 2 2 2 6 2" xfId="2962" xr:uid="{B08A1588-3BF7-481D-A73F-86AE9693ED14}"/>
    <cellStyle name="Comma 2 2 2 7" xfId="2068" xr:uid="{CD719B7A-6E27-4F81-BB9F-1B945796A2BE}"/>
    <cellStyle name="Comma 2 2 2 7 2" xfId="3224" xr:uid="{9615BD72-BC9A-417F-A357-A37EC713294E}"/>
    <cellStyle name="Comma 2 2 2 8" xfId="2242" xr:uid="{FA49727B-2380-4BA3-A36B-BC8B2425C09C}"/>
    <cellStyle name="Comma 2 2 2 8 2" xfId="3399" xr:uid="{9CD857FB-E636-4C20-8C78-26609EC6A7D1}"/>
    <cellStyle name="Comma 2 2 2 9" xfId="2423" xr:uid="{8A2AAD11-41ED-4BB4-AF30-12DBF54BE44D}"/>
    <cellStyle name="Comma 2 2 2 9 2" xfId="3577" xr:uid="{75606FC2-ECD3-4153-8651-8AE6DF3ABC33}"/>
    <cellStyle name="Comma 2 2 20" xfId="1238" xr:uid="{D28729EC-3D71-425D-8B38-94F49333023B}"/>
    <cellStyle name="Comma 2 2 3" xfId="377" xr:uid="{00000000-0005-0000-0000-000078010000}"/>
    <cellStyle name="Comma 2 2 3 10" xfId="4214" xr:uid="{68E5069E-9703-459F-91E4-4A5951DE0C30}"/>
    <cellStyle name="Comma 2 2 3 11" xfId="1331" xr:uid="{982A5418-0D9F-48FB-9E7A-14DAC824B7BF}"/>
    <cellStyle name="Comma 2 2 3 2" xfId="921" xr:uid="{DBDCB284-6790-4C18-A684-AF93D1FA51D6}"/>
    <cellStyle name="Comma 2 2 3 2 2" xfId="1179" xr:uid="{F8CCECAC-E66E-4107-807E-EF59BE5B9C1D}"/>
    <cellStyle name="Comma 2 2 3 2 2 2" xfId="3090" xr:uid="{1FCD75CF-2A7E-48D7-B179-88F36E9C74B6}"/>
    <cellStyle name="Comma 2 2 3 2 2 3" xfId="1925" xr:uid="{0CEE7746-4B61-44D7-85BD-AA7188706C0B}"/>
    <cellStyle name="Comma 2 2 3 2 2 4" xfId="4457" xr:uid="{2772E72F-3385-409F-A364-A1BB0EF0C58E}"/>
    <cellStyle name="Comma 2 2 3 2 3" xfId="2175" xr:uid="{2C19233E-A5BB-4ED6-BBA1-2FA5CBABF5BC}"/>
    <cellStyle name="Comma 2 2 3 2 3 2" xfId="3331" xr:uid="{CDC53535-A99F-4557-BD2B-44A11D7186DB}"/>
    <cellStyle name="Comma 2 2 3 2 4" xfId="2349" xr:uid="{F6A902B7-38EA-47E7-849D-331E4B3C32DB}"/>
    <cellStyle name="Comma 2 2 3 2 4 2" xfId="3506" xr:uid="{907521B4-1B3F-433D-93E0-BF5B8C19812D}"/>
    <cellStyle name="Comma 2 2 3 2 5" xfId="2530" xr:uid="{50CAE44E-47AC-49B4-9DE1-371E9626278E}"/>
    <cellStyle name="Comma 2 2 3 2 5 2" xfId="3684" xr:uid="{104EEB6A-4DAD-4A8D-8553-4596138892FB}"/>
    <cellStyle name="Comma 2 2 3 2 6" xfId="2794" xr:uid="{891C5BC1-272B-4B07-94FC-87AC8AB17ED4}"/>
    <cellStyle name="Comma 2 2 3 2 7" xfId="1615" xr:uid="{955D25E3-7021-4206-9039-217A8BDE3746}"/>
    <cellStyle name="Comma 2 2 3 2 8" xfId="4490" xr:uid="{E4ADEB00-992A-4BA6-A4AA-5ACA724CA950}"/>
    <cellStyle name="Comma 2 2 3 3" xfId="890" xr:uid="{A758FB03-B7CE-47F2-8E8C-C567E3EBF585}"/>
    <cellStyle name="Comma 2 2 3 3 2" xfId="1157" xr:uid="{9DB43C99-F4F2-4820-B647-F5B8E15A0D63}"/>
    <cellStyle name="Comma 2 2 3 3 2 2" xfId="2992" xr:uid="{CBE1F0A5-62B8-44B6-A2D4-CF92A0ED453A}"/>
    <cellStyle name="Comma 2 2 3 3 2 3" xfId="4640" xr:uid="{4AF8D27F-F81B-4B73-BFA9-DF2E60264266}"/>
    <cellStyle name="Comma 2 2 3 3 3" xfId="1829" xr:uid="{BA04048A-1D88-438E-95B4-5E51AD57B599}"/>
    <cellStyle name="Comma 2 2 3 3 4" xfId="4700" xr:uid="{5CDE9028-9A1E-4AF9-BEA0-531A0A7F4EFE}"/>
    <cellStyle name="Comma 2 2 3 4" xfId="1000" xr:uid="{ACFAA6D0-B32E-473A-9585-02A7A9110D59}"/>
    <cellStyle name="Comma 2 2 3 4 2" xfId="3258" xr:uid="{B8ED8759-64BC-4C97-90E6-BE134AC10CFF}"/>
    <cellStyle name="Comma 2 2 3 4 3" xfId="2102" xr:uid="{0E5B9160-7B36-4457-9CC7-1B300B38D1C9}"/>
    <cellStyle name="Comma 2 2 3 5" xfId="2276" xr:uid="{BF48526E-5EC7-4F6A-B048-FC36CFCDF7DD}"/>
    <cellStyle name="Comma 2 2 3 5 2" xfId="3433" xr:uid="{015228FD-D20F-44D2-B151-A7BA2B6B4CC8}"/>
    <cellStyle name="Comma 2 2 3 6" xfId="2457" xr:uid="{E37E3F02-C945-4237-849C-7BABDAB466A4}"/>
    <cellStyle name="Comma 2 2 3 6 2" xfId="3611" xr:uid="{EB738BEB-9D74-480A-B5A2-2076862978B6}"/>
    <cellStyle name="Comma 2 2 3 7" xfId="1533" xr:uid="{16E2D011-A6E3-4AA1-9199-D334D1D65D2D}"/>
    <cellStyle name="Comma 2 2 3 8" xfId="2721" xr:uid="{7C654EFA-F05C-4B60-B026-D524E64E20EB}"/>
    <cellStyle name="Comma 2 2 3 9" xfId="3877" xr:uid="{36BE9C75-29EA-4379-8239-8FBD4FCC725F}"/>
    <cellStyle name="Comma 2 2 4" xfId="913" xr:uid="{A3A14EDE-E157-4746-914A-A1F22F89431D}"/>
    <cellStyle name="Comma 2 2 4 10" xfId="1520" xr:uid="{4DC14179-8B0D-423C-B056-BC4BEBD26EBE}"/>
    <cellStyle name="Comma 2 2 4 11" xfId="4456" xr:uid="{7BBBAE86-52A9-4E2A-8111-41D1CAC91CFC}"/>
    <cellStyle name="Comma 2 2 4 2" xfId="1171" xr:uid="{32B239D6-1EA6-4167-911D-972083C81476}"/>
    <cellStyle name="Comma 2 2 4 2 2" xfId="1918" xr:uid="{94EE598E-E077-40CE-9E26-99797BFC3513}"/>
    <cellStyle name="Comma 2 2 4 2 2 2" xfId="3082" xr:uid="{FCFFA4B6-849B-474D-A3D0-8FB848FF995E}"/>
    <cellStyle name="Comma 2 2 4 2 3" xfId="2167" xr:uid="{8C44C682-C160-40E7-9DEE-2467700C7195}"/>
    <cellStyle name="Comma 2 2 4 2 3 2" xfId="3323" xr:uid="{001AF851-1EFC-4381-AF93-116241E3FCE3}"/>
    <cellStyle name="Comma 2 2 4 2 4" xfId="2341" xr:uid="{68D783D1-68B5-4250-8C40-3931D120FCD3}"/>
    <cellStyle name="Comma 2 2 4 2 4 2" xfId="3498" xr:uid="{BBBD8C00-D3C6-4E6F-85F8-EE5B73492B92}"/>
    <cellStyle name="Comma 2 2 4 2 5" xfId="2522" xr:uid="{24E0C5A3-765B-4542-BAFA-E51CA09BF8DF}"/>
    <cellStyle name="Comma 2 2 4 2 5 2" xfId="3676" xr:uid="{D620692C-9F12-4F84-9EDD-33EA252B0C54}"/>
    <cellStyle name="Comma 2 2 4 2 6" xfId="2786" xr:uid="{D2FBD30F-8188-47F5-96D6-79521D7A2AA6}"/>
    <cellStyle name="Comma 2 2 4 2 7" xfId="1607" xr:uid="{2C060CEF-9D5C-4716-A579-52B7E801D8CE}"/>
    <cellStyle name="Comma 2 2 4 2 8" xfId="4604" xr:uid="{F359DD0E-D9D0-44E9-9AB6-4E8A8D2168DD}"/>
    <cellStyle name="Comma 2 2 4 3" xfId="1821" xr:uid="{92A33CE2-638D-481E-ACCA-3DF36EED1679}"/>
    <cellStyle name="Comma 2 2 4 3 2" xfId="2984" xr:uid="{B17BC4A5-FC4A-4A49-B142-60966006EE53}"/>
    <cellStyle name="Comma 2 2 4 4" xfId="2094" xr:uid="{B22663F5-FDF1-442C-877E-EA91DE7D972A}"/>
    <cellStyle name="Comma 2 2 4 4 2" xfId="3250" xr:uid="{2C381CD6-D943-423F-B163-5EAE34E992A5}"/>
    <cellStyle name="Comma 2 2 4 5" xfId="2268" xr:uid="{46BD7CCD-0111-4EA1-90CC-ECD53AC69BB4}"/>
    <cellStyle name="Comma 2 2 4 5 2" xfId="3425" xr:uid="{29C6423F-CB49-4872-92D6-F32C331BE7B7}"/>
    <cellStyle name="Comma 2 2 4 6" xfId="2449" xr:uid="{284BB07B-A82B-4C16-A028-D3208FA7829F}"/>
    <cellStyle name="Comma 2 2 4 6 2" xfId="3603" xr:uid="{1553575A-097B-4A87-86D0-A7DB2D4DD0CB}"/>
    <cellStyle name="Comma 2 2 4 7" xfId="2713" xr:uid="{A3B18657-259C-4E8B-980F-718D794D29BD}"/>
    <cellStyle name="Comma 2 2 4 8" xfId="3878" xr:uid="{AA4AFF3E-AF69-4170-901D-1CC7D0B4B8BA}"/>
    <cellStyle name="Comma 2 2 4 9" xfId="4215" xr:uid="{288BB109-B11D-4E79-B874-FD48140860EC}"/>
    <cellStyle name="Comma 2 2 5" xfId="875" xr:uid="{3972AE2B-E838-43C2-BC66-FC7FCFA69189}"/>
    <cellStyle name="Comma 2 2 5 10" xfId="1521" xr:uid="{5FADC5DC-17D4-4852-B021-4AD4D90DA1AC}"/>
    <cellStyle name="Comma 2 2 5 11" xfId="4544" xr:uid="{B56502DB-41CD-44A3-96C8-F39558854A93}"/>
    <cellStyle name="Comma 2 2 5 2" xfId="1149" xr:uid="{79327E4E-0682-4EB0-BB5D-0C7C02C260F3}"/>
    <cellStyle name="Comma 2 2 5 2 2" xfId="1919" xr:uid="{9A855806-4851-4B62-8FDD-CC1BF5F2FC67}"/>
    <cellStyle name="Comma 2 2 5 2 2 2" xfId="3083" xr:uid="{D29DC8C8-F4CE-4B9D-92B4-BB7BF080E06F}"/>
    <cellStyle name="Comma 2 2 5 2 3" xfId="2168" xr:uid="{AA2EA433-984B-4E18-A6A8-254366EFE039}"/>
    <cellStyle name="Comma 2 2 5 2 3 2" xfId="3324" xr:uid="{11129502-C27E-486A-8487-E2E189A3DC4F}"/>
    <cellStyle name="Comma 2 2 5 2 4" xfId="2342" xr:uid="{71031D08-9F31-4227-8032-3F16AA0F6419}"/>
    <cellStyle name="Comma 2 2 5 2 4 2" xfId="3499" xr:uid="{47EB86BD-702C-4B94-B71D-1F1A9246A276}"/>
    <cellStyle name="Comma 2 2 5 2 5" xfId="2523" xr:uid="{C9A0755D-3D59-4A9D-B6C8-B8B219D59073}"/>
    <cellStyle name="Comma 2 2 5 2 5 2" xfId="3677" xr:uid="{1FFB8054-4BD8-45D8-8737-89D307772F82}"/>
    <cellStyle name="Comma 2 2 5 2 6" xfId="2787" xr:uid="{A2449961-D1F3-44F0-AD09-BA191F9E1F59}"/>
    <cellStyle name="Comma 2 2 5 2 7" xfId="1608" xr:uid="{F7FB8516-537C-40C8-87A9-D88E7180EF65}"/>
    <cellStyle name="Comma 2 2 5 2 8" xfId="4494" xr:uid="{4139ADF7-A31E-413E-8EDD-DE1738128B47}"/>
    <cellStyle name="Comma 2 2 5 3" xfId="1822" xr:uid="{2477D551-BB0C-4A5E-BF50-270B8A4EA448}"/>
    <cellStyle name="Comma 2 2 5 3 2" xfId="2985" xr:uid="{D563336B-31FD-459E-9B17-8664741DA191}"/>
    <cellStyle name="Comma 2 2 5 4" xfId="2095" xr:uid="{6E339038-43E2-4B2E-916C-5D4BA212F609}"/>
    <cellStyle name="Comma 2 2 5 4 2" xfId="3251" xr:uid="{DA7B2C80-E6EB-4D61-AB5E-6C21F7911975}"/>
    <cellStyle name="Comma 2 2 5 5" xfId="2269" xr:uid="{A459E7E4-19CA-4615-94F3-F4E9A222D9F6}"/>
    <cellStyle name="Comma 2 2 5 5 2" xfId="3426" xr:uid="{DE6D3720-F104-43E3-B859-68B16E1073B2}"/>
    <cellStyle name="Comma 2 2 5 6" xfId="2450" xr:uid="{EFEE9471-EF2E-44B3-A62A-F5E545025E50}"/>
    <cellStyle name="Comma 2 2 5 6 2" xfId="3604" xr:uid="{7CEF70BF-742E-45A1-9174-25862CB125BE}"/>
    <cellStyle name="Comma 2 2 5 7" xfId="2714" xr:uid="{E99E342C-5795-441E-AD5C-18FCBA94F43D}"/>
    <cellStyle name="Comma 2 2 5 8" xfId="3879" xr:uid="{B2221630-D967-4768-85F3-9F87758B5659}"/>
    <cellStyle name="Comma 2 2 5 9" xfId="4216" xr:uid="{35422D23-8530-46A7-9E49-C1584FC413B5}"/>
    <cellStyle name="Comma 2 2 6" xfId="997" xr:uid="{FCCE0177-960B-42A2-AC0E-96CF6166DA42}"/>
    <cellStyle name="Comma 2 2 6 2" xfId="1600" xr:uid="{FF74EF2B-8620-4C70-A020-12542E72434E}"/>
    <cellStyle name="Comma 2 2 6 2 2" xfId="1911" xr:uid="{EF53C2C9-A44C-4153-B987-590650617F07}"/>
    <cellStyle name="Comma 2 2 6 2 2 2" xfId="3075" xr:uid="{CFC8C75F-7F9B-4893-8B3A-C9332C9DEE70}"/>
    <cellStyle name="Comma 2 2 6 2 3" xfId="2160" xr:uid="{7EBCBEE3-E0DD-4E09-A4D5-9845C611C5CC}"/>
    <cellStyle name="Comma 2 2 6 2 3 2" xfId="3316" xr:uid="{35BAF718-5A05-4D16-9740-E2422C64CB5E}"/>
    <cellStyle name="Comma 2 2 6 2 4" xfId="2334" xr:uid="{BD9A4CF4-4176-4D02-AA82-EC5E71C27A1F}"/>
    <cellStyle name="Comma 2 2 6 2 4 2" xfId="3491" xr:uid="{2E6A6DAE-A950-462B-B1A0-4513E8DB7259}"/>
    <cellStyle name="Comma 2 2 6 2 5" xfId="2515" xr:uid="{A902C0B5-C2A6-413D-9BED-992C9AE5EBC1}"/>
    <cellStyle name="Comma 2 2 6 2 5 2" xfId="3669" xr:uid="{323B28D7-7F26-4FA9-90E8-79F64ECA4EBC}"/>
    <cellStyle name="Comma 2 2 6 2 6" xfId="2779" xr:uid="{2E3C6B37-FE4A-4371-B048-D1A93EEEAC96}"/>
    <cellStyle name="Comma 2 2 6 3" xfId="1815" xr:uid="{1F042542-778D-4D59-8183-E0AB93251ECA}"/>
    <cellStyle name="Comma 2 2 6 3 2" xfId="2978" xr:uid="{ECFA4A6E-70A3-4A9F-A760-8E8AF2D1EFAB}"/>
    <cellStyle name="Comma 2 2 6 4" xfId="2087" xr:uid="{9947AD56-AA33-4079-A2D4-300C9529F2BF}"/>
    <cellStyle name="Comma 2 2 6 4 2" xfId="3243" xr:uid="{671706BA-8EFB-47FA-BFF4-F0CF95A2A710}"/>
    <cellStyle name="Comma 2 2 6 5" xfId="2261" xr:uid="{6AC2A55A-7EE1-486E-89A6-CE316AC890F7}"/>
    <cellStyle name="Comma 2 2 6 5 2" xfId="3418" xr:uid="{33F275A8-D2EE-4D0E-95A8-F3EE5C314196}"/>
    <cellStyle name="Comma 2 2 6 6" xfId="2442" xr:uid="{46BFD20F-53F5-4079-94E9-0F7BDCB35404}"/>
    <cellStyle name="Comma 2 2 6 6 2" xfId="3596" xr:uid="{8FE9564A-2A8B-4CBD-B005-5815B4EEBF50}"/>
    <cellStyle name="Comma 2 2 6 7" xfId="2705" xr:uid="{46A88870-59F5-47D4-8E6A-9FB759F8BFEA}"/>
    <cellStyle name="Comma 2 2 6 8" xfId="1509" xr:uid="{1EC09C6D-90BC-4624-BD1B-87DD908A4947}"/>
    <cellStyle name="Comma 2 2 7" xfId="1578" xr:uid="{390798BC-C285-443C-87CA-110059C3ED3C}"/>
    <cellStyle name="Comma 2 2 7 2" xfId="1744" xr:uid="{5F301636-7BCB-4CB9-94A4-3236F7609B7E}"/>
    <cellStyle name="Comma 2 2 7 2 2" xfId="1960" xr:uid="{633AEA32-E0AA-4372-AD5E-5A94258630D1}"/>
    <cellStyle name="Comma 2 2 7 2 2 2" xfId="3125" xr:uid="{8EE73961-40A7-4268-A4F4-09A3B1BC787D}"/>
    <cellStyle name="Comma 2 2 7 2 3" xfId="2909" xr:uid="{6C35E430-CB82-4FAB-A46C-50E649EB6AEA}"/>
    <cellStyle name="Comma 2 2 7 3" xfId="1854" xr:uid="{2BD80E8B-9EF9-4E5E-AA40-0C260A7CBE47}"/>
    <cellStyle name="Comma 2 2 7 3 2" xfId="3017" xr:uid="{6F804D75-5B0C-4279-9D60-0FC2A08BB006}"/>
    <cellStyle name="Comma 2 2 7 4" xfId="2138" xr:uid="{840052BB-291A-4CA5-A2A0-0FF95210CCDB}"/>
    <cellStyle name="Comma 2 2 7 4 2" xfId="3294" xr:uid="{F8CB2BCA-092E-4FA6-95F0-AE1898057205}"/>
    <cellStyle name="Comma 2 2 7 5" xfId="2312" xr:uid="{DA3B7EC7-907A-4F54-B767-28746F8EF3E1}"/>
    <cellStyle name="Comma 2 2 7 5 2" xfId="3469" xr:uid="{B6F0217A-118C-4710-A63A-1877277F8AE8}"/>
    <cellStyle name="Comma 2 2 7 6" xfId="2493" xr:uid="{678BD074-B475-4B08-BEF4-C87BE650C57F}"/>
    <cellStyle name="Comma 2 2 7 6 2" xfId="3647" xr:uid="{7C1D19B9-3523-4A6B-A31B-C9ED9B1A3C53}"/>
    <cellStyle name="Comma 2 2 7 7" xfId="2757" xr:uid="{4C71B684-8B63-4AA0-BA25-F51F3C41A0F2}"/>
    <cellStyle name="Comma 2 2 8" xfId="1587" xr:uid="{6BB03C7C-B827-4B15-A438-27CC6525DC6C}"/>
    <cellStyle name="Comma 2 2 8 2" xfId="1775" xr:uid="{89BD3631-60A6-47DF-B7B2-64CC927FF42E}"/>
    <cellStyle name="Comma 2 2 8 2 2" xfId="1991" xr:uid="{1F0E5EE4-E9B0-42A1-A68E-636106B0C51A}"/>
    <cellStyle name="Comma 2 2 8 2 2 2" xfId="3156" xr:uid="{9C9FF2E2-3225-4287-B353-AA20CD8D242B}"/>
    <cellStyle name="Comma 2 2 8 2 3" xfId="2940" xr:uid="{C59CC3FD-28C3-4590-9092-0713F3F71C1B}"/>
    <cellStyle name="Comma 2 2 8 3" xfId="1882" xr:uid="{3B5C5968-378E-4938-B7C1-BB16C02BEEF9}"/>
    <cellStyle name="Comma 2 2 8 3 2" xfId="3046" xr:uid="{7727A22F-553B-4112-B89F-936BF9E970E0}"/>
    <cellStyle name="Comma 2 2 8 4" xfId="1734" xr:uid="{209F91BD-0662-45B2-ACEA-9809ADDA850E}"/>
    <cellStyle name="Comma 2 2 8 4 2" xfId="2901" xr:uid="{90F7BEC1-7E00-4711-A0C0-4651CC93D21F}"/>
    <cellStyle name="Comma 2 2 8 5" xfId="2147" xr:uid="{6A97B68E-5DD5-4258-A5CA-2310E81FA7B1}"/>
    <cellStyle name="Comma 2 2 8 5 2" xfId="3303" xr:uid="{46232032-365F-4E24-A614-9761C30264E4}"/>
    <cellStyle name="Comma 2 2 8 6" xfId="2321" xr:uid="{825DB512-3347-4718-9013-7734CA2A2845}"/>
    <cellStyle name="Comma 2 2 8 6 2" xfId="3478" xr:uid="{88FFCABC-0D92-4254-9320-E4E44E527690}"/>
    <cellStyle name="Comma 2 2 8 7" xfId="2502" xr:uid="{2EE603D5-414D-43D3-B7DF-AB8C1829758D}"/>
    <cellStyle name="Comma 2 2 8 7 2" xfId="3656" xr:uid="{5FEB3737-61A3-4D36-A2E2-7CB041398608}"/>
    <cellStyle name="Comma 2 2 8 8" xfId="2766" xr:uid="{ACCDB211-CEC3-47DC-99C0-05D255E5B041}"/>
    <cellStyle name="Comma 2 2 9" xfId="1725" xr:uid="{8815E5A5-1849-4205-A806-2384179325F8}"/>
    <cellStyle name="Comma 2 2 9 2" xfId="1898" xr:uid="{614EA7B9-5E50-455C-ABD9-417AADC2F624}"/>
    <cellStyle name="Comma 2 2 9 2 2" xfId="3062" xr:uid="{91E0E805-1DD7-4B17-946A-1823288FB080}"/>
    <cellStyle name="Comma 2 2 9 3" xfId="2893" xr:uid="{3B26C434-E932-4D8F-BC82-A0295C52310D}"/>
    <cellStyle name="Comma 2 3" xfId="378" xr:uid="{00000000-0005-0000-0000-000079010000}"/>
    <cellStyle name="Comma 2 3 2" xfId="379" xr:uid="{00000000-0005-0000-0000-00007A010000}"/>
    <cellStyle name="Comma 2 3 2 2" xfId="914" xr:uid="{4379A772-5666-43D6-9EE8-1CBA6AA22A93}"/>
    <cellStyle name="Comma 2 3 2 2 2" xfId="1172" xr:uid="{DB9B03E7-A9E6-44F9-8E8D-C25E591E0A8C}"/>
    <cellStyle name="Comma 2 3 2 2 2 2" xfId="3063" xr:uid="{08CF0974-408D-4315-8417-9BF54F3268C5}"/>
    <cellStyle name="Comma 2 3 2 2 2 3" xfId="4580" xr:uid="{2FABF8E2-FD93-4D04-8A39-02D8958766F0}"/>
    <cellStyle name="Comma 2 3 2 2 3" xfId="1899" xr:uid="{00E9437D-F0B8-46B1-9F23-4A53E95E1DA2}"/>
    <cellStyle name="Comma 2 3 2 2 4" xfId="4797" xr:uid="{2B552A05-FF6A-4648-9228-27D49DC66A59}"/>
    <cellStyle name="Comma 2 3 2 3" xfId="1002" xr:uid="{AB8A7D53-D647-420C-BA69-20B8E35C1014}"/>
    <cellStyle name="Comma 2 3 2 3 2" xfId="3304" xr:uid="{C1CECBFF-8DAD-4171-8185-0787130DB882}"/>
    <cellStyle name="Comma 2 3 2 3 3" xfId="2148" xr:uid="{1546BE97-41D5-4A67-96C5-0C5CCC69AA0E}"/>
    <cellStyle name="Comma 2 3 2 3 4" xfId="1231" xr:uid="{81317CFB-ECB2-4F86-9E17-6A7E6F06A53B}"/>
    <cellStyle name="Comma 2 3 2 4" xfId="2322" xr:uid="{797CC887-D17C-471C-90B2-C0F447E110D4}"/>
    <cellStyle name="Comma 2 3 2 4 2" xfId="3479" xr:uid="{A53A8EAC-67A0-4BF9-AD15-2F060E6733C4}"/>
    <cellStyle name="Comma 2 3 2 5" xfId="2503" xr:uid="{A8E407A9-4CDE-4A44-ACF6-E372D677DCDB}"/>
    <cellStyle name="Comma 2 3 2 5 2" xfId="3657" xr:uid="{D3F9185E-E8B1-4354-ABC4-F8A58C8F2D51}"/>
    <cellStyle name="Comma 2 3 2 6" xfId="1588" xr:uid="{6397F234-CFAD-43DE-B9F7-4F122A7265B7}"/>
    <cellStyle name="Comma 2 3 2 7" xfId="2767" xr:uid="{2EFF258E-0765-4AA3-8556-31437329E6C7}"/>
    <cellStyle name="Comma 2 3 2 8" xfId="1404" xr:uid="{508CC7A4-2F6B-41AD-B0CA-6A26B736D2F4}"/>
    <cellStyle name="Comma 2 3 2 9" xfId="4507" xr:uid="{01F47BA8-E1D9-4D80-ACA5-6ECC824E7F93}"/>
    <cellStyle name="Comma 2 3 3" xfId="380" xr:uid="{00000000-0005-0000-0000-00007B010000}"/>
    <cellStyle name="Comma 2 3 3 2" xfId="1805" xr:uid="{07033BAE-E9C3-423F-AA58-A0F2A87832E7}"/>
    <cellStyle name="Comma 2 3 3 3" xfId="2968" xr:uid="{DA278020-3BCB-4873-8FE5-55731B33A2C5}"/>
    <cellStyle name="Comma 2 3 3 4" xfId="1349" xr:uid="{9B4441F6-A8B1-4E55-B5C5-3AD5A5DF4190}"/>
    <cellStyle name="Comma 2 3 4" xfId="381" xr:uid="{00000000-0005-0000-0000-00007C010000}"/>
    <cellStyle name="Comma 2 3 4 2" xfId="1003" xr:uid="{666F9608-E935-46E8-B6F2-D4E71F3AF1FA}"/>
    <cellStyle name="Comma 2 3 4 2 2" xfId="3231" xr:uid="{815250F1-DA7F-4E13-8FB9-2B8941392CAC}"/>
    <cellStyle name="Comma 2 3 4 2 3" xfId="4600" xr:uid="{D0B4EBD0-A22B-4F78-8B89-D12501C5D9D4}"/>
    <cellStyle name="Comma 2 3 4 3" xfId="2075" xr:uid="{3B6384CA-795E-417D-A4EC-07321A82BDE7}"/>
    <cellStyle name="Comma 2 3 4 4" xfId="4582" xr:uid="{AA0A4321-A67E-4832-ACB3-B9192DFC8944}"/>
    <cellStyle name="Comma 2 3 5" xfId="877" xr:uid="{2C794E65-DB37-4AAB-8A6B-28A49E3171D3}"/>
    <cellStyle name="Comma 2 3 5 2" xfId="1150" xr:uid="{C58FF778-8133-4266-8DFF-3456FAD70DA7}"/>
    <cellStyle name="Comma 2 3 5 2 2" xfId="3406" xr:uid="{18091913-08BA-438A-B4D2-DE55D5CD2598}"/>
    <cellStyle name="Comma 2 3 5 2 3" xfId="4475" xr:uid="{EC0C2850-4F0D-4490-AD15-706ADCBD77AC}"/>
    <cellStyle name="Comma 2 3 5 3" xfId="2249" xr:uid="{2BDDA1BB-8D55-45AD-9B5A-C6FF27CD7EDE}"/>
    <cellStyle name="Comma 2 3 5 4" xfId="1286" xr:uid="{CF81BCA9-B3CE-4BF2-97C6-FA97EF09701D}"/>
    <cellStyle name="Comma 2 3 6" xfId="1001" xr:uid="{844EF83E-CE81-4B16-8197-FA9ACFE5149C}"/>
    <cellStyle name="Comma 2 3 6 2" xfId="3584" xr:uid="{61E23CE4-5D1B-4062-A558-9C076B658F92}"/>
    <cellStyle name="Comma 2 3 6 3" xfId="2430" xr:uid="{26FADE11-B332-46F5-88CB-F675CA63C463}"/>
    <cellStyle name="Comma 2 3 7" xfId="1492" xr:uid="{543B7F6C-1360-424D-8708-8B3DD2A3D4BA}"/>
    <cellStyle name="Comma 2 3 8" xfId="2694" xr:uid="{8CE3CDD5-E85D-402B-AE1A-B33C19668E9E}"/>
    <cellStyle name="Comma 2 3 9" xfId="3880" xr:uid="{8C03C844-405C-46AC-B2D7-2D9C19E840DA}"/>
    <cellStyle name="Comma 2 4" xfId="382" xr:uid="{00000000-0005-0000-0000-00007D010000}"/>
    <cellStyle name="Comma 2 4 2" xfId="383" xr:uid="{00000000-0005-0000-0000-00007E010000}"/>
    <cellStyle name="Comma 2 4 2 2" xfId="1005" xr:uid="{2B8DA183-1D34-450E-B8A9-77E562C4CF69}"/>
    <cellStyle name="Comma 2 4 2 2 2" xfId="1970" xr:uid="{6153AA24-185C-44B3-B0E9-4CAB71674F34}"/>
    <cellStyle name="Comma 2 4 2 2 2 2" xfId="3135" xr:uid="{732EC7CB-B98C-473B-8A70-10E47FA5C035}"/>
    <cellStyle name="Comma 2 4 2 2 3" xfId="2919" xr:uid="{595312B6-EB66-4D8C-A541-0B7A0ED6573E}"/>
    <cellStyle name="Comma 2 4 2 2 4" xfId="1754" xr:uid="{14331BE0-8749-45FF-8C83-4E31634D952F}"/>
    <cellStyle name="Comma 2 4 2 2 5" xfId="4452" xr:uid="{E9FBF0CC-B5D3-4629-8646-C77134622681}"/>
    <cellStyle name="Comma 2 4 2 3" xfId="1863" xr:uid="{17F7D226-5186-4693-964B-F8C34FC5E0C2}"/>
    <cellStyle name="Comma 2 4 2 3 2" xfId="3027" xr:uid="{AC31064D-C720-44A8-BFB8-975CF929D8BA}"/>
    <cellStyle name="Comma 2 4 2 4" xfId="2864" xr:uid="{8745A137-4AFC-424C-8BBF-A95F9032B7EB}"/>
    <cellStyle name="Comma 2 4 2 5" xfId="3882" xr:uid="{61B83C34-714A-4476-ADC6-B52B43343839}"/>
    <cellStyle name="Comma 2 4 2 6" xfId="4218" xr:uid="{A82EF2EB-D91D-44BE-A9EF-414D10CBD926}"/>
    <cellStyle name="Comma 2 4 2 7" xfId="1690" xr:uid="{0FB2AD99-F90F-46F8-BF7C-5B714872B4BE}"/>
    <cellStyle name="Comma 2 4 2 8" xfId="4590" xr:uid="{7D45DF7D-38ED-44AA-9098-F6EC52A0C32A}"/>
    <cellStyle name="Comma 2 4 3" xfId="384" xr:uid="{00000000-0005-0000-0000-00007F010000}"/>
    <cellStyle name="Comma 2 4 3 2" xfId="1006" xr:uid="{CDBDDFCA-8A67-491C-86A9-B3181F296815}"/>
    <cellStyle name="Comma 2 4 3 2 2" xfId="3883" xr:uid="{15909D57-BDAB-4EE8-9382-337AB557B436}"/>
    <cellStyle name="Comma 2 4 3 2 3" xfId="4800" xr:uid="{A3381D46-C6A4-42AD-B13E-E35EE5261206}"/>
    <cellStyle name="Comma 2 4 3 3" xfId="4219" xr:uid="{CB1F5822-9BCA-468E-A949-63A963EED6EE}"/>
    <cellStyle name="Comma 2 4 3 4" xfId="1500" xr:uid="{6C740F72-25E8-4971-838A-267C7FE3519B}"/>
    <cellStyle name="Comma 2 4 3 5" xfId="4709" xr:uid="{82D31D15-823E-4BC9-B17D-153A21467D7D}"/>
    <cellStyle name="Comma 2 4 4" xfId="1004" xr:uid="{CB6C3138-2513-44F0-A2B1-EE47CC8744EA}"/>
    <cellStyle name="Comma 2 4 4 2" xfId="1449" xr:uid="{59CB27FF-4757-4FD0-B013-C76089792B28}"/>
    <cellStyle name="Comma 2 4 4 3" xfId="4651" xr:uid="{44382DB6-56D6-4AAB-9A63-CD4F41576A3D}"/>
    <cellStyle name="Comma 2 4 5" xfId="2666" xr:uid="{91B02FBE-9422-4B64-A033-05BB95A7EDE5}"/>
    <cellStyle name="Comma 2 4 6" xfId="3881" xr:uid="{33C5FC5F-A749-49DB-9C1B-12BE263DA192}"/>
    <cellStyle name="Comma 2 4 7" xfId="4217" xr:uid="{F0F07C5A-E921-43C3-9EB4-1D26C0921ECF}"/>
    <cellStyle name="Comma 2 4 8" xfId="1337" xr:uid="{E0D762F8-7CC5-4080-AC01-AE143B6A8E5A}"/>
    <cellStyle name="Comma 2 4 9" xfId="4591" xr:uid="{BF0C6F23-CA08-4CAB-AEFB-4DDBDB7F90E4}"/>
    <cellStyle name="Comma 2 5" xfId="385" xr:uid="{00000000-0005-0000-0000-000080010000}"/>
    <cellStyle name="Comma 2 5 10" xfId="3884" xr:uid="{4F65863E-8B1E-40C4-AD1C-6EFE59EF53A5}"/>
    <cellStyle name="Comma 2 5 11" xfId="4220" xr:uid="{CE879459-E28D-4D3A-920D-C81229FC1133}"/>
    <cellStyle name="Comma 2 5 12" xfId="1358" xr:uid="{99F75B4D-4D9C-4784-8748-8F1FF87CD269}"/>
    <cellStyle name="Comma 2 5 2" xfId="1546" xr:uid="{E320AC93-1860-4325-8F59-283BE53C54D5}"/>
    <cellStyle name="Comma 2 5 2 2" xfId="1626" xr:uid="{E7370D28-9BBC-4CB9-BDDB-7167DE4A6E89}"/>
    <cellStyle name="Comma 2 5 2 2 2" xfId="1937" xr:uid="{E02AD642-754F-4EAC-A60B-ACE5B3D39404}"/>
    <cellStyle name="Comma 2 5 2 2 2 2" xfId="3102" xr:uid="{7F415168-FB96-41CB-8019-087C4753E35E}"/>
    <cellStyle name="Comma 2 5 2 2 3" xfId="2187" xr:uid="{511DB07D-2FD7-4D11-85C4-85364E11CAE1}"/>
    <cellStyle name="Comma 2 5 2 2 3 2" xfId="3343" xr:uid="{6202D077-1EE5-465F-9447-2A3A3F0E1463}"/>
    <cellStyle name="Comma 2 5 2 2 4" xfId="2361" xr:uid="{7863FD5D-903E-4607-ADF9-1C5891D1AF48}"/>
    <cellStyle name="Comma 2 5 2 2 4 2" xfId="3518" xr:uid="{F841147D-A677-49BF-A218-B73BB3320F9D}"/>
    <cellStyle name="Comma 2 5 2 2 5" xfId="2542" xr:uid="{8EEDD82E-EA18-49B7-9A67-16F341BEB126}"/>
    <cellStyle name="Comma 2 5 2 2 5 2" xfId="3696" xr:uid="{78B9CC7D-EFEB-46D7-A059-7FF97429920B}"/>
    <cellStyle name="Comma 2 5 2 2 6" xfId="2806" xr:uid="{ED267E37-F126-4A39-B2B2-41427F3ADF78}"/>
    <cellStyle name="Comma 2 5 2 3" xfId="1838" xr:uid="{083E508E-15F5-48BA-AD79-1DA600D3C615}"/>
    <cellStyle name="Comma 2 5 2 3 2" xfId="3001" xr:uid="{A678D255-F286-42B1-8A17-6E2F521D515B}"/>
    <cellStyle name="Comma 2 5 2 4" xfId="2114" xr:uid="{5E40F4DC-1B37-41A3-8024-592A53EA9B37}"/>
    <cellStyle name="Comma 2 5 2 4 2" xfId="3270" xr:uid="{3D0678EF-BC88-4E7E-B762-6DD87C89C5CF}"/>
    <cellStyle name="Comma 2 5 2 5" xfId="2288" xr:uid="{063B953C-2A33-47C5-8839-D7345547CE1B}"/>
    <cellStyle name="Comma 2 5 2 5 2" xfId="3445" xr:uid="{4D04BE3B-2FDB-4CCB-BA31-01A8E3062608}"/>
    <cellStyle name="Comma 2 5 2 6" xfId="2469" xr:uid="{0439C616-DB11-4B59-8B3C-B88F2A2A4C6B}"/>
    <cellStyle name="Comma 2 5 2 6 2" xfId="3623" xr:uid="{E1CC3A7E-8945-4957-AD8D-6A805215CF31}"/>
    <cellStyle name="Comma 2 5 2 7" xfId="2733" xr:uid="{93DAA740-38B1-4AA0-9343-41438786BAA2}"/>
    <cellStyle name="Comma 2 5 3" xfId="1572" xr:uid="{89720741-E17A-4503-8ADE-D389C8462C27}"/>
    <cellStyle name="Comma 2 5 3 2" xfId="1932" xr:uid="{83644AAC-0230-446D-9E15-385687D2AA80}"/>
    <cellStyle name="Comma 2 5 3 2 2" xfId="3097" xr:uid="{EC8E8938-53E0-493E-BEE7-802D363DD5D4}"/>
    <cellStyle name="Comma 2 5 3 3" xfId="1702" xr:uid="{04121D65-0F11-42AF-8F3C-9BE304F2EFD0}"/>
    <cellStyle name="Comma 2 5 3 3 2" xfId="2872" xr:uid="{FBDEA4E1-BF17-4A4C-B1B9-FD584EDDB886}"/>
    <cellStyle name="Comma 2 5 3 4" xfId="2134" xr:uid="{264A8B16-8710-45DE-B75D-BD663F1529F5}"/>
    <cellStyle name="Comma 2 5 3 4 2" xfId="3290" xr:uid="{B1765AD3-2A35-4B1D-BAB8-13740A03FDE9}"/>
    <cellStyle name="Comma 2 5 3 5" xfId="2308" xr:uid="{330F020C-5C7F-4DA4-8AFF-58493346E07F}"/>
    <cellStyle name="Comma 2 5 3 5 2" xfId="3465" xr:uid="{025F5942-CCE3-467E-8EDF-27CC97A53B22}"/>
    <cellStyle name="Comma 2 5 3 6" xfId="2489" xr:uid="{D2D754D1-5851-46FD-B034-6C27BF6D3A26}"/>
    <cellStyle name="Comma 2 5 3 6 2" xfId="3643" xr:uid="{3150D22D-6520-4319-A946-48A4EB3B5FF6}"/>
    <cellStyle name="Comma 2 5 3 7" xfId="2753" xr:uid="{A9203063-288E-4638-BE21-B0F394A431CA}"/>
    <cellStyle name="Comma 2 5 4" xfId="1621" xr:uid="{777EA69C-036A-42C1-A774-E5AE643DA691}"/>
    <cellStyle name="Comma 2 5 4 2" xfId="2182" xr:uid="{F6561188-E83E-474C-9A74-9F122D169214}"/>
    <cellStyle name="Comma 2 5 4 2 2" xfId="3338" xr:uid="{A75F6D2E-46E3-4A22-84ED-E8BF6C68DD18}"/>
    <cellStyle name="Comma 2 5 4 3" xfId="2356" xr:uid="{EF4405BF-B5DC-41A5-A64A-93AF1C44EE0B}"/>
    <cellStyle name="Comma 2 5 4 3 2" xfId="3513" xr:uid="{0F8F0F38-BC9F-4059-AA50-879DD0A5B405}"/>
    <cellStyle name="Comma 2 5 4 4" xfId="2537" xr:uid="{BF03D09D-6208-4295-AC16-D4EF4E0473DB}"/>
    <cellStyle name="Comma 2 5 4 4 2" xfId="3691" xr:uid="{2F463C11-3597-4652-BF2A-F052F71C0CC4}"/>
    <cellStyle name="Comma 2 5 4 5" xfId="2801" xr:uid="{0BBDA3C7-389D-48F1-BFF9-96B7752E1674}"/>
    <cellStyle name="Comma 2 5 5" xfId="2109" xr:uid="{852CA8C4-48D4-45A5-A0AE-8BC80743CBAD}"/>
    <cellStyle name="Comma 2 5 5 2" xfId="3265" xr:uid="{7F5D34BE-863E-4A88-B71F-2F6B59005D5B}"/>
    <cellStyle name="Comma 2 5 6" xfId="2283" xr:uid="{587F75A9-DF17-4FAE-A973-488B1C7D7E96}"/>
    <cellStyle name="Comma 2 5 6 2" xfId="3440" xr:uid="{5B6C8CCC-F1F7-4BDD-B161-23CCB0752335}"/>
    <cellStyle name="Comma 2 5 7" xfId="2464" xr:uid="{A3934500-4DCF-4F78-908B-6F6EAC5E20F5}"/>
    <cellStyle name="Comma 2 5 7 2" xfId="3618" xr:uid="{31C35E83-1B54-4B73-9647-6DE44E9A6F0F}"/>
    <cellStyle name="Comma 2 5 8" xfId="1541" xr:uid="{05AC0DC3-7415-48CF-8B2B-36317D182577}"/>
    <cellStyle name="Comma 2 5 9" xfId="2728" xr:uid="{62742EAD-F858-4EE4-BB23-55EC07F906B5}"/>
    <cellStyle name="Comma 2 6" xfId="386" xr:uid="{00000000-0005-0000-0000-000081010000}"/>
    <cellStyle name="Comma 2 6 10" xfId="4221" xr:uid="{31A5EDD6-A762-429F-9D34-871259EC348E}"/>
    <cellStyle name="Comma 2 6 11" xfId="1365" xr:uid="{13CD20FB-A110-4A32-885D-12A0B3A80D6D}"/>
    <cellStyle name="Comma 2 6 12" xfId="4763" xr:uid="{087C96BE-D0CD-4337-AD10-3285B576219A}"/>
    <cellStyle name="Comma 2 6 2" xfId="1007" xr:uid="{716B2CAD-6F7F-4C60-A4D8-FDDC0FB605ED}"/>
    <cellStyle name="Comma 2 6 2 2" xfId="1949" xr:uid="{043D9668-6523-44DA-84E4-418E0E85B79A}"/>
    <cellStyle name="Comma 2 6 2 2 2" xfId="3114" xr:uid="{9F86727C-842E-4D7F-83AB-58D6C187AA66}"/>
    <cellStyle name="Comma 2 6 2 3" xfId="2199" xr:uid="{0AD16D11-5DDA-4597-89DE-DCF89FC8F789}"/>
    <cellStyle name="Comma 2 6 2 3 2" xfId="3355" xr:uid="{21A236DA-A71E-4D10-B15C-46EC998EFA60}"/>
    <cellStyle name="Comma 2 6 2 4" xfId="2373" xr:uid="{781BC1E6-8B0B-451A-A45B-E3F8C14E04AD}"/>
    <cellStyle name="Comma 2 6 2 4 2" xfId="3530" xr:uid="{556DF18F-9E0B-4B71-97EF-FBFB09B4E06C}"/>
    <cellStyle name="Comma 2 6 2 5" xfId="2554" xr:uid="{AEB09765-5103-405B-9142-A902E526FC29}"/>
    <cellStyle name="Comma 2 6 2 5 2" xfId="3708" xr:uid="{128322A0-EC20-485A-87BA-E518F2336020}"/>
    <cellStyle name="Comma 2 6 2 6" xfId="2818" xr:uid="{19B112C1-3F05-4962-A1B1-3D77F58F316C}"/>
    <cellStyle name="Comma 2 6 2 7" xfId="1230" xr:uid="{63D91F7A-E4D0-43D9-9A19-3602E2022061}"/>
    <cellStyle name="Comma 2 6 3" xfId="1843" xr:uid="{FFA23AA1-234A-4E83-B5A5-D1544154B60F}"/>
    <cellStyle name="Comma 2 6 3 2" xfId="3006" xr:uid="{29A1F831-9668-4C6D-BF91-C3365DAF1D69}"/>
    <cellStyle name="Comma 2 6 4" xfId="2126" xr:uid="{4CFE12B6-BD9B-4FDB-8857-5E22D66018CD}"/>
    <cellStyle name="Comma 2 6 4 2" xfId="3282" xr:uid="{16AD3C5A-8C55-45F6-81C1-15DC6A8527EE}"/>
    <cellStyle name="Comma 2 6 5" xfId="2300" xr:uid="{CF7D5C58-B4D3-491D-A75B-EC6796E34F0C}"/>
    <cellStyle name="Comma 2 6 5 2" xfId="3457" xr:uid="{5DC84F71-CB44-4DE1-AE55-F9759C68EAE1}"/>
    <cellStyle name="Comma 2 6 6" xfId="2481" xr:uid="{9CF9752B-9679-4E85-9AD3-54A8E756F9EE}"/>
    <cellStyle name="Comma 2 6 6 2" xfId="3635" xr:uid="{5DF53155-CA9C-4FC6-A887-3907B79C5534}"/>
    <cellStyle name="Comma 2 6 7" xfId="1560" xr:uid="{AC783AD8-9A17-4C89-99D5-B362C74C79C9}"/>
    <cellStyle name="Comma 2 6 8" xfId="2745" xr:uid="{A031828E-3A74-4CA7-916F-4511606E4157}"/>
    <cellStyle name="Comma 2 6 9" xfId="3885" xr:uid="{4A0C40A8-9675-49C4-BE33-7B427E857857}"/>
    <cellStyle name="Comma 2 7" xfId="387" xr:uid="{00000000-0005-0000-0000-000082010000}"/>
    <cellStyle name="Comma 2 7 2" xfId="388" xr:uid="{00000000-0005-0000-0000-000083010000}"/>
    <cellStyle name="Comma 2 7 2 10" xfId="4557" xr:uid="{6066E10B-1DA3-4FCD-AE34-CFDD8A1F3D3D}"/>
    <cellStyle name="Comma 2 7 2 2" xfId="1009" xr:uid="{97AF72BC-0828-4FAC-9B91-3740B75CDC1C}"/>
    <cellStyle name="Comma 2 7 2 2 2" xfId="3059" xr:uid="{0CBA456E-327B-455C-AEFF-DDBBA39B5356}"/>
    <cellStyle name="Comma 2 7 2 2 3" xfId="1895" xr:uid="{C31EC435-28A7-4357-B9FB-8C8C5C0A5C18}"/>
    <cellStyle name="Comma 2 7 2 2 4" xfId="4467" xr:uid="{32C74E32-5D04-404E-98A2-CB723D6FAF60}"/>
    <cellStyle name="Comma 2 7 2 3" xfId="2229" xr:uid="{98184143-3FAF-43A4-800B-00AF482FD29D}"/>
    <cellStyle name="Comma 2 7 2 3 2" xfId="3385" xr:uid="{A522EF23-8151-4969-A7B7-261268E80DC5}"/>
    <cellStyle name="Comma 2 7 2 4" xfId="2404" xr:uid="{68FEB38A-57C7-4BF6-A896-FA02EB32742A}"/>
    <cellStyle name="Comma 2 7 2 4 2" xfId="3560" xr:uid="{A7D740DC-B719-4420-97E4-89CC7715A635}"/>
    <cellStyle name="Comma 2 7 2 5" xfId="2584" xr:uid="{CA4E8063-A627-4B98-B69C-ED909E1279EA}"/>
    <cellStyle name="Comma 2 7 2 5 2" xfId="3738" xr:uid="{C1140059-76DF-49F6-AE13-609EFD6FB23C}"/>
    <cellStyle name="Comma 2 7 2 6" xfId="1670" xr:uid="{096797A3-7914-47B2-97D4-885DDCC8F82B}"/>
    <cellStyle name="Comma 2 7 2 7" xfId="2848" xr:uid="{5621BD89-1880-4DF3-B3EF-E6D8404EADD5}"/>
    <cellStyle name="Comma 2 7 2 8" xfId="3887" xr:uid="{6404D22F-364B-417D-AB9C-ADD76E120677}"/>
    <cellStyle name="Comma 2 7 2 9" xfId="4223" xr:uid="{2DA6C8EE-EC02-4E23-B673-126A20061432}"/>
    <cellStyle name="Comma 2 7 3" xfId="389" xr:uid="{00000000-0005-0000-0000-000084010000}"/>
    <cellStyle name="Comma 2 7 3 2" xfId="1010" xr:uid="{E7D66456-D049-4BC9-9F32-37461D9B86A1}"/>
    <cellStyle name="Comma 2 7 3 2 2" xfId="3227" xr:uid="{4502886F-8C50-4FF6-BD5F-D66D1E800E35}"/>
    <cellStyle name="Comma 2 7 3 2 3" xfId="4718" xr:uid="{320C8422-4279-40D0-A644-ABF8D3EC5B29}"/>
    <cellStyle name="Comma 2 7 3 3" xfId="3888" xr:uid="{8B64AC0A-39A1-46BC-BCBE-801B6F2773BC}"/>
    <cellStyle name="Comma 2 7 3 4" xfId="4224" xr:uid="{32A8ADF3-4DEF-4FA6-8680-C03A2833379B}"/>
    <cellStyle name="Comma 2 7 3 5" xfId="2071" xr:uid="{4E4AAFBF-475D-4A19-B6DA-DBB7B0BC6DE3}"/>
    <cellStyle name="Comma 2 7 3 6" xfId="4740" xr:uid="{9E09F56B-184B-4AD1-AF56-F4261B729124}"/>
    <cellStyle name="Comma 2 7 4" xfId="1008" xr:uid="{05F8C4B2-F294-447E-ABC6-307C13C41CC4}"/>
    <cellStyle name="Comma 2 7 4 2" xfId="3402" xr:uid="{8C221FB3-6894-4FA9-BFD8-0D285F95856F}"/>
    <cellStyle name="Comma 2 7 4 3" xfId="3889" xr:uid="{6605C958-69B7-447F-A537-AD043BCAA177}"/>
    <cellStyle name="Comma 2 7 4 4" xfId="4225" xr:uid="{1421D371-27D0-4CDE-AF9F-B3BF2D6F6B35}"/>
    <cellStyle name="Comma 2 7 4 5" xfId="2245" xr:uid="{0BE43177-5FA9-4ABD-A947-F39E76D6CF6D}"/>
    <cellStyle name="Comma 2 7 4 6" xfId="4491" xr:uid="{B9CBD9DC-AB53-4580-B82C-A35C5DF0E3F7}"/>
    <cellStyle name="Comma 2 7 5" xfId="2426" xr:uid="{27339DE6-EC39-4205-A283-90DCB1065E80}"/>
    <cellStyle name="Comma 2 7 5 2" xfId="3580" xr:uid="{C4F42AF5-675A-45B9-89DD-50A517A4290B}"/>
    <cellStyle name="Comma 2 7 6" xfId="1487" xr:uid="{16F955F0-8E63-451D-B6DB-CEC49E87FC66}"/>
    <cellStyle name="Comma 2 7 7" xfId="2691" xr:uid="{755C7CDF-5C26-4480-AFA3-3EE110E72094}"/>
    <cellStyle name="Comma 2 7 8" xfId="3886" xr:uid="{4C188ED4-C4B7-4216-B234-7CAC4EEFC2BD}"/>
    <cellStyle name="Comma 2 7 9" xfId="4222" xr:uid="{D53ED847-A7FA-48E2-AF50-42F6BFCA0BA3}"/>
    <cellStyle name="Comma 2 8" xfId="390" xr:uid="{00000000-0005-0000-0000-000085010000}"/>
    <cellStyle name="Comma 2 8 10" xfId="4474" xr:uid="{1B8036AD-09FC-43E3-B3E4-5D2EC6D90DE7}"/>
    <cellStyle name="Comma 2 8 2" xfId="1011" xr:uid="{4D17220F-C02A-4232-A0B8-79F7FBE92C8C}"/>
    <cellStyle name="Comma 2 8 2 2" xfId="3300" xr:uid="{C2E8D82C-FC60-4B23-A4C7-81C6E0247D4B}"/>
    <cellStyle name="Comma 2 8 2 3" xfId="2144" xr:uid="{D8D89A45-CB5E-4608-BC7A-B0A0A9FF2B2E}"/>
    <cellStyle name="Comma 2 8 2 4" xfId="4754" xr:uid="{5FD71710-CCFF-4FBC-977C-D2664FD1A676}"/>
    <cellStyle name="Comma 2 8 3" xfId="2318" xr:uid="{D42DB135-7103-4AA7-8477-356362E831D2}"/>
    <cellStyle name="Comma 2 8 3 2" xfId="3475" xr:uid="{606A3B9A-8C4A-4DFF-86BA-CDBAB713839E}"/>
    <cellStyle name="Comma 2 8 4" xfId="2499" xr:uid="{9497DC5A-3D5D-4A11-BB17-429AE93B22AA}"/>
    <cellStyle name="Comma 2 8 4 2" xfId="3653" xr:uid="{AD1211E3-4B53-4719-900B-8D0A77742DC8}"/>
    <cellStyle name="Comma 2 8 5" xfId="1584" xr:uid="{C91662EB-F5A4-4E71-85DB-50B053FE9501}"/>
    <cellStyle name="Comma 2 8 6" xfId="2763" xr:uid="{213D6D03-CCAF-4E05-9DF6-B95FE09D069F}"/>
    <cellStyle name="Comma 2 8 7" xfId="3890" xr:uid="{A1F2D15F-A65D-43C7-B4CA-E8AE8F951F4D}"/>
    <cellStyle name="Comma 2 8 8" xfId="4226" xr:uid="{1D5121B6-690D-4923-A79E-DDB219AD5A51}"/>
    <cellStyle name="Comma 2 8 9" xfId="1310" xr:uid="{31CC4202-7DB0-4AED-9C99-712239AFE3C8}"/>
    <cellStyle name="Comma 2 9" xfId="996" xr:uid="{9332DB23-A1E1-40EB-B51A-7DA98612DCB6}"/>
    <cellStyle name="Comma 2 9 10" xfId="1643" xr:uid="{185E7D0F-01EA-4D22-9C4E-3A14C9BE18C2}"/>
    <cellStyle name="Comma 2 9 11" xfId="4629" xr:uid="{D91C7CA6-4674-48D2-8501-E810B10FA6F8}"/>
    <cellStyle name="Comma 2 9 2" xfId="1751" xr:uid="{28330B41-0BD8-4747-A954-130E918BF91A}"/>
    <cellStyle name="Comma 2 9 2 2" xfId="1967" xr:uid="{997D13CE-1F78-41B3-A56E-747DD50935E1}"/>
    <cellStyle name="Comma 2 9 2 2 2" xfId="3132" xr:uid="{5B6D1D6B-1ADB-468E-8461-87E8053B13D2}"/>
    <cellStyle name="Comma 2 9 2 3" xfId="2916" xr:uid="{40185F1A-CCEC-460C-9C25-BD1C1DF34DC9}"/>
    <cellStyle name="Comma 2 9 3" xfId="1860" xr:uid="{98353CF2-CEB5-441E-BF8D-3327A786F2C9}"/>
    <cellStyle name="Comma 2 9 3 2" xfId="3024" xr:uid="{A4EEB28E-3B81-439E-B489-71E17299A69A}"/>
    <cellStyle name="Comma 2 9 4" xfId="2205" xr:uid="{17D45F27-C85B-4D23-A74B-5F595C2B63D6}"/>
    <cellStyle name="Comma 2 9 4 2" xfId="3361" xr:uid="{4F4AE515-A3DE-4777-9D9F-A5FA59857248}"/>
    <cellStyle name="Comma 2 9 5" xfId="2379" xr:uid="{A6E4F86C-D8EF-4515-A1C0-17BE5D2561CA}"/>
    <cellStyle name="Comma 2 9 5 2" xfId="3536" xr:uid="{A5FC0CD6-F979-4022-8D80-646DA0FF9D34}"/>
    <cellStyle name="Comma 2 9 6" xfId="2560" xr:uid="{428ED07D-5BFB-4115-B566-057202290182}"/>
    <cellStyle name="Comma 2 9 6 2" xfId="3714" xr:uid="{7CC430A0-C7EF-410E-905D-19754B7E3A46}"/>
    <cellStyle name="Comma 2 9 7" xfId="2824" xr:uid="{19262610-D9B4-45AD-9917-7FE76152002F}"/>
    <cellStyle name="Comma 2 9 8" xfId="3891" xr:uid="{1F57B86B-A9B1-4497-8F83-596A15BAA0AF}"/>
    <cellStyle name="Comma 2 9 9" xfId="4227" xr:uid="{4C538B4A-C85B-4DD7-AAD7-CA3EBB43877B}"/>
    <cellStyle name="Comma 2_50-09_AP_OP_CHQ-1" xfId="391" xr:uid="{00000000-0005-0000-0000-000086010000}"/>
    <cellStyle name="Comma 20" xfId="392" xr:uid="{00000000-0005-0000-0000-000087010000}"/>
    <cellStyle name="Comma 20 10" xfId="4543" xr:uid="{2D605B98-9AE9-4F32-8CDE-C96C846BE9EA}"/>
    <cellStyle name="Comma 20 2" xfId="1012" xr:uid="{1D304D72-2B3A-491A-9B17-1C571152EC06}"/>
    <cellStyle name="Comma 20 2 10" xfId="1570" xr:uid="{2FAB1B62-BC40-41A7-B756-1A95C8C6385B}"/>
    <cellStyle name="Comma 20 2 11" xfId="4682" xr:uid="{1D450230-552F-45CB-A2DD-0B025199FC6A}"/>
    <cellStyle name="Comma 20 2 2" xfId="1709" xr:uid="{22B9DD87-430C-449B-9949-8243C94DD24E}"/>
    <cellStyle name="Comma 20 2 2 2" xfId="1955" xr:uid="{A01F14C3-3DBB-451E-B05B-AABCE110697B}"/>
    <cellStyle name="Comma 20 2 2 2 2" xfId="3120" xr:uid="{7338869D-CAC1-4D3C-8EB7-BF6A8BA4A94C}"/>
    <cellStyle name="Comma 20 2 2 3" xfId="2878" xr:uid="{58B7E1AC-6461-4686-B25E-DC99534C4745}"/>
    <cellStyle name="Comma 20 2 2 4" xfId="3893" xr:uid="{8AD49AC0-675A-43F6-99DC-45689D9224F9}"/>
    <cellStyle name="Comma 20 2 2 5" xfId="4229" xr:uid="{D11CE607-ED6D-4AD2-AB25-0F3A4C9759A9}"/>
    <cellStyle name="Comma 20 2 3" xfId="1849" xr:uid="{0E81B89E-94B2-40C1-9794-8994C73CFAAD}"/>
    <cellStyle name="Comma 20 2 3 2" xfId="3012" xr:uid="{F2247FD8-19D5-4F3C-9E01-A144B1876700}"/>
    <cellStyle name="Comma 20 2 4" xfId="2132" xr:uid="{608A8300-EF92-4AFB-B4C1-82DDEFBDA206}"/>
    <cellStyle name="Comma 20 2 4 2" xfId="3288" xr:uid="{9A0F63FD-5E29-41BD-B7D9-089BF04D7654}"/>
    <cellStyle name="Comma 20 2 5" xfId="2306" xr:uid="{9D059842-0481-4DC7-95C7-034C6B414A01}"/>
    <cellStyle name="Comma 20 2 5 2" xfId="3463" xr:uid="{60AC237F-E225-42ED-AAE8-D6E6DBDE6A1E}"/>
    <cellStyle name="Comma 20 2 6" xfId="2487" xr:uid="{081DFD72-08DF-400B-8DBD-F38418DBD136}"/>
    <cellStyle name="Comma 20 2 6 2" xfId="3641" xr:uid="{982B9CB7-3AE5-498C-9C7F-D272CF8F8A08}"/>
    <cellStyle name="Comma 20 2 7" xfId="2751" xr:uid="{995DB548-EDD9-49CC-8401-1F57011C1D7F}"/>
    <cellStyle name="Comma 20 2 8" xfId="3892" xr:uid="{4E280FE7-8550-4FFE-9ABB-9396CA68C50A}"/>
    <cellStyle name="Comma 20 2 9" xfId="4228" xr:uid="{E37E02FE-5803-4863-A064-A724F2638395}"/>
    <cellStyle name="Comma 20 3" xfId="1640" xr:uid="{82E681E2-C20B-4322-8F72-9644EA591710}"/>
    <cellStyle name="Comma 20 3 2" xfId="1952" xr:uid="{B6FE9CCC-89C5-4C14-9737-B3DF852FD35E}"/>
    <cellStyle name="Comma 20 3 2 2" xfId="3117" xr:uid="{19BA9A00-1E7A-48FD-99E6-CC9162E40CAF}"/>
    <cellStyle name="Comma 20 3 3" xfId="2202" xr:uid="{44566219-8B15-4182-8FFC-51E88F351D3B}"/>
    <cellStyle name="Comma 20 3 3 2" xfId="3358" xr:uid="{466422A5-5345-43F8-AF82-9B16B2201EAD}"/>
    <cellStyle name="Comma 20 3 4" xfId="2376" xr:uid="{742C3420-9850-48AB-839A-E4587BC72047}"/>
    <cellStyle name="Comma 20 3 4 2" xfId="3533" xr:uid="{E0B41404-C5EF-4859-9EB2-BA6FAC963E3B}"/>
    <cellStyle name="Comma 20 3 5" xfId="2557" xr:uid="{CFAA7251-177D-445B-8777-4C6F9F0443C2}"/>
    <cellStyle name="Comma 20 3 5 2" xfId="3711" xr:uid="{C3DC623B-47E9-4571-A335-F79206502D74}"/>
    <cellStyle name="Comma 20 3 6" xfId="2821" xr:uid="{1F2F63B6-AB9D-4CF7-ADF0-9A59B3B3A1DB}"/>
    <cellStyle name="Comma 20 4" xfId="1846" xr:uid="{3D384707-28F5-42AC-BA8A-9F396A5A2360}"/>
    <cellStyle name="Comma 20 4 2" xfId="3009" xr:uid="{D92FE02A-41F6-4A83-822A-7E0EB67E615D}"/>
    <cellStyle name="Comma 20 5" xfId="2129" xr:uid="{431FC7C9-83E3-4293-8723-AD100206AFAA}"/>
    <cellStyle name="Comma 20 5 2" xfId="3285" xr:uid="{4568FF36-4E4B-470D-AB6C-EDEF444A0C95}"/>
    <cellStyle name="Comma 20 6" xfId="2303" xr:uid="{DA62210A-6E91-4276-93EB-9B6746F06984}"/>
    <cellStyle name="Comma 20 6 2" xfId="3460" xr:uid="{1ECA11C0-8C30-4098-9B97-01A4F1F736FE}"/>
    <cellStyle name="Comma 20 7" xfId="2484" xr:uid="{AE2260B2-B8A2-4F9F-91BB-2BC18D134331}"/>
    <cellStyle name="Comma 20 7 2" xfId="3638" xr:uid="{270394B8-4FCD-4C35-AC2F-2E8F60F2E096}"/>
    <cellStyle name="Comma 20 8" xfId="2748" xr:uid="{472A3154-7335-4915-8B07-6CA2D1F20C3B}"/>
    <cellStyle name="Comma 20 9" xfId="1567" xr:uid="{DE11054C-2BA1-4D46-A80A-1710CACEF4AC}"/>
    <cellStyle name="Comma 21" xfId="393" xr:uid="{00000000-0005-0000-0000-000088010000}"/>
    <cellStyle name="Comma 21 10" xfId="4613" xr:uid="{6C25C92B-9B47-4767-8A63-FBEF02EC1E65}"/>
    <cellStyle name="Comma 21 2" xfId="1013" xr:uid="{454346A8-4230-4B4E-B02D-EED8465EAC58}"/>
    <cellStyle name="Comma 21 2 2" xfId="1985" xr:uid="{33D16574-500A-4871-9DF6-38EDD8C78D32}"/>
    <cellStyle name="Comma 21 2 2 2" xfId="3150" xr:uid="{E9372D5E-AC6F-454D-AEFE-1F02825349C5}"/>
    <cellStyle name="Comma 21 2 3" xfId="2934" xr:uid="{BA95D419-6268-4370-8583-36416CF4786E}"/>
    <cellStyle name="Comma 21 2 4" xfId="1769" xr:uid="{406238F7-AFD3-4A1E-9E7F-0536E0AF66C1}"/>
    <cellStyle name="Comma 21 2 5" xfId="4592" xr:uid="{24AEFC2D-EF23-41CE-8FBA-DC9196373D53}"/>
    <cellStyle name="Comma 21 3" xfId="1876" xr:uid="{EFE1DA4C-EE54-4E01-8C1C-976631714B22}"/>
    <cellStyle name="Comma 21 3 2" xfId="3040" xr:uid="{1DE58BBC-E06D-492E-9A36-0489C4063F73}"/>
    <cellStyle name="Comma 21 4" xfId="1697" xr:uid="{A417B44F-B7DC-40A7-A32C-23018A79DCB2}"/>
    <cellStyle name="Comma 21 4 2" xfId="2868" xr:uid="{0FE48469-36AF-4C5C-AF4B-7CF31F8027DF}"/>
    <cellStyle name="Comma 21 5" xfId="2066" xr:uid="{FA0A2314-81BA-49A7-9AFD-FFDE291CB74B}"/>
    <cellStyle name="Comma 21 5 2" xfId="3222" xr:uid="{BFF30712-5CF2-4225-BC1F-6C826B4646D6}"/>
    <cellStyle name="Comma 21 6" xfId="2240" xr:uid="{DA71D81F-3C7C-4A94-BFD3-894A929EBA0B}"/>
    <cellStyle name="Comma 21 6 2" xfId="3397" xr:uid="{21826509-3CA7-4382-B4D7-4EDA48CF9DCA}"/>
    <cellStyle name="Comma 21 7" xfId="2421" xr:uid="{A02E2C98-D543-446C-AB2A-5D5CC326E458}"/>
    <cellStyle name="Comma 21 7 2" xfId="3575" xr:uid="{3AE3F8D4-BEE9-4E31-867D-9F640880B462}"/>
    <cellStyle name="Comma 21 8" xfId="2686" xr:uid="{642DD53E-5556-4B35-A470-9640816353A1}"/>
    <cellStyle name="Comma 21 9" xfId="1476" xr:uid="{16DABC1D-0C14-40D9-8BF3-82957B363A66}"/>
    <cellStyle name="Comma 22" xfId="394" xr:uid="{00000000-0005-0000-0000-000089010000}"/>
    <cellStyle name="Comma 22 10" xfId="4541" xr:uid="{C289F0F6-D125-40F4-8D38-0907EC46494F}"/>
    <cellStyle name="Comma 22 2" xfId="1014" xr:uid="{B339C2BC-3C84-4D13-A5DE-A95DAC744EDE}"/>
    <cellStyle name="Comma 22 2 2" xfId="1986" xr:uid="{9544BC1B-5054-4A2A-9AD3-CA9560184356}"/>
    <cellStyle name="Comma 22 2 2 2" xfId="3151" xr:uid="{BF70F2AC-612A-4353-8AC4-0DF4C139412F}"/>
    <cellStyle name="Comma 22 2 3" xfId="2935" xr:uid="{3804AFAA-F9E4-48BD-A1A1-995C587A168A}"/>
    <cellStyle name="Comma 22 2 4" xfId="1770" xr:uid="{56E7A080-754D-448B-865B-8DB02B34F95A}"/>
    <cellStyle name="Comma 22 2 5" xfId="4487" xr:uid="{33D7B00C-BD83-4CE5-9C39-2B9FDB7DBD01}"/>
    <cellStyle name="Comma 22 3" xfId="1877" xr:uid="{C44FF3EF-1431-4B92-B547-D889EAF21E8F}"/>
    <cellStyle name="Comma 22 3 2" xfId="3041" xr:uid="{B6F32A4B-56F3-4F88-B1AC-0E4F80486794}"/>
    <cellStyle name="Comma 22 4" xfId="1720" xr:uid="{5A7F565B-0B96-4669-AE00-7B140B325842}"/>
    <cellStyle name="Comma 22 4 2" xfId="2888" xr:uid="{53A62ADD-F288-4B58-BDF6-DB97981937A7}"/>
    <cellStyle name="Comma 22 5" xfId="2135" xr:uid="{FFA7BF44-5AAD-4392-90ED-59D8FEDDF3A7}"/>
    <cellStyle name="Comma 22 5 2" xfId="3291" xr:uid="{785B9511-7A95-4372-B95C-386ED6AC5191}"/>
    <cellStyle name="Comma 22 6" xfId="2309" xr:uid="{4F96AA8A-8CC6-4C70-8E00-179F9B31F309}"/>
    <cellStyle name="Comma 22 6 2" xfId="3466" xr:uid="{505FF217-EF89-44B7-9BEA-B6A8EEF51F74}"/>
    <cellStyle name="Comma 22 7" xfId="2490" xr:uid="{054F0A48-21C3-475D-8F2C-66F38AB33B39}"/>
    <cellStyle name="Comma 22 7 2" xfId="3644" xr:uid="{9FA5E42C-4E48-4EDC-936E-96AC22828564}"/>
    <cellStyle name="Comma 22 8" xfId="2754" xr:uid="{ECBE771A-3A41-44D5-A1E9-C6E94A8083D5}"/>
    <cellStyle name="Comma 22 9" xfId="1575" xr:uid="{C1193169-8A0A-44F4-A159-D045BDCF4F0D}"/>
    <cellStyle name="Comma 23" xfId="395" xr:uid="{00000000-0005-0000-0000-00008A010000}"/>
    <cellStyle name="Comma 23 2" xfId="1015" xr:uid="{EF15827A-7447-418D-99B8-D2B6BBEAE2CE}"/>
    <cellStyle name="Comma 23 2 2" xfId="3053" xr:uid="{63D31CA9-95B1-4E9B-A908-ACE0DF65642F}"/>
    <cellStyle name="Comma 23 2 3" xfId="1889" xr:uid="{E0431725-58CA-472F-B26A-1E4409883EB4}"/>
    <cellStyle name="Comma 23 2 4" xfId="4646" xr:uid="{9CB70421-27A9-4F09-BF08-EFE6E76571A5}"/>
    <cellStyle name="Comma 23 3" xfId="1729" xr:uid="{2A147F7C-C4B1-4AED-8B41-AFA310C3AC31}"/>
    <cellStyle name="Comma 23 3 2" xfId="2896" xr:uid="{29FF8018-0016-4E40-BAB6-FF7F3BEF035D}"/>
    <cellStyle name="Comma 23 4" xfId="2139" xr:uid="{903438BA-0594-4697-B7F7-4F7FD373EB5B}"/>
    <cellStyle name="Comma 23 4 2" xfId="3295" xr:uid="{35D086E4-358A-4D50-BD98-CD7711239C36}"/>
    <cellStyle name="Comma 23 5" xfId="2313" xr:uid="{70D2FF61-CD59-434E-A47F-C68BF045D3AF}"/>
    <cellStyle name="Comma 23 5 2" xfId="3470" xr:uid="{C592F363-AB34-489B-9E6C-644D07D8E49E}"/>
    <cellStyle name="Comma 23 6" xfId="2494" xr:uid="{40FDF4FD-75A3-4A7D-874C-F588EB33884B}"/>
    <cellStyle name="Comma 23 6 2" xfId="3648" xr:uid="{A442D7EE-412B-4629-A984-AA2BFEEBB36D}"/>
    <cellStyle name="Comma 23 7" xfId="2758" xr:uid="{F3D8B56C-6F54-4C9D-856B-440FEF142617}"/>
    <cellStyle name="Comma 23 8" xfId="4586" xr:uid="{9CA006ED-F48F-401F-B2E0-FD50D2892317}"/>
    <cellStyle name="Comma 24" xfId="842" xr:uid="{EA7B17F6-EDA0-4B2B-954D-840C3D59074E}"/>
    <cellStyle name="Comma 24 2" xfId="1139" xr:uid="{FFEDE5A4-C373-4411-A141-1B5C8675C685}"/>
    <cellStyle name="Comma 24 2 2" xfId="1997" xr:uid="{DF06DB70-405F-4553-924F-C9E2EC87F335}"/>
    <cellStyle name="Comma 24 2 2 2" xfId="3162" xr:uid="{D615E8E6-C12A-42AB-BB55-9EB812DDB366}"/>
    <cellStyle name="Comma 24 2 3" xfId="2823" xr:uid="{87098BED-A87E-4CF4-A8F6-7933345C0531}"/>
    <cellStyle name="Comma 24 2 4" xfId="1642" xr:uid="{2370F0D9-D453-4AAD-992F-F058EBD547AC}"/>
    <cellStyle name="Comma 24 2 5" xfId="4577" xr:uid="{244D0346-F9F1-4B97-8A15-0FFD91E6C98F}"/>
    <cellStyle name="Comma 24 3" xfId="1781" xr:uid="{3388DCB1-0CC0-4153-B3F0-4CB6F87FAE76}"/>
    <cellStyle name="Comma 24 3 2" xfId="2946" xr:uid="{7A0C67FF-86BB-4DAC-85ED-0BE9B2E09B72}"/>
    <cellStyle name="Comma 24 4" xfId="2204" xr:uid="{3B12718A-FB2D-4E3F-B07B-2C727CDF41CE}"/>
    <cellStyle name="Comma 24 4 2" xfId="3360" xr:uid="{1CA796CA-7E32-4251-A6AF-8D1E56D67E35}"/>
    <cellStyle name="Comma 24 5" xfId="2378" xr:uid="{C6F0A99F-5A95-475A-B0F1-5C8F74837A22}"/>
    <cellStyle name="Comma 24 5 2" xfId="3535" xr:uid="{284F0656-4585-465F-8AE0-8E033BCC59AB}"/>
    <cellStyle name="Comma 24 6" xfId="2559" xr:uid="{3519E3B4-3BD8-471A-8B4B-D548E9A6D53E}"/>
    <cellStyle name="Comma 24 6 2" xfId="3713" xr:uid="{9A772B10-5957-4E60-BD31-591CFE9915C1}"/>
    <cellStyle name="Comma 24 7" xfId="2677" xr:uid="{5AE03418-3331-4BFD-A186-6CA4B1EBCF0F}"/>
    <cellStyle name="Comma 24 8" xfId="1466" xr:uid="{EBC44DAF-890C-4842-8726-23AF193C2676}"/>
    <cellStyle name="Comma 24 9" xfId="4660" xr:uid="{465A9E1D-091A-4C9F-8167-2CBDE0A78C65}"/>
    <cellStyle name="Comma 25" xfId="926" xr:uid="{42B4F262-6FC5-4C7A-A346-BE0985C27A6B}"/>
    <cellStyle name="Comma 25 10" xfId="4701" xr:uid="{18E25036-FD62-45D7-8353-BF8A112E8F77}"/>
    <cellStyle name="Comma 25 2" xfId="1183" xr:uid="{A6B1E457-49C5-4413-BF8B-6795BBA8FE46}"/>
    <cellStyle name="Comma 25 2 2" xfId="1764" xr:uid="{85C506D9-958D-45FA-9170-203A5549C6F3}"/>
    <cellStyle name="Comma 25 2 2 2" xfId="1980" xr:uid="{0099BCB6-2DA7-4502-A109-E38F6BFA0622}"/>
    <cellStyle name="Comma 25 2 2 2 2" xfId="3145" xr:uid="{AC2C7DDA-13D4-4940-B8B5-C7A7721360CD}"/>
    <cellStyle name="Comma 25 2 2 3" xfId="2929" xr:uid="{3EE1132B-57F4-4F8A-990C-3F825CEE0C27}"/>
    <cellStyle name="Comma 25 2 3" xfId="1871" xr:uid="{7E83DA38-D533-4A4A-8169-C0BCFB5E5C9F}"/>
    <cellStyle name="Comma 25 2 3 2" xfId="3035" xr:uid="{1DCA20AA-F874-41CD-A91B-1868389D5368}"/>
    <cellStyle name="Comma 25 2 4" xfId="2873" xr:uid="{AB7F71FC-A12C-472C-9B14-B470882C690B}"/>
    <cellStyle name="Comma 25 2 5" xfId="1703" xr:uid="{2CE5FC9C-4BDA-4DF0-96DB-0979391951C9}"/>
    <cellStyle name="Comma 25 2 6" xfId="4476" xr:uid="{2DD32B29-507B-4043-81FA-9193AD289B84}"/>
    <cellStyle name="Comma 25 3" xfId="1753" xr:uid="{6F018F41-1589-4063-A851-BC134A7CAD1D}"/>
    <cellStyle name="Comma 25 3 2" xfId="1969" xr:uid="{53F24F5B-5168-4A31-85B9-D5FC18FC8465}"/>
    <cellStyle name="Comma 25 3 2 2" xfId="3134" xr:uid="{485607D6-C0FC-4337-80DA-24AFD20DAEDB}"/>
    <cellStyle name="Comma 25 3 3" xfId="2918" xr:uid="{2CAA9F4A-75A3-4B29-BE84-172DFF4FEB56}"/>
    <cellStyle name="Comma 25 4" xfId="1862" xr:uid="{88B60F42-BD1B-464C-8AAD-E52031CACDBF}"/>
    <cellStyle name="Comma 25 4 2" xfId="3026" xr:uid="{23563A14-2D7B-40D3-BCF6-918C5845C850}"/>
    <cellStyle name="Comma 25 5" xfId="2207" xr:uid="{8395D254-1D95-42BB-B16A-39900DC883DF}"/>
    <cellStyle name="Comma 25 5 2" xfId="3363" xr:uid="{E473CB25-5862-4908-BB02-2105DAA5EB21}"/>
    <cellStyle name="Comma 25 6" xfId="2381" xr:uid="{2A3D180D-F831-4284-B358-95F9D93E74A2}"/>
    <cellStyle name="Comma 25 6 2" xfId="3538" xr:uid="{D80B977B-D6C3-4870-88AD-8837DA07FAD4}"/>
    <cellStyle name="Comma 25 7" xfId="2562" xr:uid="{FBA92A57-ABD3-4BF1-81AF-A0BCA22AA764}"/>
    <cellStyle name="Comma 25 7 2" xfId="3716" xr:uid="{1F40F974-DF4B-48E6-8B4B-8288C727E8A2}"/>
    <cellStyle name="Comma 25 8" xfId="2826" xr:uid="{15E6B694-93E1-4206-90D4-54685069B152}"/>
    <cellStyle name="Comma 25 9" xfId="1645" xr:uid="{1A8AC0F3-E94D-4471-A4C8-3B8C74CD01E7}"/>
    <cellStyle name="Comma 26" xfId="939" xr:uid="{69C95DF7-161A-48D0-B9B2-4AF225FA32D2}"/>
    <cellStyle name="Comma 26 2" xfId="1189" xr:uid="{2F632497-36A0-46A0-AB25-272C33D3D482}"/>
    <cellStyle name="Comma 26 2 2" xfId="3163" xr:uid="{682842A9-2C94-42CF-89F0-ADA27FA9235F}"/>
    <cellStyle name="Comma 26 2 3" xfId="1998" xr:uid="{2ABE72FE-0DB0-4573-80A1-F298A4CFD199}"/>
    <cellStyle name="Comma 26 2 4" xfId="4609" xr:uid="{02693137-4BC2-40DC-BA14-BB1178BD1A11}"/>
    <cellStyle name="Comma 26 3" xfId="1783" xr:uid="{47DEA853-2117-4987-8FA7-1BF2591BBAF2}"/>
    <cellStyle name="Comma 26 3 2" xfId="2947" xr:uid="{8418C63A-923E-4A1A-BE1A-A8F239348B7C}"/>
    <cellStyle name="Comma 26 4" xfId="2220" xr:uid="{A5CB8426-3FFA-4573-9202-F93228A803E8}"/>
    <cellStyle name="Comma 26 4 2" xfId="3376" xr:uid="{CBD2B059-C214-4D5B-9353-77DB1BE004FB}"/>
    <cellStyle name="Comma 26 5" xfId="2394" xr:uid="{28BF5B47-F423-4C95-85A8-9CA66D3B1FB0}"/>
    <cellStyle name="Comma 26 5 2" xfId="3551" xr:uid="{5B5DA1B6-E45F-47EB-B0C0-D3F79C00D1CB}"/>
    <cellStyle name="Comma 26 6" xfId="2575" xr:uid="{CFF6B09A-2B23-4DEE-A39E-6CE85398D375}"/>
    <cellStyle name="Comma 26 6 2" xfId="3729" xr:uid="{0B6AF27E-2F15-4E34-9758-87ED2F0AA783}"/>
    <cellStyle name="Comma 26 7" xfId="2839" xr:uid="{91D51C8E-A7C5-4EC6-B11D-AC38C207694A}"/>
    <cellStyle name="Comma 26 8" xfId="1658" xr:uid="{453412B6-FB4D-440F-B42F-2B9F41AFB239}"/>
    <cellStyle name="Comma 26 9" xfId="4724" xr:uid="{94BF4FFF-7ACB-4F9E-B29E-A0EC936C1F84}"/>
    <cellStyle name="Comma 27" xfId="933" xr:uid="{6FD52B66-ECC0-4F06-8411-D12679E204AB}"/>
    <cellStyle name="Comma 27 2" xfId="1186" xr:uid="{2C04FC38-442B-417A-9B2C-B487C836E912}"/>
    <cellStyle name="Comma 27 2 2" xfId="3164" xr:uid="{E0489FBD-B635-425D-B254-68C01347113D}"/>
    <cellStyle name="Comma 27 2 3" xfId="1999" xr:uid="{E1D72807-BF4E-4053-8F68-EC13009D6BD1}"/>
    <cellStyle name="Comma 27 2 4" xfId="4479" xr:uid="{A0A31DE7-E6E8-41D3-BC08-67FDC5742BF5}"/>
    <cellStyle name="Comma 27 3" xfId="2222" xr:uid="{5446F5D3-E2DE-4F84-A727-1E2144E8E226}"/>
    <cellStyle name="Comma 27 3 2" xfId="3378" xr:uid="{C7FFF00F-B225-4218-87C1-98CDF975B1D3}"/>
    <cellStyle name="Comma 27 4" xfId="2396" xr:uid="{4BCB7D4C-7E0C-4704-90E6-7D4CC4205772}"/>
    <cellStyle name="Comma 27 4 2" xfId="3553" xr:uid="{72E63BB6-2BDC-4241-AF71-31AD9939B03F}"/>
    <cellStyle name="Comma 27 5" xfId="2418" xr:uid="{76C8D2CB-7CE6-4159-8907-10222E491A2A}"/>
    <cellStyle name="Comma 27 5 2" xfId="3573" xr:uid="{49375CB8-B298-4118-B30C-4F32CCE646F2}"/>
    <cellStyle name="Comma 27 6" xfId="2577" xr:uid="{EDE9BCFB-8708-4D36-B72A-CC8FBC493FC5}"/>
    <cellStyle name="Comma 27 6 2" xfId="3731" xr:uid="{CD8FEFF9-D6B9-44F9-8CCA-3FB844BC92A6}"/>
    <cellStyle name="Comma 27 7" xfId="2841" xr:uid="{4062DCC4-5669-4070-AE07-BEA040B6FEB2}"/>
    <cellStyle name="Comma 27 8" xfId="1660" xr:uid="{B12D9F6B-79F9-4DE0-9584-63705D9A28B0}"/>
    <cellStyle name="Comma 27 9" xfId="4579" xr:uid="{F81112B3-08C3-40BE-B7DF-647E072E7030}"/>
    <cellStyle name="Comma 28" xfId="937" xr:uid="{E0A125F2-34C1-4823-980B-093B8921E323}"/>
    <cellStyle name="Comma 28 2" xfId="1188" xr:uid="{7B971494-C91E-45E8-92D6-BCFDD2714887}"/>
    <cellStyle name="Comma 28 2 2" xfId="3165" xr:uid="{FD9FD8C5-4560-484F-9FD5-272F2975BC0C}"/>
    <cellStyle name="Comma 28 2 3" xfId="2000" xr:uid="{016AF10B-A13E-476A-A3D8-D6D12EAF9825}"/>
    <cellStyle name="Comma 28 2 4" xfId="4643" xr:uid="{28243324-F0A0-4DD5-99D6-7D50BA7AD175}"/>
    <cellStyle name="Comma 28 3" xfId="2224" xr:uid="{CA4988E9-E27E-4FCD-88DF-555827A2620B}"/>
    <cellStyle name="Comma 28 3 2" xfId="3380" xr:uid="{62888B9E-1582-4321-8546-33B4FFDA4F9E}"/>
    <cellStyle name="Comma 28 4" xfId="2398" xr:uid="{0B96E60D-66FE-4CF3-9DF1-D23896D30C5A}"/>
    <cellStyle name="Comma 28 4 2" xfId="3555" xr:uid="{0D6C59C7-114B-40C3-AE59-C850400C15F5}"/>
    <cellStyle name="Comma 28 5" xfId="2579" xr:uid="{775516B5-9C0E-4310-A241-144919003310}"/>
    <cellStyle name="Comma 28 5 2" xfId="3733" xr:uid="{8F06144F-ABF4-4593-AD4E-B4B970157BEC}"/>
    <cellStyle name="Comma 28 6" xfId="2843" xr:uid="{A0567E99-A653-4412-AAD5-702DCCCB2FF5}"/>
    <cellStyle name="Comma 28 7" xfId="1663" xr:uid="{F66AF012-437A-4FB2-B8ED-43AE6A63637B}"/>
    <cellStyle name="Comma 28 8" xfId="4626" xr:uid="{9F193D8E-7FE7-45AD-B43C-EC6B879ADAE8}"/>
    <cellStyle name="Comma 29" xfId="945" xr:uid="{F2C5B898-3F4D-4AEA-B32A-70BAD5388931}"/>
    <cellStyle name="Comma 29 2" xfId="1193" xr:uid="{07F687F2-A40C-495E-A0AD-6D78EA2B8F3E}"/>
    <cellStyle name="Comma 29 2 2" xfId="3166" xr:uid="{D1965AC5-0CD1-4D13-BE72-778FC8D7180F}"/>
    <cellStyle name="Comma 29 2 3" xfId="2001" xr:uid="{2725FB66-34C9-49EF-AB14-040FC30E9277}"/>
    <cellStyle name="Comma 29 2 4" xfId="4742" xr:uid="{4827B73E-EF8C-4106-ABA3-C438ADA3ACB2}"/>
    <cellStyle name="Comma 29 3" xfId="2227" xr:uid="{EE369FCE-F911-4003-9B4C-B0C9A81D2300}"/>
    <cellStyle name="Comma 29 3 2" xfId="3383" xr:uid="{EDA4E1BD-8F0B-4CC1-96FF-0945CBADE1CD}"/>
    <cellStyle name="Comma 29 4" xfId="2402" xr:uid="{BC31BB35-0ED0-475F-BB19-5A3F83EA6ACF}"/>
    <cellStyle name="Comma 29 4 2" xfId="3558" xr:uid="{70FCD8CA-4C2B-48ED-BAE6-FDDE64E01B5A}"/>
    <cellStyle name="Comma 29 5" xfId="2582" xr:uid="{D9CC3F88-3EBD-4878-87EF-8776F4719BC1}"/>
    <cellStyle name="Comma 29 5 2" xfId="3736" xr:uid="{954A421A-5024-4D8B-AE93-4B242F691B64}"/>
    <cellStyle name="Comma 29 6" xfId="2846" xr:uid="{9ADCFC8D-BE25-4874-AA49-C85E94C4E59D}"/>
    <cellStyle name="Comma 29 7" xfId="1667" xr:uid="{553FDD48-B2A1-47C2-AC62-36E3F6752728}"/>
    <cellStyle name="Comma 29 8" xfId="4714" xr:uid="{E62F646C-F827-49B2-A378-588CD53EC772}"/>
    <cellStyle name="Comma 3" xfId="396" xr:uid="{00000000-0005-0000-0000-00008B010000}"/>
    <cellStyle name="Comma 3 10" xfId="1802" xr:uid="{E12B6112-F5EB-4D05-90FF-E678725665F8}"/>
    <cellStyle name="Comma 3 10 2" xfId="2965" xr:uid="{2C362704-CD37-4D38-A42D-258F200794FF}"/>
    <cellStyle name="Comma 3 11" xfId="2030" xr:uid="{29B7092F-3C8F-459E-BC70-25FC63BCEED9}"/>
    <cellStyle name="Comma 3 11 2" xfId="3187" xr:uid="{C16BFEB7-2531-445A-9CAB-5CFFF503A34A}"/>
    <cellStyle name="Comma 3 12" xfId="2065" xr:uid="{D0D3F3F0-95B7-4D10-9459-9940BD623177}"/>
    <cellStyle name="Comma 3 12 2" xfId="3221" xr:uid="{2E1F794D-5AFA-45A3-939A-EB7B7EAA5C3B}"/>
    <cellStyle name="Comma 3 13" xfId="2239" xr:uid="{31D78DD4-4277-4088-8C5E-8A1112FDC51C}"/>
    <cellStyle name="Comma 3 13 2" xfId="3396" xr:uid="{0CE4A4F0-6B00-4237-B946-5E443B617F95}"/>
    <cellStyle name="Comma 3 14" xfId="2420" xr:uid="{752D4878-2E38-4F6C-B115-F1BCA3BD1AE4}"/>
    <cellStyle name="Comma 3 14 2" xfId="3574" xr:uid="{3BB5F13D-5EC8-4034-8126-CD4ABCEE5975}"/>
    <cellStyle name="Comma 3 15" xfId="1453" xr:uid="{BB431FEF-7C86-43AE-A664-27A1A683CE62}"/>
    <cellStyle name="Comma 3 15 2" xfId="2668" xr:uid="{4B4643E3-A7B1-414D-8C00-05A2EDD9736D}"/>
    <cellStyle name="Comma 3 16" xfId="1442" xr:uid="{2AB6A017-B66D-4220-AC1E-C7BC20709430}"/>
    <cellStyle name="Comma 3 17" xfId="2623" xr:uid="{087BF06E-D956-4104-889C-4CF7A5770246}"/>
    <cellStyle name="Comma 3 18" xfId="2661" xr:uid="{DAC44A8F-6F19-4286-9627-7AD8390F99FB}"/>
    <cellStyle name="Comma 3 19" xfId="3894" xr:uid="{07AB8634-5151-44E3-9ED4-86A385534106}"/>
    <cellStyle name="Comma 3 2" xfId="397" xr:uid="{00000000-0005-0000-0000-00008C010000}"/>
    <cellStyle name="Comma 3 2 10" xfId="2706" xr:uid="{F541D634-C9AC-467A-AACA-D700005C98DA}"/>
    <cellStyle name="Comma 3 2 11" xfId="3895" xr:uid="{AD59F1DD-454A-4527-9BEB-5DA6D06366D0}"/>
    <cellStyle name="Comma 3 2 12" xfId="4231" xr:uid="{C806F90E-1500-4445-9EE9-CF5557BB4C04}"/>
    <cellStyle name="Comma 3 2 13" xfId="4429" xr:uid="{3E13D86E-3E5B-4AB5-AC99-07D59EE00DA8}"/>
    <cellStyle name="Comma 3 2 14" xfId="1262" xr:uid="{DBA25475-6184-4308-8FB0-7EE563C25672}"/>
    <cellStyle name="Comma 3 2 2" xfId="398" xr:uid="{00000000-0005-0000-0000-00008D010000}"/>
    <cellStyle name="Comma 3 2 2 10" xfId="3896" xr:uid="{860FFCCF-AC10-4B34-8077-989AE64533FE}"/>
    <cellStyle name="Comma 3 2 2 11" xfId="4232" xr:uid="{5F96A71E-EC69-42D9-9C2F-61EBEE462836}"/>
    <cellStyle name="Comma 3 2 2 12" xfId="1274" xr:uid="{542C8434-8E59-414B-8592-5E500995E608}"/>
    <cellStyle name="Comma 3 2 2 13" xfId="4447" xr:uid="{F7F3D10C-0097-4211-8DD2-4D8B35B44206}"/>
    <cellStyle name="Comma 3 2 2 2" xfId="917" xr:uid="{055BEF03-3327-4D64-84A3-9AA353016764}"/>
    <cellStyle name="Comma 3 2 2 2 2" xfId="1175" xr:uid="{EE9621FE-F585-4A83-A8A6-2ACA3100CC4E}"/>
    <cellStyle name="Comma 3 2 2 2 2 2" xfId="3127" xr:uid="{C332D31B-29DA-47AE-8B5D-CFF73262E0A9}"/>
    <cellStyle name="Comma 3 2 2 2 2 3" xfId="1962" xr:uid="{3F4E52E3-8A34-492A-81D7-EEBC229AF606}"/>
    <cellStyle name="Comma 3 2 2 2 2 4" xfId="4676" xr:uid="{1E061740-ABB9-4A17-953D-BC7D9486A538}"/>
    <cellStyle name="Comma 3 2 2 2 3" xfId="1746" xr:uid="{DA92F2EA-5D87-4988-9516-7B86FBED2218}"/>
    <cellStyle name="Comma 3 2 2 2 4" xfId="2911" xr:uid="{22A8F91C-50D8-4FBB-85E7-3D295BE66D2C}"/>
    <cellStyle name="Comma 3 2 2 2 5" xfId="3897" xr:uid="{F9244364-1CFD-4434-9C1F-653F3B95CB11}"/>
    <cellStyle name="Comma 3 2 2 2 6" xfId="4233" xr:uid="{45114DC8-7707-4254-ABA8-26632F5F7E78}"/>
    <cellStyle name="Comma 3 2 2 2 7" xfId="1406" xr:uid="{A342A90A-5242-4D6E-86D5-ADB0883FE2EE}"/>
    <cellStyle name="Comma 3 2 2 2 8" xfId="4570" xr:uid="{0EB5E4DF-EA72-46A0-878D-BBB352B1CB8D}"/>
    <cellStyle name="Comma 3 2 2 3" xfId="1018" xr:uid="{EF5AA4EA-BFE9-4E1B-A0AB-00B78E44F8C1}"/>
    <cellStyle name="Comma 3 2 2 3 2" xfId="3019" xr:uid="{70BC5976-7906-4BAA-8AD8-543F39DECE13}"/>
    <cellStyle name="Comma 3 2 2 3 3" xfId="1856" xr:uid="{007B856A-6FB9-438D-89A8-68A47CF8AD3A}"/>
    <cellStyle name="Comma 3 2 2 3 4" xfId="4677" xr:uid="{158A7939-398D-46B7-BB40-F7E4A1070B23}"/>
    <cellStyle name="Comma 3 2 2 4" xfId="1719" xr:uid="{FF0C241D-0979-46DC-BC2B-08F3AC97ECEC}"/>
    <cellStyle name="Comma 3 2 2 4 2" xfId="2887" xr:uid="{042A713D-B4C7-45D4-A8E4-F0DCD6621494}"/>
    <cellStyle name="Comma 3 2 2 5" xfId="2161" xr:uid="{DEC4A86C-F8C6-48A1-BD1C-A15E63B3A37F}"/>
    <cellStyle name="Comma 3 2 2 5 2" xfId="3317" xr:uid="{9AA8A718-1D6F-4B15-8520-CBDD3B617C8D}"/>
    <cellStyle name="Comma 3 2 2 6" xfId="2335" xr:uid="{125AD68F-C87E-4BAE-B404-BBF9F7130011}"/>
    <cellStyle name="Comma 3 2 2 6 2" xfId="3492" xr:uid="{235706E3-2A7C-43CB-B14C-7728A69C9FC4}"/>
    <cellStyle name="Comma 3 2 2 7" xfId="2516" xr:uid="{514060B7-C72A-459E-9CD9-88ED83778E52}"/>
    <cellStyle name="Comma 3 2 2 7 2" xfId="3670" xr:uid="{6C7726CB-1BCB-4128-AC61-37B051607B58}"/>
    <cellStyle name="Comma 3 2 2 8" xfId="1601" xr:uid="{518A9D9D-92BB-4F2B-832F-D67D9888F537}"/>
    <cellStyle name="Comma 3 2 2 9" xfId="2780" xr:uid="{BC63184F-4692-4FE9-9828-65E935B7FAC3}"/>
    <cellStyle name="Comma 3 2 3" xfId="399" xr:uid="{00000000-0005-0000-0000-00008E010000}"/>
    <cellStyle name="Comma 3 2 3 2" xfId="1777" xr:uid="{37CB3D1B-8906-4940-9DE0-D9CB12268FFD}"/>
    <cellStyle name="Comma 3 2 3 2 2" xfId="1993" xr:uid="{A16E33FA-7D27-4EBA-A5CF-4A3BB1790D9D}"/>
    <cellStyle name="Comma 3 2 3 2 2 2" xfId="3158" xr:uid="{0D410518-ADE5-452C-9A39-4CED145512E1}"/>
    <cellStyle name="Comma 3 2 3 2 3" xfId="2942" xr:uid="{FF818A29-1F70-4F84-A128-4D40F950E250}"/>
    <cellStyle name="Comma 3 2 3 3" xfId="1884" xr:uid="{2C81D1D1-1B08-4C50-9DC7-364B179BA17D}"/>
    <cellStyle name="Comma 3 2 3 3 2" xfId="3048" xr:uid="{F083144C-82D2-4E1A-9A99-D1DF05F89BA2}"/>
    <cellStyle name="Comma 3 2 3 4" xfId="1731" xr:uid="{2C22EA85-3810-46B4-9E60-FB55F4F40E2F}"/>
    <cellStyle name="Comma 3 2 3 5" xfId="2898" xr:uid="{34964DF6-545F-4B80-87D0-349385E04ACB}"/>
    <cellStyle name="Comma 3 2 3 6" xfId="3898" xr:uid="{4EA57180-6C6D-4C85-9039-51EB8C2316AD}"/>
    <cellStyle name="Comma 3 2 3 7" xfId="4234" xr:uid="{05CBCED0-4401-4052-A39D-6290667648BC}"/>
    <cellStyle name="Comma 3 2 3 8" xfId="1397" xr:uid="{D7557CDF-03AE-470B-95AA-3BD535FA2A9A}"/>
    <cellStyle name="Comma 3 2 4" xfId="880" xr:uid="{B90E0917-AFEF-44B9-9F6B-510345664D7A}"/>
    <cellStyle name="Comma 3 2 4 2" xfId="1153" xr:uid="{4C9D741F-442E-49B8-B9B6-E9E4210C19E8}"/>
    <cellStyle name="Comma 3 2 4 2 2" xfId="3076" xr:uid="{5795A700-F1EC-4875-A56E-2BB50FB08ACC}"/>
    <cellStyle name="Comma 3 2 4 2 3" xfId="1912" xr:uid="{1742ED2B-3ADA-4894-B7D6-544D49171737}"/>
    <cellStyle name="Comma 3 2 4 2 4" xfId="1417" xr:uid="{08FF78F0-B70C-4E06-958C-65DF14B305A0}"/>
    <cellStyle name="Comma 3 2 4 3" xfId="1721" xr:uid="{44DA3CFC-168C-40E0-9959-EE1175578D6F}"/>
    <cellStyle name="Comma 3 2 4 4" xfId="2889" xr:uid="{F38AF453-3D1D-4C33-A41B-5BC6E6E82372}"/>
    <cellStyle name="Comma 3 2 4 5" xfId="3899" xr:uid="{34A06AAA-98DF-4FCA-95EE-238C162BF286}"/>
    <cellStyle name="Comma 3 2 4 6" xfId="4235" xr:uid="{0CDCFE95-0571-4540-8A76-D10329C6FC67}"/>
    <cellStyle name="Comma 3 2 4 7" xfId="1351" xr:uid="{4C7D59A4-A445-4A97-80CB-2883FD3E7BB9}"/>
    <cellStyle name="Comma 3 2 4 8" xfId="4473" xr:uid="{48B662DB-7572-4BB4-ABF6-BD27807E858F}"/>
    <cellStyle name="Comma 3 2 5" xfId="1017" xr:uid="{8F15A88F-7E04-4A48-B5C2-64F53BCABDC6}"/>
    <cellStyle name="Comma 3 2 5 2" xfId="2979" xr:uid="{178C2C2C-D52E-4ACF-B458-AF77CB386749}"/>
    <cellStyle name="Comma 3 2 5 3" xfId="1816" xr:uid="{B9B7CF5B-9241-41C1-BB6D-873E2D85BD33}"/>
    <cellStyle name="Comma 3 2 6" xfId="2088" xr:uid="{6D34C96B-2075-4921-9B6D-05BB6C652A67}"/>
    <cellStyle name="Comma 3 2 6 2" xfId="3244" xr:uid="{5C62AE50-BBE9-495A-B202-952A22AF948E}"/>
    <cellStyle name="Comma 3 2 7" xfId="2262" xr:uid="{B252B861-E110-4911-BC80-F9C4EA3DA70C}"/>
    <cellStyle name="Comma 3 2 7 2" xfId="3419" xr:uid="{2E2F8F5A-5107-44BA-8310-EAB3B488AF04}"/>
    <cellStyle name="Comma 3 2 8" xfId="2443" xr:uid="{30DF43C0-2598-4E04-BC6C-D731BF22398E}"/>
    <cellStyle name="Comma 3 2 8 2" xfId="3597" xr:uid="{71B01EE7-FBAB-4967-8F50-547F9E8E58BE}"/>
    <cellStyle name="Comma 3 2 9" xfId="1511" xr:uid="{D2EFA6F5-1F38-4B7E-9460-CDF7341A1D51}"/>
    <cellStyle name="Comma 3 20" xfId="4230" xr:uid="{8DDF19C9-8A16-4C7F-BE1C-626D1FA20DBC}"/>
    <cellStyle name="Comma 3 21" xfId="4416" xr:uid="{0495AF1B-2C45-4C56-9C82-8F0353F62F00}"/>
    <cellStyle name="Comma 3 3" xfId="400" xr:uid="{00000000-0005-0000-0000-00008F010000}"/>
    <cellStyle name="Comma 3 3 10" xfId="3900" xr:uid="{BA079EEE-34D1-4596-827F-39430576366C}"/>
    <cellStyle name="Comma 3 3 11" xfId="4236" xr:uid="{9879DA6D-7D71-46EF-884B-D5716CC4D1E8}"/>
    <cellStyle name="Comma 3 3 12" xfId="1273" xr:uid="{85BF029C-A168-40AC-9D34-0B58EF99DBFD}"/>
    <cellStyle name="Comma 3 3 13" xfId="4483" xr:uid="{3576EB76-7EE3-4017-8016-D86FEE417A9F}"/>
    <cellStyle name="Comma 3 3 2" xfId="910" xr:uid="{391658DD-8FBF-422B-A080-9CD28E7F016F}"/>
    <cellStyle name="Comma 3 3 2 10" xfId="1405" xr:uid="{694FB18A-E919-44B4-A574-274559F0846F}"/>
    <cellStyle name="Comma 3 3 2 11" xfId="4715" xr:uid="{18D9C232-C033-431A-B9DF-E8235509A645}"/>
    <cellStyle name="Comma 3 3 2 2" xfId="1168" xr:uid="{72460FE9-0B2B-4519-A9A6-F6D2C9A0FDE9}"/>
    <cellStyle name="Comma 3 3 2 2 2" xfId="3087" xr:uid="{C5B74759-CDF0-4026-8DCD-AE494C6A2F6E}"/>
    <cellStyle name="Comma 3 3 2 2 3" xfId="4527" xr:uid="{985F1B02-453A-490B-9D23-74A93554A3C4}"/>
    <cellStyle name="Comma 3 3 2 3" xfId="2172" xr:uid="{E602B819-9E38-43F3-9C87-9740A373B795}"/>
    <cellStyle name="Comma 3 3 2 3 2" xfId="3328" xr:uid="{6D6C79C3-6812-4E75-BBAD-86C2810AAD68}"/>
    <cellStyle name="Comma 3 3 2 4" xfId="2346" xr:uid="{FED5BD62-B5D6-4093-AF30-7CE396981806}"/>
    <cellStyle name="Comma 3 3 2 4 2" xfId="3503" xr:uid="{62C6AA57-8131-468E-82B7-79C494BBD5B3}"/>
    <cellStyle name="Comma 3 3 2 5" xfId="2527" xr:uid="{20E066EE-70AA-4B40-ABC7-E330B0BA9BF4}"/>
    <cellStyle name="Comma 3 3 2 5 2" xfId="3681" xr:uid="{313D7F3F-8826-4DED-8033-992C9DF7D81C}"/>
    <cellStyle name="Comma 3 3 2 6" xfId="1612" xr:uid="{23CED99F-6BEE-4781-B622-C2E1BB376B1A}"/>
    <cellStyle name="Comma 3 3 2 7" xfId="2791" xr:uid="{A4B1C31B-B7FC-4680-B289-52A78987BDAC}"/>
    <cellStyle name="Comma 3 3 2 8" xfId="3901" xr:uid="{B846AE06-FE51-40F6-B7FF-1D97B199F313}"/>
    <cellStyle name="Comma 3 3 2 9" xfId="4237" xr:uid="{DF92E0BB-05C4-497E-922A-2EF9671FEF74}"/>
    <cellStyle name="Comma 3 3 3" xfId="1019" xr:uid="{3FDF54B5-70E8-451A-B353-E4286773380B}"/>
    <cellStyle name="Comma 3 3 3 2" xfId="1826" xr:uid="{993131A8-A90B-44BF-BCD9-37C708014572}"/>
    <cellStyle name="Comma 3 3 3 3" xfId="2989" xr:uid="{BEC06426-F9BE-49FB-BA0F-5E07CA6A4412}"/>
    <cellStyle name="Comma 3 3 3 4" xfId="4147" xr:uid="{817A52A7-A4C4-4861-A5CB-C3F064BCE2FB}"/>
    <cellStyle name="Comma 3 3 3 5" xfId="4381" xr:uid="{469D488C-298D-4CAD-8BD8-6996F6A54F1C}"/>
    <cellStyle name="Comma 3 3 3 6" xfId="1339" xr:uid="{6C81E7C7-1431-4B13-8901-FD2E5A211938}"/>
    <cellStyle name="Comma 3 3 3 7" xfId="4471" xr:uid="{E0B68A96-D060-415C-B929-D3B7C52EAA41}"/>
    <cellStyle name="Comma 3 3 4" xfId="2099" xr:uid="{CDD7523C-6B62-4838-B364-BD5202A568D8}"/>
    <cellStyle name="Comma 3 3 4 2" xfId="3255" xr:uid="{1EE8F62F-D5DB-4D8E-A43D-C1B7426E4BB0}"/>
    <cellStyle name="Comma 3 3 5" xfId="2273" xr:uid="{F80C6E40-4BA1-4416-AFAE-879BBC5A2855}"/>
    <cellStyle name="Comma 3 3 5 2" xfId="3430" xr:uid="{BB2FEB4C-AAAE-4C12-834B-66E2558D5B85}"/>
    <cellStyle name="Comma 3 3 6" xfId="2454" xr:uid="{E26F9E80-95BE-4090-8814-B9CA359168BA}"/>
    <cellStyle name="Comma 3 3 6 2" xfId="3608" xr:uid="{151B0498-AD04-4248-BA69-727DD916D954}"/>
    <cellStyle name="Comma 3 3 7" xfId="1530" xr:uid="{CCF8FBFB-DB3C-44FC-940B-41B369A3224F}"/>
    <cellStyle name="Comma 3 3 7 2" xfId="2718" xr:uid="{76E23863-5396-4056-9A7A-425016E704B7}"/>
    <cellStyle name="Comma 3 3 8" xfId="1443" xr:uid="{E3E1A370-7EDE-4115-BF6C-E33E621A6FEF}"/>
    <cellStyle name="Comma 3 3 9" xfId="2662" xr:uid="{697C9939-4700-4CD4-A65B-850E812A9530}"/>
    <cellStyle name="Comma 3 4" xfId="401" xr:uid="{00000000-0005-0000-0000-000090010000}"/>
    <cellStyle name="Comma 3 4 10" xfId="4238" xr:uid="{588CB859-75AC-4F74-8643-001ED7896C04}"/>
    <cellStyle name="Comma 3 4 11" xfId="1359" xr:uid="{410188F7-44A6-4030-9A28-1A7AEF102942}"/>
    <cellStyle name="Comma 3 4 12" xfId="4756" xr:uid="{0513835A-3CF8-4DA2-B1C5-6CEF97F0A422}"/>
    <cellStyle name="Comma 3 4 2" xfId="1020" xr:uid="{6EE4DCF1-3653-4BBF-A959-CB94ECCAC82B}"/>
    <cellStyle name="Comma 3 4 2 2" xfId="1926" xr:uid="{A37F6CFA-FA31-43B6-9021-6FBA86013B01}"/>
    <cellStyle name="Comma 3 4 2 2 2" xfId="3091" xr:uid="{153EC5F4-CB11-4B82-9D71-88C6135DA3EC}"/>
    <cellStyle name="Comma 3 4 2 3" xfId="2176" xr:uid="{1D51291D-5F0C-47F6-8731-143D7CF2AE07}"/>
    <cellStyle name="Comma 3 4 2 3 2" xfId="3332" xr:uid="{04D3017A-9972-4447-9475-FFF0261B4940}"/>
    <cellStyle name="Comma 3 4 2 4" xfId="2350" xr:uid="{AFA4EF99-9E4A-488D-8A6E-AE2B42CEEE20}"/>
    <cellStyle name="Comma 3 4 2 4 2" xfId="3507" xr:uid="{29D02619-0644-4E46-A175-9ED3E27CCD36}"/>
    <cellStyle name="Comma 3 4 2 5" xfId="2531" xr:uid="{AEA3BF5F-02F4-432A-B9BC-BB5129D128D6}"/>
    <cellStyle name="Comma 3 4 2 5 2" xfId="3685" xr:uid="{E0ACBF97-91FE-46E1-9995-E7D48C62EDBF}"/>
    <cellStyle name="Comma 3 4 2 6" xfId="2795" xr:uid="{CF5BD358-BF15-4045-AAAC-DF66C174A53E}"/>
    <cellStyle name="Comma 3 4 2 7" xfId="3903" xr:uid="{A2C5395D-2FD0-403A-85F1-6CADB4EF90C2}"/>
    <cellStyle name="Comma 3 4 2 8" xfId="4239" xr:uid="{08C322DA-07F9-4318-AC06-34DF83DC5563}"/>
    <cellStyle name="Comma 3 4 2 9" xfId="4578" xr:uid="{B60C51C8-9678-40C5-8190-64623F379684}"/>
    <cellStyle name="Comma 3 4 3" xfId="1830" xr:uid="{260EF6C5-F189-4565-9912-A4B0006F7ACF}"/>
    <cellStyle name="Comma 3 4 3 2" xfId="2993" xr:uid="{CC63EB89-27F3-4F58-AE28-2DD1E8D24296}"/>
    <cellStyle name="Comma 3 4 4" xfId="2103" xr:uid="{4A0A5BF3-B26A-432B-B406-0F1C51686A25}"/>
    <cellStyle name="Comma 3 4 4 2" xfId="3259" xr:uid="{6ADCFAB9-6956-4C91-B757-388F5A3270A4}"/>
    <cellStyle name="Comma 3 4 5" xfId="2277" xr:uid="{0F6A963A-AA78-4903-AEAB-2DE0B502557D}"/>
    <cellStyle name="Comma 3 4 5 2" xfId="3434" xr:uid="{EB1CCEB5-7F18-472A-968F-507C212FAE74}"/>
    <cellStyle name="Comma 3 4 6" xfId="2458" xr:uid="{FC3F68CC-C3D6-46FA-AF3B-FF4C8518615F}"/>
    <cellStyle name="Comma 3 4 6 2" xfId="3612" xr:uid="{E18906F0-602C-44AA-84D3-9AD13CF26FEE}"/>
    <cellStyle name="Comma 3 4 7" xfId="1534" xr:uid="{CC804C73-C058-496B-9E99-854A99434223}"/>
    <cellStyle name="Comma 3 4 8" xfId="2722" xr:uid="{2B86FC2E-311F-4F49-8F1C-2BFBC2E9D44C}"/>
    <cellStyle name="Comma 3 4 9" xfId="3902" xr:uid="{48DB65F8-0E0B-4F3E-9B86-597A57B556F6}"/>
    <cellStyle name="Comma 3 5" xfId="402" xr:uid="{00000000-0005-0000-0000-000091010000}"/>
    <cellStyle name="Comma 3 5 10" xfId="1450" xr:uid="{BCFFCEE7-3FFB-443F-AD26-A57511C050EE}"/>
    <cellStyle name="Comma 3 5 11" xfId="2667" xr:uid="{CF1C1B4B-A79A-4366-B255-77B123952894}"/>
    <cellStyle name="Comma 3 5 12" xfId="3904" xr:uid="{9CCA4374-319C-4ACE-B488-BD7C7C369859}"/>
    <cellStyle name="Comma 3 5 13" xfId="4240" xr:uid="{B93171B0-0E05-4474-BBDD-ABD4AC5FC8CF}"/>
    <cellStyle name="Comma 3 5 14" xfId="1366" xr:uid="{E2FEA188-2438-4CDA-973D-06B38AE5505B}"/>
    <cellStyle name="Comma 3 5 2" xfId="1594" xr:uid="{41A5E94C-3B70-4293-8F79-0C9E9B887E6B}"/>
    <cellStyle name="Comma 3 5 2 2" xfId="1747" xr:uid="{DC5CFFD9-6829-4499-BF78-BE1959FF40E8}"/>
    <cellStyle name="Comma 3 5 2 2 2" xfId="1963" xr:uid="{E4E61D3B-D5A5-400E-9338-74C6D819B928}"/>
    <cellStyle name="Comma 3 5 2 2 2 2" xfId="3128" xr:uid="{BE31803D-DE7B-48F8-ACA6-3B7D7284D5D1}"/>
    <cellStyle name="Comma 3 5 2 2 3" xfId="2912" xr:uid="{E8A38393-7191-4913-998B-AA30C5E14261}"/>
    <cellStyle name="Comma 3 5 2 3" xfId="1857" xr:uid="{00904751-0EA2-4426-8F92-6AFBD26ADCFA}"/>
    <cellStyle name="Comma 3 5 2 3 2" xfId="3020" xr:uid="{983C30DC-6C29-49D6-859F-81B5EEE4D76E}"/>
    <cellStyle name="Comma 3 5 2 4" xfId="1689" xr:uid="{B66DCC9E-72BA-4251-80E6-4232F45521AE}"/>
    <cellStyle name="Comma 3 5 2 4 2" xfId="2863" xr:uid="{E74A1ECA-929E-4BB7-9F2B-C38DB2B19D9B}"/>
    <cellStyle name="Comma 3 5 2 5" xfId="2154" xr:uid="{7E51DB2D-75B2-4A2B-870C-D33F27B2068A}"/>
    <cellStyle name="Comma 3 5 2 5 2" xfId="3310" xr:uid="{087B0204-A569-48A0-8161-179809D0A7B5}"/>
    <cellStyle name="Comma 3 5 2 6" xfId="2328" xr:uid="{F5B86A78-2F0B-408B-B925-3817317BF5CB}"/>
    <cellStyle name="Comma 3 5 2 6 2" xfId="3485" xr:uid="{D9BAD9C2-D24C-45CF-B701-B3A319B32F54}"/>
    <cellStyle name="Comma 3 5 2 7" xfId="2509" xr:uid="{FDCA0E76-1A7F-4EE8-85BF-61D976278FC2}"/>
    <cellStyle name="Comma 3 5 2 7 2" xfId="3663" xr:uid="{C656A6D4-A74C-4C70-B1A6-4F20B2766955}"/>
    <cellStyle name="Comma 3 5 2 8" xfId="2773" xr:uid="{D2AEB873-FCCA-4F70-BCC9-99A39EDCC7D9}"/>
    <cellStyle name="Comma 3 5 3" xfId="1730" xr:uid="{F9DCAD58-FCC1-485F-A1BD-6AD48C54EAF2}"/>
    <cellStyle name="Comma 3 5 3 2" xfId="1778" xr:uid="{38E06BE8-DEEC-4BAF-94E3-9B89497E2086}"/>
    <cellStyle name="Comma 3 5 3 2 2" xfId="1994" xr:uid="{9FAFF054-B3CF-4415-9C09-21AB2B60C2CB}"/>
    <cellStyle name="Comma 3 5 3 2 2 2" xfId="3159" xr:uid="{40EA97CA-3052-4088-A4D0-F2B95272BCEC}"/>
    <cellStyle name="Comma 3 5 3 2 3" xfId="2943" xr:uid="{34BA8977-4D99-4B76-9AAB-D10D570EDC40}"/>
    <cellStyle name="Comma 3 5 3 3" xfId="1885" xr:uid="{2296BD47-1453-4E6D-85AB-EEDCD3CB8768}"/>
    <cellStyle name="Comma 3 5 3 3 2" xfId="3049" xr:uid="{3F99C584-84BA-499E-9CC5-26EDD8BB8CB6}"/>
    <cellStyle name="Comma 3 5 3 4" xfId="2897" xr:uid="{068D4B89-FF02-45A9-9581-1B377D21A3F4}"/>
    <cellStyle name="Comma 3 5 4" xfId="1685" xr:uid="{7BD40BEF-E28D-4833-B2A0-765A784604E3}"/>
    <cellStyle name="Comma 3 5 4 2" xfId="1905" xr:uid="{3C2223D6-D73A-421E-8DB9-D2EEBAD4CD9D}"/>
    <cellStyle name="Comma 3 5 4 2 2" xfId="3069" xr:uid="{19824807-0A28-4C47-86F5-F5B527E22CC6}"/>
    <cellStyle name="Comma 3 5 4 3" xfId="2860" xr:uid="{91398B83-9DFB-4432-8570-99960F2D9C27}"/>
    <cellStyle name="Comma 3 5 5" xfId="1810" xr:uid="{4D4008AC-C0A7-477A-90E1-BCE06679E3A2}"/>
    <cellStyle name="Comma 3 5 5 2" xfId="2973" xr:uid="{507ACB3A-1B30-4B8C-8368-E5B6405C806C}"/>
    <cellStyle name="Comma 3 5 6" xfId="2081" xr:uid="{9527DD3A-E6C1-412F-9851-7700C41C451B}"/>
    <cellStyle name="Comma 3 5 6 2" xfId="3237" xr:uid="{FCE8D1EE-3B6D-47E1-A391-1BF6D9989828}"/>
    <cellStyle name="Comma 3 5 7" xfId="2255" xr:uid="{5067F5C4-509B-4752-AFF0-1BCCE7130104}"/>
    <cellStyle name="Comma 3 5 7 2" xfId="3412" xr:uid="{7F56396A-7EFA-4BF5-BDA4-14F94E836713}"/>
    <cellStyle name="Comma 3 5 8" xfId="2436" xr:uid="{315F9708-B1AE-4564-9FE6-9B38003188BE}"/>
    <cellStyle name="Comma 3 5 8 2" xfId="3590" xr:uid="{3E2911EF-585E-423C-9171-2DABAF00E3A5}"/>
    <cellStyle name="Comma 3 5 9" xfId="1501" xr:uid="{ADE4736F-EF12-4EF8-8129-4DA88F00E5E8}"/>
    <cellStyle name="Comma 3 5 9 2" xfId="2699" xr:uid="{86E1CA8C-24B8-40EA-9015-76B0F0EFB439}"/>
    <cellStyle name="Comma 3 6" xfId="403" xr:uid="{00000000-0005-0000-0000-000092010000}"/>
    <cellStyle name="Comma 3 6 10" xfId="3905" xr:uid="{BD2692DD-1056-42C8-BF85-9767152F7821}"/>
    <cellStyle name="Comma 3 6 11" xfId="4241" xr:uid="{2BC6200E-1DA4-4214-B432-EC5A4AE5CE38}"/>
    <cellStyle name="Comma 3 6 12" xfId="1311" xr:uid="{C07078A1-BCBA-4FDF-829C-6AFED2DBAC80}"/>
    <cellStyle name="Comma 3 6 13" xfId="4468" xr:uid="{3CC3452C-18BC-42BE-81D2-BDEC1BF7095C}"/>
    <cellStyle name="Comma 3 6 2" xfId="1021" xr:uid="{3B93BBC1-0D7A-44E7-ABAC-157C4D1FC0D0}"/>
    <cellStyle name="Comma 3 6 2 2" xfId="1625" xr:uid="{D11ABBEE-F882-4EC9-BBB3-B7FE71FF209A}"/>
    <cellStyle name="Comma 3 6 2 2 2" xfId="1936" xr:uid="{D267AD4E-76C4-4E86-A90E-70B3DD6FC6EC}"/>
    <cellStyle name="Comma 3 6 2 2 2 2" xfId="3101" xr:uid="{9C5E4A70-7481-437E-8C0D-A93BA995FB4C}"/>
    <cellStyle name="Comma 3 6 2 2 3" xfId="2186" xr:uid="{D5C41403-B56F-45F3-B839-00B19D537A9D}"/>
    <cellStyle name="Comma 3 6 2 2 3 2" xfId="3342" xr:uid="{07EA3821-2576-41D7-A3F0-05BD842DFE89}"/>
    <cellStyle name="Comma 3 6 2 2 4" xfId="2360" xr:uid="{6F5E8B8C-BD18-47AF-A650-6C8B31F61B82}"/>
    <cellStyle name="Comma 3 6 2 2 4 2" xfId="3517" xr:uid="{852C9B4C-EA0D-44B2-94A1-50DA594986DD}"/>
    <cellStyle name="Comma 3 6 2 2 5" xfId="2541" xr:uid="{2B664FB7-835B-4CA6-8578-AF750CB49DF7}"/>
    <cellStyle name="Comma 3 6 2 2 5 2" xfId="3695" xr:uid="{E73E5781-AD95-4AA0-BF26-0D57903AD168}"/>
    <cellStyle name="Comma 3 6 2 2 6" xfId="2805" xr:uid="{BB077D98-698F-44A3-A0C6-879EDC925671}"/>
    <cellStyle name="Comma 3 6 2 3" xfId="1837" xr:uid="{AF638845-6783-45F0-A53F-7E195277A28E}"/>
    <cellStyle name="Comma 3 6 2 3 2" xfId="3000" xr:uid="{C3F5E773-1276-4898-96CF-AC948FF1672F}"/>
    <cellStyle name="Comma 3 6 2 4" xfId="2113" xr:uid="{61415C2C-8782-4F46-99EA-F33B7B8D32F9}"/>
    <cellStyle name="Comma 3 6 2 4 2" xfId="3269" xr:uid="{A4724D7C-F931-472D-9F89-CDD36967DB6D}"/>
    <cellStyle name="Comma 3 6 2 5" xfId="2287" xr:uid="{C6A26CDA-34D7-4D73-836F-4B85C8094DB1}"/>
    <cellStyle name="Comma 3 6 2 5 2" xfId="3444" xr:uid="{0C8D893D-CCF4-41A1-B4FF-8CFAFC718F71}"/>
    <cellStyle name="Comma 3 6 2 6" xfId="2468" xr:uid="{D5670DB2-6841-4F40-9723-58DE8E2E4034}"/>
    <cellStyle name="Comma 3 6 2 6 2" xfId="3622" xr:uid="{8D9004BF-8933-47F7-B097-37DFBE9F3492}"/>
    <cellStyle name="Comma 3 6 2 7" xfId="2732" xr:uid="{39286015-A761-4B8B-BE4B-42C18E5B8EDE}"/>
    <cellStyle name="Comma 3 6 2 8" xfId="1545" xr:uid="{3D1CC965-D2FF-43E9-8D7A-9A9A7146013F}"/>
    <cellStyle name="Comma 3 6 2 9" xfId="4501" xr:uid="{9ED6922F-AC46-4241-8851-DCDF4E755BB0}"/>
    <cellStyle name="Comma 3 6 3" xfId="1620" xr:uid="{C9A785C9-73E7-400E-A07C-061B1FE52BF9}"/>
    <cellStyle name="Comma 3 6 3 2" xfId="1931" xr:uid="{2A2FF0DE-1996-44A5-BAB8-8B68BF8A0CC3}"/>
    <cellStyle name="Comma 3 6 3 2 2" xfId="3096" xr:uid="{FF3D731A-B671-4CE1-B2C9-D1E4073AC3E2}"/>
    <cellStyle name="Comma 3 6 3 3" xfId="2181" xr:uid="{1E9307E4-3335-4735-8D4B-ACAEF18B9019}"/>
    <cellStyle name="Comma 3 6 3 3 2" xfId="3337" xr:uid="{C531CA07-5236-4139-9A4E-08D6FBCB0247}"/>
    <cellStyle name="Comma 3 6 3 4" xfId="2355" xr:uid="{ABC16921-60B7-49E7-AE4E-82AA59C67983}"/>
    <cellStyle name="Comma 3 6 3 4 2" xfId="3512" xr:uid="{E0D5DD30-D7AF-47E6-ACBE-F4CA05D43D7C}"/>
    <cellStyle name="Comma 3 6 3 5" xfId="2536" xr:uid="{49D567DC-2CBB-438E-BE10-EC1568D90109}"/>
    <cellStyle name="Comma 3 6 3 5 2" xfId="3690" xr:uid="{87087A58-43C1-472B-B282-B2F4AFA50E80}"/>
    <cellStyle name="Comma 3 6 3 6" xfId="2800" xr:uid="{EB325ECA-D02D-44E5-92D2-BA2CCB306920}"/>
    <cellStyle name="Comma 3 6 4" xfId="1835" xr:uid="{F3E25F06-4845-4BEF-885D-5D642924EECE}"/>
    <cellStyle name="Comma 3 6 4 2" xfId="2998" xr:uid="{F1DFC828-09D8-4290-B739-50F31E30EC7C}"/>
    <cellStyle name="Comma 3 6 5" xfId="2108" xr:uid="{2B1BD600-33C0-4D28-97DB-E4F101B157E5}"/>
    <cellStyle name="Comma 3 6 5 2" xfId="3264" xr:uid="{24FE6ADA-7E47-478D-879A-ED854C617ED3}"/>
    <cellStyle name="Comma 3 6 6" xfId="2282" xr:uid="{4554AAAA-071E-4991-AD33-AE3374936EC2}"/>
    <cellStyle name="Comma 3 6 6 2" xfId="3439" xr:uid="{7A7524E9-47C5-4257-89BC-EF2392AA103F}"/>
    <cellStyle name="Comma 3 6 7" xfId="2463" xr:uid="{BFC4B8F1-15BA-4535-948B-02CC5B65006A}"/>
    <cellStyle name="Comma 3 6 7 2" xfId="3617" xr:uid="{5BE263EF-0CC5-4F24-9062-FA9F427D005C}"/>
    <cellStyle name="Comma 3 6 8" xfId="1539" xr:uid="{6DF5B5B1-2E7B-442B-AC78-163398B1DD0C}"/>
    <cellStyle name="Comma 3 6 9" xfId="2727" xr:uid="{8069F0B5-849C-4504-83DC-A3203591EEAB}"/>
    <cellStyle name="Comma 3 7" xfId="1016" xr:uid="{AE0987F8-7464-428D-87C4-ABCBCADAD284}"/>
    <cellStyle name="Comma 3 7 10" xfId="4242" xr:uid="{C63073C7-515A-44AA-A883-53D7ED782269}"/>
    <cellStyle name="Comma 3 7 11" xfId="1490" xr:uid="{23C85EEE-C225-42BA-A1AF-475660168DD7}"/>
    <cellStyle name="Comma 3 7 2" xfId="1526" xr:uid="{D808A1F4-8BCD-4A80-ADE9-8603C497EA90}"/>
    <cellStyle name="Comma 3 7 2 2" xfId="1609" xr:uid="{EE795FE0-8DB5-489D-8F1E-CD652BAEEBE5}"/>
    <cellStyle name="Comma 3 7 2 2 2" xfId="1920" xr:uid="{B914A508-1E1C-4DC3-8AE1-6DA778CB380A}"/>
    <cellStyle name="Comma 3 7 2 2 2 2" xfId="3084" xr:uid="{A44E0E28-78E1-41D2-8DCF-9C106A89C4E4}"/>
    <cellStyle name="Comma 3 7 2 2 3" xfId="2169" xr:uid="{4CD11039-CCF6-49CC-AFDC-697BD5E974BD}"/>
    <cellStyle name="Comma 3 7 2 2 3 2" xfId="3325" xr:uid="{45435B07-397D-4C66-883C-F104F72C586B}"/>
    <cellStyle name="Comma 3 7 2 2 4" xfId="2343" xr:uid="{464E3F65-24E1-40B1-8B33-694B1097134F}"/>
    <cellStyle name="Comma 3 7 2 2 4 2" xfId="3500" xr:uid="{CEED2311-03AE-4DA3-929D-3D2FCB49FACE}"/>
    <cellStyle name="Comma 3 7 2 2 5" xfId="2524" xr:uid="{17B31BD4-1231-4E79-B2FF-7C368596758A}"/>
    <cellStyle name="Comma 3 7 2 2 5 2" xfId="3678" xr:uid="{360E3AE8-D44A-48E0-A429-F7855BCE5D58}"/>
    <cellStyle name="Comma 3 7 2 2 6" xfId="2788" xr:uid="{E3133F5D-6876-4B26-A22F-809E5B0C4219}"/>
    <cellStyle name="Comma 3 7 2 3" xfId="1823" xr:uid="{BDD1DBB4-7BE2-400B-B3B1-7423AFCB8A7D}"/>
    <cellStyle name="Comma 3 7 2 3 2" xfId="2986" xr:uid="{2CD84DA7-0609-4F10-95D8-017552F25595}"/>
    <cellStyle name="Comma 3 7 2 4" xfId="2096" xr:uid="{57429D09-992D-4702-A70B-BC126B39A046}"/>
    <cellStyle name="Comma 3 7 2 4 2" xfId="3252" xr:uid="{4FD67C12-6B9F-4C75-BC5F-69BDA2DD6FDF}"/>
    <cellStyle name="Comma 3 7 2 5" xfId="2270" xr:uid="{0B5C2F2D-2E2B-4621-83E5-5C36B5C8D9CE}"/>
    <cellStyle name="Comma 3 7 2 5 2" xfId="3427" xr:uid="{F52F72EE-603D-462B-8D3C-762CA42241DE}"/>
    <cellStyle name="Comma 3 7 2 6" xfId="2451" xr:uid="{5D47A8AE-E85D-473D-9433-3C53CF5E8BF6}"/>
    <cellStyle name="Comma 3 7 2 6 2" xfId="3605" xr:uid="{1E91AF94-8029-405C-A19F-C37C2BBD3E27}"/>
    <cellStyle name="Comma 3 7 2 7" xfId="2715" xr:uid="{EA2222D8-EC97-40F9-9CB0-3BC59C3D280B}"/>
    <cellStyle name="Comma 3 7 3" xfId="1740" xr:uid="{848D2C52-1AC3-4B70-9D86-1C6B1296A0D2}"/>
    <cellStyle name="Comma 3 7 3 2" xfId="1956" xr:uid="{201266F5-54D2-4D99-8C2E-780FC633CAA2}"/>
    <cellStyle name="Comma 3 7 3 2 2" xfId="3121" xr:uid="{7CB9F22E-B9A3-47A1-8CEB-4E55F55D4A75}"/>
    <cellStyle name="Comma 3 7 3 3" xfId="2905" xr:uid="{38340EE3-FAB3-4FCC-887C-45C2B4C85FF1}"/>
    <cellStyle name="Comma 3 7 4" xfId="1850" xr:uid="{B025471E-BB3B-40F9-B7AC-B03F7A631484}"/>
    <cellStyle name="Comma 3 7 4 2" xfId="3013" xr:uid="{5D3FF246-1D11-4958-9601-EE21567096E8}"/>
    <cellStyle name="Comma 3 7 5" xfId="2072" xr:uid="{7FF2F30C-874B-4931-92D0-8A33429E65C3}"/>
    <cellStyle name="Comma 3 7 5 2" xfId="3228" xr:uid="{39E506BC-B000-454F-9D68-45C011C4FA7E}"/>
    <cellStyle name="Comma 3 7 6" xfId="2246" xr:uid="{79547891-518D-45F9-A67F-C2E3C7123B4E}"/>
    <cellStyle name="Comma 3 7 6 2" xfId="3403" xr:uid="{AEBFC842-3F63-47D1-9F2C-179689B6EF6C}"/>
    <cellStyle name="Comma 3 7 7" xfId="2427" xr:uid="{A9D1972B-376A-4290-8584-CF7EE4EF583A}"/>
    <cellStyle name="Comma 3 7 7 2" xfId="3581" xr:uid="{008BD24F-70A7-4899-BBEC-F66CE9B21079}"/>
    <cellStyle name="Comma 3 7 8" xfId="2692" xr:uid="{204C2354-317D-4299-983A-D4E918A4BF0C}"/>
    <cellStyle name="Comma 3 7 9" xfId="3906" xr:uid="{3FA5F428-7FB6-41DA-B7E4-B9DE5AEAFB50}"/>
    <cellStyle name="Comma 3 8" xfId="1585" xr:uid="{1630C00A-A939-4605-95A3-34654BA86994}"/>
    <cellStyle name="Comma 3 8 10" xfId="4243" xr:uid="{A93F072C-B650-4E9D-AF0F-55A5CCD9D99C}"/>
    <cellStyle name="Comma 3 8 2" xfId="1771" xr:uid="{EDF3BA6E-3742-4A1F-951A-746E1E371200}"/>
    <cellStyle name="Comma 3 8 2 2" xfId="1987" xr:uid="{CB0476C0-0CCA-4429-BDE7-2C80E34D7547}"/>
    <cellStyle name="Comma 3 8 2 2 2" xfId="3152" xr:uid="{03E09D1E-BA3C-4B95-9C09-0BCC9D119569}"/>
    <cellStyle name="Comma 3 8 2 3" xfId="2936" xr:uid="{B0F6209B-C6C3-425D-9CC5-B85C0B121B99}"/>
    <cellStyle name="Comma 3 8 3" xfId="1878" xr:uid="{4AA40C2D-E55F-4A37-874F-42CF39130E3E}"/>
    <cellStyle name="Comma 3 8 3 2" xfId="3042" xr:uid="{E7147880-2959-4F07-AEB0-CB2FC9FE98EF}"/>
    <cellStyle name="Comma 3 8 4" xfId="1691" xr:uid="{E1196A0D-F204-4502-AABE-78B6D9D508D4}"/>
    <cellStyle name="Comma 3 8 4 2" xfId="2865" xr:uid="{1AF4BA08-F008-4809-A684-42A27F87254C}"/>
    <cellStyle name="Comma 3 8 5" xfId="2145" xr:uid="{5CABB5D5-A356-4BAE-A55F-56BAD0391805}"/>
    <cellStyle name="Comma 3 8 5 2" xfId="3301" xr:uid="{6297C48D-2596-47BE-8B12-5A437207B676}"/>
    <cellStyle name="Comma 3 8 6" xfId="2319" xr:uid="{C8FACA93-C1E7-4718-8811-9AD9563D22CB}"/>
    <cellStyle name="Comma 3 8 6 2" xfId="3476" xr:uid="{CE3C05C5-430D-4D68-AC8C-FDECB7AE6571}"/>
    <cellStyle name="Comma 3 8 7" xfId="2500" xr:uid="{151F9006-7850-4B8B-A3F0-1E46D99C4528}"/>
    <cellStyle name="Comma 3 8 7 2" xfId="3654" xr:uid="{1C84F234-E847-4E5B-A471-06D122483CBE}"/>
    <cellStyle name="Comma 3 8 8" xfId="2764" xr:uid="{998BBF18-6854-46B9-8064-7AC8EE604F84}"/>
    <cellStyle name="Comma 3 8 9" xfId="3907" xr:uid="{60464FF5-2369-4E41-BFA6-CBAB8381B772}"/>
    <cellStyle name="Comma 3 9" xfId="1475" xr:uid="{FD0ED1B7-AE39-404A-8AE3-B09FE1AC1012}"/>
    <cellStyle name="Comma 3 9 2" xfId="1896" xr:uid="{381B125B-5B9A-4471-9208-3E6A8BE2AF94}"/>
    <cellStyle name="Comma 3 9 2 2" xfId="3060" xr:uid="{323EF054-8A81-42CC-824D-ECC40CB22052}"/>
    <cellStyle name="Comma 3 9 3" xfId="1728" xr:uid="{C529E701-F2E2-4AE2-9D2F-B33084F93D8F}"/>
    <cellStyle name="Comma 3 9 3 2" xfId="2895" xr:uid="{A5DEF424-AD35-45FC-8BB3-DB21C6CCFE35}"/>
    <cellStyle name="Comma 3 9 4" xfId="2685" xr:uid="{7B28A540-57CA-45D4-A800-5EEBB2FACB76}"/>
    <cellStyle name="Comma 3 9 5" xfId="3908" xr:uid="{345CD8C9-EB64-4A0B-B60F-3CAA6EB6F29B}"/>
    <cellStyle name="Comma 3 9 6" xfId="4244" xr:uid="{9608967F-327A-474F-843E-6847419154FD}"/>
    <cellStyle name="Comma 30" xfId="934" xr:uid="{D2F7EC5E-A9BD-41EC-A891-90D8E9EDF5CE}"/>
    <cellStyle name="Comma 30 2" xfId="1187" xr:uid="{51A24FEA-7E15-48EB-93A4-6DC1F1333B09}"/>
    <cellStyle name="Comma 30 2 2" xfId="3167" xr:uid="{7D9FDD09-BCD0-44F0-95EE-BB47261F6181}"/>
    <cellStyle name="Comma 30 2 3" xfId="2002" xr:uid="{73AA7142-2028-4B7C-92DD-1318695D551A}"/>
    <cellStyle name="Comma 30 2 4" xfId="4685" xr:uid="{ED353528-EE84-4838-BE8C-DBFEA777F4EA}"/>
    <cellStyle name="Comma 30 3" xfId="2232" xr:uid="{6D7439AB-7585-4C43-9257-B4B4969C45ED}"/>
    <cellStyle name="Comma 30 3 2" xfId="3388" xr:uid="{8F220CF0-55E2-4A64-AF2F-DF206EFC7DA0}"/>
    <cellStyle name="Comma 30 4" xfId="2407" xr:uid="{45A149FD-85A4-4273-96CA-7A579A75EF2C}"/>
    <cellStyle name="Comma 30 4 2" xfId="3563" xr:uid="{9F3F73D9-1B5E-4149-8DEF-82CFDEA5590D}"/>
    <cellStyle name="Comma 30 5" xfId="2587" xr:uid="{1412625A-D53D-4E3F-8C73-0DCE53E56FAC}"/>
    <cellStyle name="Comma 30 5 2" xfId="3741" xr:uid="{D4E06E4B-15BE-4092-80A3-9E0CC9B43FA1}"/>
    <cellStyle name="Comma 30 6" xfId="2851" xr:uid="{F8304682-2C59-4BFB-8CFA-A98C6D775F0D}"/>
    <cellStyle name="Comma 30 7" xfId="1673" xr:uid="{DB2D45B2-55AC-4E59-A188-D03DF3F4A144}"/>
    <cellStyle name="Comma 30 8" xfId="4518" xr:uid="{699494A8-4145-4458-8203-FF86A8656709}"/>
    <cellStyle name="Comma 31" xfId="893" xr:uid="{99BFAFD0-411D-4EB9-ACC9-A902FA326E62}"/>
    <cellStyle name="Comma 31 2" xfId="1159" xr:uid="{8B103278-A034-49CD-B8B5-3011F8076D86}"/>
    <cellStyle name="Comma 31 2 2" xfId="2413" xr:uid="{28223DAA-B137-4FE5-9E78-132938057147}"/>
    <cellStyle name="Comma 31 2 2 2" xfId="3569" xr:uid="{C48B8D6C-2900-4B9D-9FBC-7DDC9C416152}"/>
    <cellStyle name="Comma 31 2 3" xfId="3169" xr:uid="{08397B2A-57AB-433B-92A3-45B9D6A014FD}"/>
    <cellStyle name="Comma 31 2 4" xfId="2005" xr:uid="{EB46F949-0A07-4AE4-9B8B-2A4BB18545F9}"/>
    <cellStyle name="Comma 31 2 5" xfId="4772" xr:uid="{819B6D59-C263-4444-953F-8E715AAAF1C0}"/>
    <cellStyle name="Comma 31 3" xfId="2234" xr:uid="{3F18C3B4-6B85-4F1E-828A-F34741555055}"/>
    <cellStyle name="Comma 31 3 2" xfId="3390" xr:uid="{2183F67A-697A-41C7-A9C6-B2BACB74E447}"/>
    <cellStyle name="Comma 31 4" xfId="2409" xr:uid="{71DE18F2-ACA2-498A-82EA-C779A1A7F6F8}"/>
    <cellStyle name="Comma 31 4 2" xfId="3565" xr:uid="{193601CA-AE33-4769-8BC5-9C8557A2764C}"/>
    <cellStyle name="Comma 31 5" xfId="2589" xr:uid="{70FE4985-648B-483A-B29A-66E7BA3B382F}"/>
    <cellStyle name="Comma 31 5 2" xfId="3743" xr:uid="{97959FDF-1B35-4E2F-B5B2-402F50085B36}"/>
    <cellStyle name="Comma 31 6" xfId="2853" xr:uid="{0CDFB85F-AD71-4B25-B0DB-2363ECEF9B68}"/>
    <cellStyle name="Comma 31 7" xfId="1675" xr:uid="{B3264B93-A0E3-454F-9AEF-6C306121AEA3}"/>
    <cellStyle name="Comma 31 8" xfId="4595" xr:uid="{62CAC6A8-0FD1-452E-89BA-5AC27522B806}"/>
    <cellStyle name="Comma 32" xfId="940" xr:uid="{05031FAF-7A31-4665-832D-743950FF5979}"/>
    <cellStyle name="Comma 32 2" xfId="1190" xr:uid="{31FCD8B4-E377-4634-82B9-5C3EBAF3FC9B}"/>
    <cellStyle name="Comma 32 2 2" xfId="3391" xr:uid="{9D0A4CD4-6033-48F9-83C6-4CCFA4CE02BA}"/>
    <cellStyle name="Comma 32 2 3" xfId="4653" xr:uid="{18866372-35F4-436E-9DDE-72A101EBD20C}"/>
    <cellStyle name="Comma 32 3" xfId="2410" xr:uid="{6032890A-593A-43F8-9FA3-722CE70CAF55}"/>
    <cellStyle name="Comma 32 3 2" xfId="3566" xr:uid="{8C02FE65-8E79-4E82-9A11-259450270973}"/>
    <cellStyle name="Comma 32 4" xfId="2590" xr:uid="{9EF2405B-6138-4A33-843D-A87229A1E589}"/>
    <cellStyle name="Comma 32 4 2" xfId="3744" xr:uid="{E15D9B4D-0FA3-4817-917C-8F801540F547}"/>
    <cellStyle name="Comma 32 5" xfId="2854" xr:uid="{58AE7E4E-79A3-4F7B-BFC7-39419DC485D3}"/>
    <cellStyle name="Comma 32 6" xfId="4746" xr:uid="{8F90F0A7-BE13-4C8A-8242-A760FCE96486}"/>
    <cellStyle name="Comma 33" xfId="942" xr:uid="{FCF1FAC5-8CA4-40DF-8E36-DE1C4BB14F64}"/>
    <cellStyle name="Comma 33 2" xfId="1192" xr:uid="{E0037E2F-F8CF-434D-9BBE-E01F683BA6F9}"/>
    <cellStyle name="Comma 33 2 2" xfId="2856" xr:uid="{097B1581-84EA-4C55-843B-614902C60ABC}"/>
    <cellStyle name="Comma 33 2 3" xfId="1677" xr:uid="{A78A52CF-BDE1-41E6-A518-F04FA7843BD9}"/>
    <cellStyle name="Comma 33 2 4" xfId="4747" xr:uid="{AEE5ECC3-A360-42FF-9D5E-6AA28B968229}"/>
    <cellStyle name="Comma 33 3" xfId="2236" xr:uid="{46617167-691E-4596-AA1E-57AA4B7F06D1}"/>
    <cellStyle name="Comma 33 3 2" xfId="3393" xr:uid="{24235979-DFC0-42BF-B347-D89B9D081D40}"/>
    <cellStyle name="Comma 33 4" xfId="2412" xr:uid="{5877F931-89ED-4B4B-8E12-85CB73B26DD7}"/>
    <cellStyle name="Comma 33 4 2" xfId="3568" xr:uid="{8DB3AF97-4352-4470-8C44-FE869A47817E}"/>
    <cellStyle name="Comma 33 5" xfId="2592" xr:uid="{165B317E-4685-431A-B7A8-F86D88C4886B}"/>
    <cellStyle name="Comma 33 5 2" xfId="3746" xr:uid="{10516271-E9CE-4439-8DF3-E4272A607401}"/>
    <cellStyle name="Comma 33 6" xfId="2680" xr:uid="{35F7C2E4-AB09-4C8B-939C-CCEF6CA3BE5E}"/>
    <cellStyle name="Comma 33 7" xfId="1469" xr:uid="{D919F365-B1A0-4E2F-AA00-1326FB1856AD}"/>
    <cellStyle name="Comma 33 8" xfId="4572" xr:uid="{536F91A9-D1EE-40F9-AE63-53F2D24C6039}"/>
    <cellStyle name="Comma 34" xfId="941" xr:uid="{4F610376-7681-404E-A795-F49771E37BDB}"/>
    <cellStyle name="Comma 34 2" xfId="1191" xr:uid="{3E49F3A4-FCCA-47FE-BF3A-215819B81A72}"/>
    <cellStyle name="Comma 34 2 2" xfId="3220" xr:uid="{A5356E7F-F98E-4408-A2B9-E3FF5DB4D457}"/>
    <cellStyle name="Comma 34 2 3" xfId="1371" xr:uid="{183FD401-110B-4818-B9A2-053A1B05A4C6}"/>
    <cellStyle name="Comma 34 3" xfId="2064" xr:uid="{6EC3C1FA-85DC-4B73-A082-108C45D2E35B}"/>
    <cellStyle name="Comma 34 4" xfId="4620" xr:uid="{08F92292-CB3F-4151-9F15-843CCF36A150}"/>
    <cellStyle name="Comma 35" xfId="927" xr:uid="{BDBEE5F9-A0B7-4A28-A64B-D7DFE9707F4B}"/>
    <cellStyle name="Comma 35 2" xfId="1184" xr:uid="{F0329BF0-3BFF-423A-8337-D7DCE9D2E679}"/>
    <cellStyle name="Comma 35 2 2" xfId="4805" xr:uid="{C08EB154-E07F-42A0-B51C-38F032E554C0}"/>
    <cellStyle name="Comma 35 3" xfId="4612" xr:uid="{A804A3C9-8835-4D9D-98C6-F29DE17BAD69}"/>
    <cellStyle name="Comma 36" xfId="929" xr:uid="{205EB278-2B53-4E65-8B5D-CD67FD41B7EB}"/>
    <cellStyle name="Comma 36 2" xfId="1185" xr:uid="{5AB6CCDB-FBDA-49F2-85F1-138E6CC77ABF}"/>
    <cellStyle name="Comma 36 2 2" xfId="4780" xr:uid="{0645F987-62E4-4D1B-BDF1-0BCE5EEDC535}"/>
    <cellStyle name="Comma 36 3" xfId="4809" xr:uid="{4DCC6D67-E823-454F-B59B-7F3B9AF07220}"/>
    <cellStyle name="Comma 37" xfId="831" xr:uid="{7B63F3D0-D1DC-424B-B98D-E7A0F4F4B484}"/>
    <cellStyle name="Comma 37 2" xfId="1138" xr:uid="{E59B85AB-0433-407C-8A9A-7DE29F308417}"/>
    <cellStyle name="Comma 37 2 2" xfId="4672" xr:uid="{57B1D94F-C4F7-42FF-A4B4-F25C7E471CE2}"/>
    <cellStyle name="Comma 37 3" xfId="4693" xr:uid="{5DD750B3-934D-4C4D-834B-9FC40B4B9F50}"/>
    <cellStyle name="Comma 38" xfId="967" xr:uid="{C4C90EF4-F5B5-46C5-970C-D46419AB0FB8}"/>
    <cellStyle name="Comma 38 2" xfId="2683" xr:uid="{5C24B2FB-8EA3-40CC-8703-68526370E25D}"/>
    <cellStyle name="Comma 38 3" xfId="1473" xr:uid="{004000D1-9CCB-4FE4-A8DA-48756BC10DF1}"/>
    <cellStyle name="Comma 38 4" xfId="4576" xr:uid="{D01B60B1-C506-452F-8F8E-FCC5409BC891}"/>
    <cellStyle name="Comma 39" xfId="935" xr:uid="{9048C6E6-68CF-4B68-B250-A0212888E0A4}"/>
    <cellStyle name="Comma 39 2" xfId="2658" xr:uid="{1194460A-8D53-440E-93FC-883B0A7CF517}"/>
    <cellStyle name="Comma 39 3" xfId="1438" xr:uid="{127855ED-26E1-43DF-A854-6D5A9F9D7B9B}"/>
    <cellStyle name="Comma 39 4" xfId="4768" xr:uid="{49F651D3-3B71-4AF6-B2E5-904637256E1B}"/>
    <cellStyle name="Comma 4" xfId="404" xr:uid="{00000000-0005-0000-0000-000093010000}"/>
    <cellStyle name="Comma 4 10" xfId="2252" xr:uid="{353EF496-3DB6-41C1-A6E0-9EC18118C141}"/>
    <cellStyle name="Comma 4 10 2" xfId="3409" xr:uid="{1019E505-A68E-4706-A6F3-565B76A76D8D}"/>
    <cellStyle name="Comma 4 11" xfId="2433" xr:uid="{A589C463-73DC-47DB-9B88-8313D44DF81D}"/>
    <cellStyle name="Comma 4 11 2" xfId="3587" xr:uid="{C9C64453-3CAC-439F-8093-91DEC66E081D}"/>
    <cellStyle name="Comma 4 12" xfId="1459" xr:uid="{3BD120A9-97D1-4D74-85C5-EFAC52FE8B74}"/>
    <cellStyle name="Comma 4 12 2" xfId="2672" xr:uid="{6578BFC4-3A2B-4E70-AB81-3DB20D4C56BB}"/>
    <cellStyle name="Comma 4 13" xfId="1446" xr:uid="{DD3BB911-6EF1-4ED5-BDC1-151EC0A4765B}"/>
    <cellStyle name="Comma 4 14" xfId="2601" xr:uid="{6CB3CF61-6930-4CF3-876F-EF785F329228}"/>
    <cellStyle name="Comma 4 15" xfId="2622" xr:uid="{037610D9-B110-46C6-9B63-5551612E0FDF}"/>
    <cellStyle name="Comma 4 16" xfId="2664" xr:uid="{11C6BDCF-4975-4205-99D3-7967A80C5F3A}"/>
    <cellStyle name="Comma 4 17" xfId="3909" xr:uid="{6A64BB94-5D97-4F83-AC06-3FFD30E24D36}"/>
    <cellStyle name="Comma 4 18" xfId="4245" xr:uid="{685FE52E-B999-43FE-9F3E-257D8CA4BAD0}"/>
    <cellStyle name="Comma 4 19" xfId="4419" xr:uid="{5CBC4338-A8AB-4B1C-89A8-225D1AF4DC74}"/>
    <cellStyle name="Comma 4 2" xfId="405" xr:uid="{00000000-0005-0000-0000-000094010000}"/>
    <cellStyle name="Comma 4 2 10" xfId="4246" xr:uid="{86E5FC54-CE22-4DB6-BBD5-7AF10D823703}"/>
    <cellStyle name="Comma 4 2 11" xfId="4431" xr:uid="{C3DF2EE6-7633-4479-AA7E-13E1234FBE02}"/>
    <cellStyle name="Comma 4 2 12" xfId="1352" xr:uid="{7F34E3F8-880A-4A16-B7DB-D988E05E53AA}"/>
    <cellStyle name="Comma 4 2 2" xfId="406" xr:uid="{00000000-0005-0000-0000-000095010000}"/>
    <cellStyle name="Comma 4 2 2 10" xfId="4438" xr:uid="{DA192BAB-90BD-40BA-A085-93067095E265}"/>
    <cellStyle name="Comma 4 2 2 2" xfId="916" xr:uid="{C091CEF7-BB84-440F-901D-36F4D1A21967}"/>
    <cellStyle name="Comma 4 2 2 2 2" xfId="1174" xr:uid="{DCB9C857-8BCE-4351-9379-B62739646F5D}"/>
    <cellStyle name="Comma 4 2 2 2 2 2" xfId="3073" xr:uid="{16612459-EA7C-475C-8D57-E91223F07582}"/>
    <cellStyle name="Comma 4 2 2 2 2 3" xfId="4657" xr:uid="{AF367195-12C8-4FDC-8074-D4CBA8F28813}"/>
    <cellStyle name="Comma 4 2 2 2 3" xfId="1909" xr:uid="{A25FCC7A-34C9-4545-93B1-30EB9B97DC1E}"/>
    <cellStyle name="Comma 4 2 2 2 4" xfId="4480" xr:uid="{FD5BAF3C-6F30-4D87-8062-EC12FA743672}"/>
    <cellStyle name="Comma 4 2 2 3" xfId="1024" xr:uid="{43FE789C-82D3-450B-96D0-430F39073A76}"/>
    <cellStyle name="Comma 4 2 2 3 2" xfId="3314" xr:uid="{B64A9A61-639C-4E4F-A048-DEC73786D03E}"/>
    <cellStyle name="Comma 4 2 2 3 3" xfId="2158" xr:uid="{BABA4102-6BCE-4B00-9314-6F4E716A7EE4}"/>
    <cellStyle name="Comma 4 2 2 3 4" xfId="4460" xr:uid="{5632090A-CEBC-4427-AEE5-768F72217E06}"/>
    <cellStyle name="Comma 4 2 2 4" xfId="2332" xr:uid="{598FE091-DE32-4609-87FA-63118DC798AC}"/>
    <cellStyle name="Comma 4 2 2 4 2" xfId="3489" xr:uid="{5816277C-0CC2-4430-9C6C-2A893C214748}"/>
    <cellStyle name="Comma 4 2 2 5" xfId="2513" xr:uid="{E04D2844-9EB3-4740-81A6-BB9CCF71558E}"/>
    <cellStyle name="Comma 4 2 2 5 2" xfId="3667" xr:uid="{003DBBA5-A2BF-4444-BADC-DDAD7B387749}"/>
    <cellStyle name="Comma 4 2 2 6" xfId="2777" xr:uid="{FDC96A77-7B70-49E5-ABE6-3B27DF3AC5DE}"/>
    <cellStyle name="Comma 4 2 2 7" xfId="3911" xr:uid="{43F7A997-59D9-4F95-9B3C-E59E1B7317D7}"/>
    <cellStyle name="Comma 4 2 2 8" xfId="4247" xr:uid="{C8B04038-469B-45C9-B1D1-39DD7D874787}"/>
    <cellStyle name="Comma 4 2 2 9" xfId="1598" xr:uid="{2FFF0A2B-3C3C-4260-97C4-4F07000B002E}"/>
    <cellStyle name="Comma 4 2 3" xfId="407" xr:uid="{00000000-0005-0000-0000-000096010000}"/>
    <cellStyle name="Comma 4 2 3 2" xfId="1025" xr:uid="{3A5E67F2-B0EE-454B-966B-A58F07191DCE}"/>
    <cellStyle name="Comma 4 2 3 2 2" xfId="2976" xr:uid="{ABC4AE5C-92DE-4C05-8424-0219CD45B809}"/>
    <cellStyle name="Comma 4 2 3 2 3" xfId="4514" xr:uid="{B84BD014-52F2-40ED-A69D-C158AA790415}"/>
    <cellStyle name="Comma 4 2 3 3" xfId="1813" xr:uid="{D86B5641-76B3-49C6-81B8-54F213F28BEB}"/>
    <cellStyle name="Comma 4 2 3 4" xfId="4484" xr:uid="{ABE0C1C1-8767-4026-8982-AEEB3BBB0D1F}"/>
    <cellStyle name="Comma 4 2 4" xfId="879" xr:uid="{62807F22-54A6-40AC-9626-473220D1CB6E}"/>
    <cellStyle name="Comma 4 2 4 2" xfId="1152" xr:uid="{4649BF1C-08BA-4F22-BF32-DDEA1F1B5423}"/>
    <cellStyle name="Comma 4 2 4 2 2" xfId="3241" xr:uid="{F447FE23-EA58-4AB7-BFAE-08C037AD5F5F}"/>
    <cellStyle name="Comma 4 2 4 2 3" xfId="4466" xr:uid="{AD409CAA-65CF-4D77-B20C-32A900E19F6A}"/>
    <cellStyle name="Comma 4 2 4 3" xfId="2085" xr:uid="{3B872FD0-A897-46B3-840C-323EE1005951}"/>
    <cellStyle name="Comma 4 2 4 4" xfId="4730" xr:uid="{27BF2868-C65B-44F7-A0EB-25FD52593D36}"/>
    <cellStyle name="Comma 4 2 5" xfId="1023" xr:uid="{A29FF107-0F3E-40F4-8D8A-3537010A311B}"/>
    <cellStyle name="Comma 4 2 5 2" xfId="3416" xr:uid="{F6E82E91-5BCB-4563-9919-9C8BF181BF62}"/>
    <cellStyle name="Comma 4 2 5 3" xfId="2259" xr:uid="{D6A565EA-EFB7-4E5D-92A8-9DC3EA9DE8F7}"/>
    <cellStyle name="Comma 4 2 5 4" xfId="4695" xr:uid="{426B8631-8F7D-44F8-9924-749408A6D193}"/>
    <cellStyle name="Comma 4 2 6" xfId="2440" xr:uid="{C708E148-FC2B-48A7-8BEC-1F3679DF425F}"/>
    <cellStyle name="Comma 4 2 6 2" xfId="3594" xr:uid="{A0A8A1DE-1C15-4464-B69C-050D770943C5}"/>
    <cellStyle name="Comma 4 2 7" xfId="1507" xr:uid="{437BB88C-40E1-41A7-BDCE-021EC126C5D5}"/>
    <cellStyle name="Comma 4 2 8" xfId="2703" xr:uid="{6867A7B7-52F6-4A26-AF67-08FD45D06D03}"/>
    <cellStyle name="Comma 4 2 9" xfId="3910" xr:uid="{E878649C-80ED-4AC2-91C9-081DED43BD1C}"/>
    <cellStyle name="Comma 4 20" xfId="1235" xr:uid="{A91473B2-8CF2-4282-BD51-278FA99AC7A5}"/>
    <cellStyle name="Comma 4 3" xfId="408" xr:uid="{00000000-0005-0000-0000-000097010000}"/>
    <cellStyle name="Comma 4 3 10" xfId="3912" xr:uid="{6A0749D5-BC94-4F0A-8302-53347B8D85C6}"/>
    <cellStyle name="Comma 4 3 11" xfId="4248" xr:uid="{A794B68B-E41D-44DD-90EB-0B44663F42B5}"/>
    <cellStyle name="Comma 4 3 12" xfId="1346" xr:uid="{FB165AEE-D8F2-439B-8FC0-F502B00F66D2}"/>
    <cellStyle name="Comma 4 3 13" xfId="4506" xr:uid="{B44530BF-94FC-4825-B7D7-E351A1B4F503}"/>
    <cellStyle name="Comma 4 3 2" xfId="409" xr:uid="{00000000-0005-0000-0000-000098010000}"/>
    <cellStyle name="Comma 4 3 2 2" xfId="1027" xr:uid="{98D8CB8A-F474-4656-B78A-61F70151E4A0}"/>
    <cellStyle name="Comma 4 3 2 2 2" xfId="3122" xr:uid="{6E7517A3-96A7-4B8B-960E-2985AB6F683A}"/>
    <cellStyle name="Comma 4 3 2 2 3" xfId="1957" xr:uid="{B6BE4929-4F8B-49B7-9617-60D72147BA07}"/>
    <cellStyle name="Comma 4 3 2 2 4" xfId="4569" xr:uid="{E8174D47-062E-46C0-AFBD-5DFAEBE6BF5A}"/>
    <cellStyle name="Comma 4 3 2 3" xfId="2906" xr:uid="{05A2671B-C180-4CA0-87FD-F9E7E013F1A9}"/>
    <cellStyle name="Comma 4 3 2 4" xfId="3913" xr:uid="{D4019ED3-9D06-4F91-9D9E-C69DDA2FFA1C}"/>
    <cellStyle name="Comma 4 3 2 5" xfId="4249" xr:uid="{C0FE25D9-F019-4718-A885-C03A17FAD2ED}"/>
    <cellStyle name="Comma 4 3 2 6" xfId="1741" xr:uid="{9F8F4BCE-E285-466B-9565-68DBBB9B36CF}"/>
    <cellStyle name="Comma 4 3 2 7" xfId="4607" xr:uid="{60CB4F77-4184-49B0-B0C3-9F68EBD0F257}"/>
    <cellStyle name="Comma 4 3 3" xfId="410" xr:uid="{00000000-0005-0000-0000-000099010000}"/>
    <cellStyle name="Comma 4 3 3 2" xfId="1028" xr:uid="{A9B94F48-4B2E-45BF-BDE0-3F19DD8C0B7B}"/>
    <cellStyle name="Comma 4 3 3 2 2" xfId="3014" xr:uid="{2A333AF7-D73B-4C0A-81F3-95886CA4A762}"/>
    <cellStyle name="Comma 4 3 3 2 3" xfId="4739" xr:uid="{9FC9597D-8C56-4302-B38B-97D439D313FC}"/>
    <cellStyle name="Comma 4 3 3 3" xfId="1851" xr:uid="{F6DA53E5-DC99-4614-AEF5-B011892E2EAA}"/>
    <cellStyle name="Comma 4 3 3 4" xfId="4664" xr:uid="{7AEB7676-B19F-4C04-9892-09B6157D24E5}"/>
    <cellStyle name="Comma 4 3 4" xfId="900" xr:uid="{C0830BE7-FFF1-4185-B8EB-5B4C3EEF2E33}"/>
    <cellStyle name="Comma 4 3 4 2" xfId="1160" xr:uid="{AC5A871D-A2E2-4D4C-9668-BBA4481FF6F4}"/>
    <cellStyle name="Comma 4 3 4 2 2" xfId="2880" xr:uid="{8DC31BF6-AA71-4B52-AF57-6780945B5CC2}"/>
    <cellStyle name="Comma 4 3 4 2 3" xfId="4637" xr:uid="{79D9E307-7D0F-4B0A-B8E7-649D7752CD2A}"/>
    <cellStyle name="Comma 4 3 4 3" xfId="1711" xr:uid="{B3FD5E7F-0D00-4C07-897A-A8B105BB4D35}"/>
    <cellStyle name="Comma 4 3 4 4" xfId="4634" xr:uid="{8E1D60EA-48F6-40C3-B5FD-5B62DAA99933}"/>
    <cellStyle name="Comma 4 3 5" xfId="1026" xr:uid="{CEEF3D31-2BD8-4856-B073-177162F81FA0}"/>
    <cellStyle name="Comma 4 3 5 2" xfId="3307" xr:uid="{9D85B66E-F248-4ACE-B59B-40BCCD98B126}"/>
    <cellStyle name="Comma 4 3 5 3" xfId="2151" xr:uid="{6A049061-7720-4350-8F0F-04F1B5130385}"/>
    <cellStyle name="Comma 4 3 5 4" xfId="4635" xr:uid="{3C848FBE-D811-405A-AA89-29EAF97ED29D}"/>
    <cellStyle name="Comma 4 3 6" xfId="2325" xr:uid="{9520CBB6-3985-482F-A81F-361865B9D159}"/>
    <cellStyle name="Comma 4 3 6 2" xfId="3482" xr:uid="{467BF60E-A5BA-44C2-8F57-D044FFE08F73}"/>
    <cellStyle name="Comma 4 3 7" xfId="2506" xr:uid="{C48F305F-5914-4C82-9ED8-2ED688FAEAB9}"/>
    <cellStyle name="Comma 4 3 7 2" xfId="3660" xr:uid="{E898B92F-E6F9-4B29-8494-1ADA823888FE}"/>
    <cellStyle name="Comma 4 3 8" xfId="1591" xr:uid="{41F726EA-3CC7-4816-B5F9-0AE35FCAC8E0}"/>
    <cellStyle name="Comma 4 3 9" xfId="2770" xr:uid="{A809F926-C9C4-4CBC-A8AF-127F2AF431F8}"/>
    <cellStyle name="Comma 4 4" xfId="411" xr:uid="{00000000-0005-0000-0000-00009A010000}"/>
    <cellStyle name="Comma 4 4 10" xfId="4711" xr:uid="{5F90F07F-7D33-4018-9013-2D15E329D956}"/>
    <cellStyle name="Comma 4 4 2" xfId="1029" xr:uid="{56C902E3-6C17-4421-B8F7-D4CCFA64AC87}"/>
    <cellStyle name="Comma 4 4 2 2" xfId="1977" xr:uid="{D994B0C7-A00C-4973-95B2-20EE6B6D199E}"/>
    <cellStyle name="Comma 4 4 2 2 2" xfId="3142" xr:uid="{B3A9376B-A173-40DF-80E7-01766B29308A}"/>
    <cellStyle name="Comma 4 4 2 3" xfId="2926" xr:uid="{21A23548-FC77-455A-B430-EB1641FE02C2}"/>
    <cellStyle name="Comma 4 4 2 4" xfId="1761" xr:uid="{591C5F68-AE91-41CA-BAE5-76B8386AB69E}"/>
    <cellStyle name="Comma 4 4 2 5" xfId="4513" xr:uid="{16A74D29-B97C-4647-B29E-DEC201019CA5}"/>
    <cellStyle name="Comma 4 4 3" xfId="1869" xr:uid="{180249EA-5394-42AE-8365-C4E8F29F7118}"/>
    <cellStyle name="Comma 4 4 3 2" xfId="3033" xr:uid="{73635D72-301A-41C2-9C73-35F159D3E695}"/>
    <cellStyle name="Comma 4 4 4" xfId="1681" xr:uid="{7ED5E771-B980-4CAD-ADB7-1A7F35D0C7E0}"/>
    <cellStyle name="Comma 4 4 4 2" xfId="2859" xr:uid="{FAC2D657-544B-48B6-8E6A-F98C8EBC3B1B}"/>
    <cellStyle name="Comma 4 4 5" xfId="1495" xr:uid="{9982A406-B904-4F0B-B0C9-60ABBDDFFF0B}"/>
    <cellStyle name="Comma 4 4 6" xfId="2697" xr:uid="{0F977D64-70AD-46FD-B5E5-240D20B46D4E}"/>
    <cellStyle name="Comma 4 4 7" xfId="3914" xr:uid="{5FB84F5A-1CDB-4267-AAA0-AE395A8474B6}"/>
    <cellStyle name="Comma 4 4 8" xfId="4250" xr:uid="{42A6ECAF-F03F-4C33-967D-CDA7D5AA6FCC}"/>
    <cellStyle name="Comma 4 4 9" xfId="1360" xr:uid="{63236CC5-195F-4F99-9A3A-ABF434B978B5}"/>
    <cellStyle name="Comma 4 5" xfId="412" xr:uid="{00000000-0005-0000-0000-00009B010000}"/>
    <cellStyle name="Comma 4 5 10" xfId="4636" xr:uid="{27FEC3D6-38F5-4A2F-A1A1-BBFE92119849}"/>
    <cellStyle name="Comma 4 5 2" xfId="1030" xr:uid="{CD9E777D-56C2-4CBA-AE34-E6920A2B83B9}"/>
    <cellStyle name="Comma 4 5 2 2" xfId="1988" xr:uid="{B3010A8B-1746-4E97-88A8-A75354B7BD04}"/>
    <cellStyle name="Comma 4 5 2 2 2" xfId="3153" xr:uid="{21DBC61C-9E8E-4AC9-81E6-7C91CC8A95C7}"/>
    <cellStyle name="Comma 4 5 2 3" xfId="2937" xr:uid="{37222100-3139-4029-A6B8-D4819DA4383C}"/>
    <cellStyle name="Comma 4 5 2 4" xfId="1772" xr:uid="{313A3848-6E56-4A8A-98AC-CD212BE139AA}"/>
    <cellStyle name="Comma 4 5 2 5" xfId="4648" xr:uid="{F08EE66C-F0B8-4C55-A41B-F5676B76DAF3}"/>
    <cellStyle name="Comma 4 5 3" xfId="1788" xr:uid="{EEBFFC95-6CE3-4ED8-96D9-B8CD4D531462}"/>
    <cellStyle name="Comma 4 5 3 2" xfId="2951" xr:uid="{C96A1C01-E149-452E-A6E3-FE8E24563CF0}"/>
    <cellStyle name="Comma 4 5 4" xfId="1879" xr:uid="{FB3CAE1D-3687-476F-9AD2-DB35B4BE4438}"/>
    <cellStyle name="Comma 4 5 4 2" xfId="3043" xr:uid="{34AC4734-6BC0-4FD3-A348-012FC88E9664}"/>
    <cellStyle name="Comma 4 5 5" xfId="1679" xr:uid="{EFFAA3A7-CD79-4925-B85B-231F88C31E66}"/>
    <cellStyle name="Comma 4 5 6" xfId="2857" xr:uid="{660C4022-30F8-4013-8195-58641374A462}"/>
    <cellStyle name="Comma 4 5 7" xfId="3915" xr:uid="{38C25847-0AFF-41A3-817F-407D8E72A310}"/>
    <cellStyle name="Comma 4 5 8" xfId="4251" xr:uid="{BF5D99B9-CA7B-41FB-AA09-FB68ADE57E5D}"/>
    <cellStyle name="Comma 4 5 9" xfId="1377" xr:uid="{70ABF1D3-10B7-46D9-95E1-14EB73D90C72}"/>
    <cellStyle name="Comma 4 6" xfId="413" xr:uid="{00000000-0005-0000-0000-00009C010000}"/>
    <cellStyle name="Comma 4 6 2" xfId="1031" xr:uid="{4FCF1338-3A47-4D98-A7ED-07B81CE0F06A}"/>
    <cellStyle name="Comma 4 6 2 2" xfId="3066" xr:uid="{2956B0E9-A00B-4EBE-B72C-556A1BBEFC7C}"/>
    <cellStyle name="Comma 4 6 2 3" xfId="1902" xr:uid="{3A30255C-FD53-49A4-AA7F-99E6F37801C5}"/>
    <cellStyle name="Comma 4 6 2 4" xfId="4771" xr:uid="{2104DD6E-42E2-46F7-8003-DA64A877EEA3}"/>
    <cellStyle name="Comma 4 6 3" xfId="1701" xr:uid="{1944913E-8EBD-4F5D-B617-214DD8DD1F72}"/>
    <cellStyle name="Comma 4 6 4" xfId="2871" xr:uid="{A5A167FE-3506-4EE0-AB70-DA967213C296}"/>
    <cellStyle name="Comma 4 6 5" xfId="3916" xr:uid="{6B755FB3-40DE-4553-9DF7-0819DFD50237}"/>
    <cellStyle name="Comma 4 6 6" xfId="4252" xr:uid="{77CD7446-74CC-4077-B527-601BD28931EF}"/>
    <cellStyle name="Comma 4 6 7" xfId="1312" xr:uid="{CBD16D71-F062-4C46-A02C-EC011A2799F5}"/>
    <cellStyle name="Comma 4 6 8" xfId="4549" xr:uid="{BCDA7A42-FDA8-4606-AEA4-1D4294DB816C}"/>
    <cellStyle name="Comma 4 7" xfId="845" xr:uid="{B3AEADEB-74B0-4892-986C-2E8EC16FC34D}"/>
    <cellStyle name="Comma 4 7 2" xfId="1140" xr:uid="{890CC476-58C8-4CC6-92BC-785A6317FD8A}"/>
    <cellStyle name="Comma 4 7 2 2" xfId="2970" xr:uid="{36329545-FC85-40C6-A8AD-1E1F3B88CAA6}"/>
    <cellStyle name="Comma 4 7 2 3" xfId="4618" xr:uid="{3D58BE50-5419-4C2D-802A-0C46F9D9B0FE}"/>
    <cellStyle name="Comma 4 7 3" xfId="3917" xr:uid="{41F2B311-C330-4B40-BA29-2E3692CA86A3}"/>
    <cellStyle name="Comma 4 7 4" xfId="4253" xr:uid="{ADB99482-B553-48AA-8AF2-B36D80B7FB29}"/>
    <cellStyle name="Comma 4 7 5" xfId="1807" xr:uid="{0B424D8E-4CC2-4D99-A3DE-458E580E5943}"/>
    <cellStyle name="Comma 4 7 6" xfId="4505" xr:uid="{9A139082-5373-4D72-AD8C-5A31FC5A482A}"/>
    <cellStyle name="Comma 4 8" xfId="1022" xr:uid="{22131008-2087-492B-AE50-310FBE40BA5B}"/>
    <cellStyle name="Comma 4 8 2" xfId="3217" xr:uid="{A221C2CB-768B-4C33-B132-D71D2F8F6412}"/>
    <cellStyle name="Comma 4 8 3" xfId="2061" xr:uid="{CB356A72-7C84-4948-918A-8376424C2507}"/>
    <cellStyle name="Comma 4 8 4" xfId="4726" xr:uid="{4A770D70-0ECD-455E-8981-072E24D72E8E}"/>
    <cellStyle name="Comma 4 9" xfId="2078" xr:uid="{50F92297-1C72-41EB-AD80-112A51F4540B}"/>
    <cellStyle name="Comma 4 9 2" xfId="3234" xr:uid="{0730158C-7850-4298-B077-C5762C3EF4CC}"/>
    <cellStyle name="Comma 40" xfId="1136" xr:uid="{EEB890BD-6E32-4724-BF97-71970381E954}"/>
    <cellStyle name="Comma 40 2" xfId="3747" xr:uid="{2AD609AA-B28C-4667-858A-F91412AA477E}"/>
    <cellStyle name="Comma 40 3" xfId="2593" xr:uid="{79B4FB1A-C4F4-46A3-A008-0E6593EEF6F0}"/>
    <cellStyle name="Comma 40 4" xfId="4801" xr:uid="{CC8DF477-00BA-4312-AA4A-6CFFAE129055}"/>
    <cellStyle name="Comma 41" xfId="1436" xr:uid="{AEA1FD5A-6BAB-4A8C-AE13-C94469B04769}"/>
    <cellStyle name="Comma 41 2" xfId="2656" xr:uid="{5AED56F3-2BEA-4981-97C1-824FC33C2D1E}"/>
    <cellStyle name="Comma 42" xfId="1422" xr:uid="{00BEA37A-3816-4A09-9C12-C641383F020D}"/>
    <cellStyle name="Comma 43" xfId="2595" xr:uid="{0231E05B-FA3A-4B39-A826-3DD421252461}"/>
    <cellStyle name="Comma 44" xfId="1259" xr:uid="{DF6C33C1-BEBB-44B0-B0CF-EDE6F6A24E2A}"/>
    <cellStyle name="Comma 44 2" xfId="1394" xr:uid="{E714394F-F209-48F4-93A6-D895A3685B85}"/>
    <cellStyle name="Comma 45" xfId="2600" xr:uid="{A23B48BB-DB23-4C08-9C3C-E1E2F5574CFA}"/>
    <cellStyle name="Comma 46" xfId="2616" xr:uid="{C7330E70-6D09-40DF-8C04-BF2DCD04AC1D}"/>
    <cellStyle name="Comma 47" xfId="2624" xr:uid="{DBF14A42-367C-4D1D-BCF9-62B133D67C5C}"/>
    <cellStyle name="Comma 48" xfId="2627" xr:uid="{FE76A7EA-8BD1-448D-9926-C67D20A08D93}"/>
    <cellStyle name="Comma 49" xfId="861" xr:uid="{88037D76-5CD2-4D8E-9F72-34E8225F3C64}"/>
    <cellStyle name="Comma 49 2" xfId="909" xr:uid="{B4CBFE77-92F1-4D14-8E41-DD7619DFF370}"/>
    <cellStyle name="Comma 49 2 2" xfId="1167" xr:uid="{68BB1DFF-DB4D-461F-8D84-AF450191B438}"/>
    <cellStyle name="Comma 49 2 2 2" xfId="4795" xr:uid="{90283B5B-7104-455B-BF20-D6CC34FB69F5}"/>
    <cellStyle name="Comma 49 2 3" xfId="4671" xr:uid="{C620993C-4AD9-4416-9CBF-07AB57B5941B}"/>
    <cellStyle name="Comma 49 3" xfId="1147" xr:uid="{56BF65F5-423A-4BED-95FD-0F8C8AD972B1}"/>
    <cellStyle name="Comma 49 3 2" xfId="4655" xr:uid="{08A8B211-7F6E-4084-816D-B58CA2A009EB}"/>
    <cellStyle name="Comma 49 4" xfId="2615" xr:uid="{6A07E712-1843-46E8-A6AD-1BE386E7BB84}"/>
    <cellStyle name="Comma 49 5" xfId="4535" xr:uid="{CBD3FEB7-F739-43F8-9830-54A01D2FE191}"/>
    <cellStyle name="Comma 5" xfId="414" xr:uid="{00000000-0005-0000-0000-00009D010000}"/>
    <cellStyle name="Comma 5 10" xfId="2254" xr:uid="{C19EE76C-EC5F-4682-BD36-B2859FBFF93D}"/>
    <cellStyle name="Comma 5 10 2" xfId="3411" xr:uid="{405A9C9D-9B5E-4414-8108-A4B683EBA9E7}"/>
    <cellStyle name="Comma 5 11" xfId="2435" xr:uid="{6366F3DF-4553-4C27-871C-61B4FF52765F}"/>
    <cellStyle name="Comma 5 11 2" xfId="3589" xr:uid="{8F1DF528-D01C-457C-9C12-515AA751070F}"/>
    <cellStyle name="Comma 5 12" xfId="1497" xr:uid="{B33C6FC2-6C56-4549-AFE4-83105FE43E5C}"/>
    <cellStyle name="Comma 5 13" xfId="2618" xr:uid="{2A8E2AD6-1F06-43A9-8226-D0368CCF91D7}"/>
    <cellStyle name="Comma 5 14" xfId="2698" xr:uid="{0C3BF191-A378-4E65-8E73-A42F1973A250}"/>
    <cellStyle name="Comma 5 15" xfId="4421" xr:uid="{71C1E950-C4C7-4278-8E68-37323B8FF476}"/>
    <cellStyle name="Comma 5 16" xfId="1237" xr:uid="{5BE4E039-0020-4CBD-9EC5-BB585F6F30E8}"/>
    <cellStyle name="Comma 5 2" xfId="415" xr:uid="{00000000-0005-0000-0000-00009E010000}"/>
    <cellStyle name="Comma 5 2 10" xfId="4435" xr:uid="{C33EE323-ECB0-4325-A094-28CFEB6DD7F4}"/>
    <cellStyle name="Comma 5 2 2" xfId="416" xr:uid="{00000000-0005-0000-0000-00009F010000}"/>
    <cellStyle name="Comma 5 2 2 10" xfId="1407" xr:uid="{04F05304-7A45-4201-812E-E0A68C128665}"/>
    <cellStyle name="Comma 5 2 2 11" xfId="4817" xr:uid="{F6EB32F5-2533-41DF-BD11-56E92E33535C}"/>
    <cellStyle name="Comma 5 2 2 2" xfId="1034" xr:uid="{3742B793-AA58-49B5-80C4-855AACF2F5AC}"/>
    <cellStyle name="Comma 5 2 2 2 2" xfId="3077" xr:uid="{05081D31-B67B-46C5-844A-630B1B5A1E1C}"/>
    <cellStyle name="Comma 5 2 2 2 3" xfId="3919" xr:uid="{0A7F7B91-745A-49D8-A65E-6DDC7F81D23B}"/>
    <cellStyle name="Comma 5 2 2 2 4" xfId="4255" xr:uid="{014EDA9B-E5A8-46C2-9130-C8A436DDC7E1}"/>
    <cellStyle name="Comma 5 2 2 2 5" xfId="1913" xr:uid="{2AD9FE18-E0FC-4D35-865C-516DC94F49D9}"/>
    <cellStyle name="Comma 5 2 2 2 6" xfId="4722" xr:uid="{95857505-6225-4F47-BC19-23A7D81FF9CA}"/>
    <cellStyle name="Comma 5 2 2 3" xfId="2162" xr:uid="{34B1D6DC-2B2F-4626-A5A3-3F3FE5F39295}"/>
    <cellStyle name="Comma 5 2 2 3 2" xfId="3318" xr:uid="{94AEE821-22BF-4D76-94AC-7D00AB4ED2B8}"/>
    <cellStyle name="Comma 5 2 2 4" xfId="2336" xr:uid="{8F07072D-1DEC-4C6C-AB3B-BF024189B235}"/>
    <cellStyle name="Comma 5 2 2 4 2" xfId="3493" xr:uid="{8909793D-0F11-482E-B7BB-2DDF58149B25}"/>
    <cellStyle name="Comma 5 2 2 5" xfId="2517" xr:uid="{0FA20056-9158-4DA9-895C-E4AFAA7019A7}"/>
    <cellStyle name="Comma 5 2 2 5 2" xfId="3671" xr:uid="{0D75CF69-CBEC-4934-8A1C-C6661C112A77}"/>
    <cellStyle name="Comma 5 2 2 6" xfId="1602" xr:uid="{D66D3AFD-0B14-475E-813C-5CF4AFB2AD2D}"/>
    <cellStyle name="Comma 5 2 2 7" xfId="2781" xr:uid="{C59BE7B5-F36C-450F-A9DA-6EE2C75B6705}"/>
    <cellStyle name="Comma 5 2 2 8" xfId="3918" xr:uid="{0D0B0287-D4C4-4DB9-8FF4-9ED0F5680681}"/>
    <cellStyle name="Comma 5 2 2 9" xfId="4254" xr:uid="{44106EBE-A6D9-4612-863C-D978843FA192}"/>
    <cellStyle name="Comma 5 2 3" xfId="417" xr:uid="{00000000-0005-0000-0000-0000A0010000}"/>
    <cellStyle name="Comma 5 2 3 2" xfId="1817" xr:uid="{276E66A5-F852-496D-A447-194D74BC8FA2}"/>
    <cellStyle name="Comma 5 2 3 3" xfId="2980" xr:uid="{DD263D47-04F3-4472-BDC0-9A8B8B02A5DE}"/>
    <cellStyle name="Comma 5 2 3 4" xfId="1353" xr:uid="{A6B2EFF1-001E-4356-B2FA-63528B9E4859}"/>
    <cellStyle name="Comma 5 2 4" xfId="920" xr:uid="{AEF62021-B84F-4FF1-A157-ABCCECCAEB35}"/>
    <cellStyle name="Comma 5 2 4 2" xfId="1178" xr:uid="{B4D2E819-8897-48D7-9F66-745B6A6B04E9}"/>
    <cellStyle name="Comma 5 2 4 2 2" xfId="3245" xr:uid="{290EDA31-3053-49E3-91CE-BAC6DCD777B1}"/>
    <cellStyle name="Comma 5 2 4 2 3" xfId="4769" xr:uid="{ACE57872-DBA9-4AAD-822C-ECF265859B30}"/>
    <cellStyle name="Comma 5 2 4 3" xfId="2089" xr:uid="{827DB191-05BD-467E-B112-38E9132EED77}"/>
    <cellStyle name="Comma 5 2 4 4" xfId="4811" xr:uid="{4EDEB3DA-C69B-49E7-AA11-6A7BFFEB0BCB}"/>
    <cellStyle name="Comma 5 2 5" xfId="1033" xr:uid="{3B261D53-212B-481D-AD2B-594ECEC5107B}"/>
    <cellStyle name="Comma 5 2 5 2" xfId="3420" xr:uid="{6FBBC2A0-9D0E-4FB3-B15F-1F0EB652D1B1}"/>
    <cellStyle name="Comma 5 2 5 3" xfId="2263" xr:uid="{A3A31A46-12DB-4BD3-BEB8-E324164C4828}"/>
    <cellStyle name="Comma 5 2 5 4" xfId="4573" xr:uid="{254059E5-2638-4EEA-BCB1-FB6A9FD96BC2}"/>
    <cellStyle name="Comma 5 2 6" xfId="2444" xr:uid="{37338A7F-BD3B-4214-AC16-60847B49B9F7}"/>
    <cellStyle name="Comma 5 2 6 2" xfId="3598" xr:uid="{1F2AE2E3-6FDD-4ADB-AE83-C3F59895BA4C}"/>
    <cellStyle name="Comma 5 2 7" xfId="1512" xr:uid="{3F8F9BE8-9C9D-4EE5-B763-003AAD77368C}"/>
    <cellStyle name="Comma 5 2 8" xfId="2707" xr:uid="{9C0FB470-A776-415C-8A2C-D2206D652964}"/>
    <cellStyle name="Comma 5 2 9" xfId="1275" xr:uid="{FE390B4D-16EB-4187-97A9-B6F2B0C5584C}"/>
    <cellStyle name="Comma 5 3" xfId="418" xr:uid="{00000000-0005-0000-0000-0000A1010000}"/>
    <cellStyle name="Comma 5 3 10" xfId="4256" xr:uid="{0012E06E-D2AD-4D99-A42C-AEA107F1D5EC}"/>
    <cellStyle name="Comma 5 3 11" xfId="1342" xr:uid="{C5A2B344-4F7C-45D2-8EFF-B12762DCD980}"/>
    <cellStyle name="Comma 5 3 12" xfId="1355" xr:uid="{07B000EA-3966-466F-B036-7C856E5B5F1C}"/>
    <cellStyle name="Comma 5 3 2" xfId="419" xr:uid="{00000000-0005-0000-0000-0000A2010000}"/>
    <cellStyle name="Comma 5 3 2 10" xfId="4692" xr:uid="{5408C946-CE41-44E6-A38B-6CE67ED1249A}"/>
    <cellStyle name="Comma 5 3 2 2" xfId="1036" xr:uid="{B4DF3B4F-9C7E-4B68-B755-E17CEA43B922}"/>
    <cellStyle name="Comma 5 3 2 2 2" xfId="3079" xr:uid="{93B82AE7-B71C-4760-8681-20A0B8DDF5CD}"/>
    <cellStyle name="Comma 5 3 2 2 3" xfId="1915" xr:uid="{D00AD98F-00B0-4530-9C0A-01F2338652D8}"/>
    <cellStyle name="Comma 5 3 2 2 4" xfId="4727" xr:uid="{D323EE5A-704A-413A-A3BB-1935AA87A66B}"/>
    <cellStyle name="Comma 5 3 2 3" xfId="2164" xr:uid="{77F45408-A09C-4F7F-B946-068B0EB684C2}"/>
    <cellStyle name="Comma 5 3 2 3 2" xfId="3320" xr:uid="{DA1FB3C9-B91A-423B-8F1E-A910C11EAD34}"/>
    <cellStyle name="Comma 5 3 2 4" xfId="2338" xr:uid="{42D8B5E8-9598-4D04-9862-3F67B103E9DF}"/>
    <cellStyle name="Comma 5 3 2 4 2" xfId="3495" xr:uid="{64D7CD0E-038B-4439-B0A9-9E186D32B8AE}"/>
    <cellStyle name="Comma 5 3 2 5" xfId="2519" xr:uid="{BBCEAE07-5EED-40E2-B523-4C070FBA6B42}"/>
    <cellStyle name="Comma 5 3 2 5 2" xfId="3673" xr:uid="{426CA571-D8DC-4B5C-BAE9-991C4C1625B8}"/>
    <cellStyle name="Comma 5 3 2 6" xfId="2783" xr:uid="{6065C9C4-6A67-4CA5-8BBC-13DE3B2F26F8}"/>
    <cellStyle name="Comma 5 3 2 7" xfId="3921" xr:uid="{045BB86A-9600-4DCD-BDB9-56E8B6EBD8F5}"/>
    <cellStyle name="Comma 5 3 2 8" xfId="4257" xr:uid="{A04374E7-361E-4DCC-9C3E-11CC5A49FDE6}"/>
    <cellStyle name="Comma 5 3 2 9" xfId="1604" xr:uid="{F1E3559B-4AE2-42CA-AA54-2C4294CAE982}"/>
    <cellStyle name="Comma 5 3 3" xfId="420" xr:uid="{00000000-0005-0000-0000-0000A3010000}"/>
    <cellStyle name="Comma 5 3 3 2" xfId="2982" xr:uid="{212B1559-E39D-430A-AF27-87A38C3216EF}"/>
    <cellStyle name="Comma 5 3 3 3" xfId="1819" xr:uid="{70C74726-5DA0-424C-892E-16BB0B632F83}"/>
    <cellStyle name="Comma 5 3 4" xfId="1035" xr:uid="{AC0F76C6-3761-44F3-9B54-E7E324DDE57E}"/>
    <cellStyle name="Comma 5 3 4 2" xfId="3247" xr:uid="{2172E9F2-B064-46F6-A492-75C102AD7499}"/>
    <cellStyle name="Comma 5 3 4 3" xfId="2091" xr:uid="{55B56B37-8EA1-4BCF-9D72-C1BB8A35B79F}"/>
    <cellStyle name="Comma 5 3 4 4" xfId="4630" xr:uid="{EE7248EF-F1AA-4AF4-9111-75A8D68FA6E4}"/>
    <cellStyle name="Comma 5 3 5" xfId="2265" xr:uid="{B5E5FFBD-ECCE-4B4F-B200-EE7F867155D5}"/>
    <cellStyle name="Comma 5 3 5 2" xfId="3422" xr:uid="{20A491FF-4940-498A-B258-E19C39972F19}"/>
    <cellStyle name="Comma 5 3 6" xfId="2446" xr:uid="{AEDE2406-19B5-44E8-8293-957F65980D3D}"/>
    <cellStyle name="Comma 5 3 6 2" xfId="3600" xr:uid="{D0EFEF8E-6E9B-416B-BD5D-5A39D6A90355}"/>
    <cellStyle name="Comma 5 3 7" xfId="1516" xr:uid="{F8C4CF6E-2A16-4810-9A7B-83870C4FCBD5}"/>
    <cellStyle name="Comma 5 3 8" xfId="2710" xr:uid="{F1D190DA-6F7C-45F5-99EB-BED2A9F683D8}"/>
    <cellStyle name="Comma 5 3 9" xfId="3920" xr:uid="{337C8C00-0257-4E31-A2AF-2449615DA40A}"/>
    <cellStyle name="Comma 5 4" xfId="421" xr:uid="{00000000-0005-0000-0000-0000A4010000}"/>
    <cellStyle name="Comma 5 4 10" xfId="4258" xr:uid="{53603599-9197-4C83-A1B0-09D7913DC3E0}"/>
    <cellStyle name="Comma 5 4 11" xfId="1361" xr:uid="{8424F841-CA22-42E3-AD86-74AD6B87F65A}"/>
    <cellStyle name="Comma 5 4 2" xfId="422" xr:uid="{00000000-0005-0000-0000-0000A5010000}"/>
    <cellStyle name="Comma 5 4 2 2" xfId="1958" xr:uid="{1F735CE3-FF32-4D3E-9077-F8D9D8FFEAB6}"/>
    <cellStyle name="Comma 5 4 2 2 2" xfId="3123" xr:uid="{2EFD52F6-8E78-4868-B994-3908C431ED82}"/>
    <cellStyle name="Comma 5 4 2 3" xfId="2907" xr:uid="{7CA5ACF5-5790-4547-963C-B7585949B788}"/>
    <cellStyle name="Comma 5 4 2 4" xfId="1742" xr:uid="{1FB2A39E-EFD6-41FF-B2A3-DDCF9C6C62FE}"/>
    <cellStyle name="Comma 5 4 3" xfId="423" xr:uid="{00000000-0005-0000-0000-0000A6010000}"/>
    <cellStyle name="Comma 5 4 3 2" xfId="1037" xr:uid="{2F165579-D75D-4615-AFD5-E93D3316529A}"/>
    <cellStyle name="Comma 5 4 3 2 2" xfId="4516" xr:uid="{B9216F6E-0BA1-4D89-9697-3EC3116DE232}"/>
    <cellStyle name="Comma 5 4 3 3" xfId="4510" xr:uid="{9E2FBBF2-10CF-4258-A713-A35AFC156A5C}"/>
    <cellStyle name="Comma 5 4 4" xfId="2136" xr:uid="{6866EC27-A2C6-4643-B034-0C4D1BBFA1C5}"/>
    <cellStyle name="Comma 5 4 4 2" xfId="3292" xr:uid="{AC2BBBE7-0730-4047-80E8-23FE14BCD5A8}"/>
    <cellStyle name="Comma 5 4 5" xfId="2310" xr:uid="{4F6F75A2-3C1F-45F2-9725-38F6625CD52B}"/>
    <cellStyle name="Comma 5 4 5 2" xfId="3467" xr:uid="{F5637017-6D5E-4F9D-8C27-CDFCFD78BB62}"/>
    <cellStyle name="Comma 5 4 6" xfId="2491" xr:uid="{E85C4C39-FD2E-4FF8-9FA5-A90E82EC91AC}"/>
    <cellStyle name="Comma 5 4 6 2" xfId="3645" xr:uid="{FB7AB684-062F-40D5-A93B-827C97EEFE82}"/>
    <cellStyle name="Comma 5 4 7" xfId="1576" xr:uid="{B4046B32-8A4D-40CC-B82E-80E1A5081795}"/>
    <cellStyle name="Comma 5 4 8" xfId="2755" xr:uid="{DC090E5D-9E50-493E-BF92-E057262B5BC6}"/>
    <cellStyle name="Comma 5 4 9" xfId="3922" xr:uid="{57A21912-8F4D-4C54-8249-C1A2663D5570}"/>
    <cellStyle name="Comma 5 5" xfId="424" xr:uid="{00000000-0005-0000-0000-0000A7010000}"/>
    <cellStyle name="Comma 5 5 10" xfId="3923" xr:uid="{EC3C400A-93D3-4B60-A63C-D268B9D42F58}"/>
    <cellStyle name="Comma 5 5 11" xfId="4259" xr:uid="{A816F527-F987-49C2-A4CD-E361374C3B6E}"/>
    <cellStyle name="Comma 5 5 12" xfId="1379" xr:uid="{CF161EA1-B4DF-456C-BE45-52488349F54B}"/>
    <cellStyle name="Comma 5 5 13" xfId="4770" xr:uid="{4B788923-0720-4C8F-9260-59BCA5F9CA7C}"/>
    <cellStyle name="Comma 5 5 2" xfId="1038" xr:uid="{37C75236-286A-46D7-B310-83CEADF8CE86}"/>
    <cellStyle name="Comma 5 5 2 2" xfId="1989" xr:uid="{5CE15E4D-CB2F-4821-8DE4-BDC52CA05796}"/>
    <cellStyle name="Comma 5 5 2 2 2" xfId="3154" xr:uid="{41B5D1EC-443D-4590-B853-81E66907A3F5}"/>
    <cellStyle name="Comma 5 5 2 3" xfId="2938" xr:uid="{B4B0023D-448E-4ABF-8E0C-72491E2808C5}"/>
    <cellStyle name="Comma 5 5 2 4" xfId="4611" xr:uid="{459D2DE5-C789-4207-A226-7104AD47CC77}"/>
    <cellStyle name="Comma 5 5 3" xfId="1880" xr:uid="{0B6F29CC-213F-4933-A4C5-68A90CE81D7B}"/>
    <cellStyle name="Comma 5 5 3 2" xfId="3044" xr:uid="{758D2923-E8D7-4629-9887-9B683F36C837}"/>
    <cellStyle name="Comma 5 5 4" xfId="1736" xr:uid="{FC31D5B8-B9A3-4995-BABD-B0C5C6745463}"/>
    <cellStyle name="Comma 5 5 4 2" xfId="2903" xr:uid="{E6877C84-87B9-42C2-882A-8B5B24D6A246}"/>
    <cellStyle name="Comma 5 5 5" xfId="2153" xr:uid="{5E3FC129-12A5-4C8A-84DD-6CB46EA4AB0C}"/>
    <cellStyle name="Comma 5 5 5 2" xfId="3309" xr:uid="{FF117739-CF78-4946-9743-6421A26D0B96}"/>
    <cellStyle name="Comma 5 5 6" xfId="2327" xr:uid="{42BB1E00-0661-410A-8072-29E3F93E6BED}"/>
    <cellStyle name="Comma 5 5 6 2" xfId="3484" xr:uid="{F48FF8AD-3D73-4D87-9957-95EB658210C7}"/>
    <cellStyle name="Comma 5 5 7" xfId="2508" xr:uid="{64317426-1857-4D01-BD54-AE822417ED57}"/>
    <cellStyle name="Comma 5 5 7 2" xfId="3662" xr:uid="{FB215AFD-D483-432F-A863-58C58A11A05B}"/>
    <cellStyle name="Comma 5 5 8" xfId="1593" xr:uid="{37BBDA17-F56C-4807-A1D4-85048D9F63AD}"/>
    <cellStyle name="Comma 5 5 9" xfId="2772" xr:uid="{30567EBF-7D25-47D4-8C33-525BDA12288C}"/>
    <cellStyle name="Comma 5 6" xfId="888" xr:uid="{41CB34A2-9BD7-4C31-9158-074AF36E4301}"/>
    <cellStyle name="Comma 5 6 2" xfId="1156" xr:uid="{9DBC07AF-B4A6-4D69-A94A-31DEA64CD537}"/>
    <cellStyle name="Comma 5 6 2 2" xfId="3068" xr:uid="{E1A911C1-9B22-4A3B-A0E9-4712C3DC3FAE}"/>
    <cellStyle name="Comma 5 6 2 3" xfId="1904" xr:uid="{9A182C40-85DD-418D-BF89-403278BC0A19}"/>
    <cellStyle name="Comma 5 6 2 4" xfId="4806" xr:uid="{19C6DC86-04FD-400D-8320-D831B1C9E85A}"/>
    <cellStyle name="Comma 5 6 3" xfId="1715" xr:uid="{380CE9EC-148B-4DA2-B742-86B962D8788A}"/>
    <cellStyle name="Comma 5 6 4" xfId="2884" xr:uid="{12A10EF2-299D-46DF-A49D-79C6DFC70A87}"/>
    <cellStyle name="Comma 5 6 5" xfId="1314" xr:uid="{1C3F29C0-36BE-4EA2-9B26-FB3EA8101F15}"/>
    <cellStyle name="Comma 5 6 6" xfId="4614" xr:uid="{00C55E3F-ABDB-474F-B3C4-EA79C706BED0}"/>
    <cellStyle name="Comma 5 7" xfId="1032" xr:uid="{DACFE21F-E656-4FD9-B0C1-1F574F0823A5}"/>
    <cellStyle name="Comma 5 7 2" xfId="2972" xr:uid="{1FE0516F-07F2-4593-80CE-DF3CB2E0464D}"/>
    <cellStyle name="Comma 5 7 3" xfId="1809" xr:uid="{06DD54BE-0170-4A0B-A68A-9167C2FBE36D}"/>
    <cellStyle name="Comma 5 7 4" xfId="4606" xr:uid="{BF14064D-A28A-42BD-9657-FE79E6F07DF0}"/>
    <cellStyle name="Comma 5 8" xfId="2062" xr:uid="{BCDA673E-3901-41D9-9119-209F248B3EB3}"/>
    <cellStyle name="Comma 5 8 2" xfId="3218" xr:uid="{37BC6E85-1DA2-4F35-81C2-E849D5C8A9B4}"/>
    <cellStyle name="Comma 5 9" xfId="2080" xr:uid="{C47C8320-54CA-404D-B8AA-CBA7FC3C503D}"/>
    <cellStyle name="Comma 5 9 2" xfId="3236" xr:uid="{D6AD5000-84F6-4DAA-80D6-161C1A0B3931}"/>
    <cellStyle name="Comma 50" xfId="2633" xr:uid="{CF2E807D-D9AA-43AB-8815-7A0DF7AB0020}"/>
    <cellStyle name="Comma 51" xfId="3763" xr:uid="{DADD75CD-A369-469E-B890-DDDF3675A4C4}"/>
    <cellStyle name="Comma 52" xfId="3853" xr:uid="{E67DCBAD-5D78-467C-96E5-CDA8AFA766C1}"/>
    <cellStyle name="Comma 53" xfId="4190" xr:uid="{10F5CB60-AAEC-4933-B01D-0BD81B7F5B0F}"/>
    <cellStyle name="Comma 54" xfId="4409" xr:uid="{8F3098ED-170A-4B94-B3E8-320809CA9502}"/>
    <cellStyle name="Comma 55" xfId="4411" xr:uid="{45A9328A-99F2-4663-B0C5-F0640341181F}"/>
    <cellStyle name="Comma 56" xfId="4413" xr:uid="{3258E8E4-C1F1-4D7D-B90C-D738FBD3AB36}"/>
    <cellStyle name="Comma 57" xfId="1248" xr:uid="{26D2E226-860D-4052-B8E8-9447022DCCE7}"/>
    <cellStyle name="Comma 58" xfId="1232" xr:uid="{09D09F85-8D60-4FB1-BCD3-BCD489058234}"/>
    <cellStyle name="Comma 59" xfId="4779" xr:uid="{F55B0D7E-3AAD-4877-ADD3-E26D3665A204}"/>
    <cellStyle name="Comma 6" xfId="425" xr:uid="{00000000-0005-0000-0000-0000A8010000}"/>
    <cellStyle name="Comma 6 10" xfId="1505" xr:uid="{98CAC9A0-A1B9-49CC-93D9-3678B0EAE81E}"/>
    <cellStyle name="Comma 6 10 2" xfId="2701" xr:uid="{130DF3DF-A789-439A-9000-8DF830FB0681}"/>
    <cellStyle name="Comma 6 11" xfId="1440" xr:uid="{D286FF35-2513-43D0-8013-D9A677A6B35D}"/>
    <cellStyle name="Comma 6 12" xfId="2659" xr:uid="{93F46093-D34F-4FD9-8AE0-805474413174}"/>
    <cellStyle name="Comma 6 13" xfId="3924" xr:uid="{D30E6F69-BFA5-474C-84F2-CBA768CCBAE5}"/>
    <cellStyle name="Comma 6 14" xfId="4260" xr:uid="{1B11096A-4B35-4F68-9CA3-96504FEE9D05}"/>
    <cellStyle name="Comma 6 15" xfId="4424" xr:uid="{5EA80A27-538A-4964-AE20-B40B355D1C03}"/>
    <cellStyle name="Comma 6 16" xfId="1247" xr:uid="{4A008358-5B37-469C-80D6-A92B58E95060}"/>
    <cellStyle name="Comma 6 2" xfId="426" xr:uid="{00000000-0005-0000-0000-0000A9010000}"/>
    <cellStyle name="Comma 6 2 10" xfId="3925" xr:uid="{4DC51B5E-4A86-473E-9FC8-77AEBB96D38E}"/>
    <cellStyle name="Comma 6 2 11" xfId="4261" xr:uid="{8E7EFD3B-CCDB-46C4-8DFE-4AD2D1C708CB}"/>
    <cellStyle name="Comma 6 2 12" xfId="1354" xr:uid="{1E031656-455F-43E4-8C9E-ACB98EAFDC40}"/>
    <cellStyle name="Comma 6 2 13" xfId="4678" xr:uid="{60A68DE0-1B89-4276-BC6E-66CBF29EBF09}"/>
    <cellStyle name="Comma 6 2 2" xfId="427" xr:uid="{00000000-0005-0000-0000-0000AA010000}"/>
    <cellStyle name="Comma 6 2 2 2" xfId="1041" xr:uid="{7319D2D5-5EA5-4228-A4D9-866FE34FF8B0}"/>
    <cellStyle name="Comma 6 2 2 2 2" xfId="1996" xr:uid="{045BC70A-0FCA-4387-B4DE-F0DC0CFDB7A2}"/>
    <cellStyle name="Comma 6 2 2 2 2 2" xfId="3161" xr:uid="{2D38BEF6-907D-46E4-9966-548209E3915B}"/>
    <cellStyle name="Comma 6 2 2 2 3" xfId="2945" xr:uid="{9E4975A1-84C1-48F5-8D7B-A0F09A904B3B}"/>
    <cellStyle name="Comma 6 2 2 2 4" xfId="1780" xr:uid="{CC8603AC-7D2F-4819-916D-F5073059A3C4}"/>
    <cellStyle name="Comma 6 2 2 2 5" xfId="4673" xr:uid="{9927D9FE-8E2B-4E77-90F8-7A576DBA7875}"/>
    <cellStyle name="Comma 6 2 2 3" xfId="1887" xr:uid="{076AB024-EA6E-47BD-A785-8897BD9052C0}"/>
    <cellStyle name="Comma 6 2 2 3 2" xfId="3051" xr:uid="{AF1013DB-4CC3-46EA-9862-02A443BB405A}"/>
    <cellStyle name="Comma 6 2 2 4" xfId="2876" xr:uid="{1178C877-7333-402C-94F3-FDE014229740}"/>
    <cellStyle name="Comma 6 2 2 5" xfId="3926" xr:uid="{F1F1ADB0-0E40-4EE2-ADB3-7B2B0893D1AB}"/>
    <cellStyle name="Comma 6 2 2 6" xfId="4262" xr:uid="{C1222E60-D2F9-46FF-9169-B42C5DDC5F3C}"/>
    <cellStyle name="Comma 6 2 2 7" xfId="1706" xr:uid="{F0A69B38-F947-4CD7-90E7-9E5A5E133E21}"/>
    <cellStyle name="Comma 6 2 2 8" xfId="4574" xr:uid="{D1CF7DB6-EA5C-4D72-BDC9-7E805274427B}"/>
    <cellStyle name="Comma 6 2 3" xfId="428" xr:uid="{00000000-0005-0000-0000-0000AB010000}"/>
    <cellStyle name="Comma 6 2 3 2" xfId="1042" xr:uid="{2A6401B0-70BF-46DF-B4AD-68AB3554BD23}"/>
    <cellStyle name="Comma 6 2 3 2 2" xfId="3130" xr:uid="{26B37F68-9E7D-463B-AD0D-7D8B37EDDB76}"/>
    <cellStyle name="Comma 6 2 3 2 3" xfId="1965" xr:uid="{03E6B482-2304-486B-BF1E-723CE645EE8A}"/>
    <cellStyle name="Comma 6 2 3 2 4" xfId="4521" xr:uid="{686C384F-146D-4549-86CC-77933CF5BCBB}"/>
    <cellStyle name="Comma 6 2 3 3" xfId="2914" xr:uid="{76FD4908-15D6-4733-8BB1-0BBCCE1439F5}"/>
    <cellStyle name="Comma 6 2 3 4" xfId="1749" xr:uid="{E0D51627-533A-4F9D-A3D7-181C1F61A5AE}"/>
    <cellStyle name="Comma 6 2 3 5" xfId="4593" xr:uid="{01547C5D-F399-49ED-9B02-90722895368F}"/>
    <cellStyle name="Comma 6 2 4" xfId="1040" xr:uid="{F80B8C18-6E3F-4E89-A51E-FF7558667850}"/>
    <cellStyle name="Comma 6 2 4 2" xfId="3022" xr:uid="{5C9BBDB1-B281-4154-9E40-8A984B7A3DD3}"/>
    <cellStyle name="Comma 6 2 4 3" xfId="1858" xr:uid="{D6EBCCAC-4F0D-4B77-B785-040F22AF8163}"/>
    <cellStyle name="Comma 6 2 4 4" xfId="4816" xr:uid="{782AC0B5-7924-4BB2-B12A-32FBD1B994B0}"/>
    <cellStyle name="Comma 6 2 5" xfId="2137" xr:uid="{DE6130CF-3820-46BE-8D31-6B0FB0B14E6B}"/>
    <cellStyle name="Comma 6 2 5 2" xfId="3293" xr:uid="{D06281BD-62AC-459A-B62C-C95023C2D121}"/>
    <cellStyle name="Comma 6 2 6" xfId="2311" xr:uid="{5F2E0C4F-3D46-48AF-835E-3B0DAFBEDCFC}"/>
    <cellStyle name="Comma 6 2 6 2" xfId="3468" xr:uid="{5F2D4F68-C770-4588-AA94-BF3DFED231A3}"/>
    <cellStyle name="Comma 6 2 7" xfId="2492" xr:uid="{046AAD5E-CD0C-4B7D-B639-2FD495C6B41E}"/>
    <cellStyle name="Comma 6 2 7 2" xfId="3646" xr:uid="{483DEBB8-7F5C-4F5A-853B-4B7C59D54431}"/>
    <cellStyle name="Comma 6 2 8" xfId="1577" xr:uid="{06846D2A-B56E-4CF9-BA33-5E29CCAA5C0F}"/>
    <cellStyle name="Comma 6 2 9" xfId="2756" xr:uid="{50F4B3E8-771C-4F81-B017-FFE87F7A832E}"/>
    <cellStyle name="Comma 6 3" xfId="429" xr:uid="{00000000-0005-0000-0000-0000AC010000}"/>
    <cellStyle name="Comma 6 3 10" xfId="3927" xr:uid="{C32F2698-52BB-4426-B673-E4A2B16410E7}"/>
    <cellStyle name="Comma 6 3 11" xfId="4263" xr:uid="{0411D0EA-469C-44CD-AF5F-15D565396023}"/>
    <cellStyle name="Comma 6 3 12" xfId="1344" xr:uid="{31E09659-B851-4870-BD4D-3C828FCF8990}"/>
    <cellStyle name="Comma 6 3 13" xfId="4459" xr:uid="{0D2A32C6-28B5-4668-83DF-012157238185}"/>
    <cellStyle name="Comma 6 3 2" xfId="1043" xr:uid="{F36ED5C0-8739-4854-AFE5-937FA51B682E}"/>
    <cellStyle name="Comma 6 3 2 2" xfId="1959" xr:uid="{2E832FF7-295A-4C95-9A88-78B122C97F8F}"/>
    <cellStyle name="Comma 6 3 2 2 2" xfId="3124" xr:uid="{AEAA3A64-7E95-4CC4-A558-27AE06A1161B}"/>
    <cellStyle name="Comma 6 3 2 3" xfId="2908" xr:uid="{A498830E-D8A5-4140-A536-72F651642044}"/>
    <cellStyle name="Comma 6 3 2 4" xfId="1743" xr:uid="{6E49112A-F63C-4126-B0B3-1931D3708A21}"/>
    <cellStyle name="Comma 6 3 2 5" xfId="4679" xr:uid="{CC13E7F0-C503-47C0-A39F-3DC155A398FA}"/>
    <cellStyle name="Comma 6 3 3" xfId="1853" xr:uid="{B24784F2-08CA-4992-AC20-7F2A33A646C7}"/>
    <cellStyle name="Comma 6 3 3 2" xfId="3016" xr:uid="{67A6D34C-74BC-45D7-8095-72A8C00E8F95}"/>
    <cellStyle name="Comma 6 3 4" xfId="1718" xr:uid="{939A71E8-352C-4E90-9F40-04C069BDD524}"/>
    <cellStyle name="Comma 6 3 4 2" xfId="2886" xr:uid="{3861CFC4-B7C3-4E8D-A700-85F0D2CB4ECF}"/>
    <cellStyle name="Comma 6 3 5" xfId="2156" xr:uid="{8C46629B-0925-432D-8F44-C15DE82837A3}"/>
    <cellStyle name="Comma 6 3 5 2" xfId="3312" xr:uid="{A9D26F25-795E-437B-8AE7-72766D885188}"/>
    <cellStyle name="Comma 6 3 6" xfId="2330" xr:uid="{39167E38-2C49-4666-BA9B-35EC3296B8B1}"/>
    <cellStyle name="Comma 6 3 6 2" xfId="3487" xr:uid="{0C3C76D9-E30F-4B38-8657-D19137F9B81B}"/>
    <cellStyle name="Comma 6 3 7" xfId="2511" xr:uid="{3B71270B-B5AD-4879-AE58-85249257CF88}"/>
    <cellStyle name="Comma 6 3 7 2" xfId="3665" xr:uid="{55FF6AA1-55F7-4FDA-9629-89B94FD7DF5A}"/>
    <cellStyle name="Comma 6 3 8" xfId="1596" xr:uid="{6232DEF7-7795-4BB8-B474-666FBD83936F}"/>
    <cellStyle name="Comma 6 3 9" xfId="2775" xr:uid="{37F13B66-2D4C-4BB1-BF37-186F5A4BC3D7}"/>
    <cellStyle name="Comma 6 4" xfId="430" xr:uid="{00000000-0005-0000-0000-0000AD010000}"/>
    <cellStyle name="Comma 6 4 2" xfId="1044" xr:uid="{E87FE0C8-E468-4673-B669-40D39C296FEB}"/>
    <cellStyle name="Comma 6 4 2 2" xfId="1990" xr:uid="{55BB6A30-0AD0-4C24-BB77-29F4695DFAA5}"/>
    <cellStyle name="Comma 6 4 2 2 2" xfId="3155" xr:uid="{DA100D0A-E286-4D48-91CE-47A125FF3AAC}"/>
    <cellStyle name="Comma 6 4 2 3" xfId="2939" xr:uid="{7186A186-585B-4EB9-A7B3-F2BD4035842D}"/>
    <cellStyle name="Comma 6 4 2 4" xfId="1774" xr:uid="{5A74B067-AEEC-4E18-9F3F-6D0E65878A63}"/>
    <cellStyle name="Comma 6 4 2 5" xfId="4808" xr:uid="{68AF508A-F41A-47A7-BE61-28F6DEDB4594}"/>
    <cellStyle name="Comma 6 4 3" xfId="1881" xr:uid="{CA46A8B7-505A-4590-81EA-64C33440CB0C}"/>
    <cellStyle name="Comma 6 4 3 2" xfId="3045" xr:uid="{3CCCE864-9818-422A-8CF3-1D499ABDBE33}"/>
    <cellStyle name="Comma 6 4 4" xfId="1735" xr:uid="{484A9F6B-9DF4-42FB-8126-25684E0BB1E6}"/>
    <cellStyle name="Comma 6 4 5" xfId="2902" xr:uid="{C4DD6131-A4B9-422C-A875-09C1DF6AFFE4}"/>
    <cellStyle name="Comma 6 4 6" xfId="1362" xr:uid="{98B71944-6D36-44F3-AC03-D2D3427807E0}"/>
    <cellStyle name="Comma 6 4 7" xfId="4665" xr:uid="{993AAEC2-0985-459B-B30E-7FA61C2D4A46}"/>
    <cellStyle name="Comma 6 5" xfId="431" xr:uid="{00000000-0005-0000-0000-0000AE010000}"/>
    <cellStyle name="Comma 6 5 2" xfId="1045" xr:uid="{6149B816-0980-4226-A669-DE1AFBBF4971}"/>
    <cellStyle name="Comma 6 5 2 2" xfId="3071" xr:uid="{18106661-9B1B-4CE3-8836-428BE6E3FDD7}"/>
    <cellStyle name="Comma 6 5 2 3" xfId="1907" xr:uid="{4B5C57FA-A93D-4D72-8FE1-76B9C13CCAB4}"/>
    <cellStyle name="Comma 6 5 2 4" xfId="4681" xr:uid="{24C6C24F-B267-43EB-9032-B646175AED0C}"/>
    <cellStyle name="Comma 6 5 3" xfId="1708" xr:uid="{139003B2-45CA-49E1-9731-64594F156270}"/>
    <cellStyle name="Comma 6 5 4" xfId="2877" xr:uid="{B53764DD-9535-4A16-B1C8-68D0FB8B5EA6}"/>
    <cellStyle name="Comma 6 5 5" xfId="1386" xr:uid="{0FD19A75-F216-4ACD-B257-390B5FC28583}"/>
    <cellStyle name="Comma 6 5 6" xfId="4597" xr:uid="{01E75F10-513B-481D-8A79-A25B03A34E1C}"/>
    <cellStyle name="Comma 6 6" xfId="1039" xr:uid="{B1423FC6-FC06-410A-BDB1-03770DAE7FA3}"/>
    <cellStyle name="Comma 6 6 2" xfId="1812" xr:uid="{9A585D42-B306-4144-A12E-5BA652544FFF}"/>
    <cellStyle name="Comma 6 6 3" xfId="2975" xr:uid="{6DBFC2D7-55A5-4AD0-AA2F-E2B445B8F2E8}"/>
    <cellStyle name="Comma 6 6 4" xfId="1315" xr:uid="{F54FBA15-879C-4DDA-ADE9-31EDE8EF9C92}"/>
    <cellStyle name="Comma 6 6 5" xfId="4554" xr:uid="{3B0FA891-BB3C-462D-8D07-8EDFA2D187DA}"/>
    <cellStyle name="Comma 6 7" xfId="2083" xr:uid="{4723B393-629C-4432-8620-A5C74F0BECAE}"/>
    <cellStyle name="Comma 6 7 2" xfId="3239" xr:uid="{B472896C-AE60-4072-A8EE-EEA8F210A560}"/>
    <cellStyle name="Comma 6 8" xfId="2257" xr:uid="{E54FCDF1-A035-47A3-84EC-7EA3F52F0FF5}"/>
    <cellStyle name="Comma 6 8 2" xfId="3414" xr:uid="{33EDA93A-99A4-44F3-841D-EA9E7A295024}"/>
    <cellStyle name="Comma 6 9" xfId="2438" xr:uid="{B4495EE9-23DF-4AF9-930D-E16B65719501}"/>
    <cellStyle name="Comma 6 9 2" xfId="3592" xr:uid="{28E884AA-93DC-40D2-8226-39BE3E004DDA}"/>
    <cellStyle name="Comma 60" xfId="4517" xr:uid="{A58F57C1-C7C1-439D-ACA8-A3BD4A1DA098}"/>
    <cellStyle name="Comma 61" xfId="4749" xr:uid="{6771C3CD-92BB-4F18-B4C6-83771274F91E}"/>
    <cellStyle name="Comma 62" xfId="4745" xr:uid="{2F0DD355-5178-4BC1-B9F2-7A8AEEE3AFFE}"/>
    <cellStyle name="Comma 63" xfId="4627" xr:uid="{9FA56791-266D-4E50-8CF1-916330E81FCB}"/>
    <cellStyle name="Comma 7" xfId="432" xr:uid="{00000000-0005-0000-0000-0000AF010000}"/>
    <cellStyle name="Comma 7 10" xfId="2725" xr:uid="{5DE81E39-93FD-40FD-8C1C-4E9C2F2321F4}"/>
    <cellStyle name="Comma 7 11" xfId="3928" xr:uid="{7DDECBFE-7D15-4F48-A20F-C9066F3DAD91}"/>
    <cellStyle name="Comma 7 12" xfId="4264" xr:uid="{A8ED24A9-D4B1-4018-B53F-070FD764AB7E}"/>
    <cellStyle name="Comma 7 13" xfId="4425" xr:uid="{EF458AE4-D9EF-4D9A-99C7-0742FFBADE9E}"/>
    <cellStyle name="Comma 7 14" xfId="1256" xr:uid="{694A50B0-6420-4469-93E2-EF7CFBBFC5F6}"/>
    <cellStyle name="Comma 7 15" xfId="4608" xr:uid="{36BD1948-E05B-4FDA-98D5-B57C383B12FE}"/>
    <cellStyle name="Comma 7 2" xfId="433" xr:uid="{00000000-0005-0000-0000-0000B0010000}"/>
    <cellStyle name="Comma 7 2 10" xfId="4265" xr:uid="{BCC48676-017D-4048-835A-046E1C6501B7}"/>
    <cellStyle name="Comma 7 2 11" xfId="1773" xr:uid="{C453EB90-3A02-4C06-92F4-241288C6684E}"/>
    <cellStyle name="Comma 7 2 2" xfId="924" xr:uid="{45F129FF-E473-4871-8E3A-A1E311D27654}"/>
    <cellStyle name="Comma 7 2 2 2" xfId="1182" xr:uid="{A952E08B-CE85-423D-B8F8-EDD9AD1BE5FD}"/>
    <cellStyle name="Comma 7 2 2 2 2" xfId="3126" xr:uid="{33BFE82D-A62E-43BC-8609-19114B329F5C}"/>
    <cellStyle name="Comma 7 2 2 2 3" xfId="1961" xr:uid="{DE584125-CB6D-4D18-9195-F1E209361418}"/>
    <cellStyle name="Comma 7 2 2 2 4" xfId="4526" xr:uid="{1DDB6277-6008-4C56-938F-AA547C054892}"/>
    <cellStyle name="Comma 7 2 2 3" xfId="2910" xr:uid="{4B22A72E-AC32-4F77-A18C-08DC2F31ECEE}"/>
    <cellStyle name="Comma 7 2 2 4" xfId="3930" xr:uid="{77C6E0DA-5175-4890-AF55-E4A360665B19}"/>
    <cellStyle name="Comma 7 2 2 5" xfId="4266" xr:uid="{D3E17AD1-A069-44B4-B74B-CDA8CB8D1C3D}"/>
    <cellStyle name="Comma 7 2 2 6" xfId="1745" xr:uid="{8BD20904-7C8E-456E-A3FC-C5D040930063}"/>
    <cellStyle name="Comma 7 2 2 7" xfId="4674" xr:uid="{D23DFD69-C2AF-4DE4-849B-C61D7BF693CA}"/>
    <cellStyle name="Comma 7 2 3" xfId="1047" xr:uid="{3AF7DC58-0093-4450-830A-F22173659B9C}"/>
    <cellStyle name="Comma 7 2 3 2" xfId="3018" xr:uid="{9E983F65-7D70-49AC-BC7C-F303EA416C9D}"/>
    <cellStyle name="Comma 7 2 3 3" xfId="3931" xr:uid="{A61B64FB-9DB7-4C0F-ADC1-30FDFABF7DB5}"/>
    <cellStyle name="Comma 7 2 3 4" xfId="4267" xr:uid="{9CA9CCED-E37C-4C02-89B1-031387D238B5}"/>
    <cellStyle name="Comma 7 2 3 5" xfId="1855" xr:uid="{6041E9D8-3AEF-46E5-B018-44E813658644}"/>
    <cellStyle name="Comma 7 2 3 6" xfId="4529" xr:uid="{BDE0F346-2FA7-4A89-A139-270E97F69B05}"/>
    <cellStyle name="Comma 7 2 4" xfId="2179" xr:uid="{18D03D26-952A-436A-A75C-3902D6087985}"/>
    <cellStyle name="Comma 7 2 4 2" xfId="3335" xr:uid="{6A4BA073-9933-4D7E-B07F-57092C3A6761}"/>
    <cellStyle name="Comma 7 2 4 3" xfId="3932" xr:uid="{F26809B6-E68C-43BA-8E66-769C33EEADBE}"/>
    <cellStyle name="Comma 7 2 4 4" xfId="4268" xr:uid="{3A6F0F05-19DD-4CC1-82E6-CE548B306106}"/>
    <cellStyle name="Comma 7 2 5" xfId="2353" xr:uid="{386DEA4F-8F06-48EA-9B27-EB66A3BD286E}"/>
    <cellStyle name="Comma 7 2 5 2" xfId="3510" xr:uid="{D0651DFA-5120-4E2D-9F9C-F0A97B4F2D49}"/>
    <cellStyle name="Comma 7 2 6" xfId="2534" xr:uid="{D6F80C49-558E-4378-AC47-0C4E816EBE20}"/>
    <cellStyle name="Comma 7 2 6 2" xfId="3688" xr:uid="{55273D12-9290-4DF0-B580-220DE6385617}"/>
    <cellStyle name="Comma 7 2 7" xfId="1618" xr:uid="{346B34FD-2F9A-4523-8E82-5830FA9700B4}"/>
    <cellStyle name="Comma 7 2 8" xfId="2798" xr:uid="{58755801-F735-4A9D-BBF3-9A919B78EF1D}"/>
    <cellStyle name="Comma 7 2 9" xfId="3929" xr:uid="{CB7CF769-D5E4-4FD2-9809-DA5F99882C2D}"/>
    <cellStyle name="Comma 7 3" xfId="434" xr:uid="{00000000-0005-0000-0000-0000B1010000}"/>
    <cellStyle name="Comma 7 3 2" xfId="435" xr:uid="{00000000-0005-0000-0000-0000B2010000}"/>
    <cellStyle name="Comma 7 3 2 2" xfId="1049" xr:uid="{6770D675-995D-425E-98DA-E3D55C110773}"/>
    <cellStyle name="Comma 7 3 2 2 2" xfId="3157" xr:uid="{2D8225A3-62A7-428C-83EC-0137922D8383}"/>
    <cellStyle name="Comma 7 3 2 2 3" xfId="1992" xr:uid="{3875F0EB-F06E-43E4-928D-11B1E4E07A5B}"/>
    <cellStyle name="Comma 7 3 2 2 4" xfId="1415" xr:uid="{84C0462F-F695-41A1-958B-8322795C6266}"/>
    <cellStyle name="Comma 7 3 2 3" xfId="2941" xr:uid="{467B2DE9-D5F1-4CD2-9792-DD63317D5F4A}"/>
    <cellStyle name="Comma 7 3 2 4" xfId="1776" xr:uid="{78101142-D07E-43FF-9A8A-4873508A2F55}"/>
    <cellStyle name="Comma 7 3 2 5" xfId="4667" xr:uid="{906C4EBC-170B-4EE4-8A6C-6429D2B26562}"/>
    <cellStyle name="Comma 7 3 3" xfId="1048" xr:uid="{8B4E5714-02BE-449B-9CB9-E9F5FAEB3D56}"/>
    <cellStyle name="Comma 7 3 3 2" xfId="3047" xr:uid="{0C2DC109-4F5F-4603-893C-38BAA7CA5A88}"/>
    <cellStyle name="Comma 7 3 3 3" xfId="1883" xr:uid="{7842311D-0F85-4CE6-9C5B-9010195CECAE}"/>
    <cellStyle name="Comma 7 3 3 4" xfId="4628" xr:uid="{D163E003-560E-4A4C-94EC-CAE23A978AE3}"/>
    <cellStyle name="Comma 7 3 4" xfId="1733" xr:uid="{592EA341-9A86-48BC-8D2D-71167142A30E}"/>
    <cellStyle name="Comma 7 3 5" xfId="2900" xr:uid="{07565FCF-420A-4BD6-874B-A2BA7B57BA73}"/>
    <cellStyle name="Comma 7 3 6" xfId="3933" xr:uid="{8AB232A6-4ECA-402B-8A76-F82978018695}"/>
    <cellStyle name="Comma 7 3 7" xfId="4269" xr:uid="{1FD61F99-B70E-45A4-96A7-D444482C43D6}"/>
    <cellStyle name="Comma 7 3 8" xfId="1347" xr:uid="{2322E69B-803D-469F-8843-DFA519643FFC}"/>
    <cellStyle name="Comma 7 3 9" xfId="4639" xr:uid="{981F8E3C-3993-48DD-AC12-3FF83AEF07C7}"/>
    <cellStyle name="Comma 7 4" xfId="1046" xr:uid="{A3EDF19B-153A-4E8D-8C8F-2121879F83E9}"/>
    <cellStyle name="Comma 7 4 2" xfId="1929" xr:uid="{2DC8035D-BEB5-4E84-8C59-7CF9B808C21E}"/>
    <cellStyle name="Comma 7 4 2 2" xfId="3094" xr:uid="{68E4B2E9-849F-4963-87D0-9F709061D166}"/>
    <cellStyle name="Comma 7 4 3" xfId="1727" xr:uid="{5CEA28DF-A1C3-408D-8FC3-D83FDDCEFC08}"/>
    <cellStyle name="Comma 7 4 4" xfId="2894" xr:uid="{16C6EFA3-A4E4-4DD4-827F-1E3900DD49AD}"/>
    <cellStyle name="Comma 7 4 5" xfId="1363" xr:uid="{5FD89DB0-F69E-4863-867F-C68F6B82138C}"/>
    <cellStyle name="Comma 7 4 6" xfId="4638" xr:uid="{06F854E2-3B9C-4C4B-A17F-7F9245994B1F}"/>
    <cellStyle name="Comma 7 5" xfId="1393" xr:uid="{AD670B8D-939D-4430-9192-D2A15F5C649B}"/>
    <cellStyle name="Comma 7 5 2" xfId="1833" xr:uid="{8AE5D4FB-B9F0-4308-B6FC-C76CCB382699}"/>
    <cellStyle name="Comma 7 5 3" xfId="2996" xr:uid="{2A0DB478-D20A-48B4-BFE3-D68F4D83BB56}"/>
    <cellStyle name="Comma 7 6" xfId="1316" xr:uid="{49D51DCE-40F9-4886-B8BB-4B699661D9F7}"/>
    <cellStyle name="Comma 7 6 2" xfId="2106" xr:uid="{D4DA7480-464B-442A-9FF7-7B0DF9DA3034}"/>
    <cellStyle name="Comma 7 6 3" xfId="3262" xr:uid="{3CA6D06F-5BFB-425C-AEDA-0E8B1335286B}"/>
    <cellStyle name="Comma 7 7" xfId="2280" xr:uid="{C49751A9-36B6-4308-AED0-17EEC4330F4B}"/>
    <cellStyle name="Comma 7 7 2" xfId="3437" xr:uid="{466D36F5-FAB8-41F8-BFF1-96B0EB86E6AC}"/>
    <cellStyle name="Comma 7 8" xfId="1432" xr:uid="{766DD073-81F0-4E1F-BD0B-9C0A9DDC89B7}"/>
    <cellStyle name="Comma 7 8 2" xfId="2461" xr:uid="{98885F4A-0D04-49AC-ABF7-49B0BD84C8F5}"/>
    <cellStyle name="Comma 7 8 2 2" xfId="3615" xr:uid="{0E848FC2-05E1-45F6-8F2B-37BDF90E6FF8}"/>
    <cellStyle name="Comma 7 8 3" xfId="2653" xr:uid="{8C84BE2A-8568-4A3F-B1FD-9A8EC16F09F5}"/>
    <cellStyle name="Comma 7 9" xfId="1537" xr:uid="{3E133458-1562-43A2-B315-8098EDEA7CA3}"/>
    <cellStyle name="Comma 8" xfId="436" xr:uid="{00000000-0005-0000-0000-0000B3010000}"/>
    <cellStyle name="Comma 8 10" xfId="1425" xr:uid="{F65EF5C9-D8CD-41F7-8D9B-99DE20EA79B9}"/>
    <cellStyle name="Comma 8 11" xfId="2649" xr:uid="{A4C94ECC-3FC6-4E50-85C3-8D86AC078F9B}"/>
    <cellStyle name="Comma 8 12" xfId="3934" xr:uid="{3121C391-AE03-462C-BEBC-FB0FF58E9630}"/>
    <cellStyle name="Comma 8 13" xfId="4270" xr:uid="{614C60C8-2A6B-4B50-AFAA-CDC8CA0358DA}"/>
    <cellStyle name="Comma 8 14" xfId="1261" xr:uid="{4CE1E282-3A2A-446A-A0DA-4CE890158E20}"/>
    <cellStyle name="Comma 8 15" xfId="4753" xr:uid="{E0473CF1-DEB1-4D69-A717-ADD1C74AA692}"/>
    <cellStyle name="Comma 8 2" xfId="437" xr:uid="{00000000-0005-0000-0000-0000B4010000}"/>
    <cellStyle name="Comma 8 2 10" xfId="3935" xr:uid="{BE82A38B-18B2-4CDE-B8EF-119A4D397049}"/>
    <cellStyle name="Comma 8 2 11" xfId="4271" xr:uid="{D107334C-6EC0-4C9A-A9DE-D512B8C7C33D}"/>
    <cellStyle name="Comma 8 2 12" xfId="1396" xr:uid="{CD8FE268-D9FD-4E00-B76C-1E830C3230CF}"/>
    <cellStyle name="Comma 8 2 13" xfId="1852" xr:uid="{06AE8732-5C41-42D6-AE00-5262B4426BE4}"/>
    <cellStyle name="Comma 8 2 2" xfId="906" xr:uid="{0E58316A-2BCE-4358-A790-B7263486E261}"/>
    <cellStyle name="Comma 8 2 2 2" xfId="1164" xr:uid="{3DD31F81-3918-4F9E-AE6A-2B7A5CAFBB1B}"/>
    <cellStyle name="Comma 8 2 2 2 2" xfId="3129" xr:uid="{C46077DB-315F-4B32-9058-C1864D4C0A3B}"/>
    <cellStyle name="Comma 8 2 2 2 3" xfId="1964" xr:uid="{634C7C0D-A823-477B-AF1A-F3731F36C0CE}"/>
    <cellStyle name="Comma 8 2 2 2 4" xfId="4767" xr:uid="{35FED8F4-D755-4CB9-BA9E-75EED3101BAD}"/>
    <cellStyle name="Comma 8 2 2 3" xfId="2913" xr:uid="{1A109096-C8F5-4C03-9205-FC6A37529612}"/>
    <cellStyle name="Comma 8 2 2 4" xfId="1748" xr:uid="{4213AAD3-416D-4FBC-9AB1-848A2D4D094A}"/>
    <cellStyle name="Comma 8 2 2 5" xfId="4546" xr:uid="{34ED3B80-8C54-4689-8145-976A3C7643EB}"/>
    <cellStyle name="Comma 8 2 3" xfId="1051" xr:uid="{B3C9E00F-F183-453C-93D9-FE65995BB366}"/>
    <cellStyle name="Comma 8 2 3 2" xfId="3021" xr:uid="{603C42F5-44DA-4AE3-8465-F96F14F34BF4}"/>
    <cellStyle name="Comma 8 2 3 3" xfId="4601" xr:uid="{84F43E30-4152-4F42-9478-190C62F2835A}"/>
    <cellStyle name="Comma 8 2 4" xfId="1717" xr:uid="{08778ECA-09B4-40FB-AE0F-A2D46E58C40A}"/>
    <cellStyle name="Comma 8 2 4 2" xfId="2885" xr:uid="{1BE8F5B3-42BB-4D30-A808-A494C8D9FDE9}"/>
    <cellStyle name="Comma 8 2 5" xfId="2155" xr:uid="{F58CC679-4344-478B-B516-55F8EF5575B7}"/>
    <cellStyle name="Comma 8 2 5 2" xfId="3311" xr:uid="{78064B22-2A45-4618-AFE1-903DD5289B48}"/>
    <cellStyle name="Comma 8 2 6" xfId="2329" xr:uid="{EF612C96-CBAB-477B-A94A-BE54584C9658}"/>
    <cellStyle name="Comma 8 2 6 2" xfId="3486" xr:uid="{81E98402-2BA0-497D-B27A-2AF90839DE54}"/>
    <cellStyle name="Comma 8 2 7" xfId="2510" xr:uid="{53B217BF-EC48-4EA9-97ED-ABE4F73371B1}"/>
    <cellStyle name="Comma 8 2 7 2" xfId="3664" xr:uid="{72E011ED-035C-4141-BD31-AC745E8C424A}"/>
    <cellStyle name="Comma 8 2 8" xfId="1595" xr:uid="{E107A21C-7C98-422D-831C-FEE07CC6A6DC}"/>
    <cellStyle name="Comma 8 2 9" xfId="2774" xr:uid="{FE9D4A98-68FB-42FE-82C7-5AAD71390C09}"/>
    <cellStyle name="Comma 8 3" xfId="438" xr:uid="{00000000-0005-0000-0000-0000B5010000}"/>
    <cellStyle name="Comma 8 3 2" xfId="1052" xr:uid="{7AE9C65B-51B8-4CB4-9944-A8F844BD9CE4}"/>
    <cellStyle name="Comma 8 3 2 2" xfId="1995" xr:uid="{E33DDE92-35A2-43A2-A5DC-7E877B74F836}"/>
    <cellStyle name="Comma 8 3 2 2 2" xfId="3160" xr:uid="{2BA91748-44A9-4F4C-A627-D4E39D06775F}"/>
    <cellStyle name="Comma 8 3 2 3" xfId="2944" xr:uid="{BA04AE4F-DF25-492D-BF53-7C24634841B8}"/>
    <cellStyle name="Comma 8 3 2 4" xfId="1779" xr:uid="{B8ABA3BA-5DCB-4F89-9142-15A42DF2659A}"/>
    <cellStyle name="Comma 8 3 2 5" xfId="4439" xr:uid="{1EC7B652-20AE-4ABE-8B4D-9E612233B292}"/>
    <cellStyle name="Comma 8 3 3" xfId="1886" xr:uid="{7170AD17-E25A-457F-865B-592606D936BC}"/>
    <cellStyle name="Comma 8 3 3 2" xfId="3050" xr:uid="{71ECE387-F7EB-4A6D-A462-024E889D2BCF}"/>
    <cellStyle name="Comma 8 3 4" xfId="1710" xr:uid="{819C6780-8F90-4E0B-B0CA-D3F3828B6051}"/>
    <cellStyle name="Comma 8 3 5" xfId="2879" xr:uid="{026AF8EC-3D58-492C-840A-4369B9F55D46}"/>
    <cellStyle name="Comma 8 3 6" xfId="1319" xr:uid="{71B768E2-F340-4818-8C1A-173777ADD064}"/>
    <cellStyle name="Comma 8 3 7" xfId="4585" xr:uid="{6B9E0018-721F-4AA2-AEB3-4DF75D5033ED}"/>
    <cellStyle name="Comma 8 4" xfId="858" xr:uid="{8B7FC8FF-3A42-412B-AAB6-09EE3F2AB9B3}"/>
    <cellStyle name="Comma 8 4 2" xfId="1144" xr:uid="{439AE269-5AE4-4061-8865-0398F0E74ACE}"/>
    <cellStyle name="Comma 8 4 2 2" xfId="3070" xr:uid="{5E8EE908-2E9F-42B8-963C-6299D7340774}"/>
    <cellStyle name="Comma 8 4 2 3" xfId="1906" xr:uid="{25E78A02-E275-4DEA-ABA3-FFAAA9840D65}"/>
    <cellStyle name="Comma 8 4 2 4" xfId="4680" xr:uid="{2BA234C2-9BEE-49C9-8807-47BC9383A7D2}"/>
    <cellStyle name="Comma 8 4 3" xfId="2883" xr:uid="{BEC80FDB-D579-42E5-B20D-F8527970D2C3}"/>
    <cellStyle name="Comma 8 4 4" xfId="1714" xr:uid="{5BC0B4AE-887C-47B4-92BA-41A0F2058670}"/>
    <cellStyle name="Comma 8 4 5" xfId="4448" xr:uid="{BAF144D4-9E40-4AFE-AC81-F77F75A1B72F}"/>
    <cellStyle name="Comma 8 5" xfId="1050" xr:uid="{46B826CA-8B47-477E-81E4-44509F4FE207}"/>
    <cellStyle name="Comma 8 5 2" xfId="2974" xr:uid="{793655DF-BA55-4455-847C-092F0C9B249F}"/>
    <cellStyle name="Comma 8 5 3" xfId="1811" xr:uid="{8D634684-270B-4491-8696-B7CED435A880}"/>
    <cellStyle name="Comma 8 5 4" xfId="4495" xr:uid="{6255CAFC-771B-4736-BCAE-C63E0808A437}"/>
    <cellStyle name="Comma 8 6" xfId="2082" xr:uid="{9A29EB6B-6904-451C-808D-169DCA50E18A}"/>
    <cellStyle name="Comma 8 6 2" xfId="3238" xr:uid="{CBC42D11-2258-4603-989A-3E19A095F1E2}"/>
    <cellStyle name="Comma 8 7" xfId="2256" xr:uid="{24F77D6A-DA23-4D6E-989E-51EC45FA5D3D}"/>
    <cellStyle name="Comma 8 7 2" xfId="3413" xr:uid="{49CC17BA-A2FC-4EDA-8789-0B3509DC51BB}"/>
    <cellStyle name="Comma 8 8" xfId="2437" xr:uid="{399BE380-B427-4B24-A628-790273244023}"/>
    <cellStyle name="Comma 8 8 2" xfId="3591" xr:uid="{0DAD8A7F-C545-47E5-877D-81CD7DE9E9A1}"/>
    <cellStyle name="Comma 8 9" xfId="1504" xr:uid="{E33C507E-8392-4B33-B9B8-40DFDF5A28AC}"/>
    <cellStyle name="Comma 8 9 2" xfId="2700" xr:uid="{0607C949-39E2-48B9-9E0E-9F01FC8562DD}"/>
    <cellStyle name="Comma 9" xfId="439" xr:uid="{00000000-0005-0000-0000-0000B6010000}"/>
    <cellStyle name="Comma 9 10" xfId="2690" xr:uid="{4AE46636-9701-4A97-993C-33DDBC6458CA}"/>
    <cellStyle name="Comma 9 11" xfId="3936" xr:uid="{928F46D0-2801-44D2-9A1D-462E19555CA9}"/>
    <cellStyle name="Comma 9 12" xfId="4272" xr:uid="{D39A6C59-3DD8-44D8-B4B5-03ECEC2EA30A}"/>
    <cellStyle name="Comma 9 13" xfId="1269" xr:uid="{005C93B8-3BC7-4B59-BB2C-8B5F0D3BE326}"/>
    <cellStyle name="Comma 9 14" xfId="4662" xr:uid="{C32B82A7-E858-40B3-AE39-1F2346AA1650}"/>
    <cellStyle name="Comma 9 2" xfId="440" xr:uid="{00000000-0005-0000-0000-0000B7010000}"/>
    <cellStyle name="Comma 9 2 10" xfId="4273" xr:uid="{AB5A5B99-B6CC-4C29-80B0-D7B48DA8BEAA}"/>
    <cellStyle name="Comma 9 2 11" xfId="1402" xr:uid="{49D3147D-539A-4882-BB00-F57FD0DBB59B}"/>
    <cellStyle name="Comma 9 2 12" xfId="4650" xr:uid="{91EBF61A-6B45-4549-943F-268B3CEFC2EC}"/>
    <cellStyle name="Comma 9 2 2" xfId="1054" xr:uid="{9CC0A32E-9CE0-4727-8542-10AD9C0D8920}"/>
    <cellStyle name="Comma 9 2 2 10" xfId="4511" xr:uid="{8E445A96-58FD-4D08-B58E-C115A3EB2A87}"/>
    <cellStyle name="Comma 9 2 2 2" xfId="1939" xr:uid="{7E38D290-B508-4129-8733-B416C064B4DE}"/>
    <cellStyle name="Comma 9 2 2 2 2" xfId="3104" xr:uid="{CFD6B14C-FAAF-4D66-8738-633B705F58D5}"/>
    <cellStyle name="Comma 9 2 2 3" xfId="2189" xr:uid="{732BDED3-60B3-4760-9248-201DC893D46D}"/>
    <cellStyle name="Comma 9 2 2 3 2" xfId="3345" xr:uid="{BDECBB45-C74C-41EA-ACD0-CFA9554731B3}"/>
    <cellStyle name="Comma 9 2 2 4" xfId="2363" xr:uid="{59AB9CA7-05C0-4C5A-B7CD-C4FAD5789AAA}"/>
    <cellStyle name="Comma 9 2 2 4 2" xfId="3520" xr:uid="{FB95C81B-89F0-4B50-9871-73BAAB80A269}"/>
    <cellStyle name="Comma 9 2 2 5" xfId="2544" xr:uid="{CB3CFD56-C7A4-4803-AC24-B6B5B567D617}"/>
    <cellStyle name="Comma 9 2 2 5 2" xfId="3698" xr:uid="{4F7C6F39-2A85-4CD7-B261-32456F82C704}"/>
    <cellStyle name="Comma 9 2 2 6" xfId="2808" xr:uid="{3532B540-1199-47EB-AED7-4AD8DC19C171}"/>
    <cellStyle name="Comma 9 2 2 7" xfId="3938" xr:uid="{0E203C99-D3F5-40CE-B9D3-124E25995335}"/>
    <cellStyle name="Comma 9 2 2 8" xfId="4274" xr:uid="{216FAE08-3BF9-4138-8250-E6088360B68D}"/>
    <cellStyle name="Comma 9 2 2 9" xfId="1628" xr:uid="{E4209FA2-71FB-4CE5-B7E5-49B1BCD625EE}"/>
    <cellStyle name="Comma 9 2 3" xfId="1840" xr:uid="{B648A3FD-B765-462D-B4DE-D334C35BB5C6}"/>
    <cellStyle name="Comma 9 2 3 2" xfId="3003" xr:uid="{548BD8C9-E82C-47E6-B74C-E3F87F8670FA}"/>
    <cellStyle name="Comma 9 2 4" xfId="2116" xr:uid="{16C22B93-47A0-4402-A3C2-2C346E6EE459}"/>
    <cellStyle name="Comma 9 2 4 2" xfId="3272" xr:uid="{0047ACB9-F043-4073-9326-A27F40238815}"/>
    <cellStyle name="Comma 9 2 5" xfId="2290" xr:uid="{83435D12-74C3-4CCF-84CE-ED1A5E7489B7}"/>
    <cellStyle name="Comma 9 2 5 2" xfId="3447" xr:uid="{9E4BFDB4-E669-4C45-BFD1-F3146609209E}"/>
    <cellStyle name="Comma 9 2 6" xfId="2471" xr:uid="{D6441619-612A-4759-898E-80801731733D}"/>
    <cellStyle name="Comma 9 2 6 2" xfId="3625" xr:uid="{A9438979-DD5D-4FD3-8510-E8D0ACC1E83A}"/>
    <cellStyle name="Comma 9 2 7" xfId="1548" xr:uid="{FD4D9403-5CDF-491C-86AB-D13276A0CE38}"/>
    <cellStyle name="Comma 9 2 8" xfId="2735" xr:uid="{E31B676E-43D9-4FF9-9DB0-DD82B0B818A6}"/>
    <cellStyle name="Comma 9 2 9" xfId="3937" xr:uid="{BFEFD376-5D99-4E6D-8B88-5D61E821A7AE}"/>
    <cellStyle name="Comma 9 3" xfId="441" xr:uid="{00000000-0005-0000-0000-0000B8010000}"/>
    <cellStyle name="Comma 9 3 10" xfId="3939" xr:uid="{CCFC9FB1-8575-40D2-B9C3-CE6380C738FB}"/>
    <cellStyle name="Comma 9 3 11" xfId="4275" xr:uid="{FC839EE3-F9B5-49C2-B748-D75B46AFDB9A}"/>
    <cellStyle name="Comma 9 3 12" xfId="1320" xr:uid="{2776A820-17A7-4A87-805C-E4CDE9BC4C2B}"/>
    <cellStyle name="Comma 9 3 13" xfId="4803" xr:uid="{44E1139C-A95E-449A-A176-10807E9307A8}"/>
    <cellStyle name="Comma 9 3 2" xfId="1055" xr:uid="{DCF87051-E140-4943-97C3-C97356D03C2D}"/>
    <cellStyle name="Comma 9 3 2 2" xfId="1975" xr:uid="{47E4AB04-D8BF-4F94-AA91-DBF5FE61FCD3}"/>
    <cellStyle name="Comma 9 3 2 2 2" xfId="3140" xr:uid="{169A9CAB-9A23-4E97-8649-78B4FADD6AAC}"/>
    <cellStyle name="Comma 9 3 2 3" xfId="2924" xr:uid="{C4843065-0F70-4C21-AC33-E46F90E76180}"/>
    <cellStyle name="Comma 9 3 2 4" xfId="1759" xr:uid="{94B5912B-F54F-417D-B426-32680AA97E7F}"/>
    <cellStyle name="Comma 9 3 2 5" xfId="4621" xr:uid="{C36DF361-2D80-4590-8A4F-FEED2EA4D37B}"/>
    <cellStyle name="Comma 9 3 3" xfId="1868" xr:uid="{FEE7AF04-5037-42F7-9613-CC5D6DF607F9}"/>
    <cellStyle name="Comma 9 3 3 2" xfId="3032" xr:uid="{90685D29-2370-442F-9AE3-ADC8BE23B172}"/>
    <cellStyle name="Comma 9 3 4" xfId="1722" xr:uid="{814BADE4-8583-4F63-80B2-1893399EC0B7}"/>
    <cellStyle name="Comma 9 3 4 2" xfId="2890" xr:uid="{F0F90F07-C673-41D9-A54D-1BF4D36064F4}"/>
    <cellStyle name="Comma 9 3 5" xfId="2143" xr:uid="{05C0E396-BA16-4DC3-8A58-0268A1C840DA}"/>
    <cellStyle name="Comma 9 3 5 2" xfId="3299" xr:uid="{5B95B4E1-A36D-4224-9EF6-D0073ED35BE9}"/>
    <cellStyle name="Comma 9 3 6" xfId="2317" xr:uid="{94840129-47E7-466D-B54B-35875E235072}"/>
    <cellStyle name="Comma 9 3 6 2" xfId="3474" xr:uid="{CEAF70F8-DCA1-4D68-9D59-89719AA29783}"/>
    <cellStyle name="Comma 9 3 7" xfId="2498" xr:uid="{539D3070-F75A-47A4-B329-886830E1AF9E}"/>
    <cellStyle name="Comma 9 3 7 2" xfId="3652" xr:uid="{1479C812-BDBE-4B5E-BF27-D5B617710A2F}"/>
    <cellStyle name="Comma 9 3 8" xfId="1583" xr:uid="{DB624AF5-42CC-4C79-8AAA-04A81DD81136}"/>
    <cellStyle name="Comma 9 3 9" xfId="2762" xr:uid="{D4FE7E20-CDDF-4E3E-929E-DC85E5A5CE2C}"/>
    <cellStyle name="Comma 9 4" xfId="442" xr:uid="{00000000-0005-0000-0000-0000B9010000}"/>
    <cellStyle name="Comma 9 4 2" xfId="1056" xr:uid="{78F1E717-C511-4E52-8BF7-90132B9669BF}"/>
    <cellStyle name="Comma 9 4 2 2" xfId="3058" xr:uid="{7D7DB011-F7DE-433F-A66E-67CFFC52426A}"/>
    <cellStyle name="Comma 9 4 2 3" xfId="1894" xr:uid="{6C844E56-CCF3-4C40-81B7-8FD412AF6E1E}"/>
    <cellStyle name="Comma 9 4 2 4" xfId="4488" xr:uid="{868D1E8E-5A97-413F-9A34-45615AB118EF}"/>
    <cellStyle name="Comma 9 4 3" xfId="2904" xr:uid="{3CC41E66-B136-4788-A4D6-3BB73A2C51C6}"/>
    <cellStyle name="Comma 9 4 4" xfId="3940" xr:uid="{016D6ABC-A006-4686-BDA3-EA3916598FCF}"/>
    <cellStyle name="Comma 9 4 5" xfId="4276" xr:uid="{1555A648-2B1E-4E8D-B0DE-A88F3DC564BB}"/>
    <cellStyle name="Comma 9 4 6" xfId="1737" xr:uid="{8AEEFE00-5A8F-4389-B31B-5C439F620B85}"/>
    <cellStyle name="Comma 9 4 7" xfId="4509" xr:uid="{BEA53A5F-4EB1-4DF4-B4DA-5F6AF82F71CC}"/>
    <cellStyle name="Comma 9 5" xfId="443" xr:uid="{00000000-0005-0000-0000-0000BA010000}"/>
    <cellStyle name="Comma 9 5 2" xfId="1057" xr:uid="{727FF35E-BFA9-4D8F-A521-144452AEE3B2}"/>
    <cellStyle name="Comma 9 5 2 2" xfId="2964" xr:uid="{2353D639-EEC0-4BF3-9298-F783FBBCF198}"/>
    <cellStyle name="Comma 9 5 2 3" xfId="4446" xr:uid="{1BD89731-A93A-46AF-94D6-00D3BF0FE593}"/>
    <cellStyle name="Comma 9 5 3" xfId="1801" xr:uid="{CD35BB95-F0A2-402D-8B0A-9E78887FAF12}"/>
    <cellStyle name="Comma 9 5 4" xfId="4813" xr:uid="{BFC498B8-3720-4F22-A12A-BA1CBB31752E}"/>
    <cellStyle name="Comma 9 6" xfId="1053" xr:uid="{346F3121-67BF-4C04-B5F2-73D5ECF87443}"/>
    <cellStyle name="Comma 9 6 2" xfId="3226" xr:uid="{5DE17C15-3D6E-422E-928F-C8EA16AB7D9E}"/>
    <cellStyle name="Comma 9 6 3" xfId="2070" xr:uid="{AE3A3B9C-9E6C-4703-A284-958C49FD13F1}"/>
    <cellStyle name="Comma 9 6 4" xfId="4559" xr:uid="{193AD068-96E6-46EB-8FD8-B92BA63A5093}"/>
    <cellStyle name="Comma 9 7" xfId="2244" xr:uid="{06501ED9-23D3-40B4-9238-F9DF9174F47F}"/>
    <cellStyle name="Comma 9 7 2" xfId="3401" xr:uid="{718297FD-A73F-41AD-AF88-276A7BFE100A}"/>
    <cellStyle name="Comma 9 8" xfId="2425" xr:uid="{52DB40EF-D24B-4D5D-AC41-A7120A32BF6F}"/>
    <cellStyle name="Comma 9 8 2" xfId="3579" xr:uid="{CA153367-EBED-48D2-8B08-0D8186959836}"/>
    <cellStyle name="Comma 9 9" xfId="1485" xr:uid="{C02B643F-060C-448A-8A6E-6F587816FA84}"/>
    <cellStyle name="Comma 98" xfId="3941" xr:uid="{8D02CCB5-4863-418C-88EB-6934F8682D81}"/>
    <cellStyle name="Comma 98 2" xfId="3942" xr:uid="{D8A93AEB-6D86-4BC7-9A29-7B775F72B006}"/>
    <cellStyle name="Comma 98 2 2" xfId="4278" xr:uid="{FB40869C-2D68-4612-AE63-F02C40DCF8D1}"/>
    <cellStyle name="Comma 98 3" xfId="4277" xr:uid="{4B32BA5E-08D4-4E62-9D6A-137A6137862A}"/>
    <cellStyle name="comma zerodec" xfId="444" xr:uid="{00000000-0005-0000-0000-0000BB010000}"/>
    <cellStyle name="Currency 2" xfId="445" xr:uid="{00000000-0005-0000-0000-0000BC010000}"/>
    <cellStyle name="Currency 2 2" xfId="446" xr:uid="{00000000-0005-0000-0000-0000BD010000}"/>
    <cellStyle name="Currency 2 3" xfId="447" xr:uid="{00000000-0005-0000-0000-0000BE010000}"/>
    <cellStyle name="Currency 2 4" xfId="1058" xr:uid="{F914B6B6-4D87-4832-8CCB-03DFC3F0CF4C}"/>
    <cellStyle name="Currency1" xfId="448" xr:uid="{00000000-0005-0000-0000-0000BF010000}"/>
    <cellStyle name="Currency1 2" xfId="449" xr:uid="{00000000-0005-0000-0000-0000C0010000}"/>
    <cellStyle name="Dollar (zero dec)" xfId="450" xr:uid="{00000000-0005-0000-0000-0000C1010000}"/>
    <cellStyle name="Dollar (zero dec) 2" xfId="451" xr:uid="{00000000-0005-0000-0000-0000C2010000}"/>
    <cellStyle name="E&amp;Y House" xfId="452" xr:uid="{00000000-0005-0000-0000-0000C3010000}"/>
    <cellStyle name="earc_x0015_l_Interᕃ" xfId="453" xr:uid="{00000000-0005-0000-0000-0000C4010000}"/>
    <cellStyle name="Euro" xfId="454" xr:uid="{00000000-0005-0000-0000-0000C5010000}"/>
    <cellStyle name="Euro 2" xfId="455" xr:uid="{00000000-0005-0000-0000-0000C6010000}"/>
    <cellStyle name="Explanatory Text" xfId="1207" builtinId="53" customBuiltin="1"/>
    <cellStyle name="Explanatory Text 2" xfId="456" xr:uid="{00000000-0005-0000-0000-0000C7010000}"/>
    <cellStyle name="Explanatory Text 2 2" xfId="457" xr:uid="{00000000-0005-0000-0000-0000C8010000}"/>
    <cellStyle name="Explanatory Text 2 3" xfId="458" xr:uid="{00000000-0005-0000-0000-0000C9010000}"/>
    <cellStyle name="Explanatory Text 2 4" xfId="3943" xr:uid="{578E8A2F-0381-499D-886C-028158C34C12}"/>
    <cellStyle name="Explanatory Text 3" xfId="459" xr:uid="{00000000-0005-0000-0000-0000CA010000}"/>
    <cellStyle name="Explanatory Text 3 2" xfId="460" xr:uid="{00000000-0005-0000-0000-0000CB010000}"/>
    <cellStyle name="Explanatory Text 3 3" xfId="461" xr:uid="{00000000-0005-0000-0000-0000CC010000}"/>
    <cellStyle name="Explanatory Text 3 4" xfId="3944" xr:uid="{3CDE596B-5127-4A79-B81C-E006A485860D}"/>
    <cellStyle name="Explanatory Text 4" xfId="462" xr:uid="{00000000-0005-0000-0000-0000CD010000}"/>
    <cellStyle name="Explanatory Text 4 2" xfId="463" xr:uid="{00000000-0005-0000-0000-0000CE010000}"/>
    <cellStyle name="Explanatory Text 4 3" xfId="464" xr:uid="{00000000-0005-0000-0000-0000CF010000}"/>
    <cellStyle name="Explanatory Text 4 4" xfId="3945" xr:uid="{81899E07-BB2C-4C62-8695-8ED834578DF7}"/>
    <cellStyle name="Followed Hyperlink" xfId="834" xr:uid="{D8FD86E1-0534-4577-8E48-CC359A63AA2C}"/>
    <cellStyle name="Followed Hyperlink 2" xfId="465" xr:uid="{00000000-0005-0000-0000-0000D0010000}"/>
    <cellStyle name="Followed Hyperlink 2 2" xfId="864" xr:uid="{766456A8-9798-4E51-B639-A12BD1711362}"/>
    <cellStyle name="Followed Hyperlink 2 2 2" xfId="1682" xr:uid="{1E2BC21F-0051-4ACB-87C4-B21D71962BB2}"/>
    <cellStyle name="Followed Hyperlink 2 3" xfId="1059" xr:uid="{8A5C00E2-D75D-425F-A704-8C3DE56E8EF3}"/>
    <cellStyle name="Followed Hyperlink 2 4" xfId="3946" xr:uid="{28EC76F3-08FB-439C-BD44-E7D887F2C6B8}"/>
    <cellStyle name="Followed Hyperlink 2 5" xfId="1370" xr:uid="{F73498A7-19B6-4145-A796-FA082AD20E68}"/>
    <cellStyle name="Followed Hyperlink 3" xfId="1483" xr:uid="{D9C20E20-4EF3-47B3-8A29-D65FC985BD6A}"/>
    <cellStyle name="Followed Hyperlink 3 2" xfId="3947" xr:uid="{710EBE59-DF3C-42FE-A928-51C9564DA164}"/>
    <cellStyle name="Followed Hyperlink 4" xfId="1693" xr:uid="{D013E144-A73B-4D34-9403-EA3413B13814}"/>
    <cellStyle name="Followed Hyperlink 4 2" xfId="3948" xr:uid="{8B56C942-D7E7-4355-99DE-0FA40E05328C}"/>
    <cellStyle name="Followed Hyperlink 5" xfId="1455" xr:uid="{0D5D279B-2A8B-47D6-A0C8-A85288ACFADC}"/>
    <cellStyle name="Followed Hyperlink 5 2" xfId="3949" xr:uid="{1E3E946E-11BF-46C7-B136-EF632F144893}"/>
    <cellStyle name="Good" xfId="1199" builtinId="26" customBuiltin="1"/>
    <cellStyle name="Good 2" xfId="466" xr:uid="{00000000-0005-0000-0000-0000D1010000}"/>
    <cellStyle name="Good 2 2" xfId="467" xr:uid="{00000000-0005-0000-0000-0000D2010000}"/>
    <cellStyle name="Good 2 3" xfId="468" xr:uid="{00000000-0005-0000-0000-0000D3010000}"/>
    <cellStyle name="Good 2 4" xfId="3950" xr:uid="{61071302-D4CE-4C3D-84E3-1394DC944188}"/>
    <cellStyle name="Good 3" xfId="469" xr:uid="{00000000-0005-0000-0000-0000D4010000}"/>
    <cellStyle name="Good 3 2" xfId="470" xr:uid="{00000000-0005-0000-0000-0000D5010000}"/>
    <cellStyle name="Good 3 3" xfId="471" xr:uid="{00000000-0005-0000-0000-0000D6010000}"/>
    <cellStyle name="Good 3 4" xfId="3951" xr:uid="{FDDA6CAD-CC48-4BDC-8B36-DE7D63582DC1}"/>
    <cellStyle name="Good 4" xfId="472" xr:uid="{00000000-0005-0000-0000-0000D7010000}"/>
    <cellStyle name="Good 4 2" xfId="473" xr:uid="{00000000-0005-0000-0000-0000D8010000}"/>
    <cellStyle name="Good 4 3" xfId="474" xr:uid="{00000000-0005-0000-0000-0000D9010000}"/>
    <cellStyle name="Good 4 4" xfId="3952" xr:uid="{70F74C42-8FBE-4556-B5DF-4BFA22A2D2AD}"/>
    <cellStyle name="Grey" xfId="475" xr:uid="{00000000-0005-0000-0000-0000DA010000}"/>
    <cellStyle name="Header1" xfId="476" xr:uid="{00000000-0005-0000-0000-0000DB010000}"/>
    <cellStyle name="Header1 2" xfId="477" xr:uid="{00000000-0005-0000-0000-0000DC010000}"/>
    <cellStyle name="Header1 3" xfId="478" xr:uid="{00000000-0005-0000-0000-0000DD010000}"/>
    <cellStyle name="Header2" xfId="479" xr:uid="{00000000-0005-0000-0000-0000DE010000}"/>
    <cellStyle name="Header2 2" xfId="480" xr:uid="{00000000-0005-0000-0000-0000DF010000}"/>
    <cellStyle name="Header2 2 2" xfId="1061" xr:uid="{6BCB9CA1-8F06-4C8D-9DF7-F58130E34DFD}"/>
    <cellStyle name="Header2 2 3" xfId="1420" xr:uid="{780DF65E-884B-42F1-8D0A-375451F20472}"/>
    <cellStyle name="Header2 3" xfId="481" xr:uid="{00000000-0005-0000-0000-0000E0010000}"/>
    <cellStyle name="Header2 3 2" xfId="1062" xr:uid="{DD30A7F7-3249-4149-929F-CA9DCEB110B7}"/>
    <cellStyle name="Header2 3 3" xfId="4472" xr:uid="{A7F85186-964F-43F8-B97D-88DA933E020C}"/>
    <cellStyle name="Header2 4" xfId="1060" xr:uid="{00E182C2-1E13-4AF8-A4D0-1050581ACA27}"/>
    <cellStyle name="Header2 5" xfId="4658" xr:uid="{FD6651D3-21D6-4FCB-A857-69A9D2C6CFD5}"/>
    <cellStyle name="Heading 1" xfId="1195" builtinId="16" customBuiltin="1"/>
    <cellStyle name="Heading 1 2" xfId="482" xr:uid="{00000000-0005-0000-0000-0000E1010000}"/>
    <cellStyle name="Heading 1 2 2" xfId="483" xr:uid="{00000000-0005-0000-0000-0000E2010000}"/>
    <cellStyle name="Heading 1 2 3" xfId="484" xr:uid="{00000000-0005-0000-0000-0000E3010000}"/>
    <cellStyle name="Heading 1 2 4" xfId="3953" xr:uid="{5A60D58B-CAC2-41B4-86F9-BEE37DE05D8E}"/>
    <cellStyle name="Heading 1 3" xfId="485" xr:uid="{00000000-0005-0000-0000-0000E4010000}"/>
    <cellStyle name="Heading 1 3 2" xfId="486" xr:uid="{00000000-0005-0000-0000-0000E5010000}"/>
    <cellStyle name="Heading 1 3 3" xfId="487" xr:uid="{00000000-0005-0000-0000-0000E6010000}"/>
    <cellStyle name="Heading 1 3 4" xfId="3954" xr:uid="{19EEBE02-465A-4970-B4A7-EFC3728F7A61}"/>
    <cellStyle name="Heading 1 4" xfId="488" xr:uid="{00000000-0005-0000-0000-0000E7010000}"/>
    <cellStyle name="Heading 1 4 2" xfId="489" xr:uid="{00000000-0005-0000-0000-0000E8010000}"/>
    <cellStyle name="Heading 1 4 3" xfId="490" xr:uid="{00000000-0005-0000-0000-0000E9010000}"/>
    <cellStyle name="Heading 1 4 4" xfId="3955" xr:uid="{1F9FB128-241C-4ED2-A331-868BA0EADFD9}"/>
    <cellStyle name="Heading 2" xfId="1196" builtinId="17" customBuiltin="1"/>
    <cellStyle name="Heading 2 2" xfId="491" xr:uid="{00000000-0005-0000-0000-0000EA010000}"/>
    <cellStyle name="Heading 2 2 2" xfId="492" xr:uid="{00000000-0005-0000-0000-0000EB010000}"/>
    <cellStyle name="Heading 2 2 3" xfId="493" xr:uid="{00000000-0005-0000-0000-0000EC010000}"/>
    <cellStyle name="Heading 2 2 4" xfId="3956" xr:uid="{06721945-9D30-4ED6-AE27-4881B6FA0EA0}"/>
    <cellStyle name="Heading 2 3" xfId="494" xr:uid="{00000000-0005-0000-0000-0000ED010000}"/>
    <cellStyle name="Heading 2 3 2" xfId="495" xr:uid="{00000000-0005-0000-0000-0000EE010000}"/>
    <cellStyle name="Heading 2 3 3" xfId="496" xr:uid="{00000000-0005-0000-0000-0000EF010000}"/>
    <cellStyle name="Heading 2 3 4" xfId="3957" xr:uid="{3F14CCB9-2DD7-4EA6-BB3D-16BB0F3E613B}"/>
    <cellStyle name="Heading 2 4" xfId="497" xr:uid="{00000000-0005-0000-0000-0000F0010000}"/>
    <cellStyle name="Heading 2 4 2" xfId="498" xr:uid="{00000000-0005-0000-0000-0000F1010000}"/>
    <cellStyle name="Heading 2 4 3" xfId="499" xr:uid="{00000000-0005-0000-0000-0000F2010000}"/>
    <cellStyle name="Heading 2 4 4" xfId="3958" xr:uid="{79CA5A55-8EF9-4D24-87BA-3B47BBD21E0E}"/>
    <cellStyle name="Heading 3" xfId="1197" builtinId="18" customBuiltin="1"/>
    <cellStyle name="Heading 3 2" xfId="500" xr:uid="{00000000-0005-0000-0000-0000F3010000}"/>
    <cellStyle name="Heading 3 2 2" xfId="501" xr:uid="{00000000-0005-0000-0000-0000F4010000}"/>
    <cellStyle name="Heading 3 2 3" xfId="502" xr:uid="{00000000-0005-0000-0000-0000F5010000}"/>
    <cellStyle name="Heading 3 2 4" xfId="3959" xr:uid="{A27196EF-B0CF-44F5-8D1F-BA389B0CDA34}"/>
    <cellStyle name="Heading 3 3" xfId="503" xr:uid="{00000000-0005-0000-0000-0000F6010000}"/>
    <cellStyle name="Heading 3 3 2" xfId="504" xr:uid="{00000000-0005-0000-0000-0000F7010000}"/>
    <cellStyle name="Heading 3 3 3" xfId="505" xr:uid="{00000000-0005-0000-0000-0000F8010000}"/>
    <cellStyle name="Heading 3 3 4" xfId="3960" xr:uid="{58DDAE85-C4E2-4F66-9C84-30B79317FD40}"/>
    <cellStyle name="Heading 3 4" xfId="506" xr:uid="{00000000-0005-0000-0000-0000F9010000}"/>
    <cellStyle name="Heading 3 4 2" xfId="507" xr:uid="{00000000-0005-0000-0000-0000FA010000}"/>
    <cellStyle name="Heading 3 4 3" xfId="508" xr:uid="{00000000-0005-0000-0000-0000FB010000}"/>
    <cellStyle name="Heading 3 4 4" xfId="3961" xr:uid="{826B7372-E540-43AD-8A28-3F1154127487}"/>
    <cellStyle name="Heading 4" xfId="1198" builtinId="19" customBuiltin="1"/>
    <cellStyle name="Heading 4 2" xfId="509" xr:uid="{00000000-0005-0000-0000-0000FC010000}"/>
    <cellStyle name="Heading 4 2 2" xfId="510" xr:uid="{00000000-0005-0000-0000-0000FD010000}"/>
    <cellStyle name="Heading 4 2 2 2" xfId="3963" xr:uid="{8BFAAC2A-6CF7-4C16-B562-653FA62871B1}"/>
    <cellStyle name="Heading 4 2 3" xfId="511" xr:uid="{00000000-0005-0000-0000-0000FE010000}"/>
    <cellStyle name="Heading 4 2 4" xfId="3962" xr:uid="{5C788410-55C4-46B3-A60A-B96509DEBBFC}"/>
    <cellStyle name="Heading 4 3" xfId="512" xr:uid="{00000000-0005-0000-0000-0000FF010000}"/>
    <cellStyle name="Heading 4 3 2" xfId="513" xr:uid="{00000000-0005-0000-0000-000000020000}"/>
    <cellStyle name="Heading 4 3 3" xfId="514" xr:uid="{00000000-0005-0000-0000-000001020000}"/>
    <cellStyle name="Heading 4 3 4" xfId="3964" xr:uid="{913B7B89-2344-4D03-8A31-A02FACF5FD18}"/>
    <cellStyle name="Heading 4 4" xfId="515" xr:uid="{00000000-0005-0000-0000-000002020000}"/>
    <cellStyle name="Heading 4 4 2" xfId="516" xr:uid="{00000000-0005-0000-0000-000003020000}"/>
    <cellStyle name="Heading 4 4 3" xfId="517" xr:uid="{00000000-0005-0000-0000-000004020000}"/>
    <cellStyle name="Heading 4 4 4" xfId="3965" xr:uid="{9CFBFFBE-5CA2-4C82-A25C-594940C560DC}"/>
    <cellStyle name="Hyperlink 10" xfId="2238" xr:uid="{63945748-C33D-4C67-AE50-CB800206678C}"/>
    <cellStyle name="Hyperlink 11" xfId="851" xr:uid="{DE1BBE25-CAE7-415F-BC09-CCE68DBFA556}"/>
    <cellStyle name="Hyperlink 11 2" xfId="2611" xr:uid="{381809B3-40FF-44D5-809D-A4883ED8D14C}"/>
    <cellStyle name="Hyperlink 11 3" xfId="1454" xr:uid="{16C687FC-A0F2-4CFC-ABFF-C085A6C0D273}"/>
    <cellStyle name="Hyperlink 12" xfId="2630" xr:uid="{B539318E-E979-4843-90ED-61C2609D10B5}"/>
    <cellStyle name="Hyperlink 2" xfId="518" xr:uid="{00000000-0005-0000-0000-000006020000}"/>
    <cellStyle name="Hyperlink 2 2" xfId="519" xr:uid="{00000000-0005-0000-0000-000007020000}"/>
    <cellStyle name="Hyperlink 2 2 2" xfId="865" xr:uid="{9392DD8C-8285-4845-B6AC-6187E4CF9422}"/>
    <cellStyle name="Hyperlink 2 2 2 2" xfId="3967" xr:uid="{23D04983-AD28-4283-8EE7-D8DD5BC22949}"/>
    <cellStyle name="Hyperlink 2 2 3" xfId="1065" xr:uid="{8E5FDA07-9336-4BE0-839A-B86381D1B8B1}"/>
    <cellStyle name="Hyperlink 2 2 4" xfId="1688" xr:uid="{FFE50F5E-7715-4C66-B6E5-4CFB14813800}"/>
    <cellStyle name="Hyperlink 2 3" xfId="520" xr:uid="{00000000-0005-0000-0000-000008020000}"/>
    <cellStyle name="Hyperlink 2 3 2" xfId="1513" xr:uid="{9DB869A7-734F-4E49-A30C-81D8B708E88F}"/>
    <cellStyle name="Hyperlink 2 4" xfId="835" xr:uid="{C52AD5BE-16CF-4298-B4E0-8C0013E88472}"/>
    <cellStyle name="Hyperlink 2 4 2" xfId="3968" xr:uid="{05AB5619-2326-4147-BFE2-7AD86523E27B}"/>
    <cellStyle name="Hyperlink 2 4 3" xfId="1447" xr:uid="{3ACC5B33-9BBA-47C6-94ED-99C4BF0D1D8E}"/>
    <cellStyle name="Hyperlink 2 5" xfId="1064" xr:uid="{C9759145-87CD-4B72-9296-6DBBAB16085B}"/>
    <cellStyle name="Hyperlink 2 5 2" xfId="3966" xr:uid="{BA1270A0-3011-4D70-8CD5-75B278E86D23}"/>
    <cellStyle name="Hyperlink 3" xfId="521" xr:uid="{00000000-0005-0000-0000-000009020000}"/>
    <cellStyle name="Hyperlink 3 2" xfId="522" xr:uid="{00000000-0005-0000-0000-00000A020000}"/>
    <cellStyle name="Hyperlink 3 2 2" xfId="1726" xr:uid="{55CDD117-0AAD-4A1C-AE81-BC41F158BDD2}"/>
    <cellStyle name="Hyperlink 3 2 2 2" xfId="3971" xr:uid="{40E5383C-1355-44B3-821B-DCBEA84AA5E0}"/>
    <cellStyle name="Hyperlink 3 2 3" xfId="3970" xr:uid="{2738676D-6C25-4DDE-A7F8-B9C7BECD48B1}"/>
    <cellStyle name="Hyperlink 3 2 4" xfId="1527" xr:uid="{8E81A484-A207-484D-910E-586E1B02D7E2}"/>
    <cellStyle name="Hyperlink 3 3" xfId="866" xr:uid="{2A8BC062-EBA9-473E-8461-706553D6F588}"/>
    <cellStyle name="Hyperlink 3 3 2" xfId="3972" xr:uid="{F36B666B-614A-4F59-9C1B-4FC1804FFBA8}"/>
    <cellStyle name="Hyperlink 3 3 3" xfId="2419" xr:uid="{30F74177-7035-4479-B535-FA347D9C441E}"/>
    <cellStyle name="Hyperlink 3 4" xfId="1066" xr:uid="{92B39CAD-8049-4AE9-A6AF-0A7726F2B0DD}"/>
    <cellStyle name="Hyperlink 3 4 2" xfId="3973" xr:uid="{25018EC8-56EF-4F4E-96FC-1465C3E3C868}"/>
    <cellStyle name="Hyperlink 3 4 3" xfId="1456" xr:uid="{A1D7CCF4-47CC-4648-AA1A-322BA6C25A3B}"/>
    <cellStyle name="Hyperlink 3 5" xfId="3969" xr:uid="{5E1C04D7-8BD2-4163-9BBD-2557D2B385A5}"/>
    <cellStyle name="Hyperlink 3 6" xfId="1254" xr:uid="{F0CD7ECF-0063-4058-9EE2-F7B035BBD12F}"/>
    <cellStyle name="Hyperlink 4" xfId="833" xr:uid="{2BDD17C7-75C6-40A1-9020-84964B28C29A}"/>
    <cellStyle name="Hyperlink 4 2" xfId="1738" xr:uid="{9943805A-4573-4757-82B2-E051BC9CE9FE}"/>
    <cellStyle name="Hyperlink 4 2 2" xfId="3974" xr:uid="{917885E7-4803-4B6F-B982-EAC18665CE99}"/>
    <cellStyle name="Hyperlink 4 3" xfId="1503" xr:uid="{52A52AC8-100F-4243-B6BC-6E304B6484CD}"/>
    <cellStyle name="Hyperlink 4 4" xfId="1276" xr:uid="{32924CAA-2B09-45C3-828F-9F85AD5CE694}"/>
    <cellStyle name="Hyperlink 5" xfId="1063" xr:uid="{5AEA0778-C590-4C07-98A7-0AC87D4B16BB}"/>
    <cellStyle name="Hyperlink 5 2" xfId="1482" xr:uid="{6D4AB8C4-82D9-46D2-BD3C-8091E7BF954B}"/>
    <cellStyle name="Hyperlink 5 2 2" xfId="3976" xr:uid="{A5761743-FD61-4098-8A5C-12778356AD09}"/>
    <cellStyle name="Hyperlink 5 3" xfId="3975" xr:uid="{8BD77C05-DD75-47DA-B13C-F27AFB804D3D}"/>
    <cellStyle name="Hyperlink 5 4" xfId="1369" xr:uid="{D81C5B99-2684-46EC-A460-D5AF909EBF17}"/>
    <cellStyle name="Hyperlink 6" xfId="1478" xr:uid="{C2956386-90D1-475B-9EA9-B7D73DB37CED}"/>
    <cellStyle name="Hyperlink 6 2" xfId="1695" xr:uid="{F3B652D5-86E7-44B0-BC48-BF44EA597A0B}"/>
    <cellStyle name="Hyperlink 6 3" xfId="1694" xr:uid="{AA8A2BB8-436F-422D-8514-6BBB1387927C}"/>
    <cellStyle name="Hyperlink 6 4" xfId="2631" xr:uid="{BB832E8C-2752-43C9-AE2B-633BCDDED716}"/>
    <cellStyle name="Hyperlink 7" xfId="1665" xr:uid="{5EE8AADF-4B4B-4BB7-B0E6-530B12B14E46}"/>
    <cellStyle name="Hyperlink 7 2" xfId="1684" xr:uid="{6324B5D6-505A-49E4-A5CD-A64DA7A3D107}"/>
    <cellStyle name="Hyperlink 7 3" xfId="2400" xr:uid="{56A3E10D-C35D-478E-9D5F-E8F290EE3717}"/>
    <cellStyle name="Hyperlink 7 4" xfId="3977" xr:uid="{8B7BEE5A-3A84-4978-9E55-DF4E20DE9240}"/>
    <cellStyle name="Hyperlink 8" xfId="1515" xr:uid="{64874DB2-B079-427F-B234-4CC936CB5984}"/>
    <cellStyle name="Hyperlink 8 2" xfId="3978" xr:uid="{908CDF55-4A49-42E1-81AC-E46046F3C692}"/>
    <cellStyle name="Hyperlink 9" xfId="887" xr:uid="{1F30CAEB-DA32-46ED-BDEB-BA29F755225A}"/>
    <cellStyle name="Input" xfId="1201" builtinId="20" customBuiltin="1"/>
    <cellStyle name="Input [yellow]" xfId="523" xr:uid="{00000000-0005-0000-0000-00000B020000}"/>
    <cellStyle name="Input [yellow] 2" xfId="1067" xr:uid="{F677029A-A030-4F61-B5C9-9B789DB90DEA}"/>
    <cellStyle name="Input [yellow] 2 2" xfId="4153" xr:uid="{9DF36504-B838-40AF-8AC3-7E51CEDB505F}"/>
    <cellStyle name="Input [yellow] 2 2 2" xfId="4545" xr:uid="{9C97505B-DA83-4AA4-A4AF-8E056E24A8A2}"/>
    <cellStyle name="Input [yellow] 2 3" xfId="3979" xr:uid="{C0A8CB9C-DEBF-4B59-BFA7-EA374409606D}"/>
    <cellStyle name="Input [yellow] 2 4" xfId="4550" xr:uid="{E5C084A5-DD05-486D-A06D-30C4A6F72FF5}"/>
    <cellStyle name="Input [yellow] 3" xfId="3980" xr:uid="{88D36910-84CE-47D0-BA82-07812381BC6A}"/>
    <cellStyle name="Input [yellow] 3 2" xfId="4154" xr:uid="{E95C0E13-EA74-4F6F-BE4D-7D0B5C037829}"/>
    <cellStyle name="Input [yellow] 3 2 2" xfId="4686" xr:uid="{F13CD5E5-C629-4409-B23E-987DA0D03F39}"/>
    <cellStyle name="Input [yellow] 3 3" xfId="4461" xr:uid="{C97B8BDB-73E5-4A15-8E73-5F50E03B09DA}"/>
    <cellStyle name="Input [yellow] 4" xfId="4152" xr:uid="{7C388124-7927-453E-8E0A-7BDF02598F99}"/>
    <cellStyle name="Input [yellow] 4 2" xfId="4455" xr:uid="{C66C9CDA-84DC-4E54-B633-B79D236C67DE}"/>
    <cellStyle name="Input [yellow] 5" xfId="1277" xr:uid="{4B68E6AD-19D6-491F-8D92-4DB1D3BD282C}"/>
    <cellStyle name="Input [yellow] 6" xfId="4528" xr:uid="{81AB989E-962A-4B8E-AC89-79E990FF9BBD}"/>
    <cellStyle name="Input 2" xfId="524" xr:uid="{00000000-0005-0000-0000-00000C020000}"/>
    <cellStyle name="Input 2 2" xfId="525" xr:uid="{00000000-0005-0000-0000-00000D020000}"/>
    <cellStyle name="Input 2 2 2" xfId="1069" xr:uid="{DD08AE28-D407-4EA5-9BF8-09D1E32B73CE}"/>
    <cellStyle name="Input 2 2 2 2" xfId="4454" xr:uid="{017277AC-6CC3-488B-8BB0-609BF866BC78}"/>
    <cellStyle name="Input 2 2 3" xfId="4155" xr:uid="{C65CFC3C-9F3B-4457-956C-AF397BC98DCD}"/>
    <cellStyle name="Input 2 2 4" xfId="4787" xr:uid="{A269418E-5A8E-41CD-ABBB-C9ADF4BC2E01}"/>
    <cellStyle name="Input 2 2 5" xfId="4503" xr:uid="{6E49B953-6334-4DAB-8527-B15E0657BCF4}"/>
    <cellStyle name="Input 2 2 6" xfId="4602" xr:uid="{0B753B3F-DA8A-4B46-98F3-4463B17D3D9B}"/>
    <cellStyle name="Input 2 3" xfId="526" xr:uid="{00000000-0005-0000-0000-00000E020000}"/>
    <cellStyle name="Input 2 4" xfId="1068" xr:uid="{1D9D15FC-D29E-4711-AD30-3AE7637C9BB4}"/>
    <cellStyle name="Input 2 4 2" xfId="4736" xr:uid="{553F4F21-76C2-4F41-A30A-668D7090E986}"/>
    <cellStyle name="Input 2 5" xfId="3981" xr:uid="{8AAF8358-A9EC-4B86-B9C0-91A595137540}"/>
    <cellStyle name="Input 2 6" xfId="4757" xr:uid="{FF0E7B55-ADA8-4F70-BB58-303DF58E7539}"/>
    <cellStyle name="Input 2 7" xfId="4496" xr:uid="{EA8EE5B1-7350-4F6C-B2DB-A98CD80E720F}"/>
    <cellStyle name="Input 2 8" xfId="4696" xr:uid="{AF6130C9-977F-45CA-9D6D-1200CC945973}"/>
    <cellStyle name="Input 3" xfId="527" xr:uid="{00000000-0005-0000-0000-00000F020000}"/>
    <cellStyle name="Input 3 2" xfId="1070" xr:uid="{45D8B291-1560-4181-A0DD-8D7E1DD5D343}"/>
    <cellStyle name="Input 3 2 2" xfId="4156" xr:uid="{8C027451-2C43-4653-96D7-138572A149DE}"/>
    <cellStyle name="Input 3 2 3" xfId="4788" xr:uid="{7BF0E169-A277-4E67-BC10-70FC4E566035}"/>
    <cellStyle name="Input 3 2 4" xfId="4453" xr:uid="{E94FEA5A-B140-49D1-B4BD-3B6133C8FEF0}"/>
    <cellStyle name="Input 3 2 5" xfId="4644" xr:uid="{B8579308-7BCA-4A18-99B2-DD2B7F2F7AAE}"/>
    <cellStyle name="Input 3 3" xfId="3982" xr:uid="{14154C4C-60C0-4E60-BD56-FF03D336205F}"/>
    <cellStyle name="Input 3 4" xfId="4758" xr:uid="{B15F8233-18E9-4EE0-9460-117AD15F64CA}"/>
    <cellStyle name="Input 3 5" xfId="4690" xr:uid="{42B42331-7544-45C4-A159-F95441EC45CA}"/>
    <cellStyle name="Input 3 6" xfId="4684" xr:uid="{4E8F8499-38F0-4445-9AFD-309C4F28E98A}"/>
    <cellStyle name="Input 4" xfId="528" xr:uid="{00000000-0005-0000-0000-000010020000}"/>
    <cellStyle name="Input 4 2" xfId="529" xr:uid="{00000000-0005-0000-0000-000011020000}"/>
    <cellStyle name="Input 4 2 2" xfId="4157" xr:uid="{EC7C7447-9712-4476-B0A4-8D5878008738}"/>
    <cellStyle name="Input 4 2 3" xfId="4789" xr:uid="{D8ABC2A0-BB07-48FF-81D0-4886A68F9626}"/>
    <cellStyle name="Input 4 2 4" xfId="4599" xr:uid="{92972A55-EF5D-485A-9DBD-CA34F894975E}"/>
    <cellStyle name="Input 4 3" xfId="530" xr:uid="{00000000-0005-0000-0000-000012020000}"/>
    <cellStyle name="Input 4 3 2" xfId="1071" xr:uid="{AEDA16B1-CCB1-4F87-A4DF-70CEB0DBB1AB}"/>
    <cellStyle name="Input 4 3 2 2" xfId="4666" xr:uid="{096D6511-1CC7-4DC6-8D0A-39A46A4D1150}"/>
    <cellStyle name="Input 4 3 3" xfId="4683" xr:uid="{451A747D-FFB1-4FDF-A437-4270230BEC14}"/>
    <cellStyle name="Input 4 4" xfId="3983" xr:uid="{36732D7B-545A-4C90-AE0E-055D3458CA0A}"/>
    <cellStyle name="Input 4 5" xfId="4759" xr:uid="{C460CD2A-C326-45A3-BBBD-AD61E55493B3}"/>
    <cellStyle name="Input 4 6" xfId="4566" xr:uid="{110A9338-9E21-4F50-AC29-21ABC540AA9C}"/>
    <cellStyle name="Input 5" xfId="531" xr:uid="{00000000-0005-0000-0000-000013020000}"/>
    <cellStyle name="Input 5 2" xfId="4158" xr:uid="{9D350391-406D-439A-BC79-5B1C0A6117C9}"/>
    <cellStyle name="Input 5 2 2" xfId="4790" xr:uid="{AC766797-C271-493E-AC93-CA7E8928D5C3}"/>
    <cellStyle name="Input 5 2 3" xfId="4598" xr:uid="{9E684B9F-A018-4356-93D8-2E30D0D9E093}"/>
    <cellStyle name="Input 5 3" xfId="3984" xr:uid="{F57283F7-5349-40DA-A427-EA5DB2940BBF}"/>
    <cellStyle name="Input 5 4" xfId="4760" xr:uid="{399212AF-E1F1-45DD-A6A0-6F61DC98E168}"/>
    <cellStyle name="Input 5 5" xfId="4645" xr:uid="{61803032-B3D7-409C-8EE4-1543914078B3}"/>
    <cellStyle name="Input 6" xfId="532" xr:uid="{00000000-0005-0000-0000-000014020000}"/>
    <cellStyle name="Input 6 2" xfId="4159" xr:uid="{95311C21-617B-4175-AFCA-5A4768B34BD1}"/>
    <cellStyle name="Input 6 2 2" xfId="4791" xr:uid="{C64D4DF5-E22E-492C-890C-0284EE2BA0DE}"/>
    <cellStyle name="Input 6 2 3" xfId="4486" xr:uid="{89450D19-E2E3-46E6-AA0C-6B26F8CB5054}"/>
    <cellStyle name="Input 6 3" xfId="3985" xr:uid="{306D3744-6BF5-47E1-92F8-9A683325944B}"/>
    <cellStyle name="Input 6 4" xfId="4761" xr:uid="{CA5A9DF9-9667-4C07-AB8E-FEB83FC3A60D}"/>
    <cellStyle name="Input 6 5" xfId="1280" xr:uid="{D126842E-973D-4799-8279-F87CAB856AE2}"/>
    <cellStyle name="Input 7" xfId="533" xr:uid="{00000000-0005-0000-0000-000015020000}"/>
    <cellStyle name="Linked Cell" xfId="1204" builtinId="24" customBuiltin="1"/>
    <cellStyle name="Linked Cell 2" xfId="534" xr:uid="{00000000-0005-0000-0000-000016020000}"/>
    <cellStyle name="Linked Cell 2 2" xfId="535" xr:uid="{00000000-0005-0000-0000-000017020000}"/>
    <cellStyle name="Linked Cell 2 3" xfId="536" xr:uid="{00000000-0005-0000-0000-000018020000}"/>
    <cellStyle name="Linked Cell 2 4" xfId="3986" xr:uid="{585851FE-B346-444C-99CC-14B325DEA21D}"/>
    <cellStyle name="Linked Cell 3" xfId="537" xr:uid="{00000000-0005-0000-0000-000019020000}"/>
    <cellStyle name="Linked Cell 3 2" xfId="538" xr:uid="{00000000-0005-0000-0000-00001A020000}"/>
    <cellStyle name="Linked Cell 3 3" xfId="539" xr:uid="{00000000-0005-0000-0000-00001B020000}"/>
    <cellStyle name="Linked Cell 3 4" xfId="3987" xr:uid="{74F0E0A3-9FF7-42D5-8456-521BC13408EE}"/>
    <cellStyle name="Linked Cell 4" xfId="540" xr:uid="{00000000-0005-0000-0000-00001C020000}"/>
    <cellStyle name="Linked Cell 4 2" xfId="541" xr:uid="{00000000-0005-0000-0000-00001D020000}"/>
    <cellStyle name="Linked Cell 4 3" xfId="542" xr:uid="{00000000-0005-0000-0000-00001E020000}"/>
    <cellStyle name="Linked Cell 4 4" xfId="3988" xr:uid="{1FF750F1-0960-43C7-8291-D45F8DD989C2}"/>
    <cellStyle name="MainData" xfId="543" xr:uid="{00000000-0005-0000-0000-00001F020000}"/>
    <cellStyle name="MajorTotal" xfId="544" xr:uid="{00000000-0005-0000-0000-000020020000}"/>
    <cellStyle name="Millares_Presupuesto 2001" xfId="3989" xr:uid="{3C4A0976-8F62-47E2-88A6-34A81CC7B4C9}"/>
    <cellStyle name="Milliers_annexe7b_EN_final" xfId="545" xr:uid="{00000000-0005-0000-0000-000021020000}"/>
    <cellStyle name="Neutral 2" xfId="546" xr:uid="{00000000-0005-0000-0000-000022020000}"/>
    <cellStyle name="Neutral 2 2" xfId="547" xr:uid="{00000000-0005-0000-0000-000023020000}"/>
    <cellStyle name="Neutral 2 2 2" xfId="3990" xr:uid="{98F3995F-E4FF-4A79-86B2-3A58B41C876A}"/>
    <cellStyle name="Neutral 2 3" xfId="548" xr:uid="{00000000-0005-0000-0000-000024020000}"/>
    <cellStyle name="Neutral 2 4" xfId="2004" xr:uid="{8221DFF0-5C8C-4B37-BE66-C983E2C227DE}"/>
    <cellStyle name="Neutral 3" xfId="549" xr:uid="{00000000-0005-0000-0000-000025020000}"/>
    <cellStyle name="Neutral 3 2" xfId="550" xr:uid="{00000000-0005-0000-0000-000026020000}"/>
    <cellStyle name="Neutral 3 3" xfId="551" xr:uid="{00000000-0005-0000-0000-000027020000}"/>
    <cellStyle name="Neutral 3 4" xfId="3991" xr:uid="{1ADD00B4-A953-4B3F-8191-DD5D441F6656}"/>
    <cellStyle name="Neutral 4" xfId="552" xr:uid="{00000000-0005-0000-0000-000028020000}"/>
    <cellStyle name="Neutral 4 2" xfId="553" xr:uid="{00000000-0005-0000-0000-000029020000}"/>
    <cellStyle name="Neutral 4 3" xfId="554" xr:uid="{00000000-0005-0000-0000-00002A020000}"/>
    <cellStyle name="Neutral 4 4" xfId="3992" xr:uid="{AC2FEE75-E1B8-44ED-B789-4EAFCC73133F}"/>
    <cellStyle name="no dec" xfId="555" xr:uid="{00000000-0005-0000-0000-00002B020000}"/>
    <cellStyle name="norma" xfId="556" xr:uid="{00000000-0005-0000-0000-00002C020000}"/>
    <cellStyle name="norma 2" xfId="1072" xr:uid="{88529F7C-BEF8-41E2-812C-E308185587D7}"/>
    <cellStyle name="norma 3" xfId="4743" xr:uid="{E30C8F93-1FCF-4476-AF52-D057CF829B5C}"/>
    <cellStyle name="Normal" xfId="0" builtinId="0"/>
    <cellStyle name="Normal - Style1" xfId="557" xr:uid="{00000000-0005-0000-0000-00002E020000}"/>
    <cellStyle name="Normal - Style1 2" xfId="558" xr:uid="{00000000-0005-0000-0000-00002F020000}"/>
    <cellStyle name="Normal - Style1 2 2" xfId="559" xr:uid="{00000000-0005-0000-0000-000030020000}"/>
    <cellStyle name="Normal - Style1 2 3" xfId="560" xr:uid="{00000000-0005-0000-0000-000031020000}"/>
    <cellStyle name="Normal - Style1 3" xfId="561" xr:uid="{00000000-0005-0000-0000-000032020000}"/>
    <cellStyle name="Normal - Style1 3 2" xfId="562" xr:uid="{00000000-0005-0000-0000-000033020000}"/>
    <cellStyle name="Normal - Style1 3 3" xfId="563" xr:uid="{00000000-0005-0000-0000-000034020000}"/>
    <cellStyle name="Normal - Style1 4" xfId="564" xr:uid="{00000000-0005-0000-0000-000035020000}"/>
    <cellStyle name="Normal - Style1 5" xfId="565" xr:uid="{00000000-0005-0000-0000-000036020000}"/>
    <cellStyle name="Normal - Style2" xfId="566" xr:uid="{00000000-0005-0000-0000-000037020000}"/>
    <cellStyle name="Normal - Style3" xfId="567" xr:uid="{00000000-0005-0000-0000-000038020000}"/>
    <cellStyle name="Normal - Style4" xfId="568" xr:uid="{00000000-0005-0000-0000-000039020000}"/>
    <cellStyle name="Normal - Style5" xfId="569" xr:uid="{00000000-0005-0000-0000-00003A020000}"/>
    <cellStyle name="Normal - Style6" xfId="570" xr:uid="{00000000-0005-0000-0000-00003B020000}"/>
    <cellStyle name="Normal - Style7" xfId="571" xr:uid="{00000000-0005-0000-0000-00003C020000}"/>
    <cellStyle name="Normal - Style8" xfId="572" xr:uid="{00000000-0005-0000-0000-00003D020000}"/>
    <cellStyle name="Normal 10" xfId="573" xr:uid="{00000000-0005-0000-0000-00003E020000}"/>
    <cellStyle name="Normal 10 10" xfId="2110" xr:uid="{514490A1-6A5A-40FD-B9EB-12B9209CD938}"/>
    <cellStyle name="Normal 10 10 2" xfId="3266" xr:uid="{396AB71D-84E7-4596-AB82-70AC408F5D17}"/>
    <cellStyle name="Normal 10 11" xfId="2284" xr:uid="{EDD5E9B7-91B7-4F63-81FD-A7C02A7ABD85}"/>
    <cellStyle name="Normal 10 11 2" xfId="3441" xr:uid="{880B4CEF-13F9-48D8-BB03-150036ADC277}"/>
    <cellStyle name="Normal 10 12" xfId="2465" xr:uid="{6ADFDDBC-D4D0-433E-BE54-42C79335DF05}"/>
    <cellStyle name="Normal 10 12 2" xfId="3619" xr:uid="{B697A7D9-E258-460C-9B85-BC4711EDECC2}"/>
    <cellStyle name="Normal 10 13" xfId="1542" xr:uid="{D06B6159-C5B9-42A2-BDE7-437BBE29F55E}"/>
    <cellStyle name="Normal 10 14" xfId="2729" xr:uid="{04E625B2-4837-4395-8B29-70A35F48CC02}"/>
    <cellStyle name="Normal 10 15" xfId="3993" xr:uid="{E111D8C2-1D1D-4BB2-A5DD-BFC2958B3782}"/>
    <cellStyle name="Normal 10 16" xfId="4279" xr:uid="{340982A3-1657-4FDC-9F49-970962E9E855}"/>
    <cellStyle name="Normal 10 2" xfId="574" xr:uid="{00000000-0005-0000-0000-00003F020000}"/>
    <cellStyle name="Normal 10 2 2" xfId="1550" xr:uid="{83A130F2-26B9-4F25-9F4A-9575B954D9A2}"/>
    <cellStyle name="Normal 10 2 2 2" xfId="3994" xr:uid="{DBAA5CAE-00AF-4000-84B4-B697E11E6FDB}"/>
    <cellStyle name="Normal 10 2 2 3" xfId="4280" xr:uid="{4071DE94-2E41-4820-A636-168AC7288CBE}"/>
    <cellStyle name="Normal 10 2 3" xfId="1270" xr:uid="{871D7DA8-3D5A-47B6-969B-208DDE8D86D9}"/>
    <cellStyle name="Normal 10 3" xfId="575" xr:uid="{00000000-0005-0000-0000-000040020000}"/>
    <cellStyle name="Normal 10 3 10" xfId="1568" xr:uid="{57CEF506-FC9F-4C29-AC04-44D85AB7EED5}"/>
    <cellStyle name="Normal 10 3 2" xfId="1750" xr:uid="{52417178-57A2-4407-8D4E-7A8CC6FCED27}"/>
    <cellStyle name="Normal 10 3 2 2" xfId="1966" xr:uid="{8DB3B3C3-BDB7-4C8D-A300-C0C92BFEFE15}"/>
    <cellStyle name="Normal 10 3 2 2 2" xfId="3131" xr:uid="{7E937FDC-EF68-4F14-A81E-5E4CF37D1FF8}"/>
    <cellStyle name="Normal 10 3 2 3" xfId="2915" xr:uid="{74C833D1-50AE-427A-9B71-6FC4A5344DC6}"/>
    <cellStyle name="Normal 10 3 2 4" xfId="3996" xr:uid="{04E47FB6-8D19-43D9-80CF-8BF6F82432E7}"/>
    <cellStyle name="Normal 10 3 2 5" xfId="4282" xr:uid="{B5A05939-56C9-4382-A968-E63F91F3883F}"/>
    <cellStyle name="Normal 10 3 3" xfId="1859" xr:uid="{5D9ACF45-4402-4C3A-8478-BA8B6B7F620B}"/>
    <cellStyle name="Normal 10 3 3 2" xfId="3023" xr:uid="{A56F7D91-8D0F-4312-88B3-750AFAF7E586}"/>
    <cellStyle name="Normal 10 3 4" xfId="2130" xr:uid="{8EDDECE1-905E-4A47-B4DA-A9EC6A22DB65}"/>
    <cellStyle name="Normal 10 3 4 2" xfId="3286" xr:uid="{B1C117D1-B04F-42A0-90BB-304E741A62A1}"/>
    <cellStyle name="Normal 10 3 5" xfId="2304" xr:uid="{FFD8C1FC-D98D-4A63-8541-BD1F72F92C89}"/>
    <cellStyle name="Normal 10 3 5 2" xfId="3461" xr:uid="{65B6F2A9-1B55-4565-BB59-0D4144933094}"/>
    <cellStyle name="Normal 10 3 6" xfId="2485" xr:uid="{A574BA5D-8111-4BFF-B769-C55A152E3DBE}"/>
    <cellStyle name="Normal 10 3 6 2" xfId="3639" xr:uid="{91C21990-D629-4151-A4AF-2EDD116CA065}"/>
    <cellStyle name="Normal 10 3 7" xfId="2749" xr:uid="{9B9361A1-B975-4751-A10E-CEA80B40216F}"/>
    <cellStyle name="Normal 10 3 8" xfId="3995" xr:uid="{583A25E2-46E3-4B72-B7C0-738580EC4DA4}"/>
    <cellStyle name="Normal 10 3 9" xfId="4281" xr:uid="{95BBE34B-46EC-46D6-8047-4F7519302754}"/>
    <cellStyle name="Normal 10 4" xfId="576" xr:uid="{00000000-0005-0000-0000-000041020000}"/>
    <cellStyle name="Normal 10 4 10" xfId="1622" xr:uid="{8BF5AE2B-4DF4-4ACA-8E41-9B080AE18A04}"/>
    <cellStyle name="Normal 10 4 2" xfId="1757" xr:uid="{8FA081DB-1D66-4E1A-9968-9551B49380C4}"/>
    <cellStyle name="Normal 10 4 2 2" xfId="1973" xr:uid="{5636B7BA-15F8-43FE-B334-683884927545}"/>
    <cellStyle name="Normal 10 4 2 2 2" xfId="3138" xr:uid="{58536601-5395-4CA5-BDCE-025614A4397B}"/>
    <cellStyle name="Normal 10 4 2 3" xfId="2922" xr:uid="{87FD2811-7FF0-4223-A8DA-1FC807937D2D}"/>
    <cellStyle name="Normal 10 4 3" xfId="1866" xr:uid="{C54F5103-2B6C-47B4-AFAC-D4F75A3A8BEF}"/>
    <cellStyle name="Normal 10 4 3 2" xfId="3030" xr:uid="{148C7C25-96B8-4FA7-98E5-3C204CE07F0A}"/>
    <cellStyle name="Normal 10 4 4" xfId="2183" xr:uid="{C05AD357-2E8A-4A96-A63E-ED844025FB1B}"/>
    <cellStyle name="Normal 10 4 4 2" xfId="3339" xr:uid="{4D576AFC-6529-4BC9-BE19-31F3D5366A63}"/>
    <cellStyle name="Normal 10 4 5" xfId="2357" xr:uid="{1D5F5B58-3507-41C9-843A-BDB1EFF45F59}"/>
    <cellStyle name="Normal 10 4 5 2" xfId="3514" xr:uid="{0D41F4B4-096C-4E0E-9EF0-9C96BC6AE54B}"/>
    <cellStyle name="Normal 10 4 6" xfId="2538" xr:uid="{621B9193-6BE4-4B2A-BC25-5C3756286BFB}"/>
    <cellStyle name="Normal 10 4 6 2" xfId="3692" xr:uid="{0A417485-0CC9-4198-B604-B3B3249158CF}"/>
    <cellStyle name="Normal 10 4 7" xfId="2802" xr:uid="{085CE726-EF4E-410C-9FE4-565CDAEC768F}"/>
    <cellStyle name="Normal 10 4 8" xfId="3997" xr:uid="{43A02736-F6DA-41E3-A0C9-F374BA16157F}"/>
    <cellStyle name="Normal 10 4 9" xfId="4283" xr:uid="{28C67914-DBBF-4354-B02E-1CB52AD2F3BD}"/>
    <cellStyle name="Normal 10 5" xfId="577" xr:uid="{00000000-0005-0000-0000-000042020000}"/>
    <cellStyle name="Normal 10 5 10" xfId="1460" xr:uid="{934069FD-2A49-4574-B4EB-CEFB566B091C}"/>
    <cellStyle name="Normal 10 5 2" xfId="1470" xr:uid="{7B197BF1-9555-40CB-8B63-CAE05044373C}"/>
    <cellStyle name="Normal 10 5 2 2" xfId="1978" xr:uid="{92D390BF-B78A-482F-B9EC-EFC55AC02384}"/>
    <cellStyle name="Normal 10 5 2 2 2" xfId="3143" xr:uid="{5E884CC8-D2F0-4006-B052-C60C5DB1CFEC}"/>
    <cellStyle name="Normal 10 5 2 3" xfId="1762" xr:uid="{969A6E41-DDD7-42BF-A30F-B0E5D6C9EE33}"/>
    <cellStyle name="Normal 10 5 2 3 2" xfId="2927" xr:uid="{243409CB-C10F-4ACF-B5C9-955ACDDD0F2D}"/>
    <cellStyle name="Normal 10 5 2 4" xfId="2681" xr:uid="{4E01486F-8FE9-4A82-B993-D7D52D1510F7}"/>
    <cellStyle name="Normal 10 5 2 5" xfId="3999" xr:uid="{A77DFDAB-BD4E-4570-9E2A-C820DCC45B95}"/>
    <cellStyle name="Normal 10 5 2 6" xfId="4285" xr:uid="{14883072-7524-4E8D-B12F-28E31D23CB7D}"/>
    <cellStyle name="Normal 10 5 3" xfId="1647" xr:uid="{C02F61C5-5077-4F3B-AA99-C6DC55B4A9A1}"/>
    <cellStyle name="Normal 10 5 3 2" xfId="2828" xr:uid="{335661B5-0032-41D8-B63C-0895F6CAA0D5}"/>
    <cellStyle name="Normal 10 5 4" xfId="2209" xr:uid="{A2AB056A-65E4-4011-87FD-039DAB0221E4}"/>
    <cellStyle name="Normal 10 5 4 2" xfId="3365" xr:uid="{44D08374-9B88-4490-B5E1-5CF8B56C3EF3}"/>
    <cellStyle name="Normal 10 5 5" xfId="2383" xr:uid="{34E70069-67CA-409D-835D-05946A340994}"/>
    <cellStyle name="Normal 10 5 5 2" xfId="3540" xr:uid="{94E972A8-1992-4074-8354-7F6FDF2E1189}"/>
    <cellStyle name="Normal 10 5 6" xfId="2564" xr:uid="{82FD4DEB-745E-4977-8B06-E742C4362E3D}"/>
    <cellStyle name="Normal 10 5 6 2" xfId="3718" xr:uid="{D8BD5613-83DF-4630-B42E-7682C46D4E4A}"/>
    <cellStyle name="Normal 10 5 7" xfId="2673" xr:uid="{F034C471-4D1D-415E-A77A-85B12EE21844}"/>
    <cellStyle name="Normal 10 5 8" xfId="3998" xr:uid="{7289FAB2-6AA5-4DA9-87C3-AFB361485CB4}"/>
    <cellStyle name="Normal 10 5 9" xfId="4284" xr:uid="{8055F27C-AEFA-40F0-820A-0A809D38B6FA}"/>
    <cellStyle name="Normal 10 6" xfId="847" xr:uid="{84837508-4E30-45F6-9663-2CE770B0F0CE}"/>
    <cellStyle name="Normal 10 6 2" xfId="1888" xr:uid="{DB0678B8-013E-4DF7-8EB4-B3EF9391F204}"/>
    <cellStyle name="Normal 10 6 2 2" xfId="3052" xr:uid="{59F7C50D-E7B5-4145-A0A3-3DB7C035F114}"/>
    <cellStyle name="Normal 10 6 3" xfId="2858" xr:uid="{C0A8B1C9-2A12-4C5A-8FEE-8571C6D75C34}"/>
    <cellStyle name="Normal 10 6 4" xfId="1680" xr:uid="{7F05598C-8EB1-44E5-B721-3F2109AEED54}"/>
    <cellStyle name="Normal 10 7" xfId="1073" xr:uid="{CF23DF58-524A-4181-B8EF-FA8CC4F41F18}"/>
    <cellStyle name="Normal 10 7 2" xfId="1890" xr:uid="{2CD9FF1E-9EB3-41C7-8CD4-CF2D468A6B2E}"/>
    <cellStyle name="Normal 10 7 2 2" xfId="3054" xr:uid="{1A7CB8F0-BC5A-4689-806D-CC257142FD29}"/>
    <cellStyle name="Normal 10 7 3" xfId="2875" xr:uid="{46A6D269-5190-4623-88F4-960E79F6513F}"/>
    <cellStyle name="Normal 10 7 4" xfId="1705" xr:uid="{EEDE12C6-17DC-460B-9E81-EFB113A3D7D9}"/>
    <cellStyle name="Normal 10 8" xfId="1732" xr:uid="{9E8EDF73-A627-4258-9C8C-7DEA251F6D03}"/>
    <cellStyle name="Normal 10 8 2" xfId="1933" xr:uid="{7C76597A-80ED-4471-B83A-56B6117BD404}"/>
    <cellStyle name="Normal 10 8 2 2" xfId="3098" xr:uid="{6A81B293-B840-4B97-9447-C9532559DBE7}"/>
    <cellStyle name="Normal 10 8 3" xfId="2899" xr:uid="{9E997A5F-210A-47F4-8B5C-78847D965BC6}"/>
    <cellStyle name="Normal 10 9" xfId="1785" xr:uid="{1791D8DD-28BB-447A-80E2-1630D5185DF4}"/>
    <cellStyle name="Normal 10 9 2" xfId="2948" xr:uid="{490E8869-ECB7-449C-8F73-B14714B3B243}"/>
    <cellStyle name="Normal 100" xfId="4176" xr:uid="{DE254B42-0474-4518-BFE2-367C70AFE8A9}"/>
    <cellStyle name="Normal 101" xfId="4030" xr:uid="{88D4AB44-DA6E-4D9E-BA85-510D5F8DB9CA}"/>
    <cellStyle name="Normal 102" xfId="4175" xr:uid="{1975DDF4-4762-4D75-B425-0526453AF00B}"/>
    <cellStyle name="Normal 103" xfId="4011" xr:uid="{1EDC6ACD-7A94-4526-B5BB-D26EA419075D}"/>
    <cellStyle name="Normal 104" xfId="4174" xr:uid="{7E6A6AC9-E931-448A-A8C6-9CE46FCB7DA9}"/>
    <cellStyle name="Normal 105" xfId="4183" xr:uid="{3C493F17-F5B4-4F62-BF02-26FF930E819C}"/>
    <cellStyle name="Normal 106" xfId="4184" xr:uid="{1B3346F5-AC28-44D2-8DF5-945D05B8F658}"/>
    <cellStyle name="Normal 107" xfId="4185" xr:uid="{DEF64C82-3F91-48E7-BB1C-37517D855545}"/>
    <cellStyle name="Normal 108" xfId="4186" xr:uid="{3DC71FAE-81CD-4CD2-B14B-4D2F22A495DF}"/>
    <cellStyle name="Normal 109" xfId="4187" xr:uid="{9C73A1BE-3A86-426E-974A-CFF2E730E6CB}"/>
    <cellStyle name="Normal 11" xfId="578" xr:uid="{00000000-0005-0000-0000-000043020000}"/>
    <cellStyle name="Normal 11 10" xfId="2603" xr:uid="{7D5DA260-6312-47C4-AFF4-FB55310E9ED0}"/>
    <cellStyle name="Normal 11 11" xfId="4000" xr:uid="{860BCEFB-60B7-4133-9066-A6F52B82CAA4}"/>
    <cellStyle name="Normal 11 12" xfId="1242" xr:uid="{50170076-29E4-4A08-BF61-273B30E3152E}"/>
    <cellStyle name="Normal 11 2" xfId="579" xr:uid="{00000000-0005-0000-0000-000044020000}"/>
    <cellStyle name="Normal 11 2 2" xfId="901" xr:uid="{6C53CD2D-A4DC-4243-A1EF-074A1AAB05AB}"/>
    <cellStyle name="Normal 11 2 2 2" xfId="1940" xr:uid="{40FFC620-499D-4979-8BC0-BCA33D5A8F4F}"/>
    <cellStyle name="Normal 11 2 2 3" xfId="3105" xr:uid="{3153A8FA-1937-405F-B7B1-F305F60FDB13}"/>
    <cellStyle name="Normal 11 2 2 4" xfId="1279" xr:uid="{9E54DA14-A350-4E76-AFB3-CAC192A5FCBD}"/>
    <cellStyle name="Normal 11 2 3" xfId="1075" xr:uid="{16E6B415-8609-4728-AC5F-524D77792CAF}"/>
    <cellStyle name="Normal 11 2 3 2" xfId="2190" xr:uid="{51B24FE0-E89F-4167-8565-4E7140FF4218}"/>
    <cellStyle name="Normal 11 2 3 3" xfId="3346" xr:uid="{9ACD8A81-287D-4ACC-B46B-50F115C52253}"/>
    <cellStyle name="Normal 11 2 3 4" xfId="1385" xr:uid="{EB659C17-4F6A-41C2-8E38-C95052B709F9}"/>
    <cellStyle name="Normal 11 2 4" xfId="2364" xr:uid="{D9D7805D-856B-44DF-A896-786FD18C670F}"/>
    <cellStyle name="Normal 11 2 4 2" xfId="3521" xr:uid="{5A481448-2DDC-43ED-AABE-65AFFBC80B3C}"/>
    <cellStyle name="Normal 11 2 5" xfId="2545" xr:uid="{8341757D-1384-490E-B10F-1796843E1FF7}"/>
    <cellStyle name="Normal 11 2 5 2" xfId="3699" xr:uid="{CF717B02-CCFB-4E1C-A866-89E53C4664C0}"/>
    <cellStyle name="Normal 11 2 6" xfId="1629" xr:uid="{5C8F96B7-8224-4383-8856-5E97E3089C74}"/>
    <cellStyle name="Normal 11 2 7" xfId="2809" xr:uid="{7DA736B0-5628-48FB-BBF2-ABAC9581EBD9}"/>
    <cellStyle name="Normal 11 2 8" xfId="1246" xr:uid="{5750C93B-D0E4-4711-AA07-D296DDC20DFE}"/>
    <cellStyle name="Normal 11 3" xfId="580" xr:uid="{00000000-0005-0000-0000-000045020000}"/>
    <cellStyle name="Normal 11 3 10" xfId="4286" xr:uid="{87192691-F3E9-49A4-B429-EFF2AA68FCE7}"/>
    <cellStyle name="Normal 11 3 11" xfId="1384" xr:uid="{06C15B43-CDD7-442E-9875-2CFDC6B99EBF}"/>
    <cellStyle name="Normal 11 3 2" xfId="1471" xr:uid="{33343FCE-4560-4EAC-B1ED-FE9F4393973A}"/>
    <cellStyle name="Normal 11 3 2 2" xfId="2682" xr:uid="{A5DF8C3D-5303-4395-985C-9C6E25046CBF}"/>
    <cellStyle name="Normal 11 3 2 3" xfId="4002" xr:uid="{D7E851F4-D447-4CD2-92CD-5FDF6CE0A176}"/>
    <cellStyle name="Normal 11 3 2 4" xfId="4287" xr:uid="{56F36443-DD3E-40FA-A83E-FC0189E5A8CF}"/>
    <cellStyle name="Normal 11 3 3" xfId="1651" xr:uid="{918CEB16-B280-40DA-83F6-713416FF83FD}"/>
    <cellStyle name="Normal 11 3 3 2" xfId="2832" xr:uid="{5248F886-D9BC-482B-8A88-53C98FC7F2C9}"/>
    <cellStyle name="Normal 11 3 4" xfId="2213" xr:uid="{E79DB214-B4B6-4274-A74C-CF9023765C55}"/>
    <cellStyle name="Normal 11 3 4 2" xfId="3369" xr:uid="{61AAC445-C8A4-4E34-AC80-94DBD1A062AE}"/>
    <cellStyle name="Normal 11 3 5" xfId="2387" xr:uid="{DB784733-1DC6-4595-A646-2A92C880AA06}"/>
    <cellStyle name="Normal 11 3 5 2" xfId="3544" xr:uid="{33680213-89E4-425C-87C2-AA48F5ACBA91}"/>
    <cellStyle name="Normal 11 3 6" xfId="2568" xr:uid="{88AB9624-9DFA-4B34-A4FE-BF4D4C25F7A0}"/>
    <cellStyle name="Normal 11 3 6 2" xfId="3722" xr:uid="{F40FAEF6-9232-4775-BC71-AE98C463C42A}"/>
    <cellStyle name="Normal 11 3 7" xfId="1461" xr:uid="{85EFEFEE-FCA8-48A0-98F8-173F9AF8AF83}"/>
    <cellStyle name="Normal 11 3 8" xfId="2674" xr:uid="{7F0F763C-689D-487E-9FFE-75AF82CEC225}"/>
    <cellStyle name="Normal 11 3 9" xfId="4001" xr:uid="{A62F21DE-890A-475A-947C-203DB3A98C22}"/>
    <cellStyle name="Normal 11 4" xfId="848" xr:uid="{4837D618-CA62-4631-AAD9-898A43180CC4}"/>
    <cellStyle name="Normal 11 4 2" xfId="3273" xr:uid="{6E635CCB-E1BE-4AF3-97EA-D5D96EF86719}"/>
    <cellStyle name="Normal 11 4 3" xfId="2117" xr:uid="{5F591DCA-F7CD-4DF4-AE3E-3B10E12C5C74}"/>
    <cellStyle name="Normal 11 5" xfId="1074" xr:uid="{BB7E6D01-F5EF-4AAE-A20D-23C3226365E6}"/>
    <cellStyle name="Normal 11 5 2" xfId="3448" xr:uid="{70F08D8A-D3D6-4407-80F2-98AD82638AFB}"/>
    <cellStyle name="Normal 11 5 3" xfId="2291" xr:uid="{6174A5B5-719E-4B8A-B0D5-387E5C083945}"/>
    <cellStyle name="Normal 11 6" xfId="2472" xr:uid="{E5680B4D-5E24-4B25-832F-6FF62EA63A5C}"/>
    <cellStyle name="Normal 11 6 2" xfId="3626" xr:uid="{4C9C9C85-B3CF-45E2-84C8-2E8D72B8F63D}"/>
    <cellStyle name="Normal 11 7" xfId="1549" xr:uid="{EED6A187-0C86-43DA-B695-18D14770FD64}"/>
    <cellStyle name="Normal 11 7 2" xfId="2736" xr:uid="{9169FA78-95B6-495A-B6DC-65F595376F3D}"/>
    <cellStyle name="Normal 11 8" xfId="1430" xr:uid="{4E1C921F-A745-4B0A-9B11-4DFC325825EA}"/>
    <cellStyle name="Normal 11 9" xfId="2597" xr:uid="{34EF23A5-D057-4CC3-B2B3-3C2C7D5FB495}"/>
    <cellStyle name="Normal 110" xfId="4188" xr:uid="{8B33B841-4AB2-498F-A34C-3338FEEB1C73}"/>
    <cellStyle name="Normal 111" xfId="4189" xr:uid="{86B5576F-3B4D-4B6B-86B1-0FEB4B3F6B49}"/>
    <cellStyle name="Normal 112" xfId="4379" xr:uid="{D533F38B-4D6D-424E-A113-DA6A955C83DB}"/>
    <cellStyle name="Normal 113" xfId="4390" xr:uid="{094C183B-2A06-4951-BBC7-03931771F2BE}"/>
    <cellStyle name="Normal 114" xfId="4378" xr:uid="{2A4C8B20-21F5-4B95-873E-1308F3F798C0}"/>
    <cellStyle name="Normal 115" xfId="4389" xr:uid="{7A967A31-34E0-4A5B-B850-E9ECDE2F1338}"/>
    <cellStyle name="Normal 116" xfId="4377" xr:uid="{C173AE9E-8EF3-4ADB-831E-02A3A5468EB1}"/>
    <cellStyle name="Normal 117" xfId="853" xr:uid="{E40E0270-A9DE-4136-924E-35DB07FEBFAB}"/>
    <cellStyle name="Normal 117 2" xfId="2602" xr:uid="{A7D37186-8F17-4E93-A1B0-02F9FD630FBA}"/>
    <cellStyle name="Normal 118" xfId="4388" xr:uid="{C5DAF9C1-CDCC-43F9-8E46-2AF0FCFD145A}"/>
    <cellStyle name="Normal 119" xfId="4376" xr:uid="{CC1F6941-B72B-411D-AC2B-ECFA5E80414D}"/>
    <cellStyle name="Normal 12" xfId="581" xr:uid="{00000000-0005-0000-0000-000046020000}"/>
    <cellStyle name="Normal 12 2" xfId="582" xr:uid="{00000000-0005-0000-0000-000047020000}"/>
    <cellStyle name="Normal 12 2 2" xfId="1388" xr:uid="{8F2FFD28-7B9D-4B23-8E7D-DB219FC861FF}"/>
    <cellStyle name="Normal 12 2 2 2 9 4" xfId="1514" xr:uid="{7ACDB5E8-F8E5-4A8A-9CCD-87B54FF388BF}"/>
    <cellStyle name="Normal 12 2 2 2 9 4 2" xfId="1603" xr:uid="{F1A221B1-422F-4FC1-B2FA-BCC3F26B7B31}"/>
    <cellStyle name="Normal 12 2 2 2 9 4 2 2" xfId="1914" xr:uid="{AD677BD2-881F-487F-B991-3D06522980ED}"/>
    <cellStyle name="Normal 12 2 2 2 9 4 2 2 2" xfId="3078" xr:uid="{7161B627-7713-47B5-BF22-22CCA418B41D}"/>
    <cellStyle name="Normal 12 2 2 2 9 4 2 3" xfId="2163" xr:uid="{0A34901A-573E-4027-B53D-83524A59C6F5}"/>
    <cellStyle name="Normal 12 2 2 2 9 4 2 3 2" xfId="3319" xr:uid="{FBEE7C41-8F95-45CF-BCFF-BB50521FBD67}"/>
    <cellStyle name="Normal 12 2 2 2 9 4 2 4" xfId="2337" xr:uid="{E438FA3B-672C-433D-9B7C-7442C169A3C9}"/>
    <cellStyle name="Normal 12 2 2 2 9 4 2 4 2" xfId="3494" xr:uid="{FA89B4DD-E869-486A-9982-3E3E39851941}"/>
    <cellStyle name="Normal 12 2 2 2 9 4 2 5" xfId="2518" xr:uid="{FA75193E-18AF-46E7-9513-17B4216B3CF1}"/>
    <cellStyle name="Normal 12 2 2 2 9 4 2 5 2" xfId="3672" xr:uid="{D9DCBEE5-EB55-4288-A22F-625AE3D73C25}"/>
    <cellStyle name="Normal 12 2 2 2 9 4 2 6" xfId="2782" xr:uid="{8913A9B1-7278-409F-834F-C57216783FA1}"/>
    <cellStyle name="Normal 12 2 2 2 9 4 3" xfId="1818" xr:uid="{2802884C-57F5-46B2-8E1E-402E7ABE4700}"/>
    <cellStyle name="Normal 12 2 2 2 9 4 3 2" xfId="2981" xr:uid="{5FFFBBE8-3A0F-4B45-92FE-4355B514E920}"/>
    <cellStyle name="Normal 12 2 2 2 9 4 4" xfId="2090" xr:uid="{56BFE2B0-1DAC-4153-9D72-F627E0B234E8}"/>
    <cellStyle name="Normal 12 2 2 2 9 4 4 2" xfId="3246" xr:uid="{52A8D95C-24CE-4731-9C5A-F33C93DB4659}"/>
    <cellStyle name="Normal 12 2 2 2 9 4 5" xfId="2264" xr:uid="{861BDD08-98AA-410B-AEED-1C3627C693ED}"/>
    <cellStyle name="Normal 12 2 2 2 9 4 5 2" xfId="3421" xr:uid="{856E8633-C2C1-40EF-8087-B8D6A5F9E6F5}"/>
    <cellStyle name="Normal 12 2 2 2 9 4 6" xfId="2445" xr:uid="{C8D71129-E38A-4A64-B0C0-F21886ECB8A7}"/>
    <cellStyle name="Normal 12 2 2 2 9 4 6 2" xfId="3599" xr:uid="{07467289-6879-40FA-B4E9-C25FF3F6E901}"/>
    <cellStyle name="Normal 12 2 2 2 9 4 7" xfId="2708" xr:uid="{FC50B58F-0245-4C37-81A9-3555808B057A}"/>
    <cellStyle name="Normal 12 3" xfId="583" xr:uid="{00000000-0005-0000-0000-000048020000}"/>
    <cellStyle name="Normal 12 3 2" xfId="1553" xr:uid="{F49F7AC9-1E23-4BA8-B6FC-D070091BFC0B}"/>
    <cellStyle name="Normal 12 4" xfId="584" xr:uid="{00000000-0005-0000-0000-000049020000}"/>
    <cellStyle name="Normal 12 4 2" xfId="4003" xr:uid="{291DEA85-F2AC-4E06-868F-CDC64AEE945E}"/>
    <cellStyle name="Normal 12 5" xfId="896" xr:uid="{EF4E4CB0-097B-4E6D-B67B-ED0D8573145B}"/>
    <cellStyle name="Normal 12 6" xfId="1076" xr:uid="{4BB0B003-03CD-406E-8280-F3A8E4DFF83A}"/>
    <cellStyle name="Normal 12 7" xfId="1249" xr:uid="{6B24F129-1124-4318-AA0E-22440C04BF07}"/>
    <cellStyle name="Normal 120" xfId="872" xr:uid="{54AEB65B-D0C9-46AE-85B9-A7F05E276360}"/>
    <cellStyle name="Normal 120 2" xfId="4387" xr:uid="{4DD09D42-B984-4800-9DA5-5BC569D22684}"/>
    <cellStyle name="Normal 121" xfId="4375" xr:uid="{ACEE1D07-4066-4F76-A574-4E840A4133E3}"/>
    <cellStyle name="Normal 122" xfId="4386" xr:uid="{028B2636-D1F6-40B9-970A-53F77B1D37B8}"/>
    <cellStyle name="Normal 123" xfId="4374" xr:uid="{072192F1-0E03-4859-BEA2-0544D18FD83B}"/>
    <cellStyle name="Normal 124" xfId="4385" xr:uid="{78F57365-C28A-4D0A-BF6D-AF406076619B}"/>
    <cellStyle name="Normal 125" xfId="4366" xr:uid="{4203091A-89EF-493B-85B0-17BFD4675675}"/>
    <cellStyle name="Normal 126" xfId="4384" xr:uid="{8A14382C-B44B-459D-BA29-425A8E1F597B}"/>
    <cellStyle name="Normal 127" xfId="4365" xr:uid="{06ECDF05-9053-4B7E-B23C-59D411C8408F}"/>
    <cellStyle name="Normal 128" xfId="4383" xr:uid="{323642BA-FA72-481C-9C13-BEC640AC3980}"/>
    <cellStyle name="Normal 128 2" xfId="881" xr:uid="{8A2B2C5F-01FA-4DC0-A215-B4B4BA8A391B}"/>
    <cellStyle name="Normal 128 2 2" xfId="918" xr:uid="{36D33A14-7F5A-4AC8-AAA8-46F3C31FC0A5}"/>
    <cellStyle name="Normal 128 2 2 2" xfId="1176" xr:uid="{27022A7E-59A4-477E-BC59-C32B68B6ABC3}"/>
    <cellStyle name="Normal 128 2 2 2 2" xfId="4539" xr:uid="{74750CE6-E075-4D31-B733-6DC785BE71EB}"/>
    <cellStyle name="Normal 128 2 2 3" xfId="4553" xr:uid="{E7579E5C-373A-4A44-A626-9BC12817F514}"/>
    <cellStyle name="Normal 128 2 3" xfId="1154" xr:uid="{E067DDAD-F3C9-4C8F-B0CD-0849B104F0A5}"/>
    <cellStyle name="Normal 128 2 3 2" xfId="4732" xr:uid="{A8B23C34-7C5A-45AF-BA9E-5D90770ADA2A}"/>
    <cellStyle name="Normal 128 2 4" xfId="4463" xr:uid="{5A1D79D4-C519-4366-8EC5-2ECD3193E21F}"/>
    <cellStyle name="Normal 129" xfId="4356" xr:uid="{C68A8682-A599-435F-BC02-107A369BE3D9}"/>
    <cellStyle name="Normal 13" xfId="585" xr:uid="{00000000-0005-0000-0000-00004A020000}"/>
    <cellStyle name="Normal 13 10" xfId="1255" xr:uid="{436680C1-B450-4204-AD80-6F418150E9A5}"/>
    <cellStyle name="Normal 13 2" xfId="586" xr:uid="{00000000-0005-0000-0000-00004B020000}"/>
    <cellStyle name="Normal 13 2 2" xfId="1945" xr:uid="{25CF990F-13C6-427E-94EF-BDB1C884BBDC}"/>
    <cellStyle name="Normal 13 2 2 2" xfId="3110" xr:uid="{5C735CEB-CED0-40B0-B1E6-A619B9336D6A}"/>
    <cellStyle name="Normal 13 2 3" xfId="2195" xr:uid="{60A3EFDD-251E-4F8E-B9C5-C121A9AD1609}"/>
    <cellStyle name="Normal 13 2 3 2" xfId="3351" xr:uid="{B5C6DB64-6B52-42E8-A0CE-F05A3179EA7E}"/>
    <cellStyle name="Normal 13 2 4" xfId="2369" xr:uid="{9E546367-045B-4C40-89BB-DA16042DD6C7}"/>
    <cellStyle name="Normal 13 2 4 2" xfId="3526" xr:uid="{3B4D6EC5-D673-4CFD-9EA3-D915A25B9BE9}"/>
    <cellStyle name="Normal 13 2 5" xfId="2550" xr:uid="{77E3C5AD-8860-400E-9C37-CBA2616E1BC2}"/>
    <cellStyle name="Normal 13 2 5 2" xfId="3704" xr:uid="{2EF1C5B4-3EEE-4A28-AC53-4776DA0E431E}"/>
    <cellStyle name="Normal 13 2 6" xfId="1634" xr:uid="{0006C3E2-19C7-493E-9F90-015FCB3900FA}"/>
    <cellStyle name="Normal 13 2 7" xfId="2814" xr:uid="{DE2768E2-B2E7-4154-8802-624B39F68AFD}"/>
    <cellStyle name="Normal 13 2 8" xfId="1392" xr:uid="{4BE69383-3C5A-4030-A672-5A95A3C735B9}"/>
    <cellStyle name="Normal 13 3" xfId="587" xr:uid="{00000000-0005-0000-0000-00004C020000}"/>
    <cellStyle name="Normal 13 3 2" xfId="2218" xr:uid="{DB6F1BAB-31EC-47A9-A164-9CCCDCB73200}"/>
    <cellStyle name="Normal 13 3 2 2" xfId="3374" xr:uid="{6EF8FC30-4F12-486D-B9C3-A0EC1DBA83CB}"/>
    <cellStyle name="Normal 13 3 3" xfId="2392" xr:uid="{1C9F4A94-C609-49E6-B9F3-A20F2860F04C}"/>
    <cellStyle name="Normal 13 3 3 2" xfId="3549" xr:uid="{E5C21800-82C5-492E-86EF-77E8B8B595CC}"/>
    <cellStyle name="Normal 13 3 4" xfId="2573" xr:uid="{73803226-4315-49C4-9144-2C662EE2742D}"/>
    <cellStyle name="Normal 13 3 4 2" xfId="3727" xr:uid="{1E16D8E2-68C9-4B13-8744-EF819DA3DA00}"/>
    <cellStyle name="Normal 13 3 5" xfId="2837" xr:uid="{1229E7C0-A8E1-469B-90B2-A4E5D9E146C5}"/>
    <cellStyle name="Normal 13 3 6" xfId="1656" xr:uid="{7AC0AA74-B526-4A94-8D8E-FC435E57571B}"/>
    <cellStyle name="Normal 13 4" xfId="925" xr:uid="{F02A6F28-0EB1-4D61-9153-4CABE2483AD6}"/>
    <cellStyle name="Normal 13 4 2" xfId="3278" xr:uid="{0D656279-C205-412B-8EC1-AC5C32CC6184}"/>
    <cellStyle name="Normal 13 4 3" xfId="2122" xr:uid="{C6EF0EFE-583D-4678-B874-1248449952D8}"/>
    <cellStyle name="Normal 13 5" xfId="1077" xr:uid="{0AA74616-171A-403A-B7C1-B3539CDB0692}"/>
    <cellStyle name="Normal 13 5 2" xfId="3453" xr:uid="{420F9E7E-F371-484A-ACC1-B4CA3BF36090}"/>
    <cellStyle name="Normal 13 5 3" xfId="2296" xr:uid="{F616EF80-6DF3-4AE5-83C5-660901D9B662}"/>
    <cellStyle name="Normal 13 6" xfId="2477" xr:uid="{43F9768F-51CA-4073-A59B-79E3DF1BD279}"/>
    <cellStyle name="Normal 13 6 2" xfId="3631" xr:uid="{393A79D1-29C4-41AB-AEC1-418C5CCED249}"/>
    <cellStyle name="Normal 13 7" xfId="1556" xr:uid="{1F3E0E64-20B4-43F3-8098-8876F11D2709}"/>
    <cellStyle name="Normal 13 8" xfId="2741" xr:uid="{88472BA7-C5F6-43F8-B169-92111D007D81}"/>
    <cellStyle name="Normal 13 9" xfId="4004" xr:uid="{081E604F-9651-469E-900D-D3FCB3B115CF}"/>
    <cellStyle name="Normal 130" xfId="4408" xr:uid="{2623042B-DC6A-48F7-A8CC-6A41702B8EF5}"/>
    <cellStyle name="Normal 131" xfId="4410" xr:uid="{6AA9AF31-28E3-4ADA-A7AE-12376C857A25}"/>
    <cellStyle name="Normal 132" xfId="4412" xr:uid="{38151708-EC05-489D-A576-909FB24CBDAF}"/>
    <cellStyle name="Normal 133" xfId="4414" xr:uid="{68A2969C-1491-4AE7-88A4-F7C6BEF88D3B}"/>
    <cellStyle name="Normal 134" xfId="1227" xr:uid="{7A7744DD-91E4-40A3-9C49-FBFC9C51F902}"/>
    <cellStyle name="Normal 135" xfId="1287" xr:uid="{4C8D9011-1EC8-4447-BEEA-BA0D07276988}"/>
    <cellStyle name="Normal 136" xfId="1228" xr:uid="{721CEE95-A4F2-4E8F-A1C1-460B2C66BBFC}"/>
    <cellStyle name="Normal 137" xfId="4793" xr:uid="{DA49F91A-CFBD-441A-87E4-23409A2483CC}"/>
    <cellStyle name="Normal 14" xfId="588" xr:uid="{00000000-0005-0000-0000-00004D020000}"/>
    <cellStyle name="Normal 14 10" xfId="1260" xr:uid="{65D0D240-1CAD-4BF3-B97E-D763618E107B}"/>
    <cellStyle name="Normal 14 2" xfId="589" xr:uid="{00000000-0005-0000-0000-00004E020000}"/>
    <cellStyle name="Normal 14 2 2" xfId="1947" xr:uid="{41FD3124-F117-4ED1-B990-55042328C1C9}"/>
    <cellStyle name="Normal 14 2 2 2" xfId="3112" xr:uid="{8F796A44-7610-4B1A-8F0E-AC56E3BA565C}"/>
    <cellStyle name="Normal 14 2 3" xfId="2197" xr:uid="{D3DA6016-4BC7-4485-81E5-2E4AE59A43A3}"/>
    <cellStyle name="Normal 14 2 3 2" xfId="3353" xr:uid="{25DCCD53-C5DD-4CEB-B169-B848F60B1CFB}"/>
    <cellStyle name="Normal 14 2 4" xfId="2371" xr:uid="{1166C376-7EED-4F87-8EC6-22A276AF3C66}"/>
    <cellStyle name="Normal 14 2 4 2" xfId="3528" xr:uid="{7F45775E-49DC-4D9D-8E5B-E03D49C337C6}"/>
    <cellStyle name="Normal 14 2 5" xfId="2552" xr:uid="{CD9DC238-8266-43A7-A01D-E901D16165E4}"/>
    <cellStyle name="Normal 14 2 5 2" xfId="3706" xr:uid="{8786655D-5F86-4606-B330-88AB1CE71FFC}"/>
    <cellStyle name="Normal 14 2 6" xfId="1636" xr:uid="{1205029A-4E25-41DB-B536-0FD2F7DE8A9C}"/>
    <cellStyle name="Normal 14 2 7" xfId="2816" xr:uid="{FF3E8DE5-94F0-41D3-9604-D3CAE6D0DA92}"/>
    <cellStyle name="Normal 14 2 8" xfId="1395" xr:uid="{8BEB4C90-B0E4-4592-80F4-803D35795C8B}"/>
    <cellStyle name="Normal 14 3" xfId="962" xr:uid="{2E18A885-424D-4ED0-83EC-01D55958E0A9}"/>
    <cellStyle name="Normal 14 3 2" xfId="2216" xr:uid="{87973DC1-36F6-4705-B12F-F69D214F3E63}"/>
    <cellStyle name="Normal 14 3 2 2" xfId="3372" xr:uid="{617F14EC-3A1B-4F67-B3CC-1F57D810354E}"/>
    <cellStyle name="Normal 14 3 3" xfId="2390" xr:uid="{3FC56758-25EC-49C5-A8F6-C22DF8420893}"/>
    <cellStyle name="Normal 14 3 3 2" xfId="3547" xr:uid="{4ABE810D-6105-4BC9-9A9D-F6078B7EC154}"/>
    <cellStyle name="Normal 14 3 4" xfId="2571" xr:uid="{40DAF98D-5476-41EE-915F-7EEE96EF0FF7}"/>
    <cellStyle name="Normal 14 3 4 2" xfId="3725" xr:uid="{5C512897-CC22-4D53-AE7C-756FE66750C6}"/>
    <cellStyle name="Normal 14 3 5" xfId="2835" xr:uid="{5F265F99-3A62-471D-96D3-F0FB4542C970}"/>
    <cellStyle name="Normal 14 3 6" xfId="1654" xr:uid="{1A90424C-B25D-41CB-A3DC-8076091AE47B}"/>
    <cellStyle name="Normal 14 4" xfId="1078" xr:uid="{E6C01C6E-65CE-4DB0-B57D-5C30E020B6A4}"/>
    <cellStyle name="Normal 14 4 2" xfId="3280" xr:uid="{9E5D94FF-1002-4D44-9F16-F1AD5BCECD84}"/>
    <cellStyle name="Normal 14 4 3" xfId="2124" xr:uid="{504BCBF0-90AB-4FB7-9674-AB20F375726C}"/>
    <cellStyle name="Normal 14 5" xfId="2298" xr:uid="{75DA3218-1134-4C44-B07F-D09D7C5749FF}"/>
    <cellStyle name="Normal 14 5 2" xfId="3455" xr:uid="{71DC2B60-C0C7-4056-AF1E-A937F2027762}"/>
    <cellStyle name="Normal 14 6" xfId="2479" xr:uid="{6A6A4A1D-66A7-478C-938B-9B128332E8FA}"/>
    <cellStyle name="Normal 14 6 2" xfId="3633" xr:uid="{A7E77378-99DC-4965-B5DD-DA6B6A6E73D9}"/>
    <cellStyle name="Normal 14 7" xfId="1558" xr:uid="{D58785AA-8B92-4F42-8D72-7DAF7B1BCEF0}"/>
    <cellStyle name="Normal 14 8" xfId="2743" xr:uid="{D543FF49-DEC3-46CA-BC31-1F8514B90FD8}"/>
    <cellStyle name="Normal 14 9" xfId="4005" xr:uid="{2D041CA7-BAB4-4BBD-BF2E-ED442CF5DC21}"/>
    <cellStyle name="Normal 15" xfId="590" xr:uid="{00000000-0005-0000-0000-00004F020000}"/>
    <cellStyle name="Normal 15 10" xfId="1263" xr:uid="{046C11B6-490F-4599-8648-C79B250EA89C}"/>
    <cellStyle name="Normal 15 2" xfId="591" xr:uid="{00000000-0005-0000-0000-000050020000}"/>
    <cellStyle name="Normal 15 2 2" xfId="1922" xr:uid="{0C0164ED-651C-4847-96BD-9F007D45516E}"/>
    <cellStyle name="Normal 15 2 2 2" xfId="3086" xr:uid="{BEA9D398-8903-480A-AC49-2594DBE5F610}"/>
    <cellStyle name="Normal 15 2 3" xfId="2171" xr:uid="{D80F46A2-5587-4CB2-ACD3-2740447DD1CB}"/>
    <cellStyle name="Normal 15 2 3 2" xfId="3327" xr:uid="{72D0C451-E15F-4844-B816-11F28A4B726F}"/>
    <cellStyle name="Normal 15 2 4" xfId="2345" xr:uid="{3FA7C63B-FAA6-4B1B-B363-E371B082EA62}"/>
    <cellStyle name="Normal 15 2 4 2" xfId="3502" xr:uid="{8E6259B8-3408-415A-AEDF-CBF6E575B238}"/>
    <cellStyle name="Normal 15 2 5" xfId="2526" xr:uid="{1A7721F4-B421-4439-8C9F-5213D3473A50}"/>
    <cellStyle name="Normal 15 2 5 2" xfId="3680" xr:uid="{3D8F3763-74E1-4B33-83B0-03B6E9A2E6AD}"/>
    <cellStyle name="Normal 15 2 6" xfId="1611" xr:uid="{A9055CD1-DF9F-4259-96B2-65E1F6B2632A}"/>
    <cellStyle name="Normal 15 2 7" xfId="2790" xr:uid="{B081F515-F345-4D13-BDA8-084B81166EE0}"/>
    <cellStyle name="Normal 15 2 8" xfId="1398" xr:uid="{6AD22DF0-FBEB-4A3F-8008-7C21120A1642}"/>
    <cellStyle name="Normal 15 3" xfId="1825" xr:uid="{38CE4AFB-9E1F-4A4D-BC47-0D6672DFF3F8}"/>
    <cellStyle name="Normal 15 3 2" xfId="2988" xr:uid="{2638BFB6-1D40-4AAF-8464-75992EAAEF2B}"/>
    <cellStyle name="Normal 15 4" xfId="2098" xr:uid="{2D7CFCD0-B7DC-476B-9291-40DC4FE376B8}"/>
    <cellStyle name="Normal 15 4 2" xfId="3254" xr:uid="{0BCF0151-1631-4F02-B263-ED5CA859E2C0}"/>
    <cellStyle name="Normal 15 5" xfId="2272" xr:uid="{A578979D-E75D-46F7-A544-D048417BACA6}"/>
    <cellStyle name="Normal 15 5 2" xfId="3429" xr:uid="{BF033DE3-DA79-4B00-80C5-D4895E10D0B8}"/>
    <cellStyle name="Normal 15 6" xfId="2453" xr:uid="{11FF810B-39B2-4627-9388-D7E5661237B6}"/>
    <cellStyle name="Normal 15 6 2" xfId="3607" xr:uid="{2C3161DB-D7FF-414D-BF42-339B63E16898}"/>
    <cellStyle name="Normal 15 7" xfId="1529" xr:uid="{2F191528-F378-4E96-90D4-4FE7926F7289}"/>
    <cellStyle name="Normal 15 8" xfId="2717" xr:uid="{713004FD-7894-41EA-83E0-82A180FC246C}"/>
    <cellStyle name="Normal 15 9" xfId="4006" xr:uid="{3B39586D-7293-4A60-99C1-14AF8A7F842A}"/>
    <cellStyle name="Normal 150 2" xfId="873" xr:uid="{49F06EC5-5620-4A8C-A5A5-11AC9B8D8926}"/>
    <cellStyle name="Normal 151" xfId="1524" xr:uid="{D64DEB93-907A-4814-9CDF-2AEACE9AA8FD}"/>
    <cellStyle name="Normal 16" xfId="592" xr:uid="{00000000-0005-0000-0000-000051020000}"/>
    <cellStyle name="Normal 16 2" xfId="593" xr:uid="{00000000-0005-0000-0000-000052020000}"/>
    <cellStyle name="Normal 16 2 2" xfId="1562" xr:uid="{8BBA4AA1-D3DF-4BD4-B5C7-DBF25D7586D8}"/>
    <cellStyle name="Normal 16 3" xfId="1264" xr:uid="{8B3E0361-A8A7-4433-9DF4-B9470B62AE90}"/>
    <cellStyle name="Normal 161" xfId="1245" xr:uid="{C380768D-4ABF-4FAF-9D4F-5E1A8062A9CC}"/>
    <cellStyle name="Normal 17" xfId="594" xr:uid="{00000000-0005-0000-0000-000053020000}"/>
    <cellStyle name="Normal 17 10" xfId="4007" xr:uid="{E8733C44-1CDC-482B-B92F-8DD4BD5C9281}"/>
    <cellStyle name="Normal 17 11" xfId="1265" xr:uid="{ED9A7B8A-A5A1-468C-B9AA-5719F8CAA944}"/>
    <cellStyle name="Normal 17 2" xfId="595" xr:uid="{00000000-0005-0000-0000-000054020000}"/>
    <cellStyle name="Normal 17 2 10" xfId="4288" xr:uid="{7CD2351F-3789-40F8-A0A5-A4A2A4A9F91E}"/>
    <cellStyle name="Normal 17 2 11" xfId="1399" xr:uid="{68BD985F-67DF-48F8-B99E-144F1CF74EED}"/>
    <cellStyle name="Normal 17 2 2" xfId="1699" xr:uid="{175DD5BD-BD63-4299-AF56-F505F443C211}"/>
    <cellStyle name="Normal 17 2 2 2" xfId="1954" xr:uid="{35AB795E-A5EC-43EE-B0C1-7143E73A877D}"/>
    <cellStyle name="Normal 17 2 2 2 2" xfId="3119" xr:uid="{E0A66291-934F-41D3-B48E-B02AE4C80A11}"/>
    <cellStyle name="Normal 17 2 2 3" xfId="2869" xr:uid="{A0CD867D-6619-4891-8811-F744E230A72A}"/>
    <cellStyle name="Normal 17 2 2 4" xfId="4009" xr:uid="{1E3DE625-657B-4C8E-AE6F-C0B84958CB23}"/>
    <cellStyle name="Normal 17 2 2 5" xfId="4289" xr:uid="{505349EB-D2FD-446D-BBEF-CA14EE5ECF3F}"/>
    <cellStyle name="Normal 17 2 3" xfId="1848" xr:uid="{CB4527C5-CA9A-4B2C-91AA-6775641EF3B3}"/>
    <cellStyle name="Normal 17 2 3 2" xfId="3011" xr:uid="{F99B3A52-E11D-4E59-8B0C-02F01D5A6F39}"/>
    <cellStyle name="Normal 17 2 4" xfId="2131" xr:uid="{AC798229-1525-493B-AFB4-B37A8F84E07E}"/>
    <cellStyle name="Normal 17 2 4 2" xfId="3287" xr:uid="{0E8A5BD2-80EF-4D23-A8F2-1827A7BD038D}"/>
    <cellStyle name="Normal 17 2 5" xfId="2305" xr:uid="{3DF83474-679E-417E-BE35-15FB26FD492F}"/>
    <cellStyle name="Normal 17 2 5 2" xfId="3462" xr:uid="{3B46DC7E-48DC-4AD3-865F-AB69ADE159D9}"/>
    <cellStyle name="Normal 17 2 6" xfId="2486" xr:uid="{3C13B0DE-24F6-4B0A-B44C-3A320662CB1C}"/>
    <cellStyle name="Normal 17 2 6 2" xfId="3640" xr:uid="{B202E32F-021A-4BE8-8632-499FCACF8DDA}"/>
    <cellStyle name="Normal 17 2 7" xfId="1569" xr:uid="{70DB261D-95D4-4632-A8A1-D708415CEA5B}"/>
    <cellStyle name="Normal 17 2 8" xfId="2750" xr:uid="{F0C3EA52-C0DA-4075-AB0C-40F9C65C4C70}"/>
    <cellStyle name="Normal 17 2 9" xfId="4008" xr:uid="{0AF039B8-B654-4323-801E-D87E6112F978}"/>
    <cellStyle name="Normal 17 3" xfId="1639" xr:uid="{C894136F-715E-40D0-8E2D-08ECBB9D0E41}"/>
    <cellStyle name="Normal 17 3 2" xfId="1951" xr:uid="{BEF6F1CE-C727-4416-A381-04F2BD27FC26}"/>
    <cellStyle name="Normal 17 3 2 2" xfId="3116" xr:uid="{51DFA3F9-FAA9-44E4-8D1A-19DBFDF5244F}"/>
    <cellStyle name="Normal 17 3 3" xfId="2201" xr:uid="{9E2EBC81-D325-416B-AF42-888C293CA7A9}"/>
    <cellStyle name="Normal 17 3 3 2" xfId="3357" xr:uid="{3F7B8F3E-F0A8-487B-B5D1-447F76BBE2BD}"/>
    <cellStyle name="Normal 17 3 4" xfId="2375" xr:uid="{63E9DC48-0F3F-49BA-B3C3-4D43CFE1B4F0}"/>
    <cellStyle name="Normal 17 3 4 2" xfId="3532" xr:uid="{FD789D52-F64D-4C75-A48B-164A27A9C169}"/>
    <cellStyle name="Normal 17 3 5" xfId="2556" xr:uid="{C91ABA43-49A7-407F-8001-E0C96CA2ADE0}"/>
    <cellStyle name="Normal 17 3 5 2" xfId="3710" xr:uid="{25356622-4682-4810-A4C6-6134B84A4BDB}"/>
    <cellStyle name="Normal 17 3 6" xfId="2820" xr:uid="{C8D56CFF-9FF6-4B93-AE90-F1BB7E8877BA}"/>
    <cellStyle name="Normal 17 4" xfId="1845" xr:uid="{FAF655C1-7153-48CC-8B60-D036FD317E0E}"/>
    <cellStyle name="Normal 17 4 2" xfId="3008" xr:uid="{8D80430E-0AA1-4E59-8BFA-2D99F487D667}"/>
    <cellStyle name="Normal 17 5" xfId="2128" xr:uid="{4F2D11A2-D68D-4EDF-B656-84C3E012BB01}"/>
    <cellStyle name="Normal 17 5 2" xfId="3284" xr:uid="{6B9FCF83-05C0-43B2-9CF1-B60FDA974050}"/>
    <cellStyle name="Normal 17 6" xfId="2302" xr:uid="{AC22563D-7C0F-43DE-A14F-75E79965A729}"/>
    <cellStyle name="Normal 17 6 2" xfId="3459" xr:uid="{283C4F0E-4FD0-47A0-8B41-ECB71B113E1A}"/>
    <cellStyle name="Normal 17 7" xfId="2483" xr:uid="{8BDE57EA-40E8-4E48-BA65-4188E5419807}"/>
    <cellStyle name="Normal 17 7 2" xfId="3637" xr:uid="{0D7D0BC6-2441-4AD4-8F13-67D8FAF7EFB3}"/>
    <cellStyle name="Normal 17 8" xfId="1566" xr:uid="{BAC5D9D8-97D8-4CCC-A8D4-2EAA4931FD1B}"/>
    <cellStyle name="Normal 17 9" xfId="2747" xr:uid="{311A3995-8E17-4181-BD79-63DF6DD359B4}"/>
    <cellStyle name="Normal 18" xfId="596" xr:uid="{00000000-0005-0000-0000-000055020000}"/>
    <cellStyle name="Normal 18 2" xfId="597" xr:uid="{00000000-0005-0000-0000-000056020000}"/>
    <cellStyle name="Normal 18 2 2" xfId="1984" xr:uid="{A416454B-96A9-4100-ADE2-16A5131984A8}"/>
    <cellStyle name="Normal 18 2 2 2" xfId="3149" xr:uid="{DF638107-2CAF-43E4-AD23-9FD1145B1B4D}"/>
    <cellStyle name="Normal 18 2 3" xfId="1768" xr:uid="{1B67A157-60A9-41EE-AF24-74BFB5003DFB}"/>
    <cellStyle name="Normal 18 2 4" xfId="2933" xr:uid="{AFE19273-5C2A-4E71-84D7-C57A8BF8CE8E}"/>
    <cellStyle name="Normal 18 2 5" xfId="1400" xr:uid="{C0085897-2EFB-4DB9-947E-91F56E7F0094}"/>
    <cellStyle name="Normal 18 3" xfId="598" xr:uid="{00000000-0005-0000-0000-000057020000}"/>
    <cellStyle name="Normal 18 3 2" xfId="3039" xr:uid="{9157E441-3E31-40C0-8707-DCCF915DD09D}"/>
    <cellStyle name="Normal 18 3 3" xfId="1875" xr:uid="{420D41CD-328D-46E7-B05C-72B004F18A7A}"/>
    <cellStyle name="Normal 18 4" xfId="599" xr:uid="{00000000-0005-0000-0000-000058020000}"/>
    <cellStyle name="Normal 18 4 2" xfId="2891" xr:uid="{19319105-B51C-48E6-9E25-C972F9CA3D1F}"/>
    <cellStyle name="Normal 18 4 3" xfId="1723" xr:uid="{F272181B-2A20-43BC-847B-7ED0BE930D0E}"/>
    <cellStyle name="Normal 18 5" xfId="600" xr:uid="{00000000-0005-0000-0000-000059020000}"/>
    <cellStyle name="Normal 18 5 2" xfId="1463" xr:uid="{9AD2886D-55DD-4DDA-9E6E-865713A54FF4}"/>
    <cellStyle name="Normal 18 6" xfId="4010" xr:uid="{52A86629-EF41-4F06-A9D4-A6E323F0C005}"/>
    <cellStyle name="Normal 18 7" xfId="1267" xr:uid="{838F99D8-01FF-4365-99DB-ABC594762F66}"/>
    <cellStyle name="Normal 186" xfId="856" xr:uid="{7251F2F1-0F51-4572-8778-B05FD70C1783}"/>
    <cellStyle name="Normal 186 2" xfId="905" xr:uid="{B7BE8403-2D00-4737-B8D5-BEAB3C81B49C}"/>
    <cellStyle name="Normal 186 2 2" xfId="1163" xr:uid="{4D7E6572-3BC6-421F-957E-30AF1BBEAD41}"/>
    <cellStyle name="Normal 186 2 2 2" xfId="4444" xr:uid="{95278EA1-A263-4854-AA12-5660D9124A39}"/>
    <cellStyle name="Normal 186 2 3" xfId="4647" xr:uid="{5C18043E-67D7-467E-BB1F-2C3769141B40}"/>
    <cellStyle name="Normal 186 3" xfId="1143" xr:uid="{1E1E8178-631F-43E4-BBD0-2AC4D2FC43C6}"/>
    <cellStyle name="Normal 186 3 2" xfId="4723" xr:uid="{AFBC405E-5434-487F-A280-DF3A411B3D28}"/>
    <cellStyle name="Normal 186 4" xfId="2613" xr:uid="{4812FEB1-13AB-4EF0-A07F-0CEDC1704A23}"/>
    <cellStyle name="Normal 19" xfId="601" xr:uid="{00000000-0005-0000-0000-00005A020000}"/>
    <cellStyle name="Normal 19 2" xfId="602" xr:uid="{00000000-0005-0000-0000-00005B020000}"/>
    <cellStyle name="Normal 19 2 2" xfId="2752" xr:uid="{048120E8-CD00-4B2B-88FE-7E8D7520198E}"/>
    <cellStyle name="Normal 19 2 3" xfId="1571" xr:uid="{80CCF63D-4759-4601-AE9F-3D0FF0A409C2}"/>
    <cellStyle name="Normal 19 3" xfId="603" xr:uid="{00000000-0005-0000-0000-00005C020000}"/>
    <cellStyle name="Normal 19 3 2" xfId="3289" xr:uid="{D8E49C35-05C7-460A-A6CA-D74B1B366E3D}"/>
    <cellStyle name="Normal 19 3 3" xfId="2133" xr:uid="{AEB7B9F3-A6D9-4F49-8A31-39EB74EA9733}"/>
    <cellStyle name="Normal 19 4" xfId="604" xr:uid="{00000000-0005-0000-0000-00005D020000}"/>
    <cellStyle name="Normal 19 4 2" xfId="1079" xr:uid="{A1D4F700-D587-4E91-A7D7-E723CF5B7D29}"/>
    <cellStyle name="Normal 19 4 2 2" xfId="3464" xr:uid="{378A7EC8-C200-4A8F-B785-C8FD98352DC2}"/>
    <cellStyle name="Normal 19 4 3" xfId="2307" xr:uid="{FDE1ECB4-B8A2-44DF-882B-FC4B36A186C2}"/>
    <cellStyle name="Normal 19 5" xfId="2488" xr:uid="{356E8876-B96B-45C5-8B03-D240E66583DC}"/>
    <cellStyle name="Normal 19 5 2" xfId="3642" xr:uid="{8A371F5E-CFDC-49EA-B267-57575DF2810A}"/>
    <cellStyle name="Normal 19 6" xfId="1462" xr:uid="{65E77A43-53BE-4CCE-AD4D-92C8CAB66418}"/>
    <cellStyle name="Normal 19 7" xfId="2675" xr:uid="{3E1516A0-3A3E-4CE3-8B2C-9D1479313729}"/>
    <cellStyle name="Normal 19 8" xfId="1271" xr:uid="{4FD238AB-BBE3-42CC-BD37-21C7104A2B76}"/>
    <cellStyle name="Normal 2" xfId="605" xr:uid="{00000000-0005-0000-0000-00005E020000}"/>
    <cellStyle name="Normal 2 10" xfId="2012" xr:uid="{5C8004A2-244A-4281-85EF-79CBD33D7881}"/>
    <cellStyle name="Normal 2 10 2" xfId="3170" xr:uid="{B52583F5-D0FC-484A-8262-ACF6027ED270}"/>
    <cellStyle name="Normal 2 2" xfId="606" xr:uid="{00000000-0005-0000-0000-00005F020000}"/>
    <cellStyle name="Normal 2 2 2" xfId="607" xr:uid="{00000000-0005-0000-0000-000060020000}"/>
    <cellStyle name="Normal 2 2 2 10" xfId="4422" xr:uid="{05A2E28F-05E2-49AD-9E55-A74484010362}"/>
    <cellStyle name="Normal 2 2 2 11" xfId="1239" xr:uid="{1AA03ADF-7BF7-44B1-A2EB-664DCBBE409E}"/>
    <cellStyle name="Normal 2 2 2 2" xfId="876" xr:uid="{E64FAD2C-4F8A-4B1F-B023-AE3D7AE4CF03}"/>
    <cellStyle name="Normal 2 2 2 2 2" xfId="1910" xr:uid="{909FC72D-FB18-42C4-B7A5-5D118E4C1E9C}"/>
    <cellStyle name="Normal 2 2 2 2 2 2" xfId="3074" xr:uid="{583ACD89-A35C-4A83-8788-60E5DBD64029}"/>
    <cellStyle name="Normal 2 2 2 2 3" xfId="2159" xr:uid="{A902DF73-BAC0-48A6-B12B-314C1D645FD6}"/>
    <cellStyle name="Normal 2 2 2 2 3 2" xfId="3315" xr:uid="{0225D349-923D-4FFB-923D-3B3E9A88BDC0}"/>
    <cellStyle name="Normal 2 2 2 2 4" xfId="2333" xr:uid="{31776643-5C2F-4A2E-9777-F0010A2A508E}"/>
    <cellStyle name="Normal 2 2 2 2 4 2" xfId="3490" xr:uid="{B2CB1F0E-E155-42B0-BF43-139ACD2C6BCF}"/>
    <cellStyle name="Normal 2 2 2 2 5" xfId="2514" xr:uid="{ED1C704E-435E-4621-82D3-F1B668F01CF6}"/>
    <cellStyle name="Normal 2 2 2 2 5 2" xfId="3668" xr:uid="{DDFCC9E2-4C1E-4862-8ADE-B5B3C3668D54}"/>
    <cellStyle name="Normal 2 2 2 2 6" xfId="1599" xr:uid="{432195BA-6A38-495A-BA99-6904E803B7B0}"/>
    <cellStyle name="Normal 2 2 2 2 7" xfId="2778" xr:uid="{C293A526-E903-4CDC-976A-050A797785B3}"/>
    <cellStyle name="Normal 2 2 2 2 8" xfId="1381" xr:uid="{B2F23072-608E-476A-B89F-A91E49239316}"/>
    <cellStyle name="Normal 2 2 2 3" xfId="1340" xr:uid="{75D1C206-2606-46A7-8DFA-AC7BDE6F90A9}"/>
    <cellStyle name="Normal 2 2 2 3 2" xfId="1814" xr:uid="{69C6A66B-F519-4DA3-A7B9-DC01D848FF24}"/>
    <cellStyle name="Normal 2 2 2 3 3" xfId="2977" xr:uid="{1EE0E03C-9570-458E-BC04-7FC6E42594B3}"/>
    <cellStyle name="Normal 2 2 2 4" xfId="2086" xr:uid="{D6B864A9-F6A9-4F91-9F0D-26971962ED80}"/>
    <cellStyle name="Normal 2 2 2 4 2" xfId="3242" xr:uid="{E54D468E-C62C-46CB-8BE8-1DC666B23FE0}"/>
    <cellStyle name="Normal 2 2 2 5" xfId="2260" xr:uid="{3F30687F-1B98-4791-83C2-BF25ACE1D1C6}"/>
    <cellStyle name="Normal 2 2 2 5 2" xfId="3417" xr:uid="{892101D2-08D4-4BB7-AE11-82D38DBDB082}"/>
    <cellStyle name="Normal 2 2 2 6" xfId="2441" xr:uid="{F3556761-AE4A-4E7E-85B6-4F6D8A4A1FF1}"/>
    <cellStyle name="Normal 2 2 2 6 2" xfId="3595" xr:uid="{ABCEE500-756D-4AE3-B64D-9BC747AFF311}"/>
    <cellStyle name="Normal 2 2 2 7" xfId="1508" xr:uid="{53AD9F9F-D14D-4457-A3C8-56C73371DFA3}"/>
    <cellStyle name="Normal 2 2 2 8" xfId="2612" xr:uid="{35A8E070-A7C7-4A49-9034-23248E4E50A0}"/>
    <cellStyle name="Normal 2 2 2 9" xfId="2704" xr:uid="{DE2FFACF-B524-4D58-B50A-8710DC55BFD5}"/>
    <cellStyle name="Normal 2 2 3" xfId="608" xr:uid="{00000000-0005-0000-0000-000061020000}"/>
    <cellStyle name="Normal 2 2 3 10" xfId="4428" xr:uid="{3FBE1F17-7428-4413-AA27-3F8A5FFC5E1A}"/>
    <cellStyle name="Normal 2 2 3 11" xfId="1281" xr:uid="{3CD534E6-AE0C-43E1-849F-A72655CBB51C}"/>
    <cellStyle name="Normal 2 2 3 2" xfId="922" xr:uid="{B44A8A1B-8152-4BDE-AAFE-39C8E719F44D}"/>
    <cellStyle name="Normal 2 2 3 2 2" xfId="1180" xr:uid="{F981D496-A19A-48D4-99D6-7741CFBABEEB}"/>
    <cellStyle name="Normal 2 2 3 2 2 2" xfId="3089" xr:uid="{14741C86-C50B-41C2-9349-1095E5E69046}"/>
    <cellStyle name="Normal 2 2 3 2 2 3" xfId="1924" xr:uid="{4D6E615D-42B7-4DE9-95A3-2E9CB6E6DC4A}"/>
    <cellStyle name="Normal 2 2 3 2 3" xfId="2174" xr:uid="{C6A151D9-D295-49AC-93AB-623432CCDC7C}"/>
    <cellStyle name="Normal 2 2 3 2 3 2" xfId="3330" xr:uid="{E55E779B-A0A6-41A5-9425-54BE7D9C5EED}"/>
    <cellStyle name="Normal 2 2 3 2 4" xfId="2348" xr:uid="{F7493ECF-1325-4E71-8E02-5D7FA8C0210F}"/>
    <cellStyle name="Normal 2 2 3 2 4 2" xfId="3505" xr:uid="{698421D3-867E-44EB-9546-9D6AC9FC0C5B}"/>
    <cellStyle name="Normal 2 2 3 2 5" xfId="2529" xr:uid="{DC8DA6FF-C25A-4A36-82C5-C53BEC3413AB}"/>
    <cellStyle name="Normal 2 2 3 2 5 2" xfId="3683" xr:uid="{B6D00A6F-6546-4509-9D24-A0F27212B493}"/>
    <cellStyle name="Normal 2 2 3 2 6" xfId="2793" xr:uid="{6FAAB47C-F603-406B-9AF3-368B3320659E}"/>
    <cellStyle name="Normal 2 2 3 2 7" xfId="1614" xr:uid="{B985BE4F-7DDC-4230-9EA4-197ABFC172A6}"/>
    <cellStyle name="Normal 2 2 3 3" xfId="891" xr:uid="{34CF4460-13D0-4F11-9CBF-909A0F0B8619}"/>
    <cellStyle name="Normal 2 2 3 3 2" xfId="2991" xr:uid="{DDD40D77-134F-41ED-960C-6FC721C0A84B}"/>
    <cellStyle name="Normal 2 2 3 3 3" xfId="1828" xr:uid="{37C3AFFA-DA80-4750-A619-0CCC21DB97ED}"/>
    <cellStyle name="Normal 2 2 3 4" xfId="885" xr:uid="{C39E0276-BB9E-415C-A9B9-2D13295F2A1F}"/>
    <cellStyle name="Normal 2 2 3 4 2" xfId="3257" xr:uid="{D638411D-4A03-4C7E-B235-F336A0EEB672}"/>
    <cellStyle name="Normal 2 2 3 4 3" xfId="2101" xr:uid="{89134666-5059-48A9-8864-C60F286F007E}"/>
    <cellStyle name="Normal 2 2 3 5" xfId="1081" xr:uid="{139D6518-A4D1-4476-BC13-473ABA36AC8C}"/>
    <cellStyle name="Normal 2 2 3 5 2" xfId="3432" xr:uid="{664A5062-EEAA-4B2A-92CC-99E2D929DEF0}"/>
    <cellStyle name="Normal 2 2 3 5 3" xfId="2275" xr:uid="{41241D7D-6A73-46D3-885D-EEA71A623D0B}"/>
    <cellStyle name="Normal 2 2 3 6" xfId="2456" xr:uid="{A74BF500-4DE6-46EC-8E85-4FCB2B1753B9}"/>
    <cellStyle name="Normal 2 2 3 6 2" xfId="3610" xr:uid="{46A544B9-70E8-4260-A839-22F213332E2E}"/>
    <cellStyle name="Normal 2 2 3 7" xfId="1532" xr:uid="{77686BAA-D941-415E-AEAD-AF569D34C1C5}"/>
    <cellStyle name="Normal 2 2 3 8" xfId="2720" xr:uid="{1B98020A-D236-4F9C-9463-67372D566857}"/>
    <cellStyle name="Normal 2 2 3 9" xfId="4012" xr:uid="{F7F3EB2B-8FBA-4C58-B19C-B0211FE00066}"/>
    <cellStyle name="Normal 2 2 4" xfId="609" xr:uid="{00000000-0005-0000-0000-000062020000}"/>
    <cellStyle name="Normal 2 2 4 2" xfId="2043" xr:uid="{BC14F7C9-3C07-43B2-B87F-364CF4823A08}"/>
    <cellStyle name="Normal 2 2 4 2 2" xfId="3200" xr:uid="{127E2AC1-9047-498E-B855-A7BA8A7DB1AB}"/>
    <cellStyle name="Normal 2 2 4 3" xfId="4013" xr:uid="{32A4E5A1-736E-477E-A5F9-0EEB4AA70380}"/>
    <cellStyle name="Normal 2 2 5" xfId="1080" xr:uid="{1FEA11A7-A75B-4E14-9A7C-144350A6B358}"/>
    <cellStyle name="Normal 2 2 5 2" xfId="4420" xr:uid="{E36BD529-6507-4116-AD7F-68EF5693E22D}"/>
    <cellStyle name="Normal 2 3" xfId="610" xr:uid="{00000000-0005-0000-0000-000063020000}"/>
    <cellStyle name="Normal 2 3 2" xfId="611" xr:uid="{00000000-0005-0000-0000-000064020000}"/>
    <cellStyle name="Normal 2 3 2 2" xfId="884" xr:uid="{E8718CC4-5E30-442A-8F3D-8D2A5D8DEE29}"/>
    <cellStyle name="Normal 2 3 2 3" xfId="4014" xr:uid="{D5A7E259-76D1-44FA-A704-EBA9A41EA420}"/>
    <cellStyle name="Normal 2 3 2 4" xfId="1348" xr:uid="{F597AC06-3679-4308-821C-CE2AFF5726C3}"/>
    <cellStyle name="Normal 2 3 3" xfId="846" xr:uid="{3E038E9E-32C3-40CC-BAAC-DEC81F222B9C}"/>
    <cellStyle name="Normal 2 3 3 2" xfId="1488" xr:uid="{B40DC0D9-496C-4489-9789-D07D3A0CA7B1}"/>
    <cellStyle name="Normal 2 3 3 3" xfId="4015" xr:uid="{E08B6075-5EAC-48B8-B8ED-E0F7159B91DB}"/>
    <cellStyle name="Normal 2 3 3 4" xfId="1409" xr:uid="{4677D97C-4FAF-4A89-A998-024AEAE28D13}"/>
    <cellStyle name="Normal 2 3 4" xfId="1082" xr:uid="{9556A5D0-49BB-4014-986A-94913837D87C}"/>
    <cellStyle name="Normal 2 3 4 2" xfId="1668" xr:uid="{C369AB02-0556-457A-BFCA-939A443C577D}"/>
    <cellStyle name="Normal 2 3 4 3" xfId="4016" xr:uid="{B2A80F57-E662-463D-8859-44092788739B}"/>
    <cellStyle name="Normal 2 3 4 4" xfId="1330" xr:uid="{64A8C536-038C-489C-AEB3-93B4A047F29C}"/>
    <cellStyle name="Normal 2 3 5" xfId="1481" xr:uid="{7F5E26CC-3730-4875-87D6-B077D1B54A0C}"/>
    <cellStyle name="Normal 2 3 6" xfId="1426" xr:uid="{815E2EFF-E635-4C74-89CA-F88966F6036E}"/>
    <cellStyle name="Normal 2 4" xfId="612" xr:uid="{00000000-0005-0000-0000-000065020000}"/>
    <cellStyle name="Normal 2 4 10" xfId="1479" xr:uid="{A5C4E1FD-F79E-498F-97D0-25DEE9A87664}"/>
    <cellStyle name="Normal 2 4 11" xfId="2687" xr:uid="{8C8E83FB-5936-4582-B752-0AEBF95548B1}"/>
    <cellStyle name="Normal 2 4 2" xfId="613" xr:uid="{00000000-0005-0000-0000-000066020000}"/>
    <cellStyle name="Normal 2 4 2 10" xfId="1408" xr:uid="{3DE0ED3E-DE5C-4347-9955-2B6DF80E1CFB}"/>
    <cellStyle name="Normal 2 4 2 2" xfId="1586" xr:uid="{BEFDDCCE-C405-48B5-A958-6FBA97D64C10}"/>
    <cellStyle name="Normal 2 4 2 2 2" xfId="1897" xr:uid="{6FA1B0DC-431A-4980-98E0-8D0482DFE060}"/>
    <cellStyle name="Normal 2 4 2 2 2 2" xfId="3061" xr:uid="{C3BE91A1-46D6-4B40-B7CC-787921C1B773}"/>
    <cellStyle name="Normal 2 4 2 2 3" xfId="2146" xr:uid="{CC113AC3-DB84-4E0E-B797-0BDA4AFA51E7}"/>
    <cellStyle name="Normal 2 4 2 2 3 2" xfId="3302" xr:uid="{F51FB4BC-15C3-4B06-B796-C8C4CCC5D81E}"/>
    <cellStyle name="Normal 2 4 2 2 4" xfId="2320" xr:uid="{E3E194CB-B8EC-427A-942C-5B4A9839CA45}"/>
    <cellStyle name="Normal 2 4 2 2 4 2" xfId="3477" xr:uid="{54FFC9AD-A8B9-4119-A262-A4D30D333A03}"/>
    <cellStyle name="Normal 2 4 2 2 5" xfId="2501" xr:uid="{54ADD1AC-36BC-478B-AFD6-5E7B172C23DB}"/>
    <cellStyle name="Normal 2 4 2 2 5 2" xfId="3655" xr:uid="{E366B112-F90F-406E-94BD-CB570AB49F4B}"/>
    <cellStyle name="Normal 2 4 2 2 6" xfId="2765" xr:uid="{58708203-17F5-4616-BC96-08BE4F1D5BBF}"/>
    <cellStyle name="Normal 2 4 2 3" xfId="1803" xr:uid="{717E9DE5-491D-4F38-A571-86C72E1FCF40}"/>
    <cellStyle name="Normal 2 4 2 3 2" xfId="2966" xr:uid="{58A299D8-548A-4574-9131-FAAAF9925F54}"/>
    <cellStyle name="Normal 2 4 2 4" xfId="2073" xr:uid="{27737953-EFD3-4DB6-B7B9-AA87925B7118}"/>
    <cellStyle name="Normal 2 4 2 4 2" xfId="3229" xr:uid="{1DB083EB-B0C5-4F14-8BB9-817EC40F53DB}"/>
    <cellStyle name="Normal 2 4 2 5" xfId="2247" xr:uid="{66BE3451-C473-4415-9D0D-27BA53DE913F}"/>
    <cellStyle name="Normal 2 4 2 5 2" xfId="3404" xr:uid="{96C28CDA-CBE9-437F-90F0-E5FCFE3C3383}"/>
    <cellStyle name="Normal 2 4 2 6" xfId="2428" xr:uid="{1B7E559B-E500-4D6A-BB3E-41F889E51D5A}"/>
    <cellStyle name="Normal 2 4 2 6 2" xfId="3582" xr:uid="{854F4F06-B519-4BBB-B335-C5954FC710F7}"/>
    <cellStyle name="Normal 2 4 2 7" xfId="1448" xr:uid="{B4097EB9-5DDE-4380-AD34-F645BA2F596E}"/>
    <cellStyle name="Normal 2 4 2 8" xfId="2665" xr:uid="{E25C2017-BBEE-45D1-B534-49198738905A}"/>
    <cellStyle name="Normal 2 4 2 9" xfId="4017" xr:uid="{A33BAE9D-6400-45C6-8628-05681228182F}"/>
    <cellStyle name="Normal 2 4 3" xfId="614" xr:uid="{00000000-0005-0000-0000-000067020000}"/>
    <cellStyle name="Normal 2 4 3 2" xfId="1565" xr:uid="{C962FD41-6215-4ADD-B764-C8F2582E5B68}"/>
    <cellStyle name="Normal 2 4 3 3" xfId="4018" xr:uid="{60982329-766F-4821-BE82-F2B3F4824AD7}"/>
    <cellStyle name="Normal 2 4 3 4" xfId="4290" xr:uid="{FF32BC0B-6E44-4828-A2F8-D32DE283C677}"/>
    <cellStyle name="Normal 2 4 3 5" xfId="1336" xr:uid="{C6A4EEE5-A7A5-4F80-8468-FD238394E0BA}"/>
    <cellStyle name="Normal 2 4 4" xfId="894" xr:uid="{8655E150-4D7A-424C-8C08-367B9A98E143}"/>
    <cellStyle name="Normal 2 4 4 2" xfId="1766" xr:uid="{FCE3ADEB-B5DD-4133-8140-C22ED2E6ADD4}"/>
    <cellStyle name="Normal 2 4 4 2 2" xfId="1982" xr:uid="{7CBF90BB-6A00-442E-9379-3612EE82F8B8}"/>
    <cellStyle name="Normal 2 4 4 2 2 2" xfId="3147" xr:uid="{2E091D3E-51F0-450A-A194-D65620866149}"/>
    <cellStyle name="Normal 2 4 4 2 3" xfId="2931" xr:uid="{80E998A3-0939-4BF1-9732-092C0D927F31}"/>
    <cellStyle name="Normal 2 4 4 3" xfId="1873" xr:uid="{97A55611-D468-472F-B493-FD68237295CA}"/>
    <cellStyle name="Normal 2 4 4 3 2" xfId="3037" xr:uid="{37C85666-4394-452D-8AAD-8466C214BBCF}"/>
    <cellStyle name="Normal 2 4 4 4" xfId="2140" xr:uid="{8C6F930F-9B6B-4424-85BA-C624270832CA}"/>
    <cellStyle name="Normal 2 4 4 4 2" xfId="3296" xr:uid="{B2ACFFC0-5780-40B4-B882-573744970F40}"/>
    <cellStyle name="Normal 2 4 4 5" xfId="2314" xr:uid="{17198A2C-29F9-4B99-8E18-8D4203EDD766}"/>
    <cellStyle name="Normal 2 4 4 5 2" xfId="3471" xr:uid="{87071AC3-E7C9-4E8F-B828-EC7ECBEC5FFE}"/>
    <cellStyle name="Normal 2 4 4 6" xfId="2495" xr:uid="{FCDC5842-84CB-4EDB-93D0-8D182F079BF4}"/>
    <cellStyle name="Normal 2 4 4 6 2" xfId="3649" xr:uid="{6A8317A6-9B4C-4766-98C9-7C371D5D4885}"/>
    <cellStyle name="Normal 2 4 4 7" xfId="2759" xr:uid="{5C9E63D3-3DE8-4FC6-AE07-548C4F5B387B}"/>
    <cellStyle name="Normal 2 4 4 8" xfId="1580" xr:uid="{DA7F294D-FB4F-4A53-95EB-D2629A9BB9A7}"/>
    <cellStyle name="Normal 2 4 5" xfId="1083" xr:uid="{F1B6B65E-E305-41F2-A0F1-DB80782C3CCC}"/>
    <cellStyle name="Normal 2 4 5 2" xfId="1891" xr:uid="{51EA346C-A4F9-4A91-917E-9955F8320BA2}"/>
    <cellStyle name="Normal 2 4 5 2 2" xfId="3055" xr:uid="{EC459FFA-9450-474A-82D3-64BF7828C321}"/>
    <cellStyle name="Normal 2 4 5 3" xfId="2874" xr:uid="{72AD5B5E-EB1D-4DE7-85B8-ACC78599166D}"/>
    <cellStyle name="Normal 2 4 5 4" xfId="1704" xr:uid="{10516BE3-EB60-4B79-ABEA-AC58AE898EB0}"/>
    <cellStyle name="Normal 2 4 6" xfId="1798" xr:uid="{A3164A61-4439-4100-B2DA-220D860B79F0}"/>
    <cellStyle name="Normal 2 4 6 2" xfId="2961" xr:uid="{C1993188-80BA-4FEA-B4EB-38F2F0AF038A}"/>
    <cellStyle name="Normal 2 4 7" xfId="2067" xr:uid="{36E71A65-01B8-4217-89BE-4FBE128A9734}"/>
    <cellStyle name="Normal 2 4 7 2" xfId="3223" xr:uid="{8069C35D-E685-4C90-A846-546532998DB0}"/>
    <cellStyle name="Normal 2 4 8" xfId="2241" xr:uid="{9408349B-415D-49AF-AC1B-B956AACB9CF3}"/>
    <cellStyle name="Normal 2 4 8 2" xfId="3398" xr:uid="{0CB644C0-94B7-4059-A64B-DA43AC1DB4FA}"/>
    <cellStyle name="Normal 2 4 9" xfId="2422" xr:uid="{589479F0-0888-4A87-9E95-CF51EB4BB0C7}"/>
    <cellStyle name="Normal 2 4 9 2" xfId="3576" xr:uid="{C37D03A1-C23D-4727-93D5-CDCFFC216DEC}"/>
    <cellStyle name="Normal 2 5" xfId="615" xr:uid="{00000000-0005-0000-0000-000068020000}"/>
    <cellStyle name="Normal 2 5 10" xfId="2689" xr:uid="{5391CC9F-0772-48D9-B8C8-23552FC403EE}"/>
    <cellStyle name="Normal 2 5 11" xfId="4019" xr:uid="{3713E451-0CD3-4648-8EEF-DB847C5F965D}"/>
    <cellStyle name="Normal 2 5 12" xfId="4291" xr:uid="{4AFEF0C3-D1C3-49B9-B5F1-9DC966332A79}"/>
    <cellStyle name="Normal 2 5 13" xfId="1304" xr:uid="{1919717D-E042-40CB-8A94-627CE5A96335}"/>
    <cellStyle name="Normal 2 5 2" xfId="862" xr:uid="{A7E935A8-5FFA-4117-85FE-BAAFD82408D8}"/>
    <cellStyle name="Normal 2 5 2 10" xfId="1582" xr:uid="{74D3798E-5B7B-4BD5-A279-092786CD8A34}"/>
    <cellStyle name="Normal 2 5 2 2" xfId="1756" xr:uid="{3223A1A6-BB37-4CB8-9720-D522B5E1C9E4}"/>
    <cellStyle name="Normal 2 5 2 2 2" xfId="1972" xr:uid="{EAF9A724-4D89-4B38-896C-D5E4DD10CD3C}"/>
    <cellStyle name="Normal 2 5 2 2 2 2" xfId="3137" xr:uid="{103FACCC-A780-4EB5-BECD-CF84C9414725}"/>
    <cellStyle name="Normal 2 5 2 2 2 3" xfId="4022" xr:uid="{11414854-012D-49CD-968C-E9E03B7D9ED8}"/>
    <cellStyle name="Normal 2 5 2 2 2 4" xfId="4294" xr:uid="{B29DCCD2-4627-44F0-B0C4-21BFC37F74C5}"/>
    <cellStyle name="Normal 2 5 2 2 3" xfId="2921" xr:uid="{2EE6D565-6B9D-4400-B904-8677BBF6CD81}"/>
    <cellStyle name="Normal 2 5 2 2 4" xfId="4021" xr:uid="{B8BD625A-C3EB-4518-A8F0-4200F5AA79F9}"/>
    <cellStyle name="Normal 2 5 2 2 5" xfId="4293" xr:uid="{9DDEF4B9-A34A-4F74-A242-D44D2F9725C7}"/>
    <cellStyle name="Normal 2 5 2 3" xfId="1865" xr:uid="{A0533C95-0860-428A-9B75-7644CE3D5273}"/>
    <cellStyle name="Normal 2 5 2 3 2" xfId="3029" xr:uid="{7B786498-67EB-4588-A1E6-34EAFAC9A7EE}"/>
    <cellStyle name="Normal 2 5 2 3 3" xfId="4023" xr:uid="{86F53675-C17F-489C-9E43-621A26CC8703}"/>
    <cellStyle name="Normal 2 5 2 3 4" xfId="4295" xr:uid="{417BC14B-5CE8-4EE0-AEE6-D39881938529}"/>
    <cellStyle name="Normal 2 5 2 4" xfId="2142" xr:uid="{9601D304-85C4-4E69-83D6-375114855710}"/>
    <cellStyle name="Normal 2 5 2 4 2" xfId="3298" xr:uid="{E1B69BEB-7C99-4985-812D-82A5E141F157}"/>
    <cellStyle name="Normal 2 5 2 5" xfId="2316" xr:uid="{51BAACDF-25E1-4F9D-B544-956AD3EB7298}"/>
    <cellStyle name="Normal 2 5 2 5 2" xfId="3473" xr:uid="{1C63257D-8A1A-4E1B-BB68-0430E7F7D769}"/>
    <cellStyle name="Normal 2 5 2 6" xfId="2497" xr:uid="{9F642C06-CCD8-410C-B2A7-E2744BB0455A}"/>
    <cellStyle name="Normal 2 5 2 6 2" xfId="3651" xr:uid="{6B659E24-C320-40D3-A26C-98F5F5BF05DD}"/>
    <cellStyle name="Normal 2 5 2 7" xfId="2761" xr:uid="{13686B9E-CFC5-4174-B4A1-CE0C8DC2CE64}"/>
    <cellStyle name="Normal 2 5 2 8" xfId="4020" xr:uid="{121BF469-E9D4-4472-B764-E507D4AF5ED1}"/>
    <cellStyle name="Normal 2 5 2 9" xfId="4292" xr:uid="{25FC93D2-4B13-449C-A4DF-B40B7956EF81}"/>
    <cellStyle name="Normal 2 5 3" xfId="1084" xr:uid="{BE93ECFD-2AD1-4D49-BA4B-5F8397BD6FE2}"/>
    <cellStyle name="Normal 2 5 3 2" xfId="1767" xr:uid="{03A06BBF-2CE2-493E-80A7-C782D32456DC}"/>
    <cellStyle name="Normal 2 5 3 2 2" xfId="1983" xr:uid="{A52B3C33-4476-4126-A552-601DAABFAF1D}"/>
    <cellStyle name="Normal 2 5 3 2 2 2" xfId="3148" xr:uid="{5A1B27DD-7893-4D9D-9FE4-97E00D203DC2}"/>
    <cellStyle name="Normal 2 5 3 2 3" xfId="2932" xr:uid="{6F7635CF-E1EC-4338-9319-BB2A6BA4DEDD}"/>
    <cellStyle name="Normal 2 5 3 3" xfId="1874" xr:uid="{1EDC1B9A-24C2-4644-92BF-64DC3D282B63}"/>
    <cellStyle name="Normal 2 5 3 3 2" xfId="3038" xr:uid="{9E804F1D-AADA-4923-B9F3-8487A315E04F}"/>
    <cellStyle name="Normal 2 5 3 4" xfId="2862" xr:uid="{88A2A3A1-7E40-4E15-B574-8798E5578B6E}"/>
    <cellStyle name="Normal 2 5 3 5" xfId="4024" xr:uid="{73D2F3D2-6432-4193-93C3-FE86BD078B34}"/>
    <cellStyle name="Normal 2 5 3 6" xfId="4296" xr:uid="{0DDB09D1-908F-46F9-9DCD-33CFAE8AE29D}"/>
    <cellStyle name="Normal 2 5 3 7" xfId="1687" xr:uid="{F2BAE5FC-6450-4F77-B10B-A63C3B293476}"/>
    <cellStyle name="Normal 2 5 4" xfId="1712" xr:uid="{2670889C-539C-4A4D-9BF2-BFC9126F4886}"/>
    <cellStyle name="Normal 2 5 4 2" xfId="1893" xr:uid="{D6FEEAA7-AA8F-4B4C-A85F-FA45D706034F}"/>
    <cellStyle name="Normal 2 5 4 2 2" xfId="3057" xr:uid="{F2AE20BA-93E2-4572-85CA-D1243944696F}"/>
    <cellStyle name="Normal 2 5 4 3" xfId="2881" xr:uid="{AD7F70A9-984E-4507-9E93-5DB897407E1A}"/>
    <cellStyle name="Normal 2 5 4 4" xfId="4025" xr:uid="{5231A454-494C-40D0-9CDB-286A88BA4899}"/>
    <cellStyle name="Normal 2 5 4 5" xfId="4297" xr:uid="{0EE7754E-DFD2-4A8E-93AE-B83668E155DE}"/>
    <cellStyle name="Normal 2 5 5" xfId="1800" xr:uid="{ECF2C5B5-CB5D-4110-815A-0E237BF750DB}"/>
    <cellStyle name="Normal 2 5 5 2" xfId="2963" xr:uid="{54A92723-3882-473D-BC8D-E205BED84479}"/>
    <cellStyle name="Normal 2 5 6" xfId="2069" xr:uid="{6CC4522B-3168-40BF-9B1B-556777301756}"/>
    <cellStyle name="Normal 2 5 6 2" xfId="3225" xr:uid="{0D00AD9E-63E3-42EE-A862-985C1B95A74E}"/>
    <cellStyle name="Normal 2 5 7" xfId="2243" xr:uid="{2040A346-3A08-4615-BCCA-D322BAA59D83}"/>
    <cellStyle name="Normal 2 5 7 2" xfId="3400" xr:uid="{E0ECA996-9877-402B-A8FA-0F817F03605F}"/>
    <cellStyle name="Normal 2 5 8" xfId="2424" xr:uid="{91C75EC2-BC88-4390-ABDF-2C25A6453F79}"/>
    <cellStyle name="Normal 2 5 8 2" xfId="3578" xr:uid="{DA5599F9-5E54-46B0-A0FE-A3481AB361E1}"/>
    <cellStyle name="Normal 2 5 9" xfId="1484" xr:uid="{D7DEE13E-40F8-4CAF-9DC2-76DEA52195B5}"/>
    <cellStyle name="Normal 2 6" xfId="616" xr:uid="{00000000-0005-0000-0000-000069020000}"/>
    <cellStyle name="Normal 2 6 2" xfId="1540" xr:uid="{6AB7645F-5648-4F7A-900B-00A0EA833834}"/>
    <cellStyle name="Normal 2 6 3" xfId="4026" xr:uid="{BE419135-BAB4-4287-9BDA-7F85626DE1C2}"/>
    <cellStyle name="Normal 2 6 4" xfId="4298" xr:uid="{06D76DC3-85AB-4326-9EB7-F3ADD20E3F12}"/>
    <cellStyle name="Normal 2 6 5" xfId="1309" xr:uid="{C35F66D4-EDDA-4A51-BB47-E4DA4EBF5419}"/>
    <cellStyle name="Normal 2 7" xfId="617" xr:uid="{00000000-0005-0000-0000-00006A020000}"/>
    <cellStyle name="Normal 2 7 2" xfId="1085" xr:uid="{7CAD6055-7CAF-45E3-983F-E37E88B16BF3}"/>
    <cellStyle name="Normal 2 7 2 2" xfId="1573" xr:uid="{43B6D3C8-FA10-4273-86B6-9A198CCDC0EE}"/>
    <cellStyle name="Normal 2 7 2 3" xfId="4555" xr:uid="{BB2FF282-47DB-4697-8003-29D84F695B60}"/>
    <cellStyle name="Normal 2 7 3" xfId="4027" xr:uid="{2A26ACA0-A65A-4227-A03E-31DA6DEF4F14}"/>
    <cellStyle name="Normal 2 7 4" xfId="1561" xr:uid="{3E9E5432-FC8A-461E-93DA-01B9AA5F1DE5}"/>
    <cellStyle name="Normal 2 7 5" xfId="4497" xr:uid="{07DF4E9D-3381-4EDD-B31F-7970AD8B48EB}"/>
    <cellStyle name="Normal 2 8" xfId="1564" xr:uid="{1FDE774C-DF01-4642-9850-EF5DF3C4E4B1}"/>
    <cellStyle name="Normal 2 8 2" xfId="4028" xr:uid="{4A80F20E-5C20-43E7-82B2-962396772BB1}"/>
    <cellStyle name="Normal 2 8 3" xfId="4299" xr:uid="{8FC21BFB-8EFE-4AE7-B9AF-1BB1371898B5}"/>
    <cellStyle name="Normal 2 9" xfId="1477" xr:uid="{57678E99-5956-4CEC-B6A3-7713E1EC90A7}"/>
    <cellStyle name="Normal 2 9 2" xfId="1765" xr:uid="{C0E73443-FEB1-49E6-A4B1-D6A0D81EF403}"/>
    <cellStyle name="Normal 2 9 2 2" xfId="1981" xr:uid="{7F364A93-FD4C-4842-8651-97C9721EDD26}"/>
    <cellStyle name="Normal 2 9 2 2 2" xfId="3146" xr:uid="{7632F36B-14EA-4F82-92E9-6AF10B8572C7}"/>
    <cellStyle name="Normal 2 9 2 3" xfId="2930" xr:uid="{E57E582B-7C31-4901-8752-3885DE185A6C}"/>
    <cellStyle name="Normal 2 9 3" xfId="1872" xr:uid="{15A010EC-6982-4069-98D1-F259E3584FB6}"/>
    <cellStyle name="Normal 2 9 3 2" xfId="3036" xr:uid="{4A27E008-C485-4FB3-83B9-56EB310ECC02}"/>
    <cellStyle name="Normal 2 9 4" xfId="1700" xr:uid="{ABA438BB-0BA8-4A37-B14C-B489D80594B9}"/>
    <cellStyle name="Normal 2 9 4 2" xfId="2870" xr:uid="{2524264A-B06C-4E02-98C5-86254687DA7A}"/>
    <cellStyle name="Normal 2 9 5" xfId="4029" xr:uid="{389CB437-2C22-4B38-810D-DAF41DAB752F}"/>
    <cellStyle name="Normal 2 9 6" xfId="4300" xr:uid="{717347FE-A310-446A-9356-85B26F889F85}"/>
    <cellStyle name="Normal 2_50-09_AP_OP_CHQ-1" xfId="618" xr:uid="{00000000-0005-0000-0000-00006B020000}"/>
    <cellStyle name="Normal 20" xfId="619" xr:uid="{00000000-0005-0000-0000-00006C020000}"/>
    <cellStyle name="Normal 20 2" xfId="620" xr:uid="{00000000-0005-0000-0000-00006D020000}"/>
    <cellStyle name="Normal 20 2 2" xfId="2822" xr:uid="{9D9F1116-E383-44AB-AF4D-FEA9A3447291}"/>
    <cellStyle name="Normal 20 2 3" xfId="1641" xr:uid="{C78736C8-4279-4B7C-8B2D-EE08012502B7}"/>
    <cellStyle name="Normal 20 3" xfId="621" xr:uid="{00000000-0005-0000-0000-00006E020000}"/>
    <cellStyle name="Normal 20 3 2" xfId="1086" xr:uid="{93E13197-BD11-4092-827F-3EF8E9FFE704}"/>
    <cellStyle name="Normal 20 3 2 2" xfId="3359" xr:uid="{1BDD9299-0012-46F5-BF83-93485A8715D5}"/>
    <cellStyle name="Normal 20 3 3" xfId="2203" xr:uid="{7E57FDFF-A72B-414D-9ACA-9555530DD781}"/>
    <cellStyle name="Normal 20 4" xfId="2377" xr:uid="{2225B3B1-BD31-481D-80D6-1F00B4218AA1}"/>
    <cellStyle name="Normal 20 4 2" xfId="3534" xr:uid="{D2DE55B1-D60E-46EC-AF27-89AB12BEE08E}"/>
    <cellStyle name="Normal 20 5" xfId="2558" xr:uid="{71B514AC-1D2B-4CA6-9068-49E249F37F34}"/>
    <cellStyle name="Normal 20 5 2" xfId="3712" xr:uid="{906CECC0-B065-4F53-B9EA-52489C07135D}"/>
    <cellStyle name="Normal 20 6" xfId="1465" xr:uid="{851B4477-50D7-4BC4-8057-567A4A867736}"/>
    <cellStyle name="Normal 20 7" xfId="2676" xr:uid="{E0192CDC-C682-400D-916F-08AFC7171D90}"/>
    <cellStyle name="Normal 20 8" xfId="1288" xr:uid="{64160E27-6413-4FC8-A3D4-48998084FDDB}"/>
    <cellStyle name="Normal 21" xfId="622" xr:uid="{00000000-0005-0000-0000-00006F020000}"/>
    <cellStyle name="Normal 21 10" xfId="2671" xr:uid="{E4CAC49B-45EB-453D-985F-0B87D8750E0D}"/>
    <cellStyle name="Normal 21 11" xfId="1290" xr:uid="{5066C0E7-B676-42DC-ABDA-B696D1A42FEB}"/>
    <cellStyle name="Normal 21 2" xfId="623" xr:uid="{00000000-0005-0000-0000-000070020000}"/>
    <cellStyle name="Normal 21 2 2" xfId="1752" xr:uid="{190418F0-CA41-4D0B-8710-BEEE9EA5A7B2}"/>
    <cellStyle name="Normal 21 2 2 2" xfId="1968" xr:uid="{9001197E-C8D5-401E-97FA-DC6B25882789}"/>
    <cellStyle name="Normal 21 2 2 2 2" xfId="3133" xr:uid="{E0D77555-47D6-414E-83A2-821D3B5F2B62}"/>
    <cellStyle name="Normal 21 2 2 3" xfId="2917" xr:uid="{7842D11A-4F43-4A7E-B67D-6422CC1268E0}"/>
    <cellStyle name="Normal 21 2 3" xfId="1861" xr:uid="{4F78D888-42DA-47D6-B41F-38A526954E9E}"/>
    <cellStyle name="Normal 21 2 3 2" xfId="3025" xr:uid="{C39C68E0-7BFA-4EB8-8406-F237D10378D5}"/>
    <cellStyle name="Normal 21 2 4" xfId="1692" xr:uid="{C26B2578-81EB-4AB4-B4CA-1C80AD321025}"/>
    <cellStyle name="Normal 21 2 4 2" xfId="2866" xr:uid="{F88C6D7C-A34B-4E2F-8E7C-69DB504A17CC}"/>
    <cellStyle name="Normal 21 2 5" xfId="2678" xr:uid="{4B706EC2-F3C0-4E9A-80C0-D39100029600}"/>
    <cellStyle name="Normal 21 2 6" xfId="1467" xr:uid="{643B5A61-74D0-41B7-834B-0C54ABFDC5BF}"/>
    <cellStyle name="Normal 21 3" xfId="624" xr:uid="{00000000-0005-0000-0000-000071020000}"/>
    <cellStyle name="Normal 21 3 2" xfId="1087" xr:uid="{32540A0A-E4A0-4DE5-AB29-393E4E894713}"/>
    <cellStyle name="Normal 21 3 2 2" xfId="1979" xr:uid="{22E2754F-8F55-4385-94D5-2017BB54D0C3}"/>
    <cellStyle name="Normal 21 3 2 2 2" xfId="3144" xr:uid="{D0032A96-1C2A-498C-B5CF-9C867B17B90A}"/>
    <cellStyle name="Normal 21 3 2 3" xfId="2928" xr:uid="{F30259FC-362D-4F44-A521-52C4DC92E22C}"/>
    <cellStyle name="Normal 21 3 2 4" xfId="1763" xr:uid="{89C36D33-4356-4D22-978A-F4DDE2247228}"/>
    <cellStyle name="Normal 21 3 3" xfId="1870" xr:uid="{7E2EF92B-1674-4E8A-A7F5-D38BD0A26120}"/>
    <cellStyle name="Normal 21 3 3 2" xfId="3034" xr:uid="{3C1A6FB8-C660-4A20-B5B8-7F0A7CA55D7B}"/>
    <cellStyle name="Normal 21 3 4" xfId="2825" xr:uid="{1A81AB43-BE75-4D7E-B283-7AB8503BB0BD}"/>
    <cellStyle name="Normal 21 3 5" xfId="1644" xr:uid="{39B95065-9047-4C18-84B9-7F7387942046}"/>
    <cellStyle name="Normal 21 4" xfId="1724" xr:uid="{7C9CEB87-DD76-4935-AE7E-2DA3B1A6CA2A}"/>
    <cellStyle name="Normal 21 4 2" xfId="1953" xr:uid="{8D674670-0535-4B6D-B713-4B10C5CCAF89}"/>
    <cellStyle name="Normal 21 4 2 2" xfId="3118" xr:uid="{4D12C8B9-7347-49C3-9F0E-0474CBEF5DAA}"/>
    <cellStyle name="Normal 21 4 3" xfId="2892" xr:uid="{23F43D7F-E93A-4E78-93A8-C9E7E2919AF3}"/>
    <cellStyle name="Normal 21 5" xfId="1847" xr:uid="{D147F18A-E7B9-4F5F-8A7B-DC1F6BB7EA07}"/>
    <cellStyle name="Normal 21 5 2" xfId="3010" xr:uid="{8F60FE39-70D0-4634-B8C5-14F0E3D3E714}"/>
    <cellStyle name="Normal 21 6" xfId="2206" xr:uid="{80DAF149-491F-4FD4-9229-FCCB0EFC4E0D}"/>
    <cellStyle name="Normal 21 6 2" xfId="3362" xr:uid="{BEBD22EB-773B-44FE-9688-B82CCCAE5BE1}"/>
    <cellStyle name="Normal 21 7" xfId="2380" xr:uid="{AC49D272-F519-4DDC-B74D-2CCF6DFC90BD}"/>
    <cellStyle name="Normal 21 7 2" xfId="3537" xr:uid="{FAE67981-AFDD-477F-986A-FC6819FBB786}"/>
    <cellStyle name="Normal 21 8" xfId="2561" xr:uid="{5D89EACA-9530-4E9B-957E-265EC13502F4}"/>
    <cellStyle name="Normal 21 8 2" xfId="3715" xr:uid="{D8397023-1FCE-441E-9921-6341BAFE269B}"/>
    <cellStyle name="Normal 21 9" xfId="1458" xr:uid="{6E620128-4E56-4454-898B-3A82A9371968}"/>
    <cellStyle name="Normal 22" xfId="625" xr:uid="{00000000-0005-0000-0000-000072020000}"/>
    <cellStyle name="Normal 22 2" xfId="626" xr:uid="{00000000-0005-0000-0000-000073020000}"/>
    <cellStyle name="Normal 22 2 2" xfId="3377" xr:uid="{13E2DC9E-42AE-4ADE-9D44-61219AA53AAB}"/>
    <cellStyle name="Normal 22 2 3" xfId="2221" xr:uid="{340CFF56-9E68-4F8E-B0D8-1EF44F114DD1}"/>
    <cellStyle name="Normal 22 3" xfId="627" xr:uid="{00000000-0005-0000-0000-000074020000}"/>
    <cellStyle name="Normal 22 3 2" xfId="1088" xr:uid="{CD3955E5-44FA-4E93-92D4-4324960C177E}"/>
    <cellStyle name="Normal 22 3 2 2" xfId="3552" xr:uid="{391F4DDE-F950-4991-95C7-278C3EC9C591}"/>
    <cellStyle name="Normal 22 3 3" xfId="2395" xr:uid="{A3F616B6-6541-4744-933A-AC1A8882A4BC}"/>
    <cellStyle name="Normal 22 4" xfId="2576" xr:uid="{8C8D44C9-33EF-4521-A482-BF8F5F14F539}"/>
    <cellStyle name="Normal 22 4 2" xfId="3730" xr:uid="{2CFF2628-D5F8-44E9-8CF4-CE61D5ECF79E}"/>
    <cellStyle name="Normal 22 5" xfId="1659" xr:uid="{EF0522F5-49BB-4315-BAC5-D87B4D0DF00B}"/>
    <cellStyle name="Normal 22 6" xfId="2840" xr:uid="{AC708316-E0EA-46AF-AE79-1BD21F34CF37}"/>
    <cellStyle name="Normal 22 7" xfId="1291" xr:uid="{D5D43B36-5513-443A-81D9-A9449D58A2FA}"/>
    <cellStyle name="Normal 23" xfId="628" xr:uid="{00000000-0005-0000-0000-000075020000}"/>
    <cellStyle name="Normal 23 2" xfId="629" xr:uid="{00000000-0005-0000-0000-000076020000}"/>
    <cellStyle name="Normal 23 2 2" xfId="3379" xr:uid="{8FFEE8E3-E17E-4486-A755-852E23506B02}"/>
    <cellStyle name="Normal 23 2 3" xfId="2223" xr:uid="{E1227992-2BEC-49F3-BE75-31B180971776}"/>
    <cellStyle name="Normal 23 3" xfId="630" xr:uid="{00000000-0005-0000-0000-000077020000}"/>
    <cellStyle name="Normal 23 3 2" xfId="1089" xr:uid="{12B7FC52-EA3D-4728-A827-D03A1D2847F1}"/>
    <cellStyle name="Normal 23 3 2 2" xfId="3554" xr:uid="{78CB356D-B734-43CE-9DB6-9ECBF17F80D1}"/>
    <cellStyle name="Normal 23 3 3" xfId="2397" xr:uid="{40705B75-010F-4F06-8805-6D6661C4A9BB}"/>
    <cellStyle name="Normal 23 4" xfId="2578" xr:uid="{589CFEEC-C0CA-46CB-9A29-AD0E503E4A70}"/>
    <cellStyle name="Normal 23 4 2" xfId="3732" xr:uid="{FBBE4126-EC2F-4DDE-B707-E6C5E8334B7D}"/>
    <cellStyle name="Normal 23 5" xfId="1661" xr:uid="{8B62DF96-284D-4D9F-BEE7-BB0B9037DFA3}"/>
    <cellStyle name="Normal 23 6" xfId="2842" xr:uid="{FC62C09A-2ABB-4E7C-8B3D-369407D11EE8}"/>
    <cellStyle name="Normal 23 7" xfId="1292" xr:uid="{C0F63817-0862-4DA3-BDEE-7FCA2288FB46}"/>
    <cellStyle name="Normal 24" xfId="631" xr:uid="{00000000-0005-0000-0000-000078020000}"/>
    <cellStyle name="Normal 24 2" xfId="632" xr:uid="{00000000-0005-0000-0000-000079020000}"/>
    <cellStyle name="Normal 24 2 2" xfId="3382" xr:uid="{FB8199CF-366E-4601-BC8A-86EE2A7E3F38}"/>
    <cellStyle name="Normal 24 2 3" xfId="4032" xr:uid="{2C3D2CAE-5636-4332-ACC5-59D8889FF86E}"/>
    <cellStyle name="Normal 24 2 4" xfId="4302" xr:uid="{626D498D-A0E7-4D0D-9629-8D9D2FCD9CF0}"/>
    <cellStyle name="Normal 24 2 5" xfId="2226" xr:uid="{2DE69296-C28F-4F3E-88F3-503CB84B16D0}"/>
    <cellStyle name="Normal 24 3" xfId="633" xr:uid="{00000000-0005-0000-0000-00007A020000}"/>
    <cellStyle name="Normal 24 3 2" xfId="3557" xr:uid="{975E9128-EB34-466B-9BD5-2DE9BD99680E}"/>
    <cellStyle name="Normal 24 3 3" xfId="2401" xr:uid="{06E2F642-1791-463E-A4B2-E9FCAE160B89}"/>
    <cellStyle name="Normal 24 4" xfId="2581" xr:uid="{A222B3E9-F1AE-40C2-9338-FC508B052DF5}"/>
    <cellStyle name="Normal 24 4 2" xfId="3735" xr:uid="{8E25A4AB-F28A-4740-A1D2-9EFF356CD156}"/>
    <cellStyle name="Normal 24 5" xfId="1666" xr:uid="{30D3CD3F-87D4-4075-A6AB-39BD9791F40A}"/>
    <cellStyle name="Normal 24 6" xfId="2845" xr:uid="{F33EFB99-A788-4CC0-852B-62994605BDD1}"/>
    <cellStyle name="Normal 24 7" xfId="4031" xr:uid="{F9CE60FD-4CBB-42DE-93C9-9B7D78847CF0}"/>
    <cellStyle name="Normal 24 8" xfId="4301" xr:uid="{B70FC0BC-08B1-4B0E-A4EC-227AB5BD4A17}"/>
    <cellStyle name="Normal 24 9" xfId="1293" xr:uid="{D6AFF4D4-9542-43DD-AC78-9708E596D763}"/>
    <cellStyle name="Normal 25" xfId="634" xr:uid="{00000000-0005-0000-0000-00007B020000}"/>
    <cellStyle name="Normal 25 10" xfId="1294" xr:uid="{6358B04A-7DAD-499A-B54E-FC2A3135CC1B}"/>
    <cellStyle name="Normal 25 2" xfId="2231" xr:uid="{DD5B8762-033B-4987-87CD-0D0D4F28D604}"/>
    <cellStyle name="Normal 25 2 2" xfId="3387" xr:uid="{B4AF5705-6F9F-47B3-90CD-07CE7B41D562}"/>
    <cellStyle name="Normal 25 2 3" xfId="4034" xr:uid="{E6B92514-72C9-4763-B041-87396EDF17A8}"/>
    <cellStyle name="Normal 25 2 4" xfId="4304" xr:uid="{EA1AEE6F-EF15-44C5-9BC6-6CDDA3313899}"/>
    <cellStyle name="Normal 25 3" xfId="1789" xr:uid="{6D407362-A139-4A1F-8E40-372372A3FFEE}"/>
    <cellStyle name="Normal 25 3 2" xfId="2952" xr:uid="{BB93633F-6F1B-46C9-BF2C-5A73350C13B9}"/>
    <cellStyle name="Normal 25 3 3" xfId="4035" xr:uid="{7C77AC08-3D09-482F-876B-ACEF71C75B29}"/>
    <cellStyle name="Normal 25 3 4" xfId="4305" xr:uid="{37165544-E4FC-4EBB-B439-66133A9213E2}"/>
    <cellStyle name="Normal 25 4" xfId="2406" xr:uid="{CCAD793A-68C6-4EE1-AD57-99B0FA6F94DD}"/>
    <cellStyle name="Normal 25 4 2" xfId="3562" xr:uid="{931C0796-9E29-4BBE-8A58-05F9F984E070}"/>
    <cellStyle name="Normal 25 4 3" xfId="4036" xr:uid="{8F875C72-6057-4495-AA37-2C17DBFC432E}"/>
    <cellStyle name="Normal 25 4 4" xfId="4306" xr:uid="{1FC50EC5-6C74-4866-AB09-084C88A80B6E}"/>
    <cellStyle name="Normal 25 5" xfId="2586" xr:uid="{62B11A8F-7180-4AEC-9BF9-EA4E573AD257}"/>
    <cellStyle name="Normal 25 5 2" xfId="3740" xr:uid="{D39C19F4-AE8D-443B-9571-8662C5666DCF}"/>
    <cellStyle name="Normal 25 6" xfId="1672" xr:uid="{2509D31F-A652-4B18-BEAA-DC9F7A067EDC}"/>
    <cellStyle name="Normal 25 7" xfId="2850" xr:uid="{7DD8642B-55D8-49F0-9013-42F2FE0A845F}"/>
    <cellStyle name="Normal 25 8" xfId="4033" xr:uid="{A5A7BA02-F175-49FD-B3F9-1565C9E2436F}"/>
    <cellStyle name="Normal 25 9" xfId="4303" xr:uid="{CA6A64CD-3DBB-49F3-9C6C-343425C4EDE9}"/>
    <cellStyle name="Normal 26" xfId="635" xr:uid="{00000000-0005-0000-0000-00007C020000}"/>
    <cellStyle name="Normal 26 10" xfId="1295" xr:uid="{AAFCEAFB-30B5-4B8E-AB1F-27C8E1FBF386}"/>
    <cellStyle name="Normal 26 2" xfId="2233" xr:uid="{58179545-F252-434C-ACC0-7E836299C568}"/>
    <cellStyle name="Normal 26 2 2" xfId="3389" xr:uid="{10B06751-3E85-4AD7-A096-C68FC428A6B8}"/>
    <cellStyle name="Normal 26 2 3" xfId="4038" xr:uid="{EDCCDA14-D26D-4650-B5B3-380A70B493C5}"/>
    <cellStyle name="Normal 26 2 4" xfId="4308" xr:uid="{EE8BE9C3-2620-44F6-880B-21C2FCCB2146}"/>
    <cellStyle name="Normal 26 3" xfId="1790" xr:uid="{6540A607-7CDE-4F64-8D98-DE9AA8B4964B}"/>
    <cellStyle name="Normal 26 3 2" xfId="2953" xr:uid="{1F896B09-E61E-452E-9B94-104C3416AAA1}"/>
    <cellStyle name="Normal 26 3 3" xfId="4039" xr:uid="{113EFCC8-0373-47E3-96B3-8164B1209000}"/>
    <cellStyle name="Normal 26 3 4" xfId="4309" xr:uid="{255B78F5-6BDE-44C3-8EF5-2D672C115AA4}"/>
    <cellStyle name="Normal 26 4" xfId="2408" xr:uid="{0090FCD3-7851-4939-8291-8E69A594BC14}"/>
    <cellStyle name="Normal 26 4 2" xfId="3564" xr:uid="{B9B2049B-C970-425A-AE1D-883508042F34}"/>
    <cellStyle name="Normal 26 4 3" xfId="4040" xr:uid="{7E6B3473-C401-44A4-80B4-2AA135514C9B}"/>
    <cellStyle name="Normal 26 4 4" xfId="4310" xr:uid="{885090C7-7283-4F6E-88B6-2023B3E964EB}"/>
    <cellStyle name="Normal 26 5" xfId="2588" xr:uid="{B185C0AB-FB92-42D1-A1C6-A82D330D181C}"/>
    <cellStyle name="Normal 26 5 2" xfId="3742" xr:uid="{BC278681-0CA7-418C-B674-BD58D67BB10F}"/>
    <cellStyle name="Normal 26 6" xfId="1674" xr:uid="{39C16A62-80D4-4BDE-9B8F-1F5986CB9F02}"/>
    <cellStyle name="Normal 26 6 2" xfId="2416" xr:uid="{8D4F3A46-97CF-461C-84DD-E4AE271C2C03}"/>
    <cellStyle name="Normal 26 6 2 2" xfId="3571" xr:uid="{75C0AB8F-12D7-4484-AF55-C88C03934CAE}"/>
    <cellStyle name="Normal 26 7" xfId="2852" xr:uid="{F27A1E04-12A6-40EA-8638-030587F8D31E}"/>
    <cellStyle name="Normal 26 8" xfId="4037" xr:uid="{0DACAC67-B1B5-4AB9-85D2-3ACBDF6DA3A8}"/>
    <cellStyle name="Normal 26 9" xfId="4307" xr:uid="{95343501-394B-49BC-9159-E463C6B9E52C}"/>
    <cellStyle name="Normal 27" xfId="636" xr:uid="{00000000-0005-0000-0000-00007D020000}"/>
    <cellStyle name="Normal 27 10" xfId="4311" xr:uid="{CE6FD354-423B-4218-9E03-A896726B4FD8}"/>
    <cellStyle name="Normal 27 11" xfId="1296" xr:uid="{E249590D-D5B8-45EC-8CA6-BAB67123422B}"/>
    <cellStyle name="Normal 27 2" xfId="863" xr:uid="{3A675728-A7BF-4EA0-AB01-03610C8884D2}"/>
    <cellStyle name="Normal 27 2 2" xfId="2855" xr:uid="{992D84BF-5B2B-420B-BCEB-53A0AB103BB0}"/>
    <cellStyle name="Normal 27 2 3" xfId="4042" xr:uid="{634FB02D-9BAA-47FF-AE6C-DCD7204CDA01}"/>
    <cellStyle name="Normal 27 2 4" xfId="4312" xr:uid="{94A6C2D1-AD45-48A4-B6F4-CECBFA8190D1}"/>
    <cellStyle name="Normal 27 2 5" xfId="1676" xr:uid="{E8C06C5B-A9D0-4D1F-93F6-697DEA64FEDB}"/>
    <cellStyle name="Normal 27 3" xfId="1090" xr:uid="{E307580C-6A48-405C-BBEF-248350D4D30F}"/>
    <cellStyle name="Normal 27 3 2" xfId="2954" xr:uid="{4AA2BFB3-31CF-48F8-9F2E-5B3F419B484E}"/>
    <cellStyle name="Normal 27 3 3" xfId="4043" xr:uid="{41DC6558-FC0A-420A-B992-5012D9D71FE7}"/>
    <cellStyle name="Normal 27 3 4" xfId="4313" xr:uid="{48A75243-652E-4A29-8F58-FFDBB9A90284}"/>
    <cellStyle name="Normal 27 3 5" xfId="1791" xr:uid="{2FF38EE5-F813-4205-9A7A-1D4959F549DC}"/>
    <cellStyle name="Normal 27 4" xfId="2235" xr:uid="{E745FE9A-ACFA-42C7-8C90-4AEA6394A428}"/>
    <cellStyle name="Normal 27 4 2" xfId="3392" xr:uid="{E806BA1F-99AF-4357-9570-215D4327C43A}"/>
    <cellStyle name="Normal 27 4 3" xfId="4044" xr:uid="{59C7067A-738C-4D26-889A-422EAA479A84}"/>
    <cellStyle name="Normal 27 4 4" xfId="4314" xr:uid="{48B9E03E-7572-4808-B800-498B2D3FCF62}"/>
    <cellStyle name="Normal 27 5" xfId="2411" xr:uid="{597F8902-6005-46C9-85E6-88B088173D22}"/>
    <cellStyle name="Normal 27 5 2" xfId="3567" xr:uid="{A3826DC3-E6A4-4FBD-AE31-0A26CDB1DA30}"/>
    <cellStyle name="Normal 27 6" xfId="2591" xr:uid="{3B98ACEE-99BC-4CD8-B66F-AF55D9D9D213}"/>
    <cellStyle name="Normal 27 6 2" xfId="3745" xr:uid="{F1B41654-A40F-4FDC-96A9-A2FD5B0C2ACC}"/>
    <cellStyle name="Normal 27 7" xfId="1468" xr:uid="{1D8899F0-9A91-4C0F-A050-C979FEB7CF7C}"/>
    <cellStyle name="Normal 27 8" xfId="2679" xr:uid="{EEC556CA-26F2-4F40-AC49-31E91C755441}"/>
    <cellStyle name="Normal 27 9" xfId="4041" xr:uid="{3B49B246-0399-494C-815D-455D9F548926}"/>
    <cellStyle name="Normal 28" xfId="637" xr:uid="{00000000-0005-0000-0000-00007E020000}"/>
    <cellStyle name="Normal 28 2" xfId="2237" xr:uid="{D42C39F3-6AC5-49CD-9501-4314FEDA800B}"/>
    <cellStyle name="Normal 28 2 2" xfId="4046" xr:uid="{05465CAF-3A5A-435B-8FDD-66E17098A4D4}"/>
    <cellStyle name="Normal 28 2 3" xfId="4316" xr:uid="{24FEDBE5-66AE-44F5-80D2-78257338C01A}"/>
    <cellStyle name="Normal 28 3" xfId="1792" xr:uid="{89AF67FF-1DF0-4E13-B3AC-ED2A5C08C543}"/>
    <cellStyle name="Normal 28 3 2" xfId="2955" xr:uid="{266C747C-6A0E-4CD8-9BB5-1B05C74BFAA1}"/>
    <cellStyle name="Normal 28 3 3" xfId="4047" xr:uid="{6CF23E7A-169D-46A6-8785-DAC439DEE855}"/>
    <cellStyle name="Normal 28 3 4" xfId="4317" xr:uid="{5A8DD8E4-4927-4FFB-A8DB-B5021F6A863B}"/>
    <cellStyle name="Normal 28 4" xfId="3394" xr:uid="{D7AF57CD-417D-41B4-ADC3-6E5B0726DEEC}"/>
    <cellStyle name="Normal 28 4 2" xfId="4048" xr:uid="{1E852536-AC2C-4105-8E19-3EBD189B584C}"/>
    <cellStyle name="Normal 28 4 3" xfId="4318" xr:uid="{402FB8C8-708F-476C-A9D9-4DF815E6E7BC}"/>
    <cellStyle name="Normal 28 5" xfId="4045" xr:uid="{0C574872-8E14-4CEE-A0F6-EE99A96B4542}"/>
    <cellStyle name="Normal 28 6" xfId="4315" xr:uid="{AC5BFD31-85F7-4441-BB75-036333662C72}"/>
    <cellStyle name="Normal 28 7" xfId="1289" xr:uid="{B0629A98-1347-4027-999B-745322E1E923}"/>
    <cellStyle name="Normal 29" xfId="638" xr:uid="{00000000-0005-0000-0000-00007F020000}"/>
    <cellStyle name="Normal 29 2" xfId="854" xr:uid="{69609B55-40EC-43D0-A853-7873B66B9C4D}"/>
    <cellStyle name="Normal 29 2 2" xfId="4320" xr:uid="{B93714D8-02DD-4891-A464-F33D914CECC4}"/>
    <cellStyle name="Normal 29 2 3" xfId="4050" xr:uid="{8C627495-C249-483E-AE5A-0600A735AA63}"/>
    <cellStyle name="Normal 29 3" xfId="1091" xr:uid="{7C8E927F-148B-45A6-AC59-35A1A405E063}"/>
    <cellStyle name="Normal 29 3 2" xfId="2950" xr:uid="{DD8BE0DE-824C-4D6C-9E1B-7C22301F9380}"/>
    <cellStyle name="Normal 29 3 3" xfId="4051" xr:uid="{5F6B1506-AF9B-4424-BDA2-6D68D4B8B052}"/>
    <cellStyle name="Normal 29 3 4" xfId="4321" xr:uid="{8F31BECC-CA3D-42F5-A50A-1DD8BE72D9AB}"/>
    <cellStyle name="Normal 29 3 5" xfId="1787" xr:uid="{A64CAF72-DA2D-4C3F-BB08-3154574FD089}"/>
    <cellStyle name="Normal 29 4" xfId="4052" xr:uid="{497E32AE-9811-497E-A8E4-E9AF447FDB75}"/>
    <cellStyle name="Normal 29 4 2" xfId="4322" xr:uid="{91BC8043-6C21-45EA-BEC6-37A4A3FC52B8}"/>
    <cellStyle name="Normal 29 5" xfId="4049" xr:uid="{E196DAC3-9834-4684-BAED-44C957FD2B1D}"/>
    <cellStyle name="Normal 29 6" xfId="4319" xr:uid="{1B246983-B71C-4382-A49E-0F978BC74855}"/>
    <cellStyle name="Normal 3" xfId="639" xr:uid="{00000000-0005-0000-0000-000080020000}"/>
    <cellStyle name="Normal 3 10" xfId="4323" xr:uid="{860E4503-0E21-4074-8169-08E2BA63620C}"/>
    <cellStyle name="Normal 3 2" xfId="640" xr:uid="{00000000-0005-0000-0000-000081020000}"/>
    <cellStyle name="Normal 3 2 2" xfId="641" xr:uid="{00000000-0005-0000-0000-000082020000}"/>
    <cellStyle name="Normal 3 2 2 2" xfId="878" xr:uid="{83466E8C-A45D-40B6-9DB3-B67F45ED434E}"/>
    <cellStyle name="Normal 3 2 2 2 2" xfId="915" xr:uid="{BD1F98C5-8F5E-4DB3-B0DC-4088CDBDD339}"/>
    <cellStyle name="Normal 3 2 2 2 2 2" xfId="1173" xr:uid="{07FE3530-5ED0-4996-B177-7EF68981B1F1}"/>
    <cellStyle name="Normal 3 2 2 2 2 2 2" xfId="4571" xr:uid="{78E77CA4-9C5D-4122-9D2F-31E7E8E5AF0B}"/>
    <cellStyle name="Normal 3 2 2 2 2 3" xfId="4055" xr:uid="{716A36C3-4724-4C83-9D88-A9CE31EAE65C}"/>
    <cellStyle name="Normal 3 2 2 2 2 4" xfId="4798" xr:uid="{CEA3BA9C-8ED1-45B8-A558-3E8E898CFA3A}"/>
    <cellStyle name="Normal 3 2 2 2 3" xfId="1151" xr:uid="{C27AE89B-2A0F-4743-97F0-5F3D19441E2C}"/>
    <cellStyle name="Normal 3 2 2 2 3 2" xfId="4558" xr:uid="{BD8AD513-DB97-418C-B682-D57D0FC503F7}"/>
    <cellStyle name="Normal 3 2 2 2 4" xfId="1707" xr:uid="{D7C3B9D1-3533-456D-80CE-3571FAA042F1}"/>
    <cellStyle name="Normal 3 2 2 2 5" xfId="4588" xr:uid="{9F5A6D06-0EAE-43F7-B969-7BE7791F399A}"/>
    <cellStyle name="Normal 3 2 2 3" xfId="4054" xr:uid="{C3C86A71-A20D-429F-BDA2-D298EEAB7941}"/>
    <cellStyle name="Normal 3 2 3" xfId="642" xr:uid="{00000000-0005-0000-0000-000083020000}"/>
    <cellStyle name="Normal 3 2 3 2" xfId="2045" xr:uid="{6C443348-EBD5-4760-8D8D-19ABFD7DE667}"/>
    <cellStyle name="Normal 3 2 3 3" xfId="3202" xr:uid="{397234EB-77DE-4A82-A156-DFDE79583A93}"/>
    <cellStyle name="Normal 3 2 3 4" xfId="4056" xr:uid="{02154921-6D57-46FD-A557-D943048C3E59}"/>
    <cellStyle name="Normal 3 2 3 5" xfId="4324" xr:uid="{26B90CBC-4ABB-4BF5-82FB-99EB967F92B3}"/>
    <cellStyle name="Normal 3 2 3 6" xfId="1368" xr:uid="{79C379B5-DF19-485E-B894-7C75568A6181}"/>
    <cellStyle name="Normal 3 2 4" xfId="643" xr:uid="{00000000-0005-0000-0000-000084020000}"/>
    <cellStyle name="Normal 3 2 4 2" xfId="1350" xr:uid="{2F8849EA-87E3-41D5-9BEB-F171F4890209}"/>
    <cellStyle name="Normal 3 2 5" xfId="836" xr:uid="{DD626A68-894D-4492-9952-8436A8180DA6}"/>
    <cellStyle name="Normal 3 2 6" xfId="1093" xr:uid="{01FC6DFE-7D2D-4483-A5B9-5312376305CB}"/>
    <cellStyle name="Normal 3 2 6 2" xfId="4417" xr:uid="{CF0B103B-6F20-4BD8-8EF3-35207D6C70D3}"/>
    <cellStyle name="Normal 3 3" xfId="644" xr:uid="{00000000-0005-0000-0000-000085020000}"/>
    <cellStyle name="Normal 3 3 2" xfId="645" xr:uid="{00000000-0005-0000-0000-000086020000}"/>
    <cellStyle name="Normal 3 3 2 2" xfId="838" xr:uid="{613C9D0B-D6E7-4E63-B6A3-21C3DB75D77C}"/>
    <cellStyle name="Normal 3 3 2 2 2" xfId="1522" xr:uid="{F8907774-E090-47E1-838C-E6A6792C3960}"/>
    <cellStyle name="Normal 3 3 2 3" xfId="1095" xr:uid="{E14FA1F2-AF90-4F90-8ACB-1D2619E9D6B0}"/>
    <cellStyle name="Normal 3 3 3" xfId="646" xr:uid="{00000000-0005-0000-0000-000087020000}"/>
    <cellStyle name="Normal 3 3 4" xfId="1094" xr:uid="{9BA0F81B-D819-4196-B7FD-33ED5068E3FB}"/>
    <cellStyle name="Normal 3 3 4 2" xfId="1502" xr:uid="{15D73279-F20C-4109-850D-12BD46F0DE56}"/>
    <cellStyle name="Normal 3 3 4 3" xfId="1341" xr:uid="{FA912D7E-9935-40D0-90CB-935A83B2ECE4}"/>
    <cellStyle name="Normal 3 3 5" xfId="1435" xr:uid="{61FDF644-6AA7-4745-B242-AF136073838A}"/>
    <cellStyle name="Normal 3 4" xfId="647" xr:uid="{00000000-0005-0000-0000-000088020000}"/>
    <cellStyle name="Normal 3 4 2" xfId="648" xr:uid="{00000000-0005-0000-0000-000089020000}"/>
    <cellStyle name="Normal 3 4 2 2" xfId="4059" xr:uid="{F3DF7478-F065-499D-8113-8F164ADF369B}"/>
    <cellStyle name="Normal 3 4 3" xfId="4058" xr:uid="{A9CF9D11-3BD9-41F3-A076-4D76C1F668D3}"/>
    <cellStyle name="Normal 3 5" xfId="649" xr:uid="{00000000-0005-0000-0000-00008A020000}"/>
    <cellStyle name="Normal 3 5 2" xfId="1410" xr:uid="{863376BB-06C3-4E37-A2D8-806DDDAD62AC}"/>
    <cellStyle name="Normal 3 5 2 2" xfId="2014" xr:uid="{EE9D7C2D-5F94-4A72-8790-F023D7BBD1EF}"/>
    <cellStyle name="Normal 3 5 2 3" xfId="3172" xr:uid="{1C9099F4-B8F4-4B5F-8998-F0EAFB6DF94A}"/>
    <cellStyle name="Normal 3 5 3" xfId="1486" xr:uid="{8BE44703-D44B-4918-A0BC-DE0C362360FC}"/>
    <cellStyle name="Normal 3 5 4" xfId="4060" xr:uid="{7C432DD9-3E6A-4357-9BCC-5F4EAF7D6E0B}"/>
    <cellStyle name="Normal 3 5 5" xfId="1282" xr:uid="{2513CDB9-850C-4904-8C95-05C725F1C5A5}"/>
    <cellStyle name="Normal 3 6" xfId="650" xr:uid="{00000000-0005-0000-0000-00008B020000}"/>
    <cellStyle name="Normal 3 6 2" xfId="2208" xr:uid="{DAA504DD-B87E-44DB-AFF9-B0C2602FBFFE}"/>
    <cellStyle name="Normal 3 6 2 2" xfId="3364" xr:uid="{BA422FEC-3870-469D-99DA-A7EEA624F10C}"/>
    <cellStyle name="Normal 3 6 3" xfId="2382" xr:uid="{A48FEDF4-5DD8-40F9-823E-A0FC434B2F44}"/>
    <cellStyle name="Normal 3 6 3 2" xfId="3539" xr:uid="{E7E7E5E1-DD2B-45BE-B407-85019CAA687D}"/>
    <cellStyle name="Normal 3 6 4" xfId="2563" xr:uid="{F036A465-A082-4E8E-BF21-270FDD4B5BBB}"/>
    <cellStyle name="Normal 3 6 4 2" xfId="3717" xr:uid="{402AA409-D8F6-4804-A741-D5BC9A825AC6}"/>
    <cellStyle name="Normal 3 6 5" xfId="1646" xr:uid="{D4EC1117-A1AC-46F6-A1E0-18EF1065270E}"/>
    <cellStyle name="Normal 3 6 6" xfId="2827" xr:uid="{1A5555F4-2BD1-41AB-91BB-45E1EF33BBD0}"/>
    <cellStyle name="Normal 3 6 7" xfId="4061" xr:uid="{08F09A95-355D-49F2-B2B1-A1A124E1BFAB}"/>
    <cellStyle name="Normal 3 6 8" xfId="4325" xr:uid="{CDD4BD6E-9E6F-4977-BB2C-CC87D12F1C20}"/>
    <cellStyle name="Normal 3 6 9" xfId="1367" xr:uid="{87ECF79E-1EED-48EC-939C-34AF8EDFC97C}"/>
    <cellStyle name="Normal 3 7" xfId="651" xr:uid="{00000000-0005-0000-0000-00008C020000}"/>
    <cellStyle name="Normal 3 7 2" xfId="2230" xr:uid="{737734D1-1529-47A1-94CB-BAF215D6C864}"/>
    <cellStyle name="Normal 3 7 2 2" xfId="3386" xr:uid="{47048840-37A0-456E-8212-FE86F484549B}"/>
    <cellStyle name="Normal 3 7 3" xfId="2405" xr:uid="{3E18180A-9A8A-4BD4-8288-D8C8CD712545}"/>
    <cellStyle name="Normal 3 7 3 2" xfId="3561" xr:uid="{7142770B-7C81-4BA5-ADC3-ECCDC91B71CE}"/>
    <cellStyle name="Normal 3 7 4" xfId="2585" xr:uid="{150E3C2F-13FB-4DF9-8137-7CEE89C2C97C}"/>
    <cellStyle name="Normal 3 7 4 2" xfId="3739" xr:uid="{29FEEEC7-3945-4209-8A93-EC37251B4928}"/>
    <cellStyle name="Normal 3 7 5" xfId="2849" xr:uid="{4D9B0ABB-28D6-4785-9500-CAA42072B7C9}"/>
    <cellStyle name="Normal 3 7 6" xfId="4062" xr:uid="{20EFF4B3-210A-4E63-89FD-4E435DCA9C45}"/>
    <cellStyle name="Normal 3 7 7" xfId="1671" xr:uid="{A12684DC-207E-4411-AB20-D420806FFFCE}"/>
    <cellStyle name="Normal 3 8" xfId="1092" xr:uid="{571C87BC-5ACB-43AC-AFB1-C50AD5577490}"/>
    <cellStyle name="Normal 3 8 2" xfId="4380" xr:uid="{D8612185-A14D-4D97-8195-457B5F206EEC}"/>
    <cellStyle name="Normal 3 8 3" xfId="4146" xr:uid="{CD5A396C-D133-464C-B240-D3AEB8F32EAE}"/>
    <cellStyle name="Normal 3 9" xfId="4053" xr:uid="{4CF57516-F661-4031-96AA-7F109CD4FF80}"/>
    <cellStyle name="Normal 3_CF MNR Q1 10" xfId="652" xr:uid="{00000000-0005-0000-0000-00008D020000}"/>
    <cellStyle name="Normal 30" xfId="653" xr:uid="{00000000-0005-0000-0000-00008E020000}"/>
    <cellStyle name="Normal 30 2" xfId="4064" xr:uid="{026C9FC7-5111-4C18-B443-3BE7B9148974}"/>
    <cellStyle name="Normal 30 2 2" xfId="4327" xr:uid="{24097D52-FD8C-4E9D-A571-601765CC2F30}"/>
    <cellStyle name="Normal 30 3" xfId="1793" xr:uid="{304B8646-0BF4-4343-B78E-C1151460C131}"/>
    <cellStyle name="Normal 30 3 2" xfId="2956" xr:uid="{F15EEAEB-43B3-45C4-9690-C7FD714005F9}"/>
    <cellStyle name="Normal 30 3 3" xfId="4065" xr:uid="{600BBF4C-80C7-4C3E-B612-DA41E5EE1E6B}"/>
    <cellStyle name="Normal 30 3 4" xfId="4328" xr:uid="{2BEA7620-9644-40E6-BBF7-E9874D178771}"/>
    <cellStyle name="Normal 30 4" xfId="4066" xr:uid="{3FD30ABD-A759-485D-BE71-3B08B1A998FF}"/>
    <cellStyle name="Normal 30 4 2" xfId="4329" xr:uid="{5CC43809-B5B1-4003-B855-595846C81932}"/>
    <cellStyle name="Normal 30 5" xfId="4063" xr:uid="{8F2EEAB6-8CDC-494E-A1E4-0815A83A4E32}"/>
    <cellStyle name="Normal 30 6" xfId="4326" xr:uid="{7C050FDC-A61C-4026-88E8-CF0E975DBED8}"/>
    <cellStyle name="Normal 31" xfId="654" xr:uid="{00000000-0005-0000-0000-00008F020000}"/>
    <cellStyle name="Normal 31 2" xfId="855" xr:uid="{1E8DC633-76A9-4BBE-B3AE-E441CAF189ED}"/>
    <cellStyle name="Normal 31 2 2" xfId="4331" xr:uid="{EBCAF568-DABB-47BE-889D-6747F2987E37}"/>
    <cellStyle name="Normal 31 2 3" xfId="4068" xr:uid="{FA3F64E3-35A7-41D1-8639-5106817D1EE9}"/>
    <cellStyle name="Normal 31 3" xfId="1096" xr:uid="{437D8069-4721-4698-8EC1-ABABDF82AD76}"/>
    <cellStyle name="Normal 31 3 2" xfId="2957" xr:uid="{3D525CE6-0361-4EB2-9FD6-D144D954AB7C}"/>
    <cellStyle name="Normal 31 3 3" xfId="4069" xr:uid="{8779E1D0-3D97-4B50-8E63-986D80D87B51}"/>
    <cellStyle name="Normal 31 3 4" xfId="4332" xr:uid="{E2591C22-692A-4D62-AAE1-BFD36EA5FFE2}"/>
    <cellStyle name="Normal 31 3 5" xfId="1794" xr:uid="{B4201183-18EE-46F5-BEE7-EE27139D6FE7}"/>
    <cellStyle name="Normal 31 4" xfId="4070" xr:uid="{AEF06895-03DD-4E6B-8D75-629FABA6BB6A}"/>
    <cellStyle name="Normal 31 4 2" xfId="4333" xr:uid="{C67D95BB-C518-46AB-92E5-630A90490EE0}"/>
    <cellStyle name="Normal 31 5" xfId="4067" xr:uid="{AE0D4F9A-B43A-404C-8086-24CF41AEA806}"/>
    <cellStyle name="Normal 31 6" xfId="4330" xr:uid="{D6CABEAA-568D-456D-841C-44BA3BD61AE9}"/>
    <cellStyle name="Normal 32" xfId="655" xr:uid="{00000000-0005-0000-0000-000090020000}"/>
    <cellStyle name="Normal 32 2" xfId="4072" xr:uid="{548E3F16-572B-466A-9CFA-4A7DB8296723}"/>
    <cellStyle name="Normal 32 2 2" xfId="4335" xr:uid="{25B18E6D-2975-4BC6-92E7-2AFAC561F872}"/>
    <cellStyle name="Normal 32 3" xfId="1795" xr:uid="{CC3E5185-0D53-4C0D-A0BB-26A911245043}"/>
    <cellStyle name="Normal 32 3 2" xfId="2958" xr:uid="{4FF1147E-319E-42D2-A650-F011C3CD41E3}"/>
    <cellStyle name="Normal 32 3 3" xfId="4073" xr:uid="{305205B8-ECC3-48C8-A015-F3FFB294F870}"/>
    <cellStyle name="Normal 32 3 4" xfId="4336" xr:uid="{F80EAC90-906C-44DB-BBBD-41E20C7537D4}"/>
    <cellStyle name="Normal 32 4" xfId="4074" xr:uid="{4F04F95B-690C-47C8-91AC-B4836A69206F}"/>
    <cellStyle name="Normal 32 4 2" xfId="4337" xr:uid="{F7BF27A5-25DA-414A-B1D8-F5BB4515D823}"/>
    <cellStyle name="Normal 32 5" xfId="4071" xr:uid="{AD07772C-C2A5-45DA-B4D0-AEC4217A2E2F}"/>
    <cellStyle name="Normal 32 6" xfId="4334" xr:uid="{88230E61-E51C-478C-BA00-2C5800BA1FA3}"/>
    <cellStyle name="Normal 33" xfId="656" xr:uid="{00000000-0005-0000-0000-000091020000}"/>
    <cellStyle name="Normal 33 2" xfId="4076" xr:uid="{C9B87622-0980-4FA2-97AD-99AAFE760CB7}"/>
    <cellStyle name="Normal 33 2 2" xfId="4339" xr:uid="{236E6389-CF95-409F-AF68-FD9F2F98A1F6}"/>
    <cellStyle name="Normal 33 3" xfId="4077" xr:uid="{747E71A6-FACB-4E38-9F59-D4211889FEEA}"/>
    <cellStyle name="Normal 33 3 2" xfId="4340" xr:uid="{5E448218-4E0B-4555-984A-04BED2B50442}"/>
    <cellStyle name="Normal 33 4" xfId="4078" xr:uid="{4304B0EA-F28B-4687-8D81-C9D8C8F3ED33}"/>
    <cellStyle name="Normal 33 4 2" xfId="4341" xr:uid="{CF754C1B-D431-42E3-B0E1-E2F0A3219EEE}"/>
    <cellStyle name="Normal 33 5" xfId="4075" xr:uid="{15917CD0-1156-4AE8-8DE0-5C1A05CEA958}"/>
    <cellStyle name="Normal 33 6" xfId="4338" xr:uid="{7B965D6C-3277-415B-90AC-3C502F0D8ACF}"/>
    <cellStyle name="Normal 34" xfId="657" xr:uid="{00000000-0005-0000-0000-000092020000}"/>
    <cellStyle name="Normal 34 2" xfId="1796" xr:uid="{8416A6DD-0322-48DB-98FB-7D0FE107BBC7}"/>
    <cellStyle name="Normal 34 3" xfId="2959" xr:uid="{5BBC3F30-2205-4D75-BE26-08C453A0BFDF}"/>
    <cellStyle name="Normal 34 4" xfId="4079" xr:uid="{2B128B8B-1126-4328-A319-D66FBB94847A}"/>
    <cellStyle name="Normal 34 5" xfId="4342" xr:uid="{014B6030-3D1E-465B-9E85-07820A22C4E6}"/>
    <cellStyle name="Normal 35" xfId="658" xr:uid="{00000000-0005-0000-0000-000093020000}"/>
    <cellStyle name="Normal 35 2" xfId="4080" xr:uid="{E7ED869A-D937-4441-B28B-6B112D76F68B}"/>
    <cellStyle name="Normal 35 3" xfId="4343" xr:uid="{A8E93119-A580-4FC0-9D09-22A18431F346}"/>
    <cellStyle name="Normal 36" xfId="659" xr:uid="{00000000-0005-0000-0000-000094020000}"/>
    <cellStyle name="Normal 36 2" xfId="4081" xr:uid="{C8EF8558-A1AC-4CC4-A21C-C6FD4E2E9FAD}"/>
    <cellStyle name="Normal 36 3" xfId="4344" xr:uid="{D7918A30-E84D-4B65-93F6-093B483E54FD}"/>
    <cellStyle name="Normal 36 4" xfId="1298" xr:uid="{AC7A12AA-DEE4-4A95-B15B-3DD11287F83C}"/>
    <cellStyle name="Normal 37" xfId="660" xr:uid="{00000000-0005-0000-0000-000095020000}"/>
    <cellStyle name="Normal 37 2" xfId="4082" xr:uid="{3A7598AC-CFE3-49F0-8C49-6BEEA27ADEDC}"/>
    <cellStyle name="Normal 37 3" xfId="1299" xr:uid="{529008BE-9294-4B56-899D-E61487582519}"/>
    <cellStyle name="Normal 38" xfId="661" xr:uid="{00000000-0005-0000-0000-000096020000}"/>
    <cellStyle name="Normal 38 2" xfId="1097" xr:uid="{72E8E824-16FA-4100-AD44-4645726C8EBC}"/>
    <cellStyle name="Normal 38 2 2" xfId="1782" xr:uid="{6DF355D6-FF48-4A0B-B583-59C5C72DEECB}"/>
    <cellStyle name="Normal 38 2 3" xfId="4512" xr:uid="{ADF4EBA4-4046-4A33-A397-44F0258E7CD3}"/>
    <cellStyle name="Normal 38 3" xfId="1300" xr:uid="{F60DCD55-3020-42D3-A09E-4F1C3A61FFCD}"/>
    <cellStyle name="Normal 38 4" xfId="4560" xr:uid="{2C861E80-A710-4DDB-AFFE-4DDFE75D4C89}"/>
    <cellStyle name="Normal 39" xfId="662" xr:uid="{00000000-0005-0000-0000-000097020000}"/>
    <cellStyle name="Normal 39 2" xfId="1098" xr:uid="{F0BA9791-3405-431F-A646-51BE5628EDAA}"/>
    <cellStyle name="Normal 39 2 2" xfId="4083" xr:uid="{E04A138F-8A6E-4BF2-B1D2-9BC26F70F95D}"/>
    <cellStyle name="Normal 39 2 3" xfId="4807" xr:uid="{7B543BE5-F56C-4B2C-ADC4-D79318180885}"/>
    <cellStyle name="Normal 39 3" xfId="1301" xr:uid="{EB058634-8E11-4DB4-9D34-79F31889C336}"/>
    <cellStyle name="Normal 39 4" xfId="4523" xr:uid="{F7798022-715D-416A-BF7B-D27E37941583}"/>
    <cellStyle name="Normal 4" xfId="663" xr:uid="{00000000-0005-0000-0000-000098020000}"/>
    <cellStyle name="Normal 4 2" xfId="664" xr:uid="{00000000-0005-0000-0000-000099020000}"/>
    <cellStyle name="Normal 4 2 2" xfId="665" xr:uid="{00000000-0005-0000-0000-00009A020000}"/>
    <cellStyle name="Normal 4 2 2 2" xfId="1698" xr:uid="{E925162B-C7AA-41AC-A9EB-B0BC17D5257D}"/>
    <cellStyle name="Normal 4 2 2 3" xfId="874" xr:uid="{62EA91C3-CDE1-482E-A4AB-8C49E0608D0F}"/>
    <cellStyle name="Normal 4 2 2 4" xfId="2626" xr:uid="{2933DB3D-AA41-4E5E-900D-39AEFE6CEE9C}"/>
    <cellStyle name="Normal 4 2 2 5" xfId="1401" xr:uid="{7774DEA5-EFB0-4F31-AD4B-B60E24ABE79E}"/>
    <cellStyle name="Normal 4 2 3" xfId="666" xr:uid="{00000000-0005-0000-0000-00009B020000}"/>
    <cellStyle name="Normal 4 2 3 2" xfId="1739" xr:uid="{D17982A2-82C0-4A5F-9AF0-DDDABB1EFFF1}"/>
    <cellStyle name="Normal 4 2 4" xfId="870" xr:uid="{49765E4A-6285-4FF0-A910-176F55CC11F5}"/>
    <cellStyle name="Normal 4 2 4 2" xfId="1510" xr:uid="{8C12F763-5E5A-4FFF-BAAE-6C4754032B2B}"/>
    <cellStyle name="Normal 4 2 4 3" xfId="1429" xr:uid="{D14CA623-73A7-4D70-83E0-FE354A17045B}"/>
    <cellStyle name="Normal 4 2 5" xfId="1100" xr:uid="{694ADD9C-4364-414F-B340-EC193CD5D0B4}"/>
    <cellStyle name="Normal 4 2 5 2" xfId="2596" xr:uid="{5E2CD772-2279-4256-8878-07143F765557}"/>
    <cellStyle name="Normal 4 2 6" xfId="1268" xr:uid="{4C111291-09E1-405E-88A7-3189946290AC}"/>
    <cellStyle name="Normal 4 3" xfId="667" xr:uid="{00000000-0005-0000-0000-00009C020000}"/>
    <cellStyle name="Normal 4 3 2" xfId="668" xr:uid="{00000000-0005-0000-0000-00009D020000}"/>
    <cellStyle name="Normal 4 3 2 2" xfId="4084" xr:uid="{ABED051C-12D5-47F9-A2CD-C3287005C606}"/>
    <cellStyle name="Normal 4 3 2 3" xfId="1252" xr:uid="{019DA058-B82A-4722-A126-53A02D0D1544}"/>
    <cellStyle name="Normal 4 3 3" xfId="669" xr:uid="{00000000-0005-0000-0000-00009E020000}"/>
    <cellStyle name="Normal 4 3 3 2" xfId="1518" xr:uid="{D942C243-C4DB-4B33-9900-AE45378DDDE4}"/>
    <cellStyle name="Normal 4 3 4" xfId="1244" xr:uid="{4507A323-9BA0-497B-BDCA-A13A5BBA41BE}"/>
    <cellStyle name="Normal 4 4" xfId="670" xr:uid="{00000000-0005-0000-0000-00009F020000}"/>
    <cellStyle name="Normal 4 4 2" xfId="1662" xr:uid="{B502B47A-67E7-49AA-8CB8-16CA8206AB55}"/>
    <cellStyle name="Normal 4 4 3" xfId="1283" xr:uid="{BE19A23A-8625-4953-8F2C-08EB746D8E79}"/>
    <cellStyle name="Normal 4 5" xfId="671" xr:uid="{00000000-0005-0000-0000-0000A0020000}"/>
    <cellStyle name="Normal 4 5 2" xfId="1525" xr:uid="{69A91A62-6F0B-4756-A8AA-6323AE6A8E9A}"/>
    <cellStyle name="Normal 4 5 3" xfId="4085" xr:uid="{991AEB99-2A86-4D75-81BC-2A8F26B38D96}"/>
    <cellStyle name="Normal 4 5 4" xfId="4345" xr:uid="{C2385412-4127-49A8-B6A4-79F7DF343ED5}"/>
    <cellStyle name="Normal 4 5 5" xfId="1258" xr:uid="{B0262372-D548-44FC-BE7D-FC75D8C42C55}"/>
    <cellStyle name="Normal 4 6" xfId="672" xr:uid="{00000000-0005-0000-0000-0000A1020000}"/>
    <cellStyle name="Normal 4 6 2" xfId="2029" xr:uid="{42B1E8E8-2EFD-4039-B2A1-8544411E3871}"/>
    <cellStyle name="Normal 4 6 3" xfId="1489" xr:uid="{3BB59C2C-ECD2-47C8-AE7A-B4E7C1D5EF21}"/>
    <cellStyle name="Normal 4 6 4" xfId="4086" xr:uid="{DF23706C-41C6-4EF3-BD92-4F7082D3F10C}"/>
    <cellStyle name="Normal 4 6 5" xfId="1372" xr:uid="{7F531623-EF7E-4B82-BE76-1946E15CD143}"/>
    <cellStyle name="Normal 4 7" xfId="1099" xr:uid="{EF484C66-05AD-4FC7-AA73-548D206A5052}"/>
    <cellStyle name="Normal 4 7 2" xfId="1457" xr:uid="{4E40435B-1C2B-4F7E-912A-F57A70C1B705}"/>
    <cellStyle name="Normal 4 7 2 2" xfId="4088" xr:uid="{BBF6910A-968B-4B08-9A59-115D2D76C782}"/>
    <cellStyle name="Normal 4 7 2 3" xfId="4347" xr:uid="{CD5C7770-4979-4C47-B682-4609823054AC}"/>
    <cellStyle name="Normal 4 7 3" xfId="2670" xr:uid="{7307A4A0-EE7F-4C4B-B26F-C53B6BE07EA6}"/>
    <cellStyle name="Normal 4 7 4" xfId="4087" xr:uid="{B9AAFC02-C295-47B4-BB08-F9C990A06EEC}"/>
    <cellStyle name="Normal 4 7 5" xfId="4346" xr:uid="{CF8FD76E-4A32-44DB-87DB-BA18136D41F5}"/>
    <cellStyle name="Normal 4 7 6" xfId="1318" xr:uid="{B7C290BB-6A5F-4A2D-8061-AD085408D846}"/>
    <cellStyle name="Normal 4 8" xfId="4089" xr:uid="{9ADB6CB1-709F-4CE0-8FA9-BD82AB3D2D35}"/>
    <cellStyle name="Normal 4 8 2" xfId="4348" xr:uid="{225F5848-B0BE-454E-BAD6-EA139F2F6228}"/>
    <cellStyle name="Normal 4 9" xfId="4418" xr:uid="{11133531-089A-454F-B84F-2710EF66D13F}"/>
    <cellStyle name="Normal 40" xfId="673" xr:uid="{00000000-0005-0000-0000-0000A2020000}"/>
    <cellStyle name="Normal 40 2" xfId="1411" xr:uid="{1A08BCAD-211B-4F54-A85A-D9CA58981222}"/>
    <cellStyle name="Normal 40 3" xfId="4090" xr:uid="{1B8D8892-E052-4E36-9EE9-44109F9D0AB9}"/>
    <cellStyle name="Normal 40 4" xfId="1302" xr:uid="{F918ED66-DAA3-4EEE-B5BB-2D16E70B1000}"/>
    <cellStyle name="Normal 404" xfId="1535" xr:uid="{D8942080-8DD6-4284-AD8E-9ACE47850267}"/>
    <cellStyle name="Normal 404 2" xfId="1616" xr:uid="{6E45C556-C09E-438B-8450-6C45D8CFDC2D}"/>
    <cellStyle name="Normal 404 2 2" xfId="1927" xr:uid="{4D8E7079-E157-4E4D-AC25-925B362DEB83}"/>
    <cellStyle name="Normal 404 2 2 2" xfId="3092" xr:uid="{A77A466E-BBB1-4D9C-ACD5-7DB6088012EC}"/>
    <cellStyle name="Normal 404 2 3" xfId="2177" xr:uid="{90BB8CE0-89D8-4430-B4F5-B9FDC22D9833}"/>
    <cellStyle name="Normal 404 2 3 2" xfId="3333" xr:uid="{D10B3F35-B750-4942-8F4D-3AC94117824F}"/>
    <cellStyle name="Normal 404 2 4" xfId="2351" xr:uid="{B3A8C393-26AC-4CA8-A252-82105D9446BD}"/>
    <cellStyle name="Normal 404 2 4 2" xfId="3508" xr:uid="{229424D9-B1E6-462B-839E-5CC13D232656}"/>
    <cellStyle name="Normal 404 2 5" xfId="2532" xr:uid="{06015901-B9B8-44D9-BE3B-7EA0549B18F8}"/>
    <cellStyle name="Normal 404 2 5 2" xfId="3686" xr:uid="{4F78BAC0-DDD6-4E82-85FB-07F35838B1C2}"/>
    <cellStyle name="Normal 404 2 6" xfId="2796" xr:uid="{C53109A3-F913-4F9C-993B-16E3BA6A19FC}"/>
    <cellStyle name="Normal 404 3" xfId="1831" xr:uid="{1CD98875-C620-41EA-A2D7-8D6071E27050}"/>
    <cellStyle name="Normal 404 3 2" xfId="2994" xr:uid="{8F014CB8-DF38-4D12-9E42-6E776375A0EA}"/>
    <cellStyle name="Normal 404 4" xfId="2104" xr:uid="{AF8DD836-B283-4125-A5A9-D9B169B8FCD1}"/>
    <cellStyle name="Normal 404 4 2" xfId="3260" xr:uid="{D0498356-D22D-4428-BBAE-8BA52D54E9DC}"/>
    <cellStyle name="Normal 404 5" xfId="2278" xr:uid="{88F1DFDC-A6CA-47F9-9FF4-70F39335E361}"/>
    <cellStyle name="Normal 404 5 2" xfId="3435" xr:uid="{07FB72BC-5C96-4488-849A-D4882F722769}"/>
    <cellStyle name="Normal 404 6" xfId="2459" xr:uid="{C22F897B-00ED-45F5-A756-73C8F1D6F238}"/>
    <cellStyle name="Normal 404 6 2" xfId="3613" xr:uid="{C5A926DE-0F59-42A2-80B4-518B312E3AA0}"/>
    <cellStyle name="Normal 404 7" xfId="2723" xr:uid="{B655EB5D-5FAC-4785-AE7B-C53A966F5399}"/>
    <cellStyle name="Normal 41" xfId="674" xr:uid="{00000000-0005-0000-0000-0000A3020000}"/>
    <cellStyle name="Normal 41 2" xfId="1412" xr:uid="{0A351D91-0B0A-44E8-B592-E1D920FDFAA8}"/>
    <cellStyle name="Normal 41 3" xfId="1428" xr:uid="{114D9DED-5E7B-4C6A-B274-4E016407D53D}"/>
    <cellStyle name="Normal 41 4" xfId="2651" xr:uid="{80DC2A95-35C8-4EC1-8634-2DF628E3A59C}"/>
    <cellStyle name="Normal 41 5" xfId="4091" xr:uid="{6A3265AB-0EF7-4962-8AB5-2A07C19C9E65}"/>
    <cellStyle name="Normal 41 6" xfId="1303" xr:uid="{EDA4148C-C7A0-4991-A02F-3F331FCC34C8}"/>
    <cellStyle name="Normal 42" xfId="829" xr:uid="{0B1E1D76-02FA-49BA-8CE8-1F54FFD2989B}"/>
    <cellStyle name="Normal 42 2" xfId="4092" xr:uid="{EAE43D0F-A29D-4360-8E6A-48382A203B9F}"/>
    <cellStyle name="Normal 43" xfId="830" xr:uid="{4640ACF6-84E5-490C-B673-988D4BF766E5}"/>
    <cellStyle name="Normal 43 2" xfId="4093" xr:uid="{AAD246CE-F517-4DAC-8B8B-B4DDC75E5097}"/>
    <cellStyle name="Normal 44" xfId="952" xr:uid="{8B451E9C-8559-4945-81E7-3111C5A8BCB2}"/>
    <cellStyle name="Normal 44 2" xfId="4094" xr:uid="{636A2B07-B19F-49BA-A808-CF68456DD03C}"/>
    <cellStyle name="Normal 44 3" xfId="1306" xr:uid="{62F2F064-8F74-43E4-905C-4068C5E04F16}"/>
    <cellStyle name="Normal 45" xfId="938" xr:uid="{916EE971-0625-47C0-8D74-3DFFBB663466}"/>
    <cellStyle name="Normal 45 2" xfId="4095" xr:uid="{F9495FC5-4CC5-400B-901B-C6E72F83C44C}"/>
    <cellStyle name="Normal 46" xfId="931" xr:uid="{6A875846-EE2C-4303-9496-220C2FC1CF97}"/>
    <cellStyle name="Normal 46 2" xfId="4096" xr:uid="{9FD4B284-6C5D-4406-9AEC-ADD5EB9310A4}"/>
    <cellStyle name="Normal 47" xfId="956" xr:uid="{0BE898EC-6499-4B37-B0F0-736D6FDAF8E3}"/>
    <cellStyle name="Normal 47 2" xfId="4097" xr:uid="{8AA35C46-8CE0-4ABC-A3D4-5DDD85FB859F}"/>
    <cellStyle name="Normal 47 3" xfId="1421" xr:uid="{ACF528CE-66DE-4A66-AB1F-0DF9E90BAEFE}"/>
    <cellStyle name="Normal 48" xfId="936" xr:uid="{00B80B37-DBB4-42E4-93CA-4FA785CC073F}"/>
    <cellStyle name="Normal 48 2" xfId="1784" xr:uid="{FE71EB07-9DA2-4C26-A607-BF5E412CA3C8}"/>
    <cellStyle name="Normal 49" xfId="932" xr:uid="{750E8D94-3F78-4672-AF8A-7D21F0484C7C}"/>
    <cellStyle name="Normal 49 2" xfId="2594" xr:uid="{BFB3D7D5-17E8-4147-89CA-B8BC46A0C0B0}"/>
    <cellStyle name="Normal 5" xfId="675" xr:uid="{00000000-0005-0000-0000-0000A4020000}"/>
    <cellStyle name="Normal 5 10" xfId="4349" xr:uid="{DF0B7C21-3CD6-4C2F-8D74-2E0981CA49BC}"/>
    <cellStyle name="Normal 5 11" xfId="4426" xr:uid="{29B291C7-0F9A-4153-B5FB-2014D9A5F399}"/>
    <cellStyle name="Normal 5 12" xfId="1233" xr:uid="{949CB387-D173-40AE-96F2-ABA5E16BBD06}"/>
    <cellStyle name="Normal 5 13" xfId="850" xr:uid="{2DEDDC60-C71C-4CC0-A99D-ECA91AA2F75A}"/>
    <cellStyle name="Normal 5 13 2" xfId="903" xr:uid="{48C1072F-FCC0-4425-BA10-CEEBF37B1CD5}"/>
    <cellStyle name="Normal 5 13 2 2" xfId="1161" xr:uid="{24B15E0D-B365-418C-A1DB-0ADE0F6A10F5}"/>
    <cellStyle name="Normal 5 13 2 2 2" xfId="4537" xr:uid="{E6CFC12E-057D-49BB-A251-ED261E1D67F9}"/>
    <cellStyle name="Normal 5 13 2 3" xfId="4465" xr:uid="{3A97125E-A3B5-4C54-A5DD-BCD72CA3796A}"/>
    <cellStyle name="Normal 5 13 3" xfId="1141" xr:uid="{3598087B-B5D0-4A25-84C8-30209077DFD8}"/>
    <cellStyle name="Normal 5 13 3 2" xfId="4708" xr:uid="{921BC369-F549-41BF-A073-089EDB0CB4E2}"/>
    <cellStyle name="Normal 5 13 4" xfId="2610" xr:uid="{A3B93C39-21F7-4BFD-8967-EDF7C79A2ED5}"/>
    <cellStyle name="Normal 5 14" xfId="882" xr:uid="{2EC80A1E-202F-4637-80B7-FCBD136E75DD}"/>
    <cellStyle name="Normal 5 2" xfId="676" xr:uid="{00000000-0005-0000-0000-0000A5020000}"/>
    <cellStyle name="Normal 5 2 10" xfId="1241" xr:uid="{F12FABED-EF11-4C15-8D6A-03CFA7D560D7}"/>
    <cellStyle name="Normal 5 2 2" xfId="867" xr:uid="{CEFDE56D-D1B3-4F2B-985F-FDFB396BEE05}"/>
    <cellStyle name="Normal 5 2 2 10" xfId="1383" xr:uid="{630974FE-D642-4D2A-974C-BF6ADF4CEE57}"/>
    <cellStyle name="Normal 5 2 2 2" xfId="1908" xr:uid="{84E2B33D-DB55-429C-884E-652B406A9A1E}"/>
    <cellStyle name="Normal 5 2 2 2 2" xfId="3072" xr:uid="{8548BCA5-140B-4E93-A77A-B95672EBD32E}"/>
    <cellStyle name="Normal 5 2 2 3" xfId="2157" xr:uid="{D53D92F5-8A73-4E6B-ADD7-25B6C80A6A9D}"/>
    <cellStyle name="Normal 5 2 2 3 2" xfId="3313" xr:uid="{2CBD03A5-C07C-41D1-BD65-B2843B488AE9}"/>
    <cellStyle name="Normal 5 2 2 4" xfId="2331" xr:uid="{11484636-BE6E-48AD-BBA0-4192A1DE3495}"/>
    <cellStyle name="Normal 5 2 2 4 2" xfId="3488" xr:uid="{9BE5E56E-3B81-4CF2-A9B5-BDB554A5532A}"/>
    <cellStyle name="Normal 5 2 2 5" xfId="2512" xr:uid="{8DE3E4A6-EFDB-4AB3-9D0A-8D58AEBDD56F}"/>
    <cellStyle name="Normal 5 2 2 5 2" xfId="3666" xr:uid="{B87A296D-2B1D-41C4-B0A9-06842ABCC125}"/>
    <cellStyle name="Normal 5 2 2 6" xfId="1597" xr:uid="{6803300D-B8F5-4A55-89DC-BA451DAEF1AF}"/>
    <cellStyle name="Normal 5 2 2 7" xfId="2776" xr:uid="{5482A528-F1A4-4020-A5C6-FE5116E35AE6}"/>
    <cellStyle name="Normal 5 2 2 8" xfId="4100" xr:uid="{434A57E1-CE6D-451E-8E2C-8A453628E390}"/>
    <cellStyle name="Normal 5 2 2 9" xfId="4351" xr:uid="{C2F4A027-97DE-4CDB-8943-35DD06FB7CCA}"/>
    <cellStyle name="Normal 5 2 3" xfId="1102" xr:uid="{F2147206-DB0C-4CE3-884D-FB8718462EAF}"/>
    <cellStyle name="Normal 5 2 3 2" xfId="1506" xr:uid="{F675A014-DE2D-460F-9DED-93321C67A2ED}"/>
    <cellStyle name="Normal 5 2 3 3" xfId="2702" xr:uid="{4684756B-D4F9-428D-BD10-D55B1FECE6F9}"/>
    <cellStyle name="Normal 5 2 3 4" xfId="1345" xr:uid="{1410DF7C-2D9C-4990-8039-C94372F97B5C}"/>
    <cellStyle name="Normal 5 2 4" xfId="2084" xr:uid="{5D1A3145-451B-4E7A-8AFC-C1273E00E947}"/>
    <cellStyle name="Normal 5 2 4 2" xfId="3240" xr:uid="{FE283769-9D5A-4175-A785-7D7E2535CC66}"/>
    <cellStyle name="Normal 5 2 5" xfId="2258" xr:uid="{87D7E9DD-5612-46EE-B223-4C2A80B81324}"/>
    <cellStyle name="Normal 5 2 5 2" xfId="3415" xr:uid="{D35DCAA9-7BD0-472A-91A4-F02FE08B29DF}"/>
    <cellStyle name="Normal 5 2 6" xfId="2439" xr:uid="{3567C7AB-194C-4F8B-87A3-28DBE3561503}"/>
    <cellStyle name="Normal 5 2 6 2" xfId="3593" xr:uid="{039F3BBE-E180-4941-BD8D-B07A407E0F42}"/>
    <cellStyle name="Normal 5 2 7" xfId="1464" xr:uid="{C513ACD9-AA0C-439E-BF55-C3AF95F10703}"/>
    <cellStyle name="Normal 5 2 8" xfId="4099" xr:uid="{C6190D29-43C9-420C-8872-EBF516C964DA}"/>
    <cellStyle name="Normal 5 2 9" xfId="4350" xr:uid="{F789A95D-281E-4C2F-8ADD-E70167607443}"/>
    <cellStyle name="Normal 5 3" xfId="677" xr:uid="{00000000-0005-0000-0000-0000A6020000}"/>
    <cellStyle name="Normal 5 3 2" xfId="897" xr:uid="{A2A7CD9D-89F4-4016-9F94-CB0A87FAB9FB}"/>
    <cellStyle name="Normal 5 3 2 2" xfId="1678" xr:uid="{9FABEEBB-1D2A-44DF-B267-3F25747B808B}"/>
    <cellStyle name="Normal 5 3 2 3" xfId="4721" xr:uid="{6412DB7B-A4C3-43EC-A9E7-323AFAD4141C}"/>
    <cellStyle name="Normal 5 3 3" xfId="1103" xr:uid="{F17778EC-91E6-4673-894A-5698F9F81BB0}"/>
    <cellStyle name="Normal 5 3 3 2" xfId="1243" xr:uid="{868F7CB0-2DFA-417C-8FDE-3331D4743A7C}"/>
    <cellStyle name="Normal 5 3 4" xfId="1424" xr:uid="{A34B2D24-F187-4D0B-A8E6-EC0799F430E0}"/>
    <cellStyle name="Normal 5 3 5" xfId="4101" xr:uid="{097EBDE5-8269-4355-A920-5C5BF9B73F2E}"/>
    <cellStyle name="Normal 5 3 6" xfId="4352" xr:uid="{CD9C2685-F7F1-4366-ABF4-B2B72759E3AD}"/>
    <cellStyle name="Normal 5 3 7" xfId="1373" xr:uid="{F5676081-7FC0-4D19-A4E8-BED8E2222293}"/>
    <cellStyle name="Normal 5 4" xfId="678" xr:uid="{00000000-0005-0000-0000-0000A7020000}"/>
    <cellStyle name="Normal 5 4 2" xfId="1760" xr:uid="{10E8ED6E-2E8E-4CC9-AB6C-2F5402C55EA3}"/>
    <cellStyle name="Normal 5 4 2 2" xfId="1976" xr:uid="{595622E7-127D-4CDE-B3E1-28D7A57C41B4}"/>
    <cellStyle name="Normal 5 4 2 2 2" xfId="3141" xr:uid="{1B78F45C-8BF4-40DA-BA76-D1B0269BDC46}"/>
    <cellStyle name="Normal 5 4 2 3" xfId="2925" xr:uid="{BAFC7636-EEE1-41C2-9FA2-17C57F27EC4D}"/>
    <cellStyle name="Normal 5 4 3" xfId="1786" xr:uid="{074D4155-6928-4D90-A733-FDB32F4C0081}"/>
    <cellStyle name="Normal 5 4 3 2" xfId="2949" xr:uid="{641E11BE-1197-45AE-B2F2-639CA676760F}"/>
    <cellStyle name="Normal 5 4 4" xfId="1696" xr:uid="{6ED45166-1174-4C4E-A501-5BB44A1A8760}"/>
    <cellStyle name="Normal 5 4 5" xfId="2867" xr:uid="{36D55C73-B301-458D-8C7E-90B8AB16EA71}"/>
    <cellStyle name="Normal 5 4 6" xfId="4102" xr:uid="{BFC03D42-8B8D-4EA8-BB74-87450E6EAABB}"/>
    <cellStyle name="Normal 5 4 7" xfId="4353" xr:uid="{285E9485-9610-4CA1-9217-1A4BF46922F2}"/>
    <cellStyle name="Normal 5 4 8" xfId="1317" xr:uid="{0BF62B81-7C60-4CAC-B8EC-01DB8ED59F3D}"/>
    <cellStyle name="Normal 5 5" xfId="679" xr:uid="{00000000-0005-0000-0000-0000A8020000}"/>
    <cellStyle name="Normal 5 5 2" xfId="4103" xr:uid="{A877A141-41AB-495E-9723-AD8B1130128E}"/>
    <cellStyle name="Normal 5 5 3" xfId="2060" xr:uid="{6B4B05CE-9637-4F3B-94F1-767D7B375AE8}"/>
    <cellStyle name="Normal 5 6" xfId="839" xr:uid="{6FAC0A07-B728-4511-B6AC-01EE55F95852}"/>
    <cellStyle name="Normal 5 6 2" xfId="4104" xr:uid="{4FA78286-BA9F-4074-878A-11A57ECC7001}"/>
    <cellStyle name="Normal 5 6 3" xfId="4354" xr:uid="{1704AFD4-1CE1-4F82-83E4-83C65901D57B}"/>
    <cellStyle name="Normal 5 6 4" xfId="1437" xr:uid="{D3C61B35-6315-40F9-9412-1F07A77B8BC0}"/>
    <cellStyle name="Normal 5 7" xfId="1101" xr:uid="{26AC80E7-122D-4BE9-8248-258F830E455B}"/>
    <cellStyle name="Normal 5 7 2" xfId="4105" xr:uid="{8CE40BBD-C09A-4D6B-8DB4-748435CC3527}"/>
    <cellStyle name="Normal 5 7 3" xfId="4355" xr:uid="{A34B2EDC-2456-4399-82BD-DFCF07A9C1F3}"/>
    <cellStyle name="Normal 5 7 4" xfId="857" xr:uid="{A788A9BE-B099-431C-959B-5C5EC703FBA1}"/>
    <cellStyle name="Normal 5 7 5" xfId="2621" xr:uid="{0769456C-99E4-4042-8C4F-55327ACAD9C4}"/>
    <cellStyle name="Normal 5 8" xfId="2657" xr:uid="{AE95EFEF-9B24-4F5F-8B47-19CB596D4473}"/>
    <cellStyle name="Normal 5 9" xfId="4098" xr:uid="{FDC448DE-C2D3-4351-924C-5FE9DE90B87D}"/>
    <cellStyle name="Normal 50" xfId="953" xr:uid="{4987DED2-F207-4E84-AFCA-FFD627708155}"/>
    <cellStyle name="Normal 51" xfId="958" xr:uid="{14B64AC1-0CD1-414B-A10C-35FB0CE1A950}"/>
    <cellStyle name="Normal 51 2" xfId="2599" xr:uid="{79B0A09C-7DC0-42C3-A47C-C7BCBDC3493A}"/>
    <cellStyle name="Normal 510" xfId="1325" xr:uid="{AD8A1B6F-45B1-4F8F-B6BF-82DB5C36EAB3}"/>
    <cellStyle name="Normal 517" xfId="1326" xr:uid="{CDB40105-FD31-4E99-899B-342AF1CEBEE1}"/>
    <cellStyle name="Normal 52" xfId="957" xr:uid="{D6D2A1EF-6546-4959-960E-A558969C1EC1}"/>
    <cellStyle name="Normal 52 2" xfId="2604" xr:uid="{103A5B58-6DEF-47E5-BDE6-EFB6F95DE922}"/>
    <cellStyle name="Normal 53" xfId="930" xr:uid="{34660D75-1BBC-4168-949C-A6368DFAD52B}"/>
    <cellStyle name="Normal 53 2" xfId="2605" xr:uid="{B5189FC0-4E8D-4437-97E0-E8CE35D80666}"/>
    <cellStyle name="Normal 54" xfId="955" xr:uid="{6E842A2B-8665-4683-8F25-832461CE560A}"/>
    <cellStyle name="Normal 54 2" xfId="2606" xr:uid="{B49856A6-A4B2-4ECC-8235-3A33AEDE1F3D}"/>
    <cellStyle name="Normal 55" xfId="944" xr:uid="{49F6A6F7-8FE0-435E-930C-FAFFE52E9C90}"/>
    <cellStyle name="Normal 55 2" xfId="2607" xr:uid="{B7E54E7D-3AEF-4CCA-BB86-F152ACE8B8A8}"/>
    <cellStyle name="Normal 56" xfId="951" xr:uid="{04FCD371-B3A7-4ED3-AEFB-B219837CBEE5}"/>
    <cellStyle name="Normal 56 2" xfId="3572" xr:uid="{9392EDB8-7C13-47BE-8F10-2376A2B9B369}"/>
    <cellStyle name="Normal 56 3" xfId="2417" xr:uid="{256E9A0F-7EEB-4F9E-A0C3-3C709D7AC9EA}"/>
    <cellStyle name="Normal 57" xfId="1137" xr:uid="{51DB0E81-0E0F-4D44-BC75-0EC1AFFC9BD9}"/>
    <cellStyle name="Normal 57 2" xfId="2608" xr:uid="{74D0978C-C48C-4400-8104-82EF3A0EF7D1}"/>
    <cellStyle name="Normal 58" xfId="2609" xr:uid="{8F2E7643-727C-4B84-A0BF-7DFF953A91A4}"/>
    <cellStyle name="Normal 59" xfId="2619" xr:uid="{0ABCF81B-4E18-4208-A1AE-54AC19ADC032}"/>
    <cellStyle name="Normal 6" xfId="680" xr:uid="{00000000-0005-0000-0000-0000A9020000}"/>
    <cellStyle name="Normal 6 2" xfId="681" xr:uid="{00000000-0005-0000-0000-0000AA020000}"/>
    <cellStyle name="Normal 6 2 2" xfId="682" xr:uid="{00000000-0005-0000-0000-0000AB020000}"/>
    <cellStyle name="Normal 6 2 2 2" xfId="1928" xr:uid="{2F7E0749-EC59-4324-B0BA-F753A35812A0}"/>
    <cellStyle name="Normal 6 2 2 2 2" xfId="3093" xr:uid="{745FB92E-0F34-4DD8-AED7-6D550D94A7C9}"/>
    <cellStyle name="Normal 6 2 2 3" xfId="2178" xr:uid="{0AF54F03-E319-458D-9E4A-61C8752067BE}"/>
    <cellStyle name="Normal 6 2 2 3 2" xfId="3334" xr:uid="{87817676-B762-4FE2-A02B-4E3A1B122779}"/>
    <cellStyle name="Normal 6 2 2 4" xfId="2352" xr:uid="{22336A3A-839F-49DB-9ED8-38A7442E49EF}"/>
    <cellStyle name="Normal 6 2 2 4 2" xfId="3509" xr:uid="{FC5B5095-FA03-4357-BEDF-954CFC03B542}"/>
    <cellStyle name="Normal 6 2 2 5" xfId="2533" xr:uid="{527BBB46-102B-4B53-BF23-3E6DDEF2831C}"/>
    <cellStyle name="Normal 6 2 2 5 2" xfId="3687" xr:uid="{643A3390-6E31-467A-95CE-CCC64DDEBB93}"/>
    <cellStyle name="Normal 6 2 2 6" xfId="2797" xr:uid="{581320E9-F7A2-4D1E-B852-B579A7158E76}"/>
    <cellStyle name="Normal 6 2 2 7" xfId="1617" xr:uid="{2E687F09-0ED4-4697-9B61-5328D19B549F}"/>
    <cellStyle name="Normal 6 2 3" xfId="683" xr:uid="{00000000-0005-0000-0000-0000AC020000}"/>
    <cellStyle name="Normal 6 2 3 2" xfId="2995" xr:uid="{D98A3397-C307-4986-BBCC-6AD64726AF99}"/>
    <cellStyle name="Normal 6 2 3 3" xfId="1832" xr:uid="{B1E3740F-9E5E-4C10-976F-E37CEB60BC89}"/>
    <cellStyle name="Normal 6 2 4" xfId="871" xr:uid="{53E2871D-39AE-4873-98FD-92A9F47907E8}"/>
    <cellStyle name="Normal 6 2 4 2" xfId="3261" xr:uid="{4E4D4703-F808-49D2-9E77-C1BA652B6C68}"/>
    <cellStyle name="Normal 6 2 4 3" xfId="2105" xr:uid="{E4D0D97C-28BF-4046-95B2-870FFFB8F08A}"/>
    <cellStyle name="Normal 6 2 5" xfId="1105" xr:uid="{9EC5B4C9-8E05-495B-BE82-6161F7DC5B4E}"/>
    <cellStyle name="Normal 6 2 5 2" xfId="3436" xr:uid="{3A59668A-31EB-40E7-8CA8-6C11ABD93AC4}"/>
    <cellStyle name="Normal 6 2 5 3" xfId="2279" xr:uid="{33146120-7DE5-4C40-8476-0FBD45B9EB60}"/>
    <cellStyle name="Normal 6 2 6" xfId="2460" xr:uid="{4BF65DB9-B7CA-47AF-978C-BAD46862D67E}"/>
    <cellStyle name="Normal 6 2 6 2" xfId="3614" xr:uid="{6C74BD1A-3549-4AF5-9A42-30992FAA9C0D}"/>
    <cellStyle name="Normal 6 2 7" xfId="1536" xr:uid="{8CFC979A-1B76-41BB-875E-04AFBB86990C}"/>
    <cellStyle name="Normal 6 2 7 2" xfId="2724" xr:uid="{26980FB6-7F1C-4B7D-B855-2774059409F1}"/>
    <cellStyle name="Normal 6 2 8" xfId="1451" xr:uid="{CFC01440-E5FC-441A-BEA6-E6E613C6233A}"/>
    <cellStyle name="Normal 6 3" xfId="684" xr:uid="{00000000-0005-0000-0000-0000AD020000}"/>
    <cellStyle name="Normal 6 3 2" xfId="898" xr:uid="{B8230575-1591-4A58-A1F6-5D4B63DBD9F0}"/>
    <cellStyle name="Normal 6 3 2 2" xfId="4107" xr:uid="{8DF49844-3D70-4C48-B8D8-3123BD1E19A0}"/>
    <cellStyle name="Normal 6 3 2 3" xfId="4358" xr:uid="{711B87BD-0FD9-4FB3-A2C0-7D163B34A16A}"/>
    <cellStyle name="Normal 6 3 2 4" xfId="1683" xr:uid="{F626FE22-8632-463B-B798-C3167495A19C}"/>
    <cellStyle name="Normal 6 3 3" xfId="1106" xr:uid="{824D3BF3-4821-4EDA-ADEA-A517FD7A4B0A}"/>
    <cellStyle name="Normal 6 3 3 2" xfId="1574" xr:uid="{A3CB97AD-B703-4466-AABA-33B60741AACC}"/>
    <cellStyle name="Normal 6 3 4" xfId="4106" xr:uid="{3B27F5AD-EE4D-486B-9075-9BAD15EE2FAF}"/>
    <cellStyle name="Normal 6 3 5" xfId="4357" xr:uid="{7AF64BC0-3635-4ACA-B543-7021B26CB0A2}"/>
    <cellStyle name="Normal 6 3 6" xfId="1374" xr:uid="{E3623F9F-8A47-42B0-B578-D531080CF6B3}"/>
    <cellStyle name="Normal 6 4" xfId="685" xr:uid="{00000000-0005-0000-0000-0000AE020000}"/>
    <cellStyle name="Normal 6 4 2" xfId="1716" xr:uid="{346ED154-8DD9-408C-A5D7-B27E25C99F15}"/>
    <cellStyle name="Normal 6 4 3" xfId="1579" xr:uid="{11F61377-64D5-49E2-BF8F-0DB2FE839E74}"/>
    <cellStyle name="Normal 6 4 4" xfId="1434" xr:uid="{779E0992-C0D5-48DB-B39F-967F2B7AD049}"/>
    <cellStyle name="Normal 6 4 5" xfId="2655" xr:uid="{529DDFC0-5D0D-4445-A6B9-15577C46A297}"/>
    <cellStyle name="Normal 6 4 6" xfId="1333" xr:uid="{3C5278FC-0C9E-497F-BB2E-3A5F7C082DC3}"/>
    <cellStyle name="Normal 6 5" xfId="840" xr:uid="{F343FF0F-3603-4BBE-A6F6-D38565E7F79A}"/>
    <cellStyle name="Normal 6 5 2" xfId="1472" xr:uid="{D96A6DAB-2085-43A8-95CF-906C06B9F55D}"/>
    <cellStyle name="Normal 6 5 3" xfId="4485" xr:uid="{C3CE217A-F8DE-434A-8C86-F93C183F7E8B}"/>
    <cellStyle name="Normal 6 6" xfId="1104" xr:uid="{B9DB067F-4303-4400-8C60-4A5E3EFBEDB7}"/>
    <cellStyle name="Normal 6 6 2" xfId="1439" xr:uid="{A280701F-8AAA-44B2-A6F7-7A24DBABEDD9}"/>
    <cellStyle name="Normal 6 7" xfId="4430" xr:uid="{1A1E163B-D732-4B8A-8FBB-0C36846CFAE6}"/>
    <cellStyle name="Normal 6 8" xfId="1234" xr:uid="{E7170B95-5792-4135-A4A5-E3114613BCA6}"/>
    <cellStyle name="Normal 60" xfId="869" xr:uid="{0238577F-D540-4F75-A5B3-706E04EA9E44}"/>
    <cellStyle name="Normal 60 2" xfId="912" xr:uid="{C4B34578-F746-4773-BF6D-4B2648B8F204}"/>
    <cellStyle name="Normal 60 2 2" xfId="1170" xr:uid="{CFC73564-CC9C-458D-96F1-A23E8633711A}"/>
    <cellStyle name="Normal 60 2 2 2" xfId="4737" xr:uid="{82F1DDF6-37F5-4AA2-91BB-268ED25401A7}"/>
    <cellStyle name="Normal 60 2 3" xfId="4764" xr:uid="{7E148A93-5A26-4C37-9FC7-8FE6E83ADCDF}"/>
    <cellStyle name="Normal 60 3" xfId="1148" xr:uid="{41665A7C-69F3-47FB-8E8B-D22C8CD15D98}"/>
    <cellStyle name="Normal 60 3 2" xfId="4542" xr:uid="{D9EF7D5E-173D-4691-8C08-97D48F470BFB}"/>
    <cellStyle name="Normal 60 4" xfId="2632" xr:uid="{94D74EC8-56AE-4F61-9674-14A9D5FBA1F6}"/>
    <cellStyle name="Normal 61" xfId="1257" xr:uid="{19631A3E-6E93-4A08-AC89-AAD58F7D2E4F}"/>
    <cellStyle name="Normal 62" xfId="3168" xr:uid="{3AB61903-21E2-4E4A-BBF4-C703837808BA}"/>
    <cellStyle name="Normal 63" xfId="1266" xr:uid="{16618F21-6FE7-440E-962B-E2E5D2880CE1}"/>
    <cellStyle name="Normal 64" xfId="2648" xr:uid="{27EB7288-7B76-418A-9986-FDA6A304A987}"/>
    <cellStyle name="Normal 65" xfId="2709" xr:uid="{C076E1F0-0373-4CEA-8386-058738F1C8E8}"/>
    <cellStyle name="Normal 66" xfId="883" xr:uid="{37508D1C-30E0-4846-948B-D4959C61F86F}"/>
    <cellStyle name="Normal 66 2" xfId="2647" xr:uid="{7F9F6B53-887E-4B2A-A9F6-AF41E6884E4A}"/>
    <cellStyle name="Normal 67" xfId="2669" xr:uid="{B246B121-E8AD-40BB-A196-9203C2347DCE}"/>
    <cellStyle name="Normal 68" xfId="3395" xr:uid="{BFC389AF-05B1-4929-AA34-92175F5A6113}"/>
    <cellStyle name="Normal 69" xfId="3748" xr:uid="{35447BBC-7263-4214-BF4D-8864CAE472A2}"/>
    <cellStyle name="Normal 7" xfId="686" xr:uid="{00000000-0005-0000-0000-0000AF020000}"/>
    <cellStyle name="Normal 7 10" xfId="4108" xr:uid="{26DBB1E0-E754-4C16-BBE8-3F2ACE48BA37}"/>
    <cellStyle name="Normal 7 11" xfId="4359" xr:uid="{12539076-652D-4767-BA8F-906F5B06653C}"/>
    <cellStyle name="Normal 7 2" xfId="687" xr:uid="{00000000-0005-0000-0000-0000B0020000}"/>
    <cellStyle name="Normal 7 2 2" xfId="911" xr:uid="{2FAB3026-472D-42B4-B35D-ABC955B84AEE}"/>
    <cellStyle name="Normal 7 2 2 2" xfId="1169" xr:uid="{D974EFFE-C2C8-4282-8AF8-E1B2F06D8CCD}"/>
    <cellStyle name="Normal 7 2 2 2 2" xfId="3136" xr:uid="{3C2BACD4-4513-43F6-9861-D94E3A47FB5E}"/>
    <cellStyle name="Normal 7 2 2 2 3" xfId="1971" xr:uid="{FD59FE76-6BC1-45CD-9D7B-74D0081F2230}"/>
    <cellStyle name="Normal 7 2 2 3" xfId="2920" xr:uid="{B18F5669-EDC9-4225-9263-C874062C14A1}"/>
    <cellStyle name="Normal 7 2 2 4" xfId="1755" xr:uid="{44DCBE73-FD15-4082-996E-F7ED59E6030C}"/>
    <cellStyle name="Normal 7 2 3" xfId="868" xr:uid="{95866D3E-6128-4494-8A00-AFAB17D32121}"/>
    <cellStyle name="Normal 7 2 3 2" xfId="3028" xr:uid="{31915501-36B5-4DA7-A229-79A2585626EE}"/>
    <cellStyle name="Normal 7 2 3 3" xfId="1864" xr:uid="{842B7479-DCF1-427E-92D2-9E0853353217}"/>
    <cellStyle name="Normal 7 2 4" xfId="1108" xr:uid="{E844B96A-743E-42C4-82D3-696256C10538}"/>
    <cellStyle name="Normal 7 2 4 2" xfId="3308" xr:uid="{836D5DFB-0B37-4BF6-8DE4-847051275BD7}"/>
    <cellStyle name="Normal 7 2 4 3" xfId="2152" xr:uid="{544009F2-2AFF-4FC3-8AB5-499C948016AE}"/>
    <cellStyle name="Normal 7 2 5" xfId="2326" xr:uid="{3122277E-30B0-440A-836B-0664362C7CC4}"/>
    <cellStyle name="Normal 7 2 5 2" xfId="3483" xr:uid="{FF8F472C-4FDD-486A-8F4C-EF43463CCAA7}"/>
    <cellStyle name="Normal 7 2 6" xfId="2507" xr:uid="{288F9B58-057F-4181-BBC7-0BF6A2EFBFEF}"/>
    <cellStyle name="Normal 7 2 6 2" xfId="3661" xr:uid="{D5204BA6-D665-4C6C-AD35-26CB0FE35FB5}"/>
    <cellStyle name="Normal 7 2 7" xfId="1592" xr:uid="{AC28E468-1AAD-4080-8552-72594760A2F3}"/>
    <cellStyle name="Normal 7 2 8" xfId="2771" xr:uid="{758B9A8D-9CC4-4DB2-988E-BB20BDFE2A6D}"/>
    <cellStyle name="Normal 7 2 9" xfId="1284" xr:uid="{32E16F19-B94E-4F13-975E-0D766771CB42}"/>
    <cellStyle name="Normal 7 3" xfId="688" xr:uid="{00000000-0005-0000-0000-0000B1020000}"/>
    <cellStyle name="Normal 7 3 2" xfId="1903" xr:uid="{BFE7BCCE-C352-4E6D-B012-8A281575542B}"/>
    <cellStyle name="Normal 7 3 2 2" xfId="3067" xr:uid="{5FA322AF-B2F6-4C95-8034-B4C7492B72DA}"/>
    <cellStyle name="Normal 7 3 3" xfId="1686" xr:uid="{7D61CCC2-7C76-4A94-A11B-9E20AFB0D319}"/>
    <cellStyle name="Normal 7 3 4" xfId="2861" xr:uid="{A95A7F2C-5D19-4B0F-A1FE-D44B54E8E6F6}"/>
    <cellStyle name="Normal 7 3 5" xfId="1375" xr:uid="{096720A5-4BD0-4C75-8A15-DDB432E7EAC5}"/>
    <cellStyle name="Normal 7 4" xfId="689" xr:uid="{00000000-0005-0000-0000-0000B2020000}"/>
    <cellStyle name="Normal 7 4 2" xfId="1808" xr:uid="{6EF294B7-2186-4AD8-891E-8F54B693B77A}"/>
    <cellStyle name="Normal 7 4 3" xfId="2971" xr:uid="{BAAB67AA-B046-4A9F-BF91-5E0A6DE33B21}"/>
    <cellStyle name="Normal 7 4 4" xfId="4109" xr:uid="{145AE692-7A77-490D-A857-2456536565CA}"/>
    <cellStyle name="Normal 7 4 5" xfId="4360" xr:uid="{E4E62142-8218-4B20-98A9-A4AFFC018062}"/>
    <cellStyle name="Normal 7 5" xfId="841" xr:uid="{A3C6DAA5-A0F6-45C8-9666-DDA8E51F5287}"/>
    <cellStyle name="Normal 7 5 2" xfId="3235" xr:uid="{32D7289E-3FF2-41A0-9DA8-01C601BD51DC}"/>
    <cellStyle name="Normal 7 5 3" xfId="4110" xr:uid="{0FA3F414-996F-4BE5-A42C-03A5A2FAD4C9}"/>
    <cellStyle name="Normal 7 5 4" xfId="4361" xr:uid="{10B300AA-E673-4FAE-8307-0D14DB7CEBCD}"/>
    <cellStyle name="Normal 7 5 5" xfId="2079" xr:uid="{F21BC6DA-822B-4AF7-9523-89AD133D3AC0}"/>
    <cellStyle name="Normal 7 6" xfId="1107" xr:uid="{EFF57D82-A845-4584-B431-2C0242A38151}"/>
    <cellStyle name="Normal 7 6 2" xfId="3410" xr:uid="{E1003F0F-0A88-4A1C-86C5-78F4DCF71DDB}"/>
    <cellStyle name="Normal 7 6 3" xfId="4111" xr:uid="{7AE32E35-075E-4396-9481-1162BBB80BF3}"/>
    <cellStyle name="Normal 7 6 4" xfId="4362" xr:uid="{BDA8FC4F-1503-494F-BCE7-3993B80DB99D}"/>
    <cellStyle name="Normal 7 6 5" xfId="2253" xr:uid="{02C943D0-2B44-4B5B-BC9A-D9D1D389703E}"/>
    <cellStyle name="Normal 7 7" xfId="2434" xr:uid="{8B241A10-5560-4A20-B01E-8D5657499449}"/>
    <cellStyle name="Normal 7 7 2" xfId="3588" xr:uid="{20B8FC08-BE95-4BB0-B942-F79FA330189F}"/>
    <cellStyle name="Normal 7 8" xfId="1474" xr:uid="{71F6F1C3-DA3A-4348-BF14-F2DE1712BC9D}"/>
    <cellStyle name="Normal 7 8 2" xfId="2684" xr:uid="{4C2A0E1B-9AB8-4F06-B765-2B05F75A5949}"/>
    <cellStyle name="Normal 7 9" xfId="1445" xr:uid="{B6C97692-4AB1-4FD3-BFD3-6ECDEDBFAB0F}"/>
    <cellStyle name="Normal 70" xfId="3749" xr:uid="{810FC933-4A13-4C74-9C60-BBCDAA8BD85F}"/>
    <cellStyle name="Normal 71" xfId="3750" xr:uid="{EBAD6F25-AAA0-4D0E-A74D-C9971386496B}"/>
    <cellStyle name="Normal 72" xfId="3751" xr:uid="{CDA633ED-6750-4958-BD4F-07CA814A9C50}"/>
    <cellStyle name="Normal 73" xfId="3752" xr:uid="{DCD4A428-B7AA-4194-A353-2E976A965A38}"/>
    <cellStyle name="Normal 74" xfId="3753" xr:uid="{FA1250A6-D5F3-4C0C-ABCF-69DBB19FB83C}"/>
    <cellStyle name="Normal 75" xfId="3754" xr:uid="{B5CDF348-8302-477F-AC36-CD0DFDBA3CCF}"/>
    <cellStyle name="Normal 76" xfId="3755" xr:uid="{F03BBDAB-11C4-4857-A378-2B4F52E0106F}"/>
    <cellStyle name="Normal 77" xfId="3756" xr:uid="{C0667E6D-3FEB-4558-A108-739E834FDC99}"/>
    <cellStyle name="Normal 78" xfId="3757" xr:uid="{B9A1B07E-1FB0-42C9-AE20-1F993E1BCDB1}"/>
    <cellStyle name="Normal 79" xfId="3758" xr:uid="{908F9FA0-FD0B-41EB-989C-FB7FF64873AE}"/>
    <cellStyle name="Normal 8" xfId="690" xr:uid="{00000000-0005-0000-0000-0000B3020000}"/>
    <cellStyle name="Normal 8 12" xfId="2628" xr:uid="{C582E103-C5C7-4DC7-B5E4-0F260D91F341}"/>
    <cellStyle name="Normal 8 2" xfId="691" xr:uid="{00000000-0005-0000-0000-0000B4020000}"/>
    <cellStyle name="Normal 8 2 2" xfId="1391" xr:uid="{B10F95A1-93F6-4A65-BF25-FA84264276DD}"/>
    <cellStyle name="Normal 8 2 2 2" xfId="4114" xr:uid="{E1892DC7-A4B6-4C6D-A719-A79F62AC6AA4}"/>
    <cellStyle name="Normal 8 2 2 3" xfId="4364" xr:uid="{2F339BF3-9FF3-4EA5-B6E6-9DE5AF2F9C72}"/>
    <cellStyle name="Normal 8 2 3" xfId="1496" xr:uid="{7A409A64-CCA4-4121-BEF3-FEC145E800BE}"/>
    <cellStyle name="Normal 8 2 4" xfId="2629" xr:uid="{E41FCCA6-8A94-4AC0-BD17-D8B1F3D033AE}"/>
    <cellStyle name="Normal 8 2 5" xfId="4113" xr:uid="{AF19D2C3-62ED-4049-94F6-FE7B749183C8}"/>
    <cellStyle name="Normal 8 2 6" xfId="4363" xr:uid="{BD32E17E-93B7-4EA0-8050-C67D66BF28E6}"/>
    <cellStyle name="Normal 8 2 7" xfId="1253" xr:uid="{684991EF-A797-49EE-B894-5A63EE663238}"/>
    <cellStyle name="Normal 8 3" xfId="692" xr:uid="{00000000-0005-0000-0000-0000B5020000}"/>
    <cellStyle name="Normal 8 3 2" xfId="1376" xr:uid="{8AF36FFD-220A-4F1C-9B4C-10849FB4E1CD}"/>
    <cellStyle name="Normal 8 4" xfId="693" xr:uid="{00000000-0005-0000-0000-0000B6020000}"/>
    <cellStyle name="Normal 8 4 2" xfId="1356" xr:uid="{8B5F4FC9-D999-4591-9DEC-F197DDFAC84A}"/>
    <cellStyle name="Normal 8 5" xfId="694" xr:uid="{00000000-0005-0000-0000-0000B7020000}"/>
    <cellStyle name="Normal 8 5 2" xfId="1431" xr:uid="{F9FBAA81-5F3C-42E9-8F7D-B11F97D1B04F}"/>
    <cellStyle name="Normal 8 6" xfId="843" xr:uid="{FA323A92-3A22-49D3-986C-BBA9FDF7EA57}"/>
    <cellStyle name="Normal 8 6 2" xfId="2652" xr:uid="{490A8286-90DA-4500-B504-46E19C334149}"/>
    <cellStyle name="Normal 8 7" xfId="1109" xr:uid="{9A71200B-4DC8-4B07-BCEC-3A128F469F50}"/>
    <cellStyle name="Normal 8 7 2" xfId="4112" xr:uid="{8EC7482E-644D-4F33-A028-7FB95D917FB9}"/>
    <cellStyle name="Normal 80" xfId="3759" xr:uid="{F5BBB75F-6509-47D3-825D-9D7DCD53080C}"/>
    <cellStyle name="Normal 81" xfId="3760" xr:uid="{382A6AB9-0A74-4791-9C3D-110E40DD7802}"/>
    <cellStyle name="Normal 82" xfId="3761" xr:uid="{8A44A870-B14E-412A-B9ED-33AFE9D316C9}"/>
    <cellStyle name="Normal 83" xfId="3762" xr:uid="{24CCE00F-8A96-40AB-83C0-2A148FEBC9F5}"/>
    <cellStyle name="Normal 84" xfId="3765" xr:uid="{F9B3F801-5CA3-4783-9B74-3ED1FE5260C1}"/>
    <cellStyle name="Normal 85" xfId="3766" xr:uid="{790488C6-BEC1-49E5-BD13-221F57C6C3FD}"/>
    <cellStyle name="Normal 86" xfId="3767" xr:uid="{539DB99C-4E13-4AA0-A489-C54A85AB9A3A}"/>
    <cellStyle name="Normal 87" xfId="3768" xr:uid="{E15AA978-A393-43C2-A187-0CD7D93873E5}"/>
    <cellStyle name="Normal 88" xfId="3769" xr:uid="{4871A2E7-B35A-469C-950A-34CF77C543C0}"/>
    <cellStyle name="Normal 89" xfId="3770" xr:uid="{B5809FC9-0F2A-465B-B667-25FFFFEBEDA1}"/>
    <cellStyle name="Normal 9" xfId="695" xr:uid="{00000000-0005-0000-0000-0000B8020000}"/>
    <cellStyle name="Normal 9 2" xfId="696" xr:uid="{00000000-0005-0000-0000-0000B9020000}"/>
    <cellStyle name="Normal 9 2 2" xfId="2415" xr:uid="{C145215C-E964-49FE-945F-454E58B066EC}"/>
    <cellStyle name="Normal 9 2 3" xfId="3570" xr:uid="{11DAEEE8-CE07-4535-A045-4FD6322B2430}"/>
    <cellStyle name="Normal 9 2 4" xfId="4116" xr:uid="{29E7B6C0-C949-4BE2-886C-823FE7B05F94}"/>
    <cellStyle name="Normal 9 2 5" xfId="1378" xr:uid="{474AF37E-92A5-4DFF-96EB-78F0301AAD0C}"/>
    <cellStyle name="Normal 9 3" xfId="697" xr:uid="{00000000-0005-0000-0000-0000BA020000}"/>
    <cellStyle name="Normal 9 3 2" xfId="1307" xr:uid="{55EF7B1B-C9D9-4372-83F1-64C57CCFECFC}"/>
    <cellStyle name="Normal 9 4" xfId="698" xr:uid="{00000000-0005-0000-0000-0000BB020000}"/>
    <cellStyle name="Normal 9 4 2" xfId="1498" xr:uid="{2E44F590-4B30-4B0E-8CBE-84E4E5ADFF79}"/>
    <cellStyle name="Normal 9 5" xfId="699" xr:uid="{00000000-0005-0000-0000-0000BC020000}"/>
    <cellStyle name="Normal 9 5 2" xfId="4115" xr:uid="{10748A75-799A-4D23-A283-526D21FA1218}"/>
    <cellStyle name="Normal 9 6" xfId="844" xr:uid="{EBB43ED0-058B-4FCB-9787-E3CCA6D2FC03}"/>
    <cellStyle name="Normal 9 7" xfId="1110" xr:uid="{AD657C71-CCB6-4B05-B091-5EBEBA4D1FE2}"/>
    <cellStyle name="Normal 9 8" xfId="1236" xr:uid="{D4E84AA8-4CAF-47CA-831E-27188B407A81}"/>
    <cellStyle name="Normal 90" xfId="3771" xr:uid="{F7F7450B-02AB-412B-A4E0-51C7CB07A88D}"/>
    <cellStyle name="Normal 91" xfId="4145" xr:uid="{FC0A069F-8D8C-4550-A0F2-5FCF010E8549}"/>
    <cellStyle name="Normal 92" xfId="4163" xr:uid="{0BFCB534-8538-4E0B-8082-308A0A25F1BA}"/>
    <cellStyle name="Normal 93" xfId="4166" xr:uid="{79647FC0-7CA4-4555-B0A3-989E28CAA745}"/>
    <cellStyle name="Normal 94" xfId="4162" xr:uid="{2B7E8825-6162-4FAD-8330-F4CAC08BEAD7}"/>
    <cellStyle name="Normal 95" xfId="4165" xr:uid="{0462B02D-D996-415E-9CC2-7D8E87E8D2BB}"/>
    <cellStyle name="Normal 96" xfId="4161" xr:uid="{3A95F1E3-F88E-4979-AAC1-541E8C2DF62F}"/>
    <cellStyle name="Normal 97" xfId="4144" xr:uid="{50F96AEF-C748-4D5D-BE1E-E884FE25BDE5}"/>
    <cellStyle name="Normal 98" xfId="4160" xr:uid="{6FE37EB0-C70F-40B0-9204-54E128B9AB77}"/>
    <cellStyle name="Normal 99" xfId="4057" xr:uid="{E9AA0AA6-2C5A-4BDD-8BA1-933B45FA2DD2}"/>
    <cellStyle name="Normal_bs&amp;plt" xfId="1194" xr:uid="{238DA36D-82D5-47D2-9B8A-30F9F832972C}"/>
    <cellStyle name="Normal_BS&amp;PLT Q1'2006" xfId="700" xr:uid="{00000000-0005-0000-0000-0000BD020000}"/>
    <cellStyle name="Normal_OHTL - E updat" xfId="828" xr:uid="{67EA00EC-CFBE-4E8E-BC64-A2FD5A039FBD}"/>
    <cellStyle name="Note 2" xfId="701" xr:uid="{00000000-0005-0000-0000-0000BE020000}"/>
    <cellStyle name="Note 2 2" xfId="702" xr:uid="{00000000-0005-0000-0000-0000BF020000}"/>
    <cellStyle name="Note 2 2 2" xfId="1112" xr:uid="{EA92E4C4-50B9-4C63-B5E7-66AE224FE045}"/>
    <cellStyle name="Note 2 2 2 2" xfId="3201" xr:uid="{B40A6AD0-BBA4-4AA5-82C8-3ED7FED7620C}"/>
    <cellStyle name="Note 2 2 2 3" xfId="4802" xr:uid="{3A4F3C63-4DC1-4D00-BCB0-FA4A4DBB0B8D}"/>
    <cellStyle name="Note 2 2 3" xfId="2044" xr:uid="{B32AED11-A950-4EF6-A91B-E7501EE1867B}"/>
    <cellStyle name="Note 2 2 4" xfId="4694" xr:uid="{959BD2D5-840B-4A8C-AB2C-9787AB12EE0D}"/>
    <cellStyle name="Note 2 3" xfId="703" xr:uid="{00000000-0005-0000-0000-0000C0020000}"/>
    <cellStyle name="Note 2 3 2" xfId="3171" xr:uid="{8C6D32D7-B83F-4264-96F2-73F45288F037}"/>
    <cellStyle name="Note 2 4" xfId="1111" xr:uid="{EA88C94F-8BF1-4DE3-AF1B-A69F96740323}"/>
    <cellStyle name="Note 2 4 2" xfId="4117" xr:uid="{C1AB8177-EC3B-4DD9-BF74-453B9990CAC5}"/>
    <cellStyle name="Note 2 4 3" xfId="4773" xr:uid="{FFA82293-9F79-45CB-A526-E4B7AF1A3578}"/>
    <cellStyle name="Note 2 4 4" xfId="4624" xr:uid="{78865C97-777C-4C81-ABCA-C025AFE06881}"/>
    <cellStyle name="Note 2 4 5" xfId="4524" xr:uid="{135691F5-4D1D-41B8-B765-0C56A2057C3A}"/>
    <cellStyle name="Note 2 5" xfId="2013" xr:uid="{EDB41C1C-6662-4776-9ED4-0D8D2B82FA3E}"/>
    <cellStyle name="Note 2 6" xfId="4552" xr:uid="{470D4559-D6D7-4472-A2DB-516BC34ED5DD}"/>
    <cellStyle name="Note 3" xfId="704" xr:uid="{00000000-0005-0000-0000-0000C1020000}"/>
    <cellStyle name="Note 3 2" xfId="1113" xr:uid="{9D72B297-3018-40EF-9641-0C1B657B8C89}"/>
    <cellStyle name="Note 3 2 2" xfId="3203" xr:uid="{C0D9ADA2-35C4-4DD0-929B-DB3018B5C3BA}"/>
    <cellStyle name="Note 3 2 3" xfId="2046" xr:uid="{32A8D722-69D5-4434-A583-872CB3439EA1}"/>
    <cellStyle name="Note 3 2 4" xfId="4691" xr:uid="{F4B7F7BF-92DA-4694-90AD-9B2CB30ABF26}"/>
    <cellStyle name="Note 3 3" xfId="3173" xr:uid="{AFF708CC-5D8E-4396-AAAC-519790B2A65D}"/>
    <cellStyle name="Note 3 4" xfId="4118" xr:uid="{163A7BA8-C47E-4CA1-A86C-6A2848E1C743}"/>
    <cellStyle name="Note 3 4 2" xfId="4774" xr:uid="{6DBB838B-0E97-4725-B167-E591AF0B9F92}"/>
    <cellStyle name="Note 3 4 3" xfId="4568" xr:uid="{BD84CCC4-5EC3-4424-AFA5-23718E3EE4F4}"/>
    <cellStyle name="Note 3 5" xfId="2015" xr:uid="{915DA6A6-DBB4-4E8E-ACB7-2FBFC72D2BD8}"/>
    <cellStyle name="Note 4" xfId="705" xr:uid="{00000000-0005-0000-0000-0000C2020000}"/>
    <cellStyle name="Note 4 2" xfId="1114" xr:uid="{2A761A61-424B-4B15-A1A3-721241C349F0}"/>
    <cellStyle name="Note 4 2 2" xfId="4500" xr:uid="{8313ED50-A3C5-4BA7-9CB6-21D5ED1902D2}"/>
    <cellStyle name="Note 4 3" xfId="4119" xr:uid="{EC753E12-8212-430C-BA6D-B5B05AFB4F18}"/>
    <cellStyle name="Note 4 4" xfId="4775" xr:uid="{378C89C8-678C-4F8D-A387-875BCBBEF5E8}"/>
    <cellStyle name="Note 4 5" xfId="4741" xr:uid="{A3B4A6B9-44A9-46E8-8976-1D960E580664}"/>
    <cellStyle name="Output" xfId="1202" builtinId="21" customBuiltin="1"/>
    <cellStyle name="Output 2" xfId="706" xr:uid="{00000000-0005-0000-0000-0000C3020000}"/>
    <cellStyle name="Output 2 2" xfId="707" xr:uid="{00000000-0005-0000-0000-0000C4020000}"/>
    <cellStyle name="Output 2 2 2" xfId="1116" xr:uid="{93802A8D-D293-43DF-A6B8-2620C76F1A12}"/>
    <cellStyle name="Output 2 2 2 2" xfId="4536" xr:uid="{8EC99721-38E8-453F-B4AC-230C86594E6F}"/>
    <cellStyle name="Output 2 2 3" xfId="4469" xr:uid="{97EF935C-8FB6-4E17-B550-8C3E28A72191}"/>
    <cellStyle name="Output 2 3" xfId="708" xr:uid="{00000000-0005-0000-0000-0000C5020000}"/>
    <cellStyle name="Output 2 4" xfId="1115" xr:uid="{AC796979-05A7-4C76-956C-226951C2CDE6}"/>
    <cellStyle name="Output 2 4 2" xfId="4765" xr:uid="{400ACCC8-2A9B-4AD3-A770-BA4FED2F948B}"/>
    <cellStyle name="Output 2 5" xfId="4120" xr:uid="{332F2E57-103F-4E0A-8D09-09F6E19C9041}"/>
    <cellStyle name="Output 2 6" xfId="4776" xr:uid="{65A9DE36-6D12-44DC-9CCC-EB7E1E76F669}"/>
    <cellStyle name="Output 2 7" xfId="4632" xr:uid="{0E1EB88B-FD40-4839-B017-8C1EBF42327F}"/>
    <cellStyle name="Output 2 8" xfId="4596" xr:uid="{668150CA-0774-4D15-A124-E3BB4B7FB9D1}"/>
    <cellStyle name="Output 3" xfId="709" xr:uid="{00000000-0005-0000-0000-0000C6020000}"/>
    <cellStyle name="Output 3 2" xfId="710" xr:uid="{00000000-0005-0000-0000-0000C7020000}"/>
    <cellStyle name="Output 3 3" xfId="711" xr:uid="{00000000-0005-0000-0000-0000C8020000}"/>
    <cellStyle name="Output 3 3 2" xfId="1117" xr:uid="{2BA26D6B-E780-4E99-AE4F-8F7281FC8568}"/>
    <cellStyle name="Output 3 3 2 2" xfId="4799" xr:uid="{92F47199-0DB5-46FD-8877-4DA477FDB4FC}"/>
    <cellStyle name="Output 3 3 3" xfId="4766" xr:uid="{3BB65ECD-3C1A-4330-92BC-679D92F5805D}"/>
    <cellStyle name="Output 3 4" xfId="4121" xr:uid="{49D3BB03-7746-48D0-8B39-8036001EE4A9}"/>
    <cellStyle name="Output 3 5" xfId="4777" xr:uid="{1F2C133D-A26E-4118-8853-8DE47CD49FCB}"/>
    <cellStyle name="Output 3 6" xfId="4515" xr:uid="{CC5164B6-64F9-4B1C-9AE9-6C0E541210CD}"/>
    <cellStyle name="Output 4" xfId="712" xr:uid="{00000000-0005-0000-0000-0000C9020000}"/>
    <cellStyle name="Output 4 2" xfId="713" xr:uid="{00000000-0005-0000-0000-0000CA020000}"/>
    <cellStyle name="Output 4 3" xfId="714" xr:uid="{00000000-0005-0000-0000-0000CB020000}"/>
    <cellStyle name="Output 4 3 2" xfId="1118" xr:uid="{322F725B-C8EE-431A-95BF-1843516CEAD6}"/>
    <cellStyle name="Output 4 3 2 2" xfId="4589" xr:uid="{6F2D005C-2A28-4C16-82DB-4F7D8046A83A}"/>
    <cellStyle name="Output 4 3 3" xfId="4567" xr:uid="{854438A1-461B-466C-AE02-86B204A2B081}"/>
    <cellStyle name="Output 4 4" xfId="4122" xr:uid="{61288BE3-C758-43AA-825E-1322372CD551}"/>
    <cellStyle name="Output 4 5" xfId="4778" xr:uid="{46EE674A-BFE0-42DA-BF50-65A795148992}"/>
    <cellStyle name="Output 4 6" xfId="4442" xr:uid="{5F34344E-69F4-4E8B-8D3D-B73CD2B89B32}"/>
    <cellStyle name="Output Line Items" xfId="715" xr:uid="{00000000-0005-0000-0000-0000CC020000}"/>
    <cellStyle name="Percent [2]" xfId="716" xr:uid="{00000000-0005-0000-0000-0000CD020000}"/>
    <cellStyle name="Percent 10" xfId="889" xr:uid="{FB992034-A92C-4092-A18E-3ABA54DAC6B9}"/>
    <cellStyle name="Percent 10 2" xfId="2625" xr:uid="{339A2A81-AFE1-4AF0-AD23-157ABFD98BAF}"/>
    <cellStyle name="Percent 11" xfId="943" xr:uid="{1F1E7B56-B926-4032-B033-84F9AF4CAFE1}"/>
    <cellStyle name="Percent 11 2" xfId="2634" xr:uid="{2A55726A-03E1-4068-A6B9-A0D8A5D933FD}"/>
    <cellStyle name="Percent 12" xfId="950" xr:uid="{3DF4298B-2975-4FA6-B9C3-DE83BC70D4E5}"/>
    <cellStyle name="Percent 12 2" xfId="3764" xr:uid="{CA8FE639-25ED-40EF-A6AB-4C1750041224}"/>
    <cellStyle name="Percent 13" xfId="832" xr:uid="{DD04FE9B-D068-4404-B42B-D2724090BD4A}"/>
    <cellStyle name="Percent 13 2" xfId="4148" xr:uid="{165EE7B3-7E8A-48A9-8966-A5C4940701A8}"/>
    <cellStyle name="Percent 14" xfId="837" xr:uid="{76BECE34-7C3B-4D9F-92AB-4EBC7E1D157B}"/>
    <cellStyle name="Percent 14 2" xfId="4164" xr:uid="{0753B633-A366-456B-8E65-5476F7DE6235}"/>
    <cellStyle name="Percent 15" xfId="899" xr:uid="{1FDA345F-0A27-4527-81FD-F6B5F0986DF6}"/>
    <cellStyle name="Percent 15 2" xfId="4167" xr:uid="{A884697C-B177-4466-B337-3293DA5CA5F9}"/>
    <cellStyle name="Percent 16" xfId="954" xr:uid="{E7C3951F-27ED-4FD1-9049-A14EE79FC161}"/>
    <cellStyle name="Percent 16 2" xfId="4168" xr:uid="{1039272F-6532-4E9A-B281-F634A02842AF}"/>
    <cellStyle name="Percent 17" xfId="959" xr:uid="{46E9993F-E9FA-469F-8AA7-B2CE1639669D}"/>
    <cellStyle name="Percent 17 2" xfId="4169" xr:uid="{EB6D1406-4F93-4A20-9ED2-F308E05B60C3}"/>
    <cellStyle name="Percent 18" xfId="960" xr:uid="{850ABF72-B1A3-4DB7-9B78-306D5D2E66FF}"/>
    <cellStyle name="Percent 18 2" xfId="4170" xr:uid="{D85DC584-5B82-4775-8F2B-937C25567C45}"/>
    <cellStyle name="Percent 19" xfId="961" xr:uid="{6A78C153-288C-403B-8858-1DB91F8482E6}"/>
    <cellStyle name="Percent 19 2" xfId="4171" xr:uid="{41E6943F-BD48-49B7-904F-B521B3033C45}"/>
    <cellStyle name="Percent 2" xfId="717" xr:uid="{00000000-0005-0000-0000-0000CE020000}"/>
    <cellStyle name="Percent 2 2" xfId="718" xr:uid="{00000000-0005-0000-0000-0000CF020000}"/>
    <cellStyle name="Percent 2 2 2" xfId="895" xr:uid="{97F9BD4E-2B7A-48D9-A0C0-E298C57D75D3}"/>
    <cellStyle name="Percent 2 2 2 2" xfId="4125" xr:uid="{FC16A5F5-AEA1-4B2A-8FF0-258E4107DB25}"/>
    <cellStyle name="Percent 2 2 2 3" xfId="4369" xr:uid="{C2449323-96C9-41A2-959C-2EC100C9301B}"/>
    <cellStyle name="Percent 2 2 2 4" xfId="1499" xr:uid="{C9A94470-E4CD-45E6-AE73-C67DFA42288E}"/>
    <cellStyle name="Percent 2 2 3" xfId="1120" xr:uid="{56DA9772-812F-418D-A200-C2F551516B1C}"/>
    <cellStyle name="Percent 2 2 3 2" xfId="4124" xr:uid="{970B3BEA-24B8-4085-AA7D-A7A41FE38104}"/>
    <cellStyle name="Percent 2 2 4" xfId="4368" xr:uid="{90773676-283B-4665-9C2D-C6A79C9D76FC}"/>
    <cellStyle name="Percent 2 2 7" xfId="1523" xr:uid="{128B7C3F-724B-4AE0-8F0C-9B933A70502A}"/>
    <cellStyle name="Percent 2 3" xfId="719" xr:uid="{00000000-0005-0000-0000-0000D0020000}"/>
    <cellStyle name="Percent 2 3 2" xfId="1900" xr:uid="{653FF4C3-2C0B-4B5B-B6FE-4EFFE505F222}"/>
    <cellStyle name="Percent 2 3 2 2" xfId="3064" xr:uid="{F183896C-7BE0-4E1A-BA84-886D9CDE0D63}"/>
    <cellStyle name="Percent 2 3 3" xfId="2076" xr:uid="{E8018687-8AE5-4B90-8894-E4E318732344}"/>
    <cellStyle name="Percent 2 3 3 2" xfId="3232" xr:uid="{6933DC78-C8EF-4847-A7AC-A3CCC9304906}"/>
    <cellStyle name="Percent 2 3 4" xfId="2250" xr:uid="{5BBB6886-9291-4F2D-9B23-BAA4DD5F4E36}"/>
    <cellStyle name="Percent 2 3 4 2" xfId="3407" xr:uid="{970B90E7-B107-4D77-8582-C14FCB54A9AF}"/>
    <cellStyle name="Percent 2 3 5" xfId="2431" xr:uid="{C4B96293-502A-43D5-A195-6E81A7D9A870}"/>
    <cellStyle name="Percent 2 3 5 2" xfId="3585" xr:uid="{6CD83AC9-3EE8-42BF-BB9B-48C92FBBBBDB}"/>
    <cellStyle name="Percent 2 3 6" xfId="1493" xr:uid="{199417B2-1EDF-493A-9D9C-2569FF80BB21}"/>
    <cellStyle name="Percent 2 3 7" xfId="2695" xr:uid="{CA3A9AAA-66D6-4A70-8BFD-4C521D426593}"/>
    <cellStyle name="Percent 2 3 8" xfId="4126" xr:uid="{8584C834-DA14-4681-B902-00F248EBECA0}"/>
    <cellStyle name="Percent 2 3 9" xfId="1338" xr:uid="{310DC672-A6FD-41A6-BEE6-AF8F4C178902}"/>
    <cellStyle name="Percent 2 4" xfId="720" xr:uid="{00000000-0005-0000-0000-0000D1020000}"/>
    <cellStyle name="Percent 2 4 2" xfId="2149" xr:uid="{32390B59-C7A5-47D4-AA55-1F82096DD019}"/>
    <cellStyle name="Percent 2 4 2 2" xfId="3305" xr:uid="{F8066B01-5CE3-43E0-BCBA-09D373447AEC}"/>
    <cellStyle name="Percent 2 4 3" xfId="2323" xr:uid="{67C7963F-0DAA-4DC9-8BC0-025F2B80B9D5}"/>
    <cellStyle name="Percent 2 4 3 2" xfId="3480" xr:uid="{E4800AE6-05E4-4B8B-B060-06C33488E3C9}"/>
    <cellStyle name="Percent 2 4 4" xfId="2504" xr:uid="{A29A423A-5DE6-4D5A-AFEA-23905719A560}"/>
    <cellStyle name="Percent 2 4 4 2" xfId="3658" xr:uid="{E52C3534-7165-4EC4-BD26-A886B4573853}"/>
    <cellStyle name="Percent 2 4 5" xfId="1589" xr:uid="{C853C5AC-DCA2-44B1-8399-7BD6E0B1F26C}"/>
    <cellStyle name="Percent 2 4 6" xfId="2768" xr:uid="{57C16F83-6AB1-4F47-B396-7BC564BDF369}"/>
    <cellStyle name="Percent 2 4 7" xfId="4127" xr:uid="{E8EF88C5-36D8-40F7-91C0-5EF6A5B554F8}"/>
    <cellStyle name="Percent 2 4 8" xfId="4370" xr:uid="{743CD970-5317-4BA3-ADB4-158A89CAABEB}"/>
    <cellStyle name="Percent 2 4 9" xfId="1364" xr:uid="{15FB0B6B-CA25-4E15-8CAB-A3DB6F1A85F2}"/>
    <cellStyle name="Percent 2 5" xfId="721" xr:uid="{00000000-0005-0000-0000-0000D2020000}"/>
    <cellStyle name="Percent 2 5 2" xfId="1121" xr:uid="{5659ED9D-C7AD-4E4F-B0B1-7F74E18255E1}"/>
    <cellStyle name="Percent 2 5 2 2" xfId="3368" xr:uid="{BF54249B-1191-4F4D-A60B-6F48712D89F9}"/>
    <cellStyle name="Percent 2 5 2 3" xfId="2212" xr:uid="{D2E7A227-F750-44A2-B2B0-88EEB23D01F9}"/>
    <cellStyle name="Percent 2 5 3" xfId="2386" xr:uid="{9E45AF3F-E514-4A85-A446-FDD4CC40F6B2}"/>
    <cellStyle name="Percent 2 5 3 2" xfId="3543" xr:uid="{42076D3A-50A5-494D-89E8-FF688FBA7031}"/>
    <cellStyle name="Percent 2 5 4" xfId="2567" xr:uid="{CED788D6-7DAC-4A6B-84A6-8FD61AB22A58}"/>
    <cellStyle name="Percent 2 5 4 2" xfId="3721" xr:uid="{9E0184A8-4BC2-4027-A01C-E42156F0E99A}"/>
    <cellStyle name="Percent 2 5 5" xfId="1650" xr:uid="{E454A185-3864-4CD1-B890-5D676231EF82}"/>
    <cellStyle name="Percent 2 5 6" xfId="2831" xr:uid="{8E308AB4-E40D-4B03-88A0-F6FCFB54205C}"/>
    <cellStyle name="Percent 2 5 7" xfId="1332" xr:uid="{2EACF535-0B4B-45E5-B0B9-6CF0F3386BF3}"/>
    <cellStyle name="Percent 2 6" xfId="1119" xr:uid="{3FA6443C-D18B-47CD-AC61-B735B9085E96}"/>
    <cellStyle name="Percent 2 6 2" xfId="4371" xr:uid="{F4A9E86F-0ABF-47EB-85AE-0747F504BB2A}"/>
    <cellStyle name="Percent 2 6 3" xfId="4128" xr:uid="{377BDC0A-172A-4DC4-A111-46C7481B762C}"/>
    <cellStyle name="Percent 2 7" xfId="4123" xr:uid="{D0B4FFE3-0602-4122-9A44-2761ED1E40CA}"/>
    <cellStyle name="Percent 2 8" xfId="4367" xr:uid="{C4EC6010-CCD4-4847-B386-C32666A96B5C}"/>
    <cellStyle name="Percent 20" xfId="928" xr:uid="{EDF4CB8C-313B-4304-96D3-0F9D7FC6045E}"/>
    <cellStyle name="Percent 20 2" xfId="4172" xr:uid="{9E42DDA7-517D-4F1D-A920-86D557DFB7B9}"/>
    <cellStyle name="Percent 21" xfId="948" xr:uid="{B349D787-7FED-4BFC-8C05-BF1E88644B95}"/>
    <cellStyle name="Percent 21 2" xfId="4173" xr:uid="{DC861889-F1A2-423D-8B00-A2CE259370D1}"/>
    <cellStyle name="Percent 22" xfId="949" xr:uid="{012A64C8-E2B4-4747-8BA7-A5DA628814C0}"/>
    <cellStyle name="Percent 22 2" xfId="4177" xr:uid="{9B168E1B-C576-436A-B9FA-8F0DAC214505}"/>
    <cellStyle name="Percent 23" xfId="946" xr:uid="{83514A17-C051-4C3D-B67D-54B987D6AE4E}"/>
    <cellStyle name="Percent 23 2" xfId="4178" xr:uid="{25DDFD16-77E8-4957-80B4-F8DE07FCCEAC}"/>
    <cellStyle name="Percent 24" xfId="947" xr:uid="{2962442F-0E40-43E4-BE1F-F68003147D42}"/>
    <cellStyle name="Percent 24 2" xfId="4179" xr:uid="{B5669379-B184-4E14-BB4D-AA71E4F6A267}"/>
    <cellStyle name="Percent 25" xfId="1126" xr:uid="{8BA8FC90-D123-4EFD-8B4D-FAB4155BF6E0}"/>
    <cellStyle name="Percent 25 2" xfId="4180" xr:uid="{5846C871-67F8-4333-8060-BB31A0610A76}"/>
    <cellStyle name="Percent 26" xfId="4181" xr:uid="{DB0C39A4-82DF-4333-BE88-B3195B09974A}"/>
    <cellStyle name="Percent 27" xfId="4182" xr:uid="{DCD928F0-9B0F-49FA-ABCC-4F22017B8688}"/>
    <cellStyle name="Percent 28" xfId="4382" xr:uid="{3B51BA0B-405E-48ED-99A7-8CC08E447B85}"/>
    <cellStyle name="Percent 29" xfId="4391" xr:uid="{3FED5CF8-9AF4-4A0D-8BF8-D6463D2A811F}"/>
    <cellStyle name="Percent 3" xfId="722" xr:uid="{00000000-0005-0000-0000-0000D3020000}"/>
    <cellStyle name="Percent 3 10" xfId="4372" xr:uid="{9DA351BA-7FF9-4C76-8C57-3F5E1AE0C333}"/>
    <cellStyle name="Percent 3 11" xfId="4432" xr:uid="{80D70FAB-DDD8-42D5-9A7E-49FE4411BF06}"/>
    <cellStyle name="Percent 3 12" xfId="1251" xr:uid="{148F7D2A-DF75-4970-AE2E-265A5094F715}"/>
    <cellStyle name="Percent 3 2" xfId="723" xr:uid="{00000000-0005-0000-0000-0000D4020000}"/>
    <cellStyle name="Percent 3 2 2" xfId="902" xr:uid="{29433E91-D4FC-4CA8-B56F-05584D191DF5}"/>
    <cellStyle name="Percent 3 2 2 2" xfId="3107" xr:uid="{AE0A3E18-460E-41DE-9288-000168E2CD7E}"/>
    <cellStyle name="Percent 3 2 2 3" xfId="1942" xr:uid="{C540D4EE-1405-499F-B3BF-FFCD6A273B6E}"/>
    <cellStyle name="Percent 3 2 3" xfId="1123" xr:uid="{0BD55418-7002-4CFC-B85A-3D1826E5DACE}"/>
    <cellStyle name="Percent 3 2 3 2" xfId="3348" xr:uid="{BEEE1C88-3AE1-402F-BB08-5AEA70CE1D89}"/>
    <cellStyle name="Percent 3 2 3 3" xfId="2192" xr:uid="{BE9A3CC2-42B5-4734-AC1E-599551933A50}"/>
    <cellStyle name="Percent 3 2 4" xfId="2366" xr:uid="{CE4CB5C2-62D8-4A3E-A411-5AFD04620895}"/>
    <cellStyle name="Percent 3 2 4 2" xfId="3523" xr:uid="{C1BC14C7-C6D8-4799-AB1C-04A68EB61E3F}"/>
    <cellStyle name="Percent 3 2 5" xfId="2547" xr:uid="{AFC9977E-2A85-482F-BFF7-64EB8CCA4C69}"/>
    <cellStyle name="Percent 3 2 5 2" xfId="3701" xr:uid="{C6627720-8A8B-4021-9C25-50FF492BD743}"/>
    <cellStyle name="Percent 3 2 6" xfId="1631" xr:uid="{6121DBDE-0B96-4CE4-A6F6-F3558160AC13}"/>
    <cellStyle name="Percent 3 2 7" xfId="2811" xr:uid="{61F1D112-918E-4B83-BAAD-F250744E3E7A}"/>
    <cellStyle name="Percent 3 2 8" xfId="4130" xr:uid="{26FB3D33-6374-40DC-B56E-7E15A50E0B03}"/>
    <cellStyle name="Percent 3 2 9" xfId="1390" xr:uid="{F7014B8A-F0B9-41E2-9BEB-714B0F175FBF}"/>
    <cellStyle name="Percent 3 3" xfId="724" xr:uid="{00000000-0005-0000-0000-0000D5020000}"/>
    <cellStyle name="Percent 3 3 2" xfId="2215" xr:uid="{B7E10FBC-C002-4BEB-AAE7-50F0B13E03C8}"/>
    <cellStyle name="Percent 3 3 2 2" xfId="3371" xr:uid="{3D35B192-3BEC-4625-AB1B-A64D61EA7E6A}"/>
    <cellStyle name="Percent 3 3 3" xfId="2389" xr:uid="{571D62F0-62FF-4AE8-8DBD-D5CF1AEB605B}"/>
    <cellStyle name="Percent 3 3 3 2" xfId="3546" xr:uid="{E861A652-CDDF-47BF-A24F-AD9FB63748C5}"/>
    <cellStyle name="Percent 3 3 4" xfId="2570" xr:uid="{F329A58D-D401-4D39-8C0D-473D8AF0C6FE}"/>
    <cellStyle name="Percent 3 3 4 2" xfId="3724" xr:uid="{5CD4D6FD-E87D-486E-AFC9-D974C70AA911}"/>
    <cellStyle name="Percent 3 3 5" xfId="1653" xr:uid="{66259C90-ECE2-4E43-8BDC-D4916D4CEE83}"/>
    <cellStyle name="Percent 3 3 6" xfId="2834" xr:uid="{938DE93B-3730-45DC-B478-D7EC0B7396DF}"/>
    <cellStyle name="Percent 3 3 7" xfId="1329" xr:uid="{327157D4-34C4-4C31-8837-A382B8D58197}"/>
    <cellStyle name="Percent 3 4" xfId="849" xr:uid="{E201FA7A-FA5B-4BF6-8309-24E0E84D6A7F}"/>
    <cellStyle name="Percent 3 4 2" xfId="3275" xr:uid="{EF3F958E-9F5C-4649-B023-46C91151807A}"/>
    <cellStyle name="Percent 3 4 3" xfId="2119" xr:uid="{5D83F735-781B-4059-9F83-7B397E4B030D}"/>
    <cellStyle name="Percent 3 5" xfId="1122" xr:uid="{4D4E0EC2-9805-46D0-B6C0-AC8E2F46E2AF}"/>
    <cellStyle name="Percent 3 5 2" xfId="3450" xr:uid="{5C63CE66-B9C4-4352-B19A-44645B5692C9}"/>
    <cellStyle name="Percent 3 5 3" xfId="2293" xr:uid="{DDCCBAD6-D9B9-4D0B-B2EA-EE88CF310D08}"/>
    <cellStyle name="Percent 3 6" xfId="2474" xr:uid="{01802E81-4437-4767-923B-1ECBD365336A}"/>
    <cellStyle name="Percent 3 6 2" xfId="3628" xr:uid="{BFB65EAB-64C0-43D5-AF1F-0532F09FD75A}"/>
    <cellStyle name="Percent 3 7" xfId="1552" xr:uid="{B4A330A2-90ED-4616-A86E-05A041B56C0C}"/>
    <cellStyle name="Percent 3 8" xfId="2738" xr:uid="{11B8AD84-EC35-4835-87F4-B8D8DE8A9410}"/>
    <cellStyle name="Percent 3 9" xfId="4129" xr:uid="{2C6D4F3B-FB9D-487F-AA6A-9878AF1E113E}"/>
    <cellStyle name="Percent 30" xfId="4392" xr:uid="{C002B829-D915-4A92-809D-F85C797159BB}"/>
    <cellStyle name="Percent 31" xfId="4393" xr:uid="{44F7D6FF-1B51-46A4-998C-AE381867C477}"/>
    <cellStyle name="Percent 32" xfId="4394" xr:uid="{2E0C5A58-F62C-40AA-A4F8-36519089429F}"/>
    <cellStyle name="Percent 33" xfId="4395" xr:uid="{E472E249-7C44-4DD5-B220-76109C6F9F54}"/>
    <cellStyle name="Percent 34" xfId="4396" xr:uid="{CF03709B-315D-4635-B6AD-37F031F93066}"/>
    <cellStyle name="Percent 35" xfId="4397" xr:uid="{DE3F69A2-9421-43E0-AF28-AE2775DE4367}"/>
    <cellStyle name="Percent 36" xfId="4398" xr:uid="{F6C4C195-808A-4390-B730-456E64E2FBA5}"/>
    <cellStyle name="Percent 37" xfId="4399" xr:uid="{DD66D2E7-AA1A-4386-930A-167D7EFA9770}"/>
    <cellStyle name="Percent 38" xfId="4400" xr:uid="{A73CDF47-69F3-426C-8A86-A9525E18EB36}"/>
    <cellStyle name="Percent 39" xfId="4401" xr:uid="{6ABC6F8A-6B47-4203-91D2-AC230C8954FE}"/>
    <cellStyle name="Percent 4" xfId="725" xr:uid="{00000000-0005-0000-0000-0000D6020000}"/>
    <cellStyle name="Percent 4 10" xfId="1334" xr:uid="{3433DBBA-9210-4754-BA1C-DB7DE52A4C12}"/>
    <cellStyle name="Percent 4 2" xfId="726" xr:uid="{00000000-0005-0000-0000-0000D7020000}"/>
    <cellStyle name="Percent 4 2 2" xfId="2225" xr:uid="{3D33C79A-D65E-4FDA-9DA7-B7655A8A6DBA}"/>
    <cellStyle name="Percent 4 2 3" xfId="3381" xr:uid="{E5E4A79C-9E1A-4AF6-AC25-4BE58380A843}"/>
    <cellStyle name="Percent 4 2 4" xfId="1343" xr:uid="{E004CD3D-0D69-49A9-8510-F2BEAA1A4BBC}"/>
    <cellStyle name="Percent 4 3" xfId="727" xr:uid="{00000000-0005-0000-0000-0000D8020000}"/>
    <cellStyle name="Percent 4 3 2" xfId="3556" xr:uid="{258FE54D-43D7-4E5B-B90B-1D6884062581}"/>
    <cellStyle name="Percent 4 3 3" xfId="2399" xr:uid="{4D73D041-C1BB-4519-BAAD-5AD20684905D}"/>
    <cellStyle name="Percent 4 4" xfId="2414" xr:uid="{955BA241-BABF-412C-B68C-807DD0E1EF54}"/>
    <cellStyle name="Percent 4 5" xfId="2580" xr:uid="{97301112-F023-4F15-9338-CE2B8C9A2DB3}"/>
    <cellStyle name="Percent 4 5 2" xfId="3734" xr:uid="{89639466-0C94-4D6A-BE5F-917DAAC03B5A}"/>
    <cellStyle name="Percent 4 6" xfId="1664" xr:uid="{2D28793C-3FBA-4A71-906C-A66440D58D68}"/>
    <cellStyle name="Percent 4 7" xfId="2844" xr:uid="{523BA587-E03B-41BB-9F52-17A4B4FE6B7E}"/>
    <cellStyle name="Percent 4 8" xfId="4131" xr:uid="{E2B7378A-F7FA-406A-918C-576C8156F5AA}"/>
    <cellStyle name="Percent 4 9" xfId="4373" xr:uid="{51A851F5-5F0F-4AAD-AB64-39C07F221DA8}"/>
    <cellStyle name="Percent 40" xfId="4402" xr:uid="{B78945CB-7150-4962-8A4C-65C89F844972}"/>
    <cellStyle name="Percent 41" xfId="4403" xr:uid="{112D0773-0376-467F-82F0-0D618344D935}"/>
    <cellStyle name="Percent 42" xfId="4404" xr:uid="{34FDA28D-6400-41F3-B822-39020E04795F}"/>
    <cellStyle name="Percent 43" xfId="4405" xr:uid="{A2E9CDCD-48AB-4612-A612-B0156E011542}"/>
    <cellStyle name="Percent 44" xfId="860" xr:uid="{12E0F7BC-CADF-4F08-B832-72F12555E73B}"/>
    <cellStyle name="Percent 44 2" xfId="908" xr:uid="{FD51C4C0-5FF7-4D75-92F1-B6C88978C3C4}"/>
    <cellStyle name="Percent 44 2 2" xfId="1166" xr:uid="{79C56D79-EE39-4CA1-8510-D507AC1554C3}"/>
    <cellStyle name="Percent 44 2 2 2" xfId="4441" xr:uid="{2B13C7E9-62E9-4222-AD02-DC3E1CF7463F}"/>
    <cellStyle name="Percent 44 2 3" xfId="4548" xr:uid="{E3D2893D-022B-4089-8825-A26A8168F284}"/>
    <cellStyle name="Percent 44 3" xfId="1146" xr:uid="{98DEB4DD-51FC-47C6-877D-AFD0FE821DB7}"/>
    <cellStyle name="Percent 44 3 2" xfId="4670" xr:uid="{0CE054B7-99E2-42CD-9242-4838986351AE}"/>
    <cellStyle name="Percent 44 4" xfId="2614" xr:uid="{E60CDF51-C398-4FCA-A408-D91168471D1E}"/>
    <cellStyle name="Percent 45" xfId="4406" xr:uid="{5D1C6275-F5B9-43D4-BD55-A248226AE272}"/>
    <cellStyle name="Percent 46" xfId="4407" xr:uid="{1EA0CFEC-5AD8-432C-9C16-32533215033E}"/>
    <cellStyle name="Percent 47" xfId="1305" xr:uid="{2346E79E-932C-4D48-9161-3B6EF6615736}"/>
    <cellStyle name="Percent 48" xfId="1416" xr:uid="{2BD4ADDE-AD92-4F72-86EA-137AE22C66A8}"/>
    <cellStyle name="Percent 49" xfId="4712" xr:uid="{866141D1-96A6-4FC3-A93E-4202992AFCFE}"/>
    <cellStyle name="Percent 5" xfId="728" xr:uid="{00000000-0005-0000-0000-0000D9020000}"/>
    <cellStyle name="Percent 5 2" xfId="729" xr:uid="{00000000-0005-0000-0000-0000DA020000}"/>
    <cellStyle name="Percent 5 3" xfId="1313" xr:uid="{B7747560-DE67-431C-A52F-20608DDA8D55}"/>
    <cellStyle name="Percent 50" xfId="4534" xr:uid="{DF323A4E-4788-4EE1-BBF7-9D684F803289}"/>
    <cellStyle name="Percent 6" xfId="730" xr:uid="{00000000-0005-0000-0000-0000DB020000}"/>
    <cellStyle name="Percent 6 2" xfId="731" xr:uid="{00000000-0005-0000-0000-0000DC020000}"/>
    <cellStyle name="Percent 6 2 2" xfId="4132" xr:uid="{8E51C2FB-158F-4FE5-B22F-0E48172C2D30}"/>
    <cellStyle name="Percent 6 3" xfId="1413" xr:uid="{DD5734BB-9EC6-4309-8FCA-A13E051BF80F}"/>
    <cellStyle name="Percent 7" xfId="732" xr:uid="{00000000-0005-0000-0000-0000DD020000}"/>
    <cellStyle name="Percent 7 2" xfId="1124" xr:uid="{14282FCB-9AAE-4D1C-B520-F3105C9FD47F}"/>
    <cellStyle name="Percent 7 2 2" xfId="4133" xr:uid="{B4AC7636-5906-4425-84A8-94B0C9A7C4CC}"/>
    <cellStyle name="Percent 7 2 3" xfId="4818" xr:uid="{D17D3B7E-E892-4AD7-ADF6-2BDAEE64B6B2}"/>
    <cellStyle name="Percent 7 3" xfId="1414" xr:uid="{5FFDF232-F2E3-499B-A7BF-E7E7186A002A}"/>
    <cellStyle name="Percent 7 4" xfId="4762" xr:uid="{07C17B78-E687-461F-9B37-1DBDA50B1D44}"/>
    <cellStyle name="Percent 8" xfId="733" xr:uid="{00000000-0005-0000-0000-0000DE020000}"/>
    <cellStyle name="Percent 8 2" xfId="1125" xr:uid="{DE4080A7-E6D1-435C-A05C-5E32D4FA6DCC}"/>
    <cellStyle name="Percent 8 2 2" xfId="4702" xr:uid="{975422F8-CDE5-41D6-8B80-C71F94D5689E}"/>
    <cellStyle name="Percent 8 3" xfId="1423" xr:uid="{996808DF-FCDF-4211-9B4D-14B97F788647}"/>
    <cellStyle name="Percent 9" xfId="734" xr:uid="{00000000-0005-0000-0000-0000DF020000}"/>
    <cellStyle name="Percent 9 2" xfId="2617" xr:uid="{93FDA32C-5E00-4C4B-9675-520CEA5EEC35}"/>
    <cellStyle name="PSChar" xfId="735" xr:uid="{00000000-0005-0000-0000-0000E0020000}"/>
    <cellStyle name="PSInt" xfId="736" xr:uid="{00000000-0005-0000-0000-0000E1020000}"/>
    <cellStyle name="pwstyle" xfId="737" xr:uid="{00000000-0005-0000-0000-0000E2020000}"/>
    <cellStyle name="Quantity" xfId="738" xr:uid="{00000000-0005-0000-0000-0000E3020000}"/>
    <cellStyle name="Quantity 2" xfId="4134" xr:uid="{773B512C-BE92-42DC-9968-217DACE0A750}"/>
    <cellStyle name="R00A" xfId="739" xr:uid="{00000000-0005-0000-0000-0000E4020000}"/>
    <cellStyle name="R00B" xfId="740" xr:uid="{00000000-0005-0000-0000-0000E5020000}"/>
    <cellStyle name="R00L" xfId="741" xr:uid="{00000000-0005-0000-0000-0000E6020000}"/>
    <cellStyle name="R01A" xfId="742" xr:uid="{00000000-0005-0000-0000-0000E7020000}"/>
    <cellStyle name="R01B" xfId="743" xr:uid="{00000000-0005-0000-0000-0000E8020000}"/>
    <cellStyle name="R01H" xfId="744" xr:uid="{00000000-0005-0000-0000-0000E9020000}"/>
    <cellStyle name="R01L" xfId="745" xr:uid="{00000000-0005-0000-0000-0000EA020000}"/>
    <cellStyle name="R02A" xfId="746" xr:uid="{00000000-0005-0000-0000-0000EB020000}"/>
    <cellStyle name="R02A 2" xfId="4584" xr:uid="{D46999ED-5292-423E-8E75-A35E40853639}"/>
    <cellStyle name="R02A 3" xfId="4477" xr:uid="{223E1902-0124-47AF-A75D-9F9015349096}"/>
    <cellStyle name="R02B" xfId="747" xr:uid="{00000000-0005-0000-0000-0000EC020000}"/>
    <cellStyle name="R02H" xfId="748" xr:uid="{00000000-0005-0000-0000-0000ED020000}"/>
    <cellStyle name="R02L" xfId="749" xr:uid="{00000000-0005-0000-0000-0000EE020000}"/>
    <cellStyle name="R03A" xfId="750" xr:uid="{00000000-0005-0000-0000-0000EF020000}"/>
    <cellStyle name="R03B" xfId="751" xr:uid="{00000000-0005-0000-0000-0000F0020000}"/>
    <cellStyle name="R03H" xfId="752" xr:uid="{00000000-0005-0000-0000-0000F1020000}"/>
    <cellStyle name="R03L" xfId="753" xr:uid="{00000000-0005-0000-0000-0000F2020000}"/>
    <cellStyle name="R04A" xfId="754" xr:uid="{00000000-0005-0000-0000-0000F3020000}"/>
    <cellStyle name="R04B" xfId="755" xr:uid="{00000000-0005-0000-0000-0000F4020000}"/>
    <cellStyle name="R04H" xfId="756" xr:uid="{00000000-0005-0000-0000-0000F5020000}"/>
    <cellStyle name="R04L" xfId="757" xr:uid="{00000000-0005-0000-0000-0000F6020000}"/>
    <cellStyle name="R05A" xfId="758" xr:uid="{00000000-0005-0000-0000-0000F7020000}"/>
    <cellStyle name="R05B" xfId="759" xr:uid="{00000000-0005-0000-0000-0000F8020000}"/>
    <cellStyle name="R05H" xfId="760" xr:uid="{00000000-0005-0000-0000-0000F9020000}"/>
    <cellStyle name="R05L" xfId="761" xr:uid="{00000000-0005-0000-0000-0000FA020000}"/>
    <cellStyle name="R06A" xfId="762" xr:uid="{00000000-0005-0000-0000-0000FB020000}"/>
    <cellStyle name="R06B" xfId="763" xr:uid="{00000000-0005-0000-0000-0000FC020000}"/>
    <cellStyle name="R06H" xfId="764" xr:uid="{00000000-0005-0000-0000-0000FD020000}"/>
    <cellStyle name="R06L" xfId="765" xr:uid="{00000000-0005-0000-0000-0000FE020000}"/>
    <cellStyle name="R07A" xfId="766" xr:uid="{00000000-0005-0000-0000-0000FF020000}"/>
    <cellStyle name="R07B" xfId="767" xr:uid="{00000000-0005-0000-0000-000000030000}"/>
    <cellStyle name="R07H" xfId="768" xr:uid="{00000000-0005-0000-0000-000001030000}"/>
    <cellStyle name="R07L" xfId="769" xr:uid="{00000000-0005-0000-0000-000002030000}"/>
    <cellStyle name="SAPBEXchaText" xfId="770" xr:uid="{00000000-0005-0000-0000-000003030000}"/>
    <cellStyle name="SAPBEXfilterDrill" xfId="771" xr:uid="{00000000-0005-0000-0000-000004030000}"/>
    <cellStyle name="SAPBEXheaderItem" xfId="772" xr:uid="{00000000-0005-0000-0000-000005030000}"/>
    <cellStyle name="SAPBEXheaderText" xfId="773" xr:uid="{00000000-0005-0000-0000-000006030000}"/>
    <cellStyle name="SAPBEXstdData" xfId="774" xr:uid="{00000000-0005-0000-0000-000007030000}"/>
    <cellStyle name="SAPBEXstdData 2" xfId="1127" xr:uid="{CFDD0FE3-267A-4142-8425-1341939CB7ED}"/>
    <cellStyle name="SAPBEXstdData 2 2" xfId="4719" xr:uid="{4521F32D-8DC2-464E-B3AE-049F124CD14C}"/>
    <cellStyle name="SAPBEXstdData 3" xfId="4738" xr:uid="{46142B39-59B1-49C9-ACA6-C6ECF8787337}"/>
    <cellStyle name="SAPBEXstdDataEmph" xfId="775" xr:uid="{00000000-0005-0000-0000-000008030000}"/>
    <cellStyle name="SAPBEXstdDataEmph 2" xfId="1128" xr:uid="{72429935-BEA1-429E-9D3F-52DAC7DD521C}"/>
    <cellStyle name="SAPBEXstdDataEmph 2 2" xfId="4587" xr:uid="{17AA8120-0B7D-4EBE-9767-34223DA18876}"/>
    <cellStyle name="SAPBEXstdDataEmph 3" xfId="4562" xr:uid="{8ADA640F-69B8-4265-B2F9-E04A793CACEC}"/>
    <cellStyle name="SAPBEXstdItem" xfId="776" xr:uid="{00000000-0005-0000-0000-000009030000}"/>
    <cellStyle name="SAPBEXstdItem 2" xfId="1129" xr:uid="{535622F1-FDF2-4C57-8C21-A98ED1F2AEFC}"/>
    <cellStyle name="SAPBEXstdItem 2 2" xfId="4443" xr:uid="{DBD3C400-AE1D-4EB5-8436-972BFA2ED838}"/>
    <cellStyle name="SAPBEXstdItem 3" xfId="4815" xr:uid="{3801625D-82F5-45C5-91B9-29A07E45A17F}"/>
    <cellStyle name="SAPBEXstdItemX" xfId="777" xr:uid="{00000000-0005-0000-0000-00000A030000}"/>
    <cellStyle name="SAPBEXstdItemX 2" xfId="1130" xr:uid="{18A27DBB-31BF-4409-8618-B8AB2AC84BD3}"/>
    <cellStyle name="SAPBEXstdItemX 2 2" xfId="4556" xr:uid="{73F28407-A911-40B2-8EDA-E42792F2A966}"/>
    <cellStyle name="SAPBEXstdItemX 3" xfId="4489" xr:uid="{67DF1EA0-561C-47F4-8994-024638DA0EFA}"/>
    <cellStyle name="SAPBEXtitle" xfId="778" xr:uid="{00000000-0005-0000-0000-00000B030000}"/>
    <cellStyle name="SAPBEXundefined" xfId="779" xr:uid="{00000000-0005-0000-0000-00000C030000}"/>
    <cellStyle name="SAPBEXundefined 2" xfId="1131" xr:uid="{513ED8AC-88FC-4ABC-9FBE-50A4BAEB0354}"/>
    <cellStyle name="SAPBEXundefined 2 2" xfId="1419" xr:uid="{77AD28B7-4C3D-41A5-BE2A-E3A8077560E1}"/>
    <cellStyle name="SAPBEXundefined 3" xfId="4748" xr:uid="{99FB9D0B-342F-4FF1-8FD5-E6D55F2BA407}"/>
    <cellStyle name="Standard_B11" xfId="780" xr:uid="{00000000-0005-0000-0000-00000D030000}"/>
    <cellStyle name="Style 1" xfId="781" xr:uid="{00000000-0005-0000-0000-00000E030000}"/>
    <cellStyle name="Style 1 2" xfId="782" xr:uid="{00000000-0005-0000-0000-00000F030000}"/>
    <cellStyle name="Style 1 3" xfId="783" xr:uid="{00000000-0005-0000-0000-000010030000}"/>
    <cellStyle name="SubTotal" xfId="784" xr:uid="{00000000-0005-0000-0000-000011030000}"/>
    <cellStyle name="SubTotal 2" xfId="4619" xr:uid="{8EF8559A-17A8-472C-B637-BA85065DFA43}"/>
    <cellStyle name="SubTotal 3" xfId="4615" xr:uid="{B4F074A0-23DB-4069-A4A8-77848B174C5A}"/>
    <cellStyle name="thaif1" xfId="785" xr:uid="{00000000-0005-0000-0000-000012030000}"/>
    <cellStyle name="Title 2" xfId="786" xr:uid="{00000000-0005-0000-0000-000013030000}"/>
    <cellStyle name="Title 2 2" xfId="787" xr:uid="{00000000-0005-0000-0000-000014030000}"/>
    <cellStyle name="Title 2 2 2" xfId="4135" xr:uid="{AA99B882-539F-457D-98AC-F0656BB132CE}"/>
    <cellStyle name="Title 2 3" xfId="788" xr:uid="{00000000-0005-0000-0000-000015030000}"/>
    <cellStyle name="Title 2 4" xfId="2003" xr:uid="{4891F0F1-570B-4613-8752-F31967AB3B09}"/>
    <cellStyle name="Title 3" xfId="789" xr:uid="{00000000-0005-0000-0000-000016030000}"/>
    <cellStyle name="Title 3 2" xfId="4136" xr:uid="{62938F90-63F5-49A2-8313-B818682E1C94}"/>
    <cellStyle name="Title 4" xfId="790" xr:uid="{00000000-0005-0000-0000-000017030000}"/>
    <cellStyle name="Title 4 2" xfId="4137" xr:uid="{D7A9D9AB-265B-4DD1-A8FE-AC514636E4A9}"/>
    <cellStyle name="Total" xfId="1208" builtinId="25" customBuiltin="1"/>
    <cellStyle name="Total 2" xfId="791" xr:uid="{00000000-0005-0000-0000-000018030000}"/>
    <cellStyle name="Total 2 2" xfId="792" xr:uid="{00000000-0005-0000-0000-000019030000}"/>
    <cellStyle name="Total 2 2 2" xfId="1133" xr:uid="{FEDFBEBC-9EE7-43B0-BC19-9B51256252E9}"/>
    <cellStyle name="Total 2 2 2 2" xfId="4755" xr:uid="{54817149-2807-42CA-8F5C-0DDDE3A0B3C0}"/>
    <cellStyle name="Total 2 2 3" xfId="4138" xr:uid="{FE9B231E-3559-44E3-BDB5-9674995DEE9D}"/>
    <cellStyle name="Total 2 2 4" xfId="4781" xr:uid="{702977C6-BB88-4F95-9E50-AAF2441F5536}"/>
    <cellStyle name="Total 2 2 5" xfId="4804" xr:uid="{8D39079B-C113-4CAD-8EB1-36084F441EB6}"/>
    <cellStyle name="Total 2 2 6" xfId="4504" xr:uid="{64854C59-7D45-4516-98B8-85C06E7783EC}"/>
    <cellStyle name="Total 2 3" xfId="793" xr:uid="{00000000-0005-0000-0000-00001A030000}"/>
    <cellStyle name="Total 2 4" xfId="1132" xr:uid="{4626C959-7B46-4AD4-A63B-79420F378BCD}"/>
    <cellStyle name="Total 2 4 2" xfId="4575" xr:uid="{C578CBF1-9F72-455A-9EC4-255FB4DCE4DC}"/>
    <cellStyle name="Total 2 5" xfId="1285" xr:uid="{973C05ED-DAD5-4222-9242-152D7A1C8D81}"/>
    <cellStyle name="Total 2 6" xfId="4717" xr:uid="{C3FA17CA-D7F5-44B9-B7C8-8F0D93B9698F}"/>
    <cellStyle name="Total 3" xfId="794" xr:uid="{00000000-0005-0000-0000-00001B030000}"/>
    <cellStyle name="Total 3 2" xfId="795" xr:uid="{00000000-0005-0000-0000-00001C030000}"/>
    <cellStyle name="Total 3 3" xfId="796" xr:uid="{00000000-0005-0000-0000-00001D030000}"/>
    <cellStyle name="Total 3 3 2" xfId="1134" xr:uid="{F8F043C9-69C6-44AC-B5B7-6C9D3B4062FD}"/>
    <cellStyle name="Total 3 3 2 2" xfId="4531" xr:uid="{726D8F63-D4D9-465E-A657-D84ECE9320EE}"/>
    <cellStyle name="Total 3 3 3" xfId="4594" xr:uid="{257D6382-CEA1-4F35-984F-8C9A9D56AE4B}"/>
    <cellStyle name="Total 3 4" xfId="4139" xr:uid="{5B80D731-3CCF-4B31-A395-0C036671D91D}"/>
    <cellStyle name="Total 3 5" xfId="4782" xr:uid="{340B7D87-CC87-4CDF-B719-E0F0C65FEA06}"/>
    <cellStyle name="Total 3 6" xfId="4659" xr:uid="{333569E9-A9AD-4C5C-9E40-4B0619D7B07A}"/>
    <cellStyle name="Total 4" xfId="797" xr:uid="{00000000-0005-0000-0000-00001E030000}"/>
    <cellStyle name="Total 4 2" xfId="798" xr:uid="{00000000-0005-0000-0000-00001F030000}"/>
    <cellStyle name="Total 4 3" xfId="799" xr:uid="{00000000-0005-0000-0000-000020030000}"/>
    <cellStyle name="Total 4 3 2" xfId="1135" xr:uid="{92C385D8-FDD4-4232-BC01-4F40CD5ACF28}"/>
    <cellStyle name="Total 4 3 2 2" xfId="4697" xr:uid="{E9AE9C87-43A4-4862-A89C-7A9B2C7D0F79}"/>
    <cellStyle name="Total 4 3 3" xfId="4520" xr:uid="{D04A5942-8A5D-4983-AC26-8ED28F206071}"/>
    <cellStyle name="Total 4 4" xfId="4140" xr:uid="{50EFB0D9-A0BE-4BE8-8A65-B91906771C45}"/>
    <cellStyle name="Total 4 5" xfId="4783" xr:uid="{FAB1FBCE-85F7-4E0D-B652-7EFC677D0D81}"/>
    <cellStyle name="Total 4 6" xfId="4713" xr:uid="{4B65E4BD-263F-44BF-9F63-8124F5795045}"/>
    <cellStyle name="Total 5" xfId="800" xr:uid="{00000000-0005-0000-0000-000021030000}"/>
    <cellStyle name="Warning Text" xfId="1206" builtinId="11" customBuiltin="1"/>
    <cellStyle name="Warning Text 2" xfId="801" xr:uid="{00000000-0005-0000-0000-000022030000}"/>
    <cellStyle name="Warning Text 2 2" xfId="802" xr:uid="{00000000-0005-0000-0000-000023030000}"/>
    <cellStyle name="Warning Text 2 3" xfId="803" xr:uid="{00000000-0005-0000-0000-000024030000}"/>
    <cellStyle name="Warning Text 2 4" xfId="4141" xr:uid="{8F15BEF2-9250-4441-A1A5-8A2DE0534825}"/>
    <cellStyle name="Warning Text 3" xfId="804" xr:uid="{00000000-0005-0000-0000-000025030000}"/>
    <cellStyle name="Warning Text 3 2" xfId="805" xr:uid="{00000000-0005-0000-0000-000026030000}"/>
    <cellStyle name="Warning Text 3 3" xfId="806" xr:uid="{00000000-0005-0000-0000-000027030000}"/>
    <cellStyle name="Warning Text 3 4" xfId="4142" xr:uid="{31A3D1EF-52F7-4023-BAFB-F2F40FC7B436}"/>
    <cellStyle name="Warning Text 4" xfId="807" xr:uid="{00000000-0005-0000-0000-000028030000}"/>
    <cellStyle name="Warning Text 4 2" xfId="808" xr:uid="{00000000-0005-0000-0000-000029030000}"/>
    <cellStyle name="Warning Text 4 3" xfId="809" xr:uid="{00000000-0005-0000-0000-00002A030000}"/>
    <cellStyle name="Warning Text 4 4" xfId="4143" xr:uid="{93CD2B71-B9CF-4110-AFD3-F715BF89C9EF}"/>
    <cellStyle name="เครื่องหมายจุลภาค [0]_Excel_MD97DL" xfId="810" xr:uid="{00000000-0005-0000-0000-00002B030000}"/>
    <cellStyle name="เครื่องหมายจุลภาค_Action_Plan_UOBที่บ้าน" xfId="811" xr:uid="{00000000-0005-0000-0000-00002C030000}"/>
    <cellStyle name="เครื่องหมายสกุลเงิน [0]_1" xfId="812" xr:uid="{00000000-0005-0000-0000-00002D030000}"/>
    <cellStyle name="เครื่องหมายสกุลเงิน_1" xfId="813" xr:uid="{00000000-0005-0000-0000-00002E030000}"/>
    <cellStyle name="เชื่อมโยงหลายมิติ" xfId="814" xr:uid="{00000000-0005-0000-0000-00002F030000}"/>
    <cellStyle name="ตามการเชื่อมโยงหลายมิติ" xfId="815" xr:uid="{00000000-0005-0000-0000-000030030000}"/>
    <cellStyle name="น้บะภฒ_95" xfId="816" xr:uid="{00000000-0005-0000-0000-000031030000}"/>
    <cellStyle name="ปกติ 2" xfId="817" xr:uid="{00000000-0005-0000-0000-000032030000}"/>
    <cellStyle name="ปกติ_1" xfId="818" xr:uid="{00000000-0005-0000-0000-000033030000}"/>
    <cellStyle name="ฤธถ [0]_95" xfId="819" xr:uid="{00000000-0005-0000-0000-000034030000}"/>
    <cellStyle name="ฤธถ_95" xfId="820" xr:uid="{00000000-0005-0000-0000-000035030000}"/>
    <cellStyle name="ล๋ศญ [0]_95" xfId="821" xr:uid="{00000000-0005-0000-0000-000036030000}"/>
    <cellStyle name="ล๋ศญ_95" xfId="822" xr:uid="{00000000-0005-0000-0000-000037030000}"/>
    <cellStyle name="วฅมุ_4ฟ๙ฝวภ๛" xfId="823" xr:uid="{00000000-0005-0000-0000-000038030000}"/>
    <cellStyle name="_x001d_๐'&amp;O—&amp;H_x000b__x0008_4_x0018__x0005__x0019__x000f__x0001__x0001_" xfId="824" xr:uid="{00000000-0005-0000-0000-000039030000}"/>
    <cellStyle name="쉼표_MapleSEA_RoyaltyReport_Sep2005_Sample1" xfId="825" xr:uid="{00000000-0005-0000-0000-00003A030000}"/>
    <cellStyle name="표준_MapleSEA_RoyaltyReport_Sep2005_Sample1" xfId="826" xr:uid="{00000000-0005-0000-0000-00003B030000}"/>
    <cellStyle name="標準_Book1 グラフ 1" xfId="827" xr:uid="{00000000-0005-0000-0000-00003C03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C3D6B-0658-4161-95A0-0D9EF8D65477}">
  <sheetPr>
    <tabColor rgb="FF92D050"/>
  </sheetPr>
  <dimension ref="A1:K113"/>
  <sheetViews>
    <sheetView topLeftCell="A76" zoomScaleNormal="100" workbookViewId="0">
      <selection activeCell="M93" sqref="M92:M93"/>
    </sheetView>
  </sheetViews>
  <sheetFormatPr defaultColWidth="9" defaultRowHeight="12"/>
  <cols>
    <col min="1" max="1" width="37.85546875" style="128" customWidth="1"/>
    <col min="2" max="2" width="5.5703125" style="128" customWidth="1"/>
    <col min="3" max="3" width="0.7109375" style="60" customWidth="1"/>
    <col min="4" max="4" width="12.7109375" style="70" customWidth="1"/>
    <col min="5" max="5" width="0.7109375" style="70" customWidth="1"/>
    <col min="6" max="6" width="13.7109375" style="163" customWidth="1"/>
    <col min="7" max="7" width="0.7109375" style="70" customWidth="1"/>
    <col min="8" max="8" width="12.7109375" style="70" customWidth="1"/>
    <col min="9" max="9" width="0.7109375" style="70" customWidth="1"/>
    <col min="10" max="10" width="12.7109375" style="163" customWidth="1"/>
    <col min="11" max="131" width="9" style="60"/>
    <col min="132" max="132" width="28.85546875" style="60" customWidth="1"/>
    <col min="133" max="133" width="7.140625" style="60" customWidth="1"/>
    <col min="134" max="134" width="1" style="60" customWidth="1"/>
    <col min="135" max="135" width="10.28515625" style="60" customWidth="1"/>
    <col min="136" max="136" width="1" style="60" customWidth="1"/>
    <col min="137" max="137" width="10.28515625" style="60" customWidth="1"/>
    <col min="138" max="138" width="1" style="60" customWidth="1"/>
    <col min="139" max="139" width="10.28515625" style="60" customWidth="1"/>
    <col min="140" max="140" width="1" style="60" customWidth="1"/>
    <col min="141" max="141" width="10.28515625" style="60" customWidth="1"/>
    <col min="142" max="142" width="1" style="60" customWidth="1"/>
    <col min="143" max="143" width="10.28515625" style="60" customWidth="1"/>
    <col min="144" max="144" width="1" style="60" customWidth="1"/>
    <col min="145" max="145" width="10.28515625" style="60" customWidth="1"/>
    <col min="146" max="251" width="9" style="60"/>
    <col min="252" max="252" width="35.85546875" style="60" customWidth="1"/>
    <col min="253" max="253" width="7.42578125" style="60" customWidth="1"/>
    <col min="254" max="254" width="1" style="60" customWidth="1"/>
    <col min="255" max="255" width="12.7109375" style="60" customWidth="1"/>
    <col min="256" max="256" width="1" style="60" customWidth="1"/>
    <col min="257" max="257" width="12.7109375" style="60" customWidth="1"/>
    <col min="258" max="258" width="1" style="60" customWidth="1"/>
    <col min="259" max="259" width="12.7109375" style="60" customWidth="1"/>
    <col min="260" max="260" width="1" style="60" customWidth="1"/>
    <col min="261" max="261" width="12.7109375" style="60" customWidth="1"/>
    <col min="262" max="387" width="9" style="60"/>
    <col min="388" max="388" width="28.85546875" style="60" customWidth="1"/>
    <col min="389" max="389" width="7.140625" style="60" customWidth="1"/>
    <col min="390" max="390" width="1" style="60" customWidth="1"/>
    <col min="391" max="391" width="10.28515625" style="60" customWidth="1"/>
    <col min="392" max="392" width="1" style="60" customWidth="1"/>
    <col min="393" max="393" width="10.28515625" style="60" customWidth="1"/>
    <col min="394" max="394" width="1" style="60" customWidth="1"/>
    <col min="395" max="395" width="10.28515625" style="60" customWidth="1"/>
    <col min="396" max="396" width="1" style="60" customWidth="1"/>
    <col min="397" max="397" width="10.28515625" style="60" customWidth="1"/>
    <col min="398" max="398" width="1" style="60" customWidth="1"/>
    <col min="399" max="399" width="10.28515625" style="60" customWidth="1"/>
    <col min="400" max="400" width="1" style="60" customWidth="1"/>
    <col min="401" max="401" width="10.28515625" style="60" customWidth="1"/>
    <col min="402" max="507" width="9" style="60"/>
    <col min="508" max="508" width="35.85546875" style="60" customWidth="1"/>
    <col min="509" max="509" width="7.42578125" style="60" customWidth="1"/>
    <col min="510" max="510" width="1" style="60" customWidth="1"/>
    <col min="511" max="511" width="12.7109375" style="60" customWidth="1"/>
    <col min="512" max="512" width="1" style="60" customWidth="1"/>
    <col min="513" max="513" width="12.7109375" style="60" customWidth="1"/>
    <col min="514" max="514" width="1" style="60" customWidth="1"/>
    <col min="515" max="515" width="12.7109375" style="60" customWidth="1"/>
    <col min="516" max="516" width="1" style="60" customWidth="1"/>
    <col min="517" max="517" width="12.7109375" style="60" customWidth="1"/>
    <col min="518" max="643" width="9" style="60"/>
    <col min="644" max="644" width="28.85546875" style="60" customWidth="1"/>
    <col min="645" max="645" width="7.140625" style="60" customWidth="1"/>
    <col min="646" max="646" width="1" style="60" customWidth="1"/>
    <col min="647" max="647" width="10.28515625" style="60" customWidth="1"/>
    <col min="648" max="648" width="1" style="60" customWidth="1"/>
    <col min="649" max="649" width="10.28515625" style="60" customWidth="1"/>
    <col min="650" max="650" width="1" style="60" customWidth="1"/>
    <col min="651" max="651" width="10.28515625" style="60" customWidth="1"/>
    <col min="652" max="652" width="1" style="60" customWidth="1"/>
    <col min="653" max="653" width="10.28515625" style="60" customWidth="1"/>
    <col min="654" max="654" width="1" style="60" customWidth="1"/>
    <col min="655" max="655" width="10.28515625" style="60" customWidth="1"/>
    <col min="656" max="656" width="1" style="60" customWidth="1"/>
    <col min="657" max="657" width="10.28515625" style="60" customWidth="1"/>
    <col min="658" max="763" width="9" style="60"/>
    <col min="764" max="764" width="35.85546875" style="60" customWidth="1"/>
    <col min="765" max="765" width="7.42578125" style="60" customWidth="1"/>
    <col min="766" max="766" width="1" style="60" customWidth="1"/>
    <col min="767" max="767" width="12.7109375" style="60" customWidth="1"/>
    <col min="768" max="768" width="1" style="60" customWidth="1"/>
    <col min="769" max="769" width="12.7109375" style="60" customWidth="1"/>
    <col min="770" max="770" width="1" style="60" customWidth="1"/>
    <col min="771" max="771" width="12.7109375" style="60" customWidth="1"/>
    <col min="772" max="772" width="1" style="60" customWidth="1"/>
    <col min="773" max="773" width="12.7109375" style="60" customWidth="1"/>
    <col min="774" max="899" width="9" style="60"/>
    <col min="900" max="900" width="28.85546875" style="60" customWidth="1"/>
    <col min="901" max="901" width="7.140625" style="60" customWidth="1"/>
    <col min="902" max="902" width="1" style="60" customWidth="1"/>
    <col min="903" max="903" width="10.28515625" style="60" customWidth="1"/>
    <col min="904" max="904" width="1" style="60" customWidth="1"/>
    <col min="905" max="905" width="10.28515625" style="60" customWidth="1"/>
    <col min="906" max="906" width="1" style="60" customWidth="1"/>
    <col min="907" max="907" width="10.28515625" style="60" customWidth="1"/>
    <col min="908" max="908" width="1" style="60" customWidth="1"/>
    <col min="909" max="909" width="10.28515625" style="60" customWidth="1"/>
    <col min="910" max="910" width="1" style="60" customWidth="1"/>
    <col min="911" max="911" width="10.28515625" style="60" customWidth="1"/>
    <col min="912" max="912" width="1" style="60" customWidth="1"/>
    <col min="913" max="913" width="10.28515625" style="60" customWidth="1"/>
    <col min="914" max="1019" width="9" style="60"/>
    <col min="1020" max="1020" width="35.85546875" style="60" customWidth="1"/>
    <col min="1021" max="1021" width="7.42578125" style="60" customWidth="1"/>
    <col min="1022" max="1022" width="1" style="60" customWidth="1"/>
    <col min="1023" max="1023" width="12.7109375" style="60" customWidth="1"/>
    <col min="1024" max="1024" width="1" style="60" customWidth="1"/>
    <col min="1025" max="1025" width="12.7109375" style="60" customWidth="1"/>
    <col min="1026" max="1026" width="1" style="60" customWidth="1"/>
    <col min="1027" max="1027" width="12.7109375" style="60" customWidth="1"/>
    <col min="1028" max="1028" width="1" style="60" customWidth="1"/>
    <col min="1029" max="1029" width="12.7109375" style="60" customWidth="1"/>
    <col min="1030" max="1155" width="9" style="60"/>
    <col min="1156" max="1156" width="28.85546875" style="60" customWidth="1"/>
    <col min="1157" max="1157" width="7.140625" style="60" customWidth="1"/>
    <col min="1158" max="1158" width="1" style="60" customWidth="1"/>
    <col min="1159" max="1159" width="10.28515625" style="60" customWidth="1"/>
    <col min="1160" max="1160" width="1" style="60" customWidth="1"/>
    <col min="1161" max="1161" width="10.28515625" style="60" customWidth="1"/>
    <col min="1162" max="1162" width="1" style="60" customWidth="1"/>
    <col min="1163" max="1163" width="10.28515625" style="60" customWidth="1"/>
    <col min="1164" max="1164" width="1" style="60" customWidth="1"/>
    <col min="1165" max="1165" width="10.28515625" style="60" customWidth="1"/>
    <col min="1166" max="1166" width="1" style="60" customWidth="1"/>
    <col min="1167" max="1167" width="10.28515625" style="60" customWidth="1"/>
    <col min="1168" max="1168" width="1" style="60" customWidth="1"/>
    <col min="1169" max="1169" width="10.28515625" style="60" customWidth="1"/>
    <col min="1170" max="1275" width="9" style="60"/>
    <col min="1276" max="1276" width="35.85546875" style="60" customWidth="1"/>
    <col min="1277" max="1277" width="7.42578125" style="60" customWidth="1"/>
    <col min="1278" max="1278" width="1" style="60" customWidth="1"/>
    <col min="1279" max="1279" width="12.7109375" style="60" customWidth="1"/>
    <col min="1280" max="1280" width="1" style="60" customWidth="1"/>
    <col min="1281" max="1281" width="12.7109375" style="60" customWidth="1"/>
    <col min="1282" max="1282" width="1" style="60" customWidth="1"/>
    <col min="1283" max="1283" width="12.7109375" style="60" customWidth="1"/>
    <col min="1284" max="1284" width="1" style="60" customWidth="1"/>
    <col min="1285" max="1285" width="12.7109375" style="60" customWidth="1"/>
    <col min="1286" max="1411" width="9" style="60"/>
    <col min="1412" max="1412" width="28.85546875" style="60" customWidth="1"/>
    <col min="1413" max="1413" width="7.140625" style="60" customWidth="1"/>
    <col min="1414" max="1414" width="1" style="60" customWidth="1"/>
    <col min="1415" max="1415" width="10.28515625" style="60" customWidth="1"/>
    <col min="1416" max="1416" width="1" style="60" customWidth="1"/>
    <col min="1417" max="1417" width="10.28515625" style="60" customWidth="1"/>
    <col min="1418" max="1418" width="1" style="60" customWidth="1"/>
    <col min="1419" max="1419" width="10.28515625" style="60" customWidth="1"/>
    <col min="1420" max="1420" width="1" style="60" customWidth="1"/>
    <col min="1421" max="1421" width="10.28515625" style="60" customWidth="1"/>
    <col min="1422" max="1422" width="1" style="60" customWidth="1"/>
    <col min="1423" max="1423" width="10.28515625" style="60" customWidth="1"/>
    <col min="1424" max="1424" width="1" style="60" customWidth="1"/>
    <col min="1425" max="1425" width="10.28515625" style="60" customWidth="1"/>
    <col min="1426" max="1531" width="9" style="60"/>
    <col min="1532" max="1532" width="35.85546875" style="60" customWidth="1"/>
    <col min="1533" max="1533" width="7.42578125" style="60" customWidth="1"/>
    <col min="1534" max="1534" width="1" style="60" customWidth="1"/>
    <col min="1535" max="1535" width="12.7109375" style="60" customWidth="1"/>
    <col min="1536" max="1536" width="1" style="60" customWidth="1"/>
    <col min="1537" max="1537" width="12.7109375" style="60" customWidth="1"/>
    <col min="1538" max="1538" width="1" style="60" customWidth="1"/>
    <col min="1539" max="1539" width="12.7109375" style="60" customWidth="1"/>
    <col min="1540" max="1540" width="1" style="60" customWidth="1"/>
    <col min="1541" max="1541" width="12.7109375" style="60" customWidth="1"/>
    <col min="1542" max="1667" width="9" style="60"/>
    <col min="1668" max="1668" width="28.85546875" style="60" customWidth="1"/>
    <col min="1669" max="1669" width="7.140625" style="60" customWidth="1"/>
    <col min="1670" max="1670" width="1" style="60" customWidth="1"/>
    <col min="1671" max="1671" width="10.28515625" style="60" customWidth="1"/>
    <col min="1672" max="1672" width="1" style="60" customWidth="1"/>
    <col min="1673" max="1673" width="10.28515625" style="60" customWidth="1"/>
    <col min="1674" max="1674" width="1" style="60" customWidth="1"/>
    <col min="1675" max="1675" width="10.28515625" style="60" customWidth="1"/>
    <col min="1676" max="1676" width="1" style="60" customWidth="1"/>
    <col min="1677" max="1677" width="10.28515625" style="60" customWidth="1"/>
    <col min="1678" max="1678" width="1" style="60" customWidth="1"/>
    <col min="1679" max="1679" width="10.28515625" style="60" customWidth="1"/>
    <col min="1680" max="1680" width="1" style="60" customWidth="1"/>
    <col min="1681" max="1681" width="10.28515625" style="60" customWidth="1"/>
    <col min="1682" max="1787" width="9" style="60"/>
    <col min="1788" max="1788" width="35.85546875" style="60" customWidth="1"/>
    <col min="1789" max="1789" width="7.42578125" style="60" customWidth="1"/>
    <col min="1790" max="1790" width="1" style="60" customWidth="1"/>
    <col min="1791" max="1791" width="12.7109375" style="60" customWidth="1"/>
    <col min="1792" max="1792" width="1" style="60" customWidth="1"/>
    <col min="1793" max="1793" width="12.7109375" style="60" customWidth="1"/>
    <col min="1794" max="1794" width="1" style="60" customWidth="1"/>
    <col min="1795" max="1795" width="12.7109375" style="60" customWidth="1"/>
    <col min="1796" max="1796" width="1" style="60" customWidth="1"/>
    <col min="1797" max="1797" width="12.7109375" style="60" customWidth="1"/>
    <col min="1798" max="1923" width="9" style="60"/>
    <col min="1924" max="1924" width="28.85546875" style="60" customWidth="1"/>
    <col min="1925" max="1925" width="7.140625" style="60" customWidth="1"/>
    <col min="1926" max="1926" width="1" style="60" customWidth="1"/>
    <col min="1927" max="1927" width="10.28515625" style="60" customWidth="1"/>
    <col min="1928" max="1928" width="1" style="60" customWidth="1"/>
    <col min="1929" max="1929" width="10.28515625" style="60" customWidth="1"/>
    <col min="1930" max="1930" width="1" style="60" customWidth="1"/>
    <col min="1931" max="1931" width="10.28515625" style="60" customWidth="1"/>
    <col min="1932" max="1932" width="1" style="60" customWidth="1"/>
    <col min="1933" max="1933" width="10.28515625" style="60" customWidth="1"/>
    <col min="1934" max="1934" width="1" style="60" customWidth="1"/>
    <col min="1935" max="1935" width="10.28515625" style="60" customWidth="1"/>
    <col min="1936" max="1936" width="1" style="60" customWidth="1"/>
    <col min="1937" max="1937" width="10.28515625" style="60" customWidth="1"/>
    <col min="1938" max="2043" width="9" style="60"/>
    <col min="2044" max="2044" width="35.85546875" style="60" customWidth="1"/>
    <col min="2045" max="2045" width="7.42578125" style="60" customWidth="1"/>
    <col min="2046" max="2046" width="1" style="60" customWidth="1"/>
    <col min="2047" max="2047" width="12.7109375" style="60" customWidth="1"/>
    <col min="2048" max="2048" width="1" style="60" customWidth="1"/>
    <col min="2049" max="2049" width="12.7109375" style="60" customWidth="1"/>
    <col min="2050" max="2050" width="1" style="60" customWidth="1"/>
    <col min="2051" max="2051" width="12.7109375" style="60" customWidth="1"/>
    <col min="2052" max="2052" width="1" style="60" customWidth="1"/>
    <col min="2053" max="2053" width="12.7109375" style="60" customWidth="1"/>
    <col min="2054" max="2179" width="9" style="60"/>
    <col min="2180" max="2180" width="28.85546875" style="60" customWidth="1"/>
    <col min="2181" max="2181" width="7.140625" style="60" customWidth="1"/>
    <col min="2182" max="2182" width="1" style="60" customWidth="1"/>
    <col min="2183" max="2183" width="10.28515625" style="60" customWidth="1"/>
    <col min="2184" max="2184" width="1" style="60" customWidth="1"/>
    <col min="2185" max="2185" width="10.28515625" style="60" customWidth="1"/>
    <col min="2186" max="2186" width="1" style="60" customWidth="1"/>
    <col min="2187" max="2187" width="10.28515625" style="60" customWidth="1"/>
    <col min="2188" max="2188" width="1" style="60" customWidth="1"/>
    <col min="2189" max="2189" width="10.28515625" style="60" customWidth="1"/>
    <col min="2190" max="2190" width="1" style="60" customWidth="1"/>
    <col min="2191" max="2191" width="10.28515625" style="60" customWidth="1"/>
    <col min="2192" max="2192" width="1" style="60" customWidth="1"/>
    <col min="2193" max="2193" width="10.28515625" style="60" customWidth="1"/>
    <col min="2194" max="2299" width="9" style="60"/>
    <col min="2300" max="2300" width="35.85546875" style="60" customWidth="1"/>
    <col min="2301" max="2301" width="7.42578125" style="60" customWidth="1"/>
    <col min="2302" max="2302" width="1" style="60" customWidth="1"/>
    <col min="2303" max="2303" width="12.7109375" style="60" customWidth="1"/>
    <col min="2304" max="2304" width="1" style="60" customWidth="1"/>
    <col min="2305" max="2305" width="12.7109375" style="60" customWidth="1"/>
    <col min="2306" max="2306" width="1" style="60" customWidth="1"/>
    <col min="2307" max="2307" width="12.7109375" style="60" customWidth="1"/>
    <col min="2308" max="2308" width="1" style="60" customWidth="1"/>
    <col min="2309" max="2309" width="12.7109375" style="60" customWidth="1"/>
    <col min="2310" max="2435" width="9" style="60"/>
    <col min="2436" max="2436" width="28.85546875" style="60" customWidth="1"/>
    <col min="2437" max="2437" width="7.140625" style="60" customWidth="1"/>
    <col min="2438" max="2438" width="1" style="60" customWidth="1"/>
    <col min="2439" max="2439" width="10.28515625" style="60" customWidth="1"/>
    <col min="2440" max="2440" width="1" style="60" customWidth="1"/>
    <col min="2441" max="2441" width="10.28515625" style="60" customWidth="1"/>
    <col min="2442" max="2442" width="1" style="60" customWidth="1"/>
    <col min="2443" max="2443" width="10.28515625" style="60" customWidth="1"/>
    <col min="2444" max="2444" width="1" style="60" customWidth="1"/>
    <col min="2445" max="2445" width="10.28515625" style="60" customWidth="1"/>
    <col min="2446" max="2446" width="1" style="60" customWidth="1"/>
    <col min="2447" max="2447" width="10.28515625" style="60" customWidth="1"/>
    <col min="2448" max="2448" width="1" style="60" customWidth="1"/>
    <col min="2449" max="2449" width="10.28515625" style="60" customWidth="1"/>
    <col min="2450" max="2555" width="9" style="60"/>
    <col min="2556" max="2556" width="35.85546875" style="60" customWidth="1"/>
    <col min="2557" max="2557" width="7.42578125" style="60" customWidth="1"/>
    <col min="2558" max="2558" width="1" style="60" customWidth="1"/>
    <col min="2559" max="2559" width="12.7109375" style="60" customWidth="1"/>
    <col min="2560" max="2560" width="1" style="60" customWidth="1"/>
    <col min="2561" max="2561" width="12.7109375" style="60" customWidth="1"/>
    <col min="2562" max="2562" width="1" style="60" customWidth="1"/>
    <col min="2563" max="2563" width="12.7109375" style="60" customWidth="1"/>
    <col min="2564" max="2564" width="1" style="60" customWidth="1"/>
    <col min="2565" max="2565" width="12.7109375" style="60" customWidth="1"/>
    <col min="2566" max="2691" width="9" style="60"/>
    <col min="2692" max="2692" width="28.85546875" style="60" customWidth="1"/>
    <col min="2693" max="2693" width="7.140625" style="60" customWidth="1"/>
    <col min="2694" max="2694" width="1" style="60" customWidth="1"/>
    <col min="2695" max="2695" width="10.28515625" style="60" customWidth="1"/>
    <col min="2696" max="2696" width="1" style="60" customWidth="1"/>
    <col min="2697" max="2697" width="10.28515625" style="60" customWidth="1"/>
    <col min="2698" max="2698" width="1" style="60" customWidth="1"/>
    <col min="2699" max="2699" width="10.28515625" style="60" customWidth="1"/>
    <col min="2700" max="2700" width="1" style="60" customWidth="1"/>
    <col min="2701" max="2701" width="10.28515625" style="60" customWidth="1"/>
    <col min="2702" max="2702" width="1" style="60" customWidth="1"/>
    <col min="2703" max="2703" width="10.28515625" style="60" customWidth="1"/>
    <col min="2704" max="2704" width="1" style="60" customWidth="1"/>
    <col min="2705" max="2705" width="10.28515625" style="60" customWidth="1"/>
    <col min="2706" max="2811" width="9" style="60"/>
    <col min="2812" max="2812" width="35.85546875" style="60" customWidth="1"/>
    <col min="2813" max="2813" width="7.42578125" style="60" customWidth="1"/>
    <col min="2814" max="2814" width="1" style="60" customWidth="1"/>
    <col min="2815" max="2815" width="12.7109375" style="60" customWidth="1"/>
    <col min="2816" max="2816" width="1" style="60" customWidth="1"/>
    <col min="2817" max="2817" width="12.7109375" style="60" customWidth="1"/>
    <col min="2818" max="2818" width="1" style="60" customWidth="1"/>
    <col min="2819" max="2819" width="12.7109375" style="60" customWidth="1"/>
    <col min="2820" max="2820" width="1" style="60" customWidth="1"/>
    <col min="2821" max="2821" width="12.7109375" style="60" customWidth="1"/>
    <col min="2822" max="2947" width="9" style="60"/>
    <col min="2948" max="2948" width="28.85546875" style="60" customWidth="1"/>
    <col min="2949" max="2949" width="7.140625" style="60" customWidth="1"/>
    <col min="2950" max="2950" width="1" style="60" customWidth="1"/>
    <col min="2951" max="2951" width="10.28515625" style="60" customWidth="1"/>
    <col min="2952" max="2952" width="1" style="60" customWidth="1"/>
    <col min="2953" max="2953" width="10.28515625" style="60" customWidth="1"/>
    <col min="2954" max="2954" width="1" style="60" customWidth="1"/>
    <col min="2955" max="2955" width="10.28515625" style="60" customWidth="1"/>
    <col min="2956" max="2956" width="1" style="60" customWidth="1"/>
    <col min="2957" max="2957" width="10.28515625" style="60" customWidth="1"/>
    <col min="2958" max="2958" width="1" style="60" customWidth="1"/>
    <col min="2959" max="2959" width="10.28515625" style="60" customWidth="1"/>
    <col min="2960" max="2960" width="1" style="60" customWidth="1"/>
    <col min="2961" max="2961" width="10.28515625" style="60" customWidth="1"/>
    <col min="2962" max="3067" width="9" style="60"/>
    <col min="3068" max="3068" width="35.85546875" style="60" customWidth="1"/>
    <col min="3069" max="3069" width="7.42578125" style="60" customWidth="1"/>
    <col min="3070" max="3070" width="1" style="60" customWidth="1"/>
    <col min="3071" max="3071" width="12.7109375" style="60" customWidth="1"/>
    <col min="3072" max="3072" width="1" style="60" customWidth="1"/>
    <col min="3073" max="3073" width="12.7109375" style="60" customWidth="1"/>
    <col min="3074" max="3074" width="1" style="60" customWidth="1"/>
    <col min="3075" max="3075" width="12.7109375" style="60" customWidth="1"/>
    <col min="3076" max="3076" width="1" style="60" customWidth="1"/>
    <col min="3077" max="3077" width="12.7109375" style="60" customWidth="1"/>
    <col min="3078" max="3203" width="9" style="60"/>
    <col min="3204" max="3204" width="28.85546875" style="60" customWidth="1"/>
    <col min="3205" max="3205" width="7.140625" style="60" customWidth="1"/>
    <col min="3206" max="3206" width="1" style="60" customWidth="1"/>
    <col min="3207" max="3207" width="10.28515625" style="60" customWidth="1"/>
    <col min="3208" max="3208" width="1" style="60" customWidth="1"/>
    <col min="3209" max="3209" width="10.28515625" style="60" customWidth="1"/>
    <col min="3210" max="3210" width="1" style="60" customWidth="1"/>
    <col min="3211" max="3211" width="10.28515625" style="60" customWidth="1"/>
    <col min="3212" max="3212" width="1" style="60" customWidth="1"/>
    <col min="3213" max="3213" width="10.28515625" style="60" customWidth="1"/>
    <col min="3214" max="3214" width="1" style="60" customWidth="1"/>
    <col min="3215" max="3215" width="10.28515625" style="60" customWidth="1"/>
    <col min="3216" max="3216" width="1" style="60" customWidth="1"/>
    <col min="3217" max="3217" width="10.28515625" style="60" customWidth="1"/>
    <col min="3218" max="3323" width="9" style="60"/>
    <col min="3324" max="3324" width="35.85546875" style="60" customWidth="1"/>
    <col min="3325" max="3325" width="7.42578125" style="60" customWidth="1"/>
    <col min="3326" max="3326" width="1" style="60" customWidth="1"/>
    <col min="3327" max="3327" width="12.7109375" style="60" customWidth="1"/>
    <col min="3328" max="3328" width="1" style="60" customWidth="1"/>
    <col min="3329" max="3329" width="12.7109375" style="60" customWidth="1"/>
    <col min="3330" max="3330" width="1" style="60" customWidth="1"/>
    <col min="3331" max="3331" width="12.7109375" style="60" customWidth="1"/>
    <col min="3332" max="3332" width="1" style="60" customWidth="1"/>
    <col min="3333" max="3333" width="12.7109375" style="60" customWidth="1"/>
    <col min="3334" max="3459" width="9" style="60"/>
    <col min="3460" max="3460" width="28.85546875" style="60" customWidth="1"/>
    <col min="3461" max="3461" width="7.140625" style="60" customWidth="1"/>
    <col min="3462" max="3462" width="1" style="60" customWidth="1"/>
    <col min="3463" max="3463" width="10.28515625" style="60" customWidth="1"/>
    <col min="3464" max="3464" width="1" style="60" customWidth="1"/>
    <col min="3465" max="3465" width="10.28515625" style="60" customWidth="1"/>
    <col min="3466" max="3466" width="1" style="60" customWidth="1"/>
    <col min="3467" max="3467" width="10.28515625" style="60" customWidth="1"/>
    <col min="3468" max="3468" width="1" style="60" customWidth="1"/>
    <col min="3469" max="3469" width="10.28515625" style="60" customWidth="1"/>
    <col min="3470" max="3470" width="1" style="60" customWidth="1"/>
    <col min="3471" max="3471" width="10.28515625" style="60" customWidth="1"/>
    <col min="3472" max="3472" width="1" style="60" customWidth="1"/>
    <col min="3473" max="3473" width="10.28515625" style="60" customWidth="1"/>
    <col min="3474" max="3579" width="9" style="60"/>
    <col min="3580" max="3580" width="35.85546875" style="60" customWidth="1"/>
    <col min="3581" max="3581" width="7.42578125" style="60" customWidth="1"/>
    <col min="3582" max="3582" width="1" style="60" customWidth="1"/>
    <col min="3583" max="3583" width="12.7109375" style="60" customWidth="1"/>
    <col min="3584" max="3584" width="1" style="60" customWidth="1"/>
    <col min="3585" max="3585" width="12.7109375" style="60" customWidth="1"/>
    <col min="3586" max="3586" width="1" style="60" customWidth="1"/>
    <col min="3587" max="3587" width="12.7109375" style="60" customWidth="1"/>
    <col min="3588" max="3588" width="1" style="60" customWidth="1"/>
    <col min="3589" max="3589" width="12.7109375" style="60" customWidth="1"/>
    <col min="3590" max="3715" width="9" style="60"/>
    <col min="3716" max="3716" width="28.85546875" style="60" customWidth="1"/>
    <col min="3717" max="3717" width="7.140625" style="60" customWidth="1"/>
    <col min="3718" max="3718" width="1" style="60" customWidth="1"/>
    <col min="3719" max="3719" width="10.28515625" style="60" customWidth="1"/>
    <col min="3720" max="3720" width="1" style="60" customWidth="1"/>
    <col min="3721" max="3721" width="10.28515625" style="60" customWidth="1"/>
    <col min="3722" max="3722" width="1" style="60" customWidth="1"/>
    <col min="3723" max="3723" width="10.28515625" style="60" customWidth="1"/>
    <col min="3724" max="3724" width="1" style="60" customWidth="1"/>
    <col min="3725" max="3725" width="10.28515625" style="60" customWidth="1"/>
    <col min="3726" max="3726" width="1" style="60" customWidth="1"/>
    <col min="3727" max="3727" width="10.28515625" style="60" customWidth="1"/>
    <col min="3728" max="3728" width="1" style="60" customWidth="1"/>
    <col min="3729" max="3729" width="10.28515625" style="60" customWidth="1"/>
    <col min="3730" max="3835" width="9" style="60"/>
    <col min="3836" max="3836" width="35.85546875" style="60" customWidth="1"/>
    <col min="3837" max="3837" width="7.42578125" style="60" customWidth="1"/>
    <col min="3838" max="3838" width="1" style="60" customWidth="1"/>
    <col min="3839" max="3839" width="12.7109375" style="60" customWidth="1"/>
    <col min="3840" max="3840" width="1" style="60" customWidth="1"/>
    <col min="3841" max="3841" width="12.7109375" style="60" customWidth="1"/>
    <col min="3842" max="3842" width="1" style="60" customWidth="1"/>
    <col min="3843" max="3843" width="12.7109375" style="60" customWidth="1"/>
    <col min="3844" max="3844" width="1" style="60" customWidth="1"/>
    <col min="3845" max="3845" width="12.7109375" style="60" customWidth="1"/>
    <col min="3846" max="3971" width="9" style="60"/>
    <col min="3972" max="3972" width="28.85546875" style="60" customWidth="1"/>
    <col min="3973" max="3973" width="7.140625" style="60" customWidth="1"/>
    <col min="3974" max="3974" width="1" style="60" customWidth="1"/>
    <col min="3975" max="3975" width="10.28515625" style="60" customWidth="1"/>
    <col min="3976" max="3976" width="1" style="60" customWidth="1"/>
    <col min="3977" max="3977" width="10.28515625" style="60" customWidth="1"/>
    <col min="3978" max="3978" width="1" style="60" customWidth="1"/>
    <col min="3979" max="3979" width="10.28515625" style="60" customWidth="1"/>
    <col min="3980" max="3980" width="1" style="60" customWidth="1"/>
    <col min="3981" max="3981" width="10.28515625" style="60" customWidth="1"/>
    <col min="3982" max="3982" width="1" style="60" customWidth="1"/>
    <col min="3983" max="3983" width="10.28515625" style="60" customWidth="1"/>
    <col min="3984" max="3984" width="1" style="60" customWidth="1"/>
    <col min="3985" max="3985" width="10.28515625" style="60" customWidth="1"/>
    <col min="3986" max="4091" width="9" style="60"/>
    <col min="4092" max="4092" width="35.85546875" style="60" customWidth="1"/>
    <col min="4093" max="4093" width="7.42578125" style="60" customWidth="1"/>
    <col min="4094" max="4094" width="1" style="60" customWidth="1"/>
    <col min="4095" max="4095" width="12.7109375" style="60" customWidth="1"/>
    <col min="4096" max="4096" width="1" style="60" customWidth="1"/>
    <col min="4097" max="4097" width="12.7109375" style="60" customWidth="1"/>
    <col min="4098" max="4098" width="1" style="60" customWidth="1"/>
    <col min="4099" max="4099" width="12.7109375" style="60" customWidth="1"/>
    <col min="4100" max="4100" width="1" style="60" customWidth="1"/>
    <col min="4101" max="4101" width="12.7109375" style="60" customWidth="1"/>
    <col min="4102" max="4227" width="9" style="60"/>
    <col min="4228" max="4228" width="28.85546875" style="60" customWidth="1"/>
    <col min="4229" max="4229" width="7.140625" style="60" customWidth="1"/>
    <col min="4230" max="4230" width="1" style="60" customWidth="1"/>
    <col min="4231" max="4231" width="10.28515625" style="60" customWidth="1"/>
    <col min="4232" max="4232" width="1" style="60" customWidth="1"/>
    <col min="4233" max="4233" width="10.28515625" style="60" customWidth="1"/>
    <col min="4234" max="4234" width="1" style="60" customWidth="1"/>
    <col min="4235" max="4235" width="10.28515625" style="60" customWidth="1"/>
    <col min="4236" max="4236" width="1" style="60" customWidth="1"/>
    <col min="4237" max="4237" width="10.28515625" style="60" customWidth="1"/>
    <col min="4238" max="4238" width="1" style="60" customWidth="1"/>
    <col min="4239" max="4239" width="10.28515625" style="60" customWidth="1"/>
    <col min="4240" max="4240" width="1" style="60" customWidth="1"/>
    <col min="4241" max="4241" width="10.28515625" style="60" customWidth="1"/>
    <col min="4242" max="4347" width="9" style="60"/>
    <col min="4348" max="4348" width="35.85546875" style="60" customWidth="1"/>
    <col min="4349" max="4349" width="7.42578125" style="60" customWidth="1"/>
    <col min="4350" max="4350" width="1" style="60" customWidth="1"/>
    <col min="4351" max="4351" width="12.7109375" style="60" customWidth="1"/>
    <col min="4352" max="4352" width="1" style="60" customWidth="1"/>
    <col min="4353" max="4353" width="12.7109375" style="60" customWidth="1"/>
    <col min="4354" max="4354" width="1" style="60" customWidth="1"/>
    <col min="4355" max="4355" width="12.7109375" style="60" customWidth="1"/>
    <col min="4356" max="4356" width="1" style="60" customWidth="1"/>
    <col min="4357" max="4357" width="12.7109375" style="60" customWidth="1"/>
    <col min="4358" max="4483" width="9" style="60"/>
    <col min="4484" max="4484" width="28.85546875" style="60" customWidth="1"/>
    <col min="4485" max="4485" width="7.140625" style="60" customWidth="1"/>
    <col min="4486" max="4486" width="1" style="60" customWidth="1"/>
    <col min="4487" max="4487" width="10.28515625" style="60" customWidth="1"/>
    <col min="4488" max="4488" width="1" style="60" customWidth="1"/>
    <col min="4489" max="4489" width="10.28515625" style="60" customWidth="1"/>
    <col min="4490" max="4490" width="1" style="60" customWidth="1"/>
    <col min="4491" max="4491" width="10.28515625" style="60" customWidth="1"/>
    <col min="4492" max="4492" width="1" style="60" customWidth="1"/>
    <col min="4493" max="4493" width="10.28515625" style="60" customWidth="1"/>
    <col min="4494" max="4494" width="1" style="60" customWidth="1"/>
    <col min="4495" max="4495" width="10.28515625" style="60" customWidth="1"/>
    <col min="4496" max="4496" width="1" style="60" customWidth="1"/>
    <col min="4497" max="4497" width="10.28515625" style="60" customWidth="1"/>
    <col min="4498" max="4603" width="9" style="60"/>
    <col min="4604" max="4604" width="35.85546875" style="60" customWidth="1"/>
    <col min="4605" max="4605" width="7.42578125" style="60" customWidth="1"/>
    <col min="4606" max="4606" width="1" style="60" customWidth="1"/>
    <col min="4607" max="4607" width="12.7109375" style="60" customWidth="1"/>
    <col min="4608" max="4608" width="1" style="60" customWidth="1"/>
    <col min="4609" max="4609" width="12.7109375" style="60" customWidth="1"/>
    <col min="4610" max="4610" width="1" style="60" customWidth="1"/>
    <col min="4611" max="4611" width="12.7109375" style="60" customWidth="1"/>
    <col min="4612" max="4612" width="1" style="60" customWidth="1"/>
    <col min="4613" max="4613" width="12.7109375" style="60" customWidth="1"/>
    <col min="4614" max="4739" width="9" style="60"/>
    <col min="4740" max="4740" width="28.85546875" style="60" customWidth="1"/>
    <col min="4741" max="4741" width="7.140625" style="60" customWidth="1"/>
    <col min="4742" max="4742" width="1" style="60" customWidth="1"/>
    <col min="4743" max="4743" width="10.28515625" style="60" customWidth="1"/>
    <col min="4744" max="4744" width="1" style="60" customWidth="1"/>
    <col min="4745" max="4745" width="10.28515625" style="60" customWidth="1"/>
    <col min="4746" max="4746" width="1" style="60" customWidth="1"/>
    <col min="4747" max="4747" width="10.28515625" style="60" customWidth="1"/>
    <col min="4748" max="4748" width="1" style="60" customWidth="1"/>
    <col min="4749" max="4749" width="10.28515625" style="60" customWidth="1"/>
    <col min="4750" max="4750" width="1" style="60" customWidth="1"/>
    <col min="4751" max="4751" width="10.28515625" style="60" customWidth="1"/>
    <col min="4752" max="4752" width="1" style="60" customWidth="1"/>
    <col min="4753" max="4753" width="10.28515625" style="60" customWidth="1"/>
    <col min="4754" max="4859" width="9" style="60"/>
    <col min="4860" max="4860" width="35.85546875" style="60" customWidth="1"/>
    <col min="4861" max="4861" width="7.42578125" style="60" customWidth="1"/>
    <col min="4862" max="4862" width="1" style="60" customWidth="1"/>
    <col min="4863" max="4863" width="12.7109375" style="60" customWidth="1"/>
    <col min="4864" max="4864" width="1" style="60" customWidth="1"/>
    <col min="4865" max="4865" width="12.7109375" style="60" customWidth="1"/>
    <col min="4866" max="4866" width="1" style="60" customWidth="1"/>
    <col min="4867" max="4867" width="12.7109375" style="60" customWidth="1"/>
    <col min="4868" max="4868" width="1" style="60" customWidth="1"/>
    <col min="4869" max="4869" width="12.7109375" style="60" customWidth="1"/>
    <col min="4870" max="4995" width="9" style="60"/>
    <col min="4996" max="4996" width="28.85546875" style="60" customWidth="1"/>
    <col min="4997" max="4997" width="7.140625" style="60" customWidth="1"/>
    <col min="4998" max="4998" width="1" style="60" customWidth="1"/>
    <col min="4999" max="4999" width="10.28515625" style="60" customWidth="1"/>
    <col min="5000" max="5000" width="1" style="60" customWidth="1"/>
    <col min="5001" max="5001" width="10.28515625" style="60" customWidth="1"/>
    <col min="5002" max="5002" width="1" style="60" customWidth="1"/>
    <col min="5003" max="5003" width="10.28515625" style="60" customWidth="1"/>
    <col min="5004" max="5004" width="1" style="60" customWidth="1"/>
    <col min="5005" max="5005" width="10.28515625" style="60" customWidth="1"/>
    <col min="5006" max="5006" width="1" style="60" customWidth="1"/>
    <col min="5007" max="5007" width="10.28515625" style="60" customWidth="1"/>
    <col min="5008" max="5008" width="1" style="60" customWidth="1"/>
    <col min="5009" max="5009" width="10.28515625" style="60" customWidth="1"/>
    <col min="5010" max="5115" width="9" style="60"/>
    <col min="5116" max="5116" width="35.85546875" style="60" customWidth="1"/>
    <col min="5117" max="5117" width="7.42578125" style="60" customWidth="1"/>
    <col min="5118" max="5118" width="1" style="60" customWidth="1"/>
    <col min="5119" max="5119" width="12.7109375" style="60" customWidth="1"/>
    <col min="5120" max="5120" width="1" style="60" customWidth="1"/>
    <col min="5121" max="5121" width="12.7109375" style="60" customWidth="1"/>
    <col min="5122" max="5122" width="1" style="60" customWidth="1"/>
    <col min="5123" max="5123" width="12.7109375" style="60" customWidth="1"/>
    <col min="5124" max="5124" width="1" style="60" customWidth="1"/>
    <col min="5125" max="5125" width="12.7109375" style="60" customWidth="1"/>
    <col min="5126" max="5251" width="9" style="60"/>
    <col min="5252" max="5252" width="28.85546875" style="60" customWidth="1"/>
    <col min="5253" max="5253" width="7.140625" style="60" customWidth="1"/>
    <col min="5254" max="5254" width="1" style="60" customWidth="1"/>
    <col min="5255" max="5255" width="10.28515625" style="60" customWidth="1"/>
    <col min="5256" max="5256" width="1" style="60" customWidth="1"/>
    <col min="5257" max="5257" width="10.28515625" style="60" customWidth="1"/>
    <col min="5258" max="5258" width="1" style="60" customWidth="1"/>
    <col min="5259" max="5259" width="10.28515625" style="60" customWidth="1"/>
    <col min="5260" max="5260" width="1" style="60" customWidth="1"/>
    <col min="5261" max="5261" width="10.28515625" style="60" customWidth="1"/>
    <col min="5262" max="5262" width="1" style="60" customWidth="1"/>
    <col min="5263" max="5263" width="10.28515625" style="60" customWidth="1"/>
    <col min="5264" max="5264" width="1" style="60" customWidth="1"/>
    <col min="5265" max="5265" width="10.28515625" style="60" customWidth="1"/>
    <col min="5266" max="5371" width="9" style="60"/>
    <col min="5372" max="5372" width="35.85546875" style="60" customWidth="1"/>
    <col min="5373" max="5373" width="7.42578125" style="60" customWidth="1"/>
    <col min="5374" max="5374" width="1" style="60" customWidth="1"/>
    <col min="5375" max="5375" width="12.7109375" style="60" customWidth="1"/>
    <col min="5376" max="5376" width="1" style="60" customWidth="1"/>
    <col min="5377" max="5377" width="12.7109375" style="60" customWidth="1"/>
    <col min="5378" max="5378" width="1" style="60" customWidth="1"/>
    <col min="5379" max="5379" width="12.7109375" style="60" customWidth="1"/>
    <col min="5380" max="5380" width="1" style="60" customWidth="1"/>
    <col min="5381" max="5381" width="12.7109375" style="60" customWidth="1"/>
    <col min="5382" max="5507" width="9" style="60"/>
    <col min="5508" max="5508" width="28.85546875" style="60" customWidth="1"/>
    <col min="5509" max="5509" width="7.140625" style="60" customWidth="1"/>
    <col min="5510" max="5510" width="1" style="60" customWidth="1"/>
    <col min="5511" max="5511" width="10.28515625" style="60" customWidth="1"/>
    <col min="5512" max="5512" width="1" style="60" customWidth="1"/>
    <col min="5513" max="5513" width="10.28515625" style="60" customWidth="1"/>
    <col min="5514" max="5514" width="1" style="60" customWidth="1"/>
    <col min="5515" max="5515" width="10.28515625" style="60" customWidth="1"/>
    <col min="5516" max="5516" width="1" style="60" customWidth="1"/>
    <col min="5517" max="5517" width="10.28515625" style="60" customWidth="1"/>
    <col min="5518" max="5518" width="1" style="60" customWidth="1"/>
    <col min="5519" max="5519" width="10.28515625" style="60" customWidth="1"/>
    <col min="5520" max="5520" width="1" style="60" customWidth="1"/>
    <col min="5521" max="5521" width="10.28515625" style="60" customWidth="1"/>
    <col min="5522" max="5627" width="9" style="60"/>
    <col min="5628" max="5628" width="35.85546875" style="60" customWidth="1"/>
    <col min="5629" max="5629" width="7.42578125" style="60" customWidth="1"/>
    <col min="5630" max="5630" width="1" style="60" customWidth="1"/>
    <col min="5631" max="5631" width="12.7109375" style="60" customWidth="1"/>
    <col min="5632" max="5632" width="1" style="60" customWidth="1"/>
    <col min="5633" max="5633" width="12.7109375" style="60" customWidth="1"/>
    <col min="5634" max="5634" width="1" style="60" customWidth="1"/>
    <col min="5635" max="5635" width="12.7109375" style="60" customWidth="1"/>
    <col min="5636" max="5636" width="1" style="60" customWidth="1"/>
    <col min="5637" max="5637" width="12.7109375" style="60" customWidth="1"/>
    <col min="5638" max="5763" width="9" style="60"/>
    <col min="5764" max="5764" width="28.85546875" style="60" customWidth="1"/>
    <col min="5765" max="5765" width="7.140625" style="60" customWidth="1"/>
    <col min="5766" max="5766" width="1" style="60" customWidth="1"/>
    <col min="5767" max="5767" width="10.28515625" style="60" customWidth="1"/>
    <col min="5768" max="5768" width="1" style="60" customWidth="1"/>
    <col min="5769" max="5769" width="10.28515625" style="60" customWidth="1"/>
    <col min="5770" max="5770" width="1" style="60" customWidth="1"/>
    <col min="5771" max="5771" width="10.28515625" style="60" customWidth="1"/>
    <col min="5772" max="5772" width="1" style="60" customWidth="1"/>
    <col min="5773" max="5773" width="10.28515625" style="60" customWidth="1"/>
    <col min="5774" max="5774" width="1" style="60" customWidth="1"/>
    <col min="5775" max="5775" width="10.28515625" style="60" customWidth="1"/>
    <col min="5776" max="5776" width="1" style="60" customWidth="1"/>
    <col min="5777" max="5777" width="10.28515625" style="60" customWidth="1"/>
    <col min="5778" max="5883" width="9" style="60"/>
    <col min="5884" max="5884" width="35.85546875" style="60" customWidth="1"/>
    <col min="5885" max="5885" width="7.42578125" style="60" customWidth="1"/>
    <col min="5886" max="5886" width="1" style="60" customWidth="1"/>
    <col min="5887" max="5887" width="12.7109375" style="60" customWidth="1"/>
    <col min="5888" max="5888" width="1" style="60" customWidth="1"/>
    <col min="5889" max="5889" width="12.7109375" style="60" customWidth="1"/>
    <col min="5890" max="5890" width="1" style="60" customWidth="1"/>
    <col min="5891" max="5891" width="12.7109375" style="60" customWidth="1"/>
    <col min="5892" max="5892" width="1" style="60" customWidth="1"/>
    <col min="5893" max="5893" width="12.7109375" style="60" customWidth="1"/>
    <col min="5894" max="6019" width="9" style="60"/>
    <col min="6020" max="6020" width="28.85546875" style="60" customWidth="1"/>
    <col min="6021" max="6021" width="7.140625" style="60" customWidth="1"/>
    <col min="6022" max="6022" width="1" style="60" customWidth="1"/>
    <col min="6023" max="6023" width="10.28515625" style="60" customWidth="1"/>
    <col min="6024" max="6024" width="1" style="60" customWidth="1"/>
    <col min="6025" max="6025" width="10.28515625" style="60" customWidth="1"/>
    <col min="6026" max="6026" width="1" style="60" customWidth="1"/>
    <col min="6027" max="6027" width="10.28515625" style="60" customWidth="1"/>
    <col min="6028" max="6028" width="1" style="60" customWidth="1"/>
    <col min="6029" max="6029" width="10.28515625" style="60" customWidth="1"/>
    <col min="6030" max="6030" width="1" style="60" customWidth="1"/>
    <col min="6031" max="6031" width="10.28515625" style="60" customWidth="1"/>
    <col min="6032" max="6032" width="1" style="60" customWidth="1"/>
    <col min="6033" max="6033" width="10.28515625" style="60" customWidth="1"/>
    <col min="6034" max="6139" width="9" style="60"/>
    <col min="6140" max="6140" width="35.85546875" style="60" customWidth="1"/>
    <col min="6141" max="6141" width="7.42578125" style="60" customWidth="1"/>
    <col min="6142" max="6142" width="1" style="60" customWidth="1"/>
    <col min="6143" max="6143" width="12.7109375" style="60" customWidth="1"/>
    <col min="6144" max="6144" width="1" style="60" customWidth="1"/>
    <col min="6145" max="6145" width="12.7109375" style="60" customWidth="1"/>
    <col min="6146" max="6146" width="1" style="60" customWidth="1"/>
    <col min="6147" max="6147" width="12.7109375" style="60" customWidth="1"/>
    <col min="6148" max="6148" width="1" style="60" customWidth="1"/>
    <col min="6149" max="6149" width="12.7109375" style="60" customWidth="1"/>
    <col min="6150" max="6275" width="9" style="60"/>
    <col min="6276" max="6276" width="28.85546875" style="60" customWidth="1"/>
    <col min="6277" max="6277" width="7.140625" style="60" customWidth="1"/>
    <col min="6278" max="6278" width="1" style="60" customWidth="1"/>
    <col min="6279" max="6279" width="10.28515625" style="60" customWidth="1"/>
    <col min="6280" max="6280" width="1" style="60" customWidth="1"/>
    <col min="6281" max="6281" width="10.28515625" style="60" customWidth="1"/>
    <col min="6282" max="6282" width="1" style="60" customWidth="1"/>
    <col min="6283" max="6283" width="10.28515625" style="60" customWidth="1"/>
    <col min="6284" max="6284" width="1" style="60" customWidth="1"/>
    <col min="6285" max="6285" width="10.28515625" style="60" customWidth="1"/>
    <col min="6286" max="6286" width="1" style="60" customWidth="1"/>
    <col min="6287" max="6287" width="10.28515625" style="60" customWidth="1"/>
    <col min="6288" max="6288" width="1" style="60" customWidth="1"/>
    <col min="6289" max="6289" width="10.28515625" style="60" customWidth="1"/>
    <col min="6290" max="6395" width="9" style="60"/>
    <col min="6396" max="6396" width="35.85546875" style="60" customWidth="1"/>
    <col min="6397" max="6397" width="7.42578125" style="60" customWidth="1"/>
    <col min="6398" max="6398" width="1" style="60" customWidth="1"/>
    <col min="6399" max="6399" width="12.7109375" style="60" customWidth="1"/>
    <col min="6400" max="6400" width="1" style="60" customWidth="1"/>
    <col min="6401" max="6401" width="12.7109375" style="60" customWidth="1"/>
    <col min="6402" max="6402" width="1" style="60" customWidth="1"/>
    <col min="6403" max="6403" width="12.7109375" style="60" customWidth="1"/>
    <col min="6404" max="6404" width="1" style="60" customWidth="1"/>
    <col min="6405" max="6405" width="12.7109375" style="60" customWidth="1"/>
    <col min="6406" max="6531" width="9" style="60"/>
    <col min="6532" max="6532" width="28.85546875" style="60" customWidth="1"/>
    <col min="6533" max="6533" width="7.140625" style="60" customWidth="1"/>
    <col min="6534" max="6534" width="1" style="60" customWidth="1"/>
    <col min="6535" max="6535" width="10.28515625" style="60" customWidth="1"/>
    <col min="6536" max="6536" width="1" style="60" customWidth="1"/>
    <col min="6537" max="6537" width="10.28515625" style="60" customWidth="1"/>
    <col min="6538" max="6538" width="1" style="60" customWidth="1"/>
    <col min="6539" max="6539" width="10.28515625" style="60" customWidth="1"/>
    <col min="6540" max="6540" width="1" style="60" customWidth="1"/>
    <col min="6541" max="6541" width="10.28515625" style="60" customWidth="1"/>
    <col min="6542" max="6542" width="1" style="60" customWidth="1"/>
    <col min="6543" max="6543" width="10.28515625" style="60" customWidth="1"/>
    <col min="6544" max="6544" width="1" style="60" customWidth="1"/>
    <col min="6545" max="6545" width="10.28515625" style="60" customWidth="1"/>
    <col min="6546" max="6651" width="9" style="60"/>
    <col min="6652" max="6652" width="35.85546875" style="60" customWidth="1"/>
    <col min="6653" max="6653" width="7.42578125" style="60" customWidth="1"/>
    <col min="6654" max="6654" width="1" style="60" customWidth="1"/>
    <col min="6655" max="6655" width="12.7109375" style="60" customWidth="1"/>
    <col min="6656" max="6656" width="1" style="60" customWidth="1"/>
    <col min="6657" max="6657" width="12.7109375" style="60" customWidth="1"/>
    <col min="6658" max="6658" width="1" style="60" customWidth="1"/>
    <col min="6659" max="6659" width="12.7109375" style="60" customWidth="1"/>
    <col min="6660" max="6660" width="1" style="60" customWidth="1"/>
    <col min="6661" max="6661" width="12.7109375" style="60" customWidth="1"/>
    <col min="6662" max="6787" width="9" style="60"/>
    <col min="6788" max="6788" width="28.85546875" style="60" customWidth="1"/>
    <col min="6789" max="6789" width="7.140625" style="60" customWidth="1"/>
    <col min="6790" max="6790" width="1" style="60" customWidth="1"/>
    <col min="6791" max="6791" width="10.28515625" style="60" customWidth="1"/>
    <col min="6792" max="6792" width="1" style="60" customWidth="1"/>
    <col min="6793" max="6793" width="10.28515625" style="60" customWidth="1"/>
    <col min="6794" max="6794" width="1" style="60" customWidth="1"/>
    <col min="6795" max="6795" width="10.28515625" style="60" customWidth="1"/>
    <col min="6796" max="6796" width="1" style="60" customWidth="1"/>
    <col min="6797" max="6797" width="10.28515625" style="60" customWidth="1"/>
    <col min="6798" max="6798" width="1" style="60" customWidth="1"/>
    <col min="6799" max="6799" width="10.28515625" style="60" customWidth="1"/>
    <col min="6800" max="6800" width="1" style="60" customWidth="1"/>
    <col min="6801" max="6801" width="10.28515625" style="60" customWidth="1"/>
    <col min="6802" max="6907" width="9" style="60"/>
    <col min="6908" max="6908" width="35.85546875" style="60" customWidth="1"/>
    <col min="6909" max="6909" width="7.42578125" style="60" customWidth="1"/>
    <col min="6910" max="6910" width="1" style="60" customWidth="1"/>
    <col min="6911" max="6911" width="12.7109375" style="60" customWidth="1"/>
    <col min="6912" max="6912" width="1" style="60" customWidth="1"/>
    <col min="6913" max="6913" width="12.7109375" style="60" customWidth="1"/>
    <col min="6914" max="6914" width="1" style="60" customWidth="1"/>
    <col min="6915" max="6915" width="12.7109375" style="60" customWidth="1"/>
    <col min="6916" max="6916" width="1" style="60" customWidth="1"/>
    <col min="6917" max="6917" width="12.7109375" style="60" customWidth="1"/>
    <col min="6918" max="7043" width="9" style="60"/>
    <col min="7044" max="7044" width="28.85546875" style="60" customWidth="1"/>
    <col min="7045" max="7045" width="7.140625" style="60" customWidth="1"/>
    <col min="7046" max="7046" width="1" style="60" customWidth="1"/>
    <col min="7047" max="7047" width="10.28515625" style="60" customWidth="1"/>
    <col min="7048" max="7048" width="1" style="60" customWidth="1"/>
    <col min="7049" max="7049" width="10.28515625" style="60" customWidth="1"/>
    <col min="7050" max="7050" width="1" style="60" customWidth="1"/>
    <col min="7051" max="7051" width="10.28515625" style="60" customWidth="1"/>
    <col min="7052" max="7052" width="1" style="60" customWidth="1"/>
    <col min="7053" max="7053" width="10.28515625" style="60" customWidth="1"/>
    <col min="7054" max="7054" width="1" style="60" customWidth="1"/>
    <col min="7055" max="7055" width="10.28515625" style="60" customWidth="1"/>
    <col min="7056" max="7056" width="1" style="60" customWidth="1"/>
    <col min="7057" max="7057" width="10.28515625" style="60" customWidth="1"/>
    <col min="7058" max="7163" width="9" style="60"/>
    <col min="7164" max="7164" width="35.85546875" style="60" customWidth="1"/>
    <col min="7165" max="7165" width="7.42578125" style="60" customWidth="1"/>
    <col min="7166" max="7166" width="1" style="60" customWidth="1"/>
    <col min="7167" max="7167" width="12.7109375" style="60" customWidth="1"/>
    <col min="7168" max="7168" width="1" style="60" customWidth="1"/>
    <col min="7169" max="7169" width="12.7109375" style="60" customWidth="1"/>
    <col min="7170" max="7170" width="1" style="60" customWidth="1"/>
    <col min="7171" max="7171" width="12.7109375" style="60" customWidth="1"/>
    <col min="7172" max="7172" width="1" style="60" customWidth="1"/>
    <col min="7173" max="7173" width="12.7109375" style="60" customWidth="1"/>
    <col min="7174" max="7299" width="9" style="60"/>
    <col min="7300" max="7300" width="28.85546875" style="60" customWidth="1"/>
    <col min="7301" max="7301" width="7.140625" style="60" customWidth="1"/>
    <col min="7302" max="7302" width="1" style="60" customWidth="1"/>
    <col min="7303" max="7303" width="10.28515625" style="60" customWidth="1"/>
    <col min="7304" max="7304" width="1" style="60" customWidth="1"/>
    <col min="7305" max="7305" width="10.28515625" style="60" customWidth="1"/>
    <col min="7306" max="7306" width="1" style="60" customWidth="1"/>
    <col min="7307" max="7307" width="10.28515625" style="60" customWidth="1"/>
    <col min="7308" max="7308" width="1" style="60" customWidth="1"/>
    <col min="7309" max="7309" width="10.28515625" style="60" customWidth="1"/>
    <col min="7310" max="7310" width="1" style="60" customWidth="1"/>
    <col min="7311" max="7311" width="10.28515625" style="60" customWidth="1"/>
    <col min="7312" max="7312" width="1" style="60" customWidth="1"/>
    <col min="7313" max="7313" width="10.28515625" style="60" customWidth="1"/>
    <col min="7314" max="7419" width="9" style="60"/>
    <col min="7420" max="7420" width="35.85546875" style="60" customWidth="1"/>
    <col min="7421" max="7421" width="7.42578125" style="60" customWidth="1"/>
    <col min="7422" max="7422" width="1" style="60" customWidth="1"/>
    <col min="7423" max="7423" width="12.7109375" style="60" customWidth="1"/>
    <col min="7424" max="7424" width="1" style="60" customWidth="1"/>
    <col min="7425" max="7425" width="12.7109375" style="60" customWidth="1"/>
    <col min="7426" max="7426" width="1" style="60" customWidth="1"/>
    <col min="7427" max="7427" width="12.7109375" style="60" customWidth="1"/>
    <col min="7428" max="7428" width="1" style="60" customWidth="1"/>
    <col min="7429" max="7429" width="12.7109375" style="60" customWidth="1"/>
    <col min="7430" max="7555" width="9" style="60"/>
    <col min="7556" max="7556" width="28.85546875" style="60" customWidth="1"/>
    <col min="7557" max="7557" width="7.140625" style="60" customWidth="1"/>
    <col min="7558" max="7558" width="1" style="60" customWidth="1"/>
    <col min="7559" max="7559" width="10.28515625" style="60" customWidth="1"/>
    <col min="7560" max="7560" width="1" style="60" customWidth="1"/>
    <col min="7561" max="7561" width="10.28515625" style="60" customWidth="1"/>
    <col min="7562" max="7562" width="1" style="60" customWidth="1"/>
    <col min="7563" max="7563" width="10.28515625" style="60" customWidth="1"/>
    <col min="7564" max="7564" width="1" style="60" customWidth="1"/>
    <col min="7565" max="7565" width="10.28515625" style="60" customWidth="1"/>
    <col min="7566" max="7566" width="1" style="60" customWidth="1"/>
    <col min="7567" max="7567" width="10.28515625" style="60" customWidth="1"/>
    <col min="7568" max="7568" width="1" style="60" customWidth="1"/>
    <col min="7569" max="7569" width="10.28515625" style="60" customWidth="1"/>
    <col min="7570" max="7675" width="9" style="60"/>
    <col min="7676" max="7676" width="35.85546875" style="60" customWidth="1"/>
    <col min="7677" max="7677" width="7.42578125" style="60" customWidth="1"/>
    <col min="7678" max="7678" width="1" style="60" customWidth="1"/>
    <col min="7679" max="7679" width="12.7109375" style="60" customWidth="1"/>
    <col min="7680" max="7680" width="1" style="60" customWidth="1"/>
    <col min="7681" max="7681" width="12.7109375" style="60" customWidth="1"/>
    <col min="7682" max="7682" width="1" style="60" customWidth="1"/>
    <col min="7683" max="7683" width="12.7109375" style="60" customWidth="1"/>
    <col min="7684" max="7684" width="1" style="60" customWidth="1"/>
    <col min="7685" max="7685" width="12.7109375" style="60" customWidth="1"/>
    <col min="7686" max="7811" width="9" style="60"/>
    <col min="7812" max="7812" width="28.85546875" style="60" customWidth="1"/>
    <col min="7813" max="7813" width="7.140625" style="60" customWidth="1"/>
    <col min="7814" max="7814" width="1" style="60" customWidth="1"/>
    <col min="7815" max="7815" width="10.28515625" style="60" customWidth="1"/>
    <col min="7816" max="7816" width="1" style="60" customWidth="1"/>
    <col min="7817" max="7817" width="10.28515625" style="60" customWidth="1"/>
    <col min="7818" max="7818" width="1" style="60" customWidth="1"/>
    <col min="7819" max="7819" width="10.28515625" style="60" customWidth="1"/>
    <col min="7820" max="7820" width="1" style="60" customWidth="1"/>
    <col min="7821" max="7821" width="10.28515625" style="60" customWidth="1"/>
    <col min="7822" max="7822" width="1" style="60" customWidth="1"/>
    <col min="7823" max="7823" width="10.28515625" style="60" customWidth="1"/>
    <col min="7824" max="7824" width="1" style="60" customWidth="1"/>
    <col min="7825" max="7825" width="10.28515625" style="60" customWidth="1"/>
    <col min="7826" max="7931" width="9" style="60"/>
    <col min="7932" max="7932" width="35.85546875" style="60" customWidth="1"/>
    <col min="7933" max="7933" width="7.42578125" style="60" customWidth="1"/>
    <col min="7934" max="7934" width="1" style="60" customWidth="1"/>
    <col min="7935" max="7935" width="12.7109375" style="60" customWidth="1"/>
    <col min="7936" max="7936" width="1" style="60" customWidth="1"/>
    <col min="7937" max="7937" width="12.7109375" style="60" customWidth="1"/>
    <col min="7938" max="7938" width="1" style="60" customWidth="1"/>
    <col min="7939" max="7939" width="12.7109375" style="60" customWidth="1"/>
    <col min="7940" max="7940" width="1" style="60" customWidth="1"/>
    <col min="7941" max="7941" width="12.7109375" style="60" customWidth="1"/>
    <col min="7942" max="8067" width="9" style="60"/>
    <col min="8068" max="8068" width="28.85546875" style="60" customWidth="1"/>
    <col min="8069" max="8069" width="7.140625" style="60" customWidth="1"/>
    <col min="8070" max="8070" width="1" style="60" customWidth="1"/>
    <col min="8071" max="8071" width="10.28515625" style="60" customWidth="1"/>
    <col min="8072" max="8072" width="1" style="60" customWidth="1"/>
    <col min="8073" max="8073" width="10.28515625" style="60" customWidth="1"/>
    <col min="8074" max="8074" width="1" style="60" customWidth="1"/>
    <col min="8075" max="8075" width="10.28515625" style="60" customWidth="1"/>
    <col min="8076" max="8076" width="1" style="60" customWidth="1"/>
    <col min="8077" max="8077" width="10.28515625" style="60" customWidth="1"/>
    <col min="8078" max="8078" width="1" style="60" customWidth="1"/>
    <col min="8079" max="8079" width="10.28515625" style="60" customWidth="1"/>
    <col min="8080" max="8080" width="1" style="60" customWidth="1"/>
    <col min="8081" max="8081" width="10.28515625" style="60" customWidth="1"/>
    <col min="8082" max="8187" width="9" style="60"/>
    <col min="8188" max="8188" width="35.85546875" style="60" customWidth="1"/>
    <col min="8189" max="8189" width="7.42578125" style="60" customWidth="1"/>
    <col min="8190" max="8190" width="1" style="60" customWidth="1"/>
    <col min="8191" max="8191" width="12.7109375" style="60" customWidth="1"/>
    <col min="8192" max="8192" width="1" style="60" customWidth="1"/>
    <col min="8193" max="8193" width="12.7109375" style="60" customWidth="1"/>
    <col min="8194" max="8194" width="1" style="60" customWidth="1"/>
    <col min="8195" max="8195" width="12.7109375" style="60" customWidth="1"/>
    <col min="8196" max="8196" width="1" style="60" customWidth="1"/>
    <col min="8197" max="8197" width="12.7109375" style="60" customWidth="1"/>
    <col min="8198" max="8323" width="9" style="60"/>
    <col min="8324" max="8324" width="28.85546875" style="60" customWidth="1"/>
    <col min="8325" max="8325" width="7.140625" style="60" customWidth="1"/>
    <col min="8326" max="8326" width="1" style="60" customWidth="1"/>
    <col min="8327" max="8327" width="10.28515625" style="60" customWidth="1"/>
    <col min="8328" max="8328" width="1" style="60" customWidth="1"/>
    <col min="8329" max="8329" width="10.28515625" style="60" customWidth="1"/>
    <col min="8330" max="8330" width="1" style="60" customWidth="1"/>
    <col min="8331" max="8331" width="10.28515625" style="60" customWidth="1"/>
    <col min="8332" max="8332" width="1" style="60" customWidth="1"/>
    <col min="8333" max="8333" width="10.28515625" style="60" customWidth="1"/>
    <col min="8334" max="8334" width="1" style="60" customWidth="1"/>
    <col min="8335" max="8335" width="10.28515625" style="60" customWidth="1"/>
    <col min="8336" max="8336" width="1" style="60" customWidth="1"/>
    <col min="8337" max="8337" width="10.28515625" style="60" customWidth="1"/>
    <col min="8338" max="8443" width="9" style="60"/>
    <col min="8444" max="8444" width="35.85546875" style="60" customWidth="1"/>
    <col min="8445" max="8445" width="7.42578125" style="60" customWidth="1"/>
    <col min="8446" max="8446" width="1" style="60" customWidth="1"/>
    <col min="8447" max="8447" width="12.7109375" style="60" customWidth="1"/>
    <col min="8448" max="8448" width="1" style="60" customWidth="1"/>
    <col min="8449" max="8449" width="12.7109375" style="60" customWidth="1"/>
    <col min="8450" max="8450" width="1" style="60" customWidth="1"/>
    <col min="8451" max="8451" width="12.7109375" style="60" customWidth="1"/>
    <col min="8452" max="8452" width="1" style="60" customWidth="1"/>
    <col min="8453" max="8453" width="12.7109375" style="60" customWidth="1"/>
    <col min="8454" max="8579" width="9" style="60"/>
    <col min="8580" max="8580" width="28.85546875" style="60" customWidth="1"/>
    <col min="8581" max="8581" width="7.140625" style="60" customWidth="1"/>
    <col min="8582" max="8582" width="1" style="60" customWidth="1"/>
    <col min="8583" max="8583" width="10.28515625" style="60" customWidth="1"/>
    <col min="8584" max="8584" width="1" style="60" customWidth="1"/>
    <col min="8585" max="8585" width="10.28515625" style="60" customWidth="1"/>
    <col min="8586" max="8586" width="1" style="60" customWidth="1"/>
    <col min="8587" max="8587" width="10.28515625" style="60" customWidth="1"/>
    <col min="8588" max="8588" width="1" style="60" customWidth="1"/>
    <col min="8589" max="8589" width="10.28515625" style="60" customWidth="1"/>
    <col min="8590" max="8590" width="1" style="60" customWidth="1"/>
    <col min="8591" max="8591" width="10.28515625" style="60" customWidth="1"/>
    <col min="8592" max="8592" width="1" style="60" customWidth="1"/>
    <col min="8593" max="8593" width="10.28515625" style="60" customWidth="1"/>
    <col min="8594" max="8699" width="9" style="60"/>
    <col min="8700" max="8700" width="35.85546875" style="60" customWidth="1"/>
    <col min="8701" max="8701" width="7.42578125" style="60" customWidth="1"/>
    <col min="8702" max="8702" width="1" style="60" customWidth="1"/>
    <col min="8703" max="8703" width="12.7109375" style="60" customWidth="1"/>
    <col min="8704" max="8704" width="1" style="60" customWidth="1"/>
    <col min="8705" max="8705" width="12.7109375" style="60" customWidth="1"/>
    <col min="8706" max="8706" width="1" style="60" customWidth="1"/>
    <col min="8707" max="8707" width="12.7109375" style="60" customWidth="1"/>
    <col min="8708" max="8708" width="1" style="60" customWidth="1"/>
    <col min="8709" max="8709" width="12.7109375" style="60" customWidth="1"/>
    <col min="8710" max="8835" width="9" style="60"/>
    <col min="8836" max="8836" width="28.85546875" style="60" customWidth="1"/>
    <col min="8837" max="8837" width="7.140625" style="60" customWidth="1"/>
    <col min="8838" max="8838" width="1" style="60" customWidth="1"/>
    <col min="8839" max="8839" width="10.28515625" style="60" customWidth="1"/>
    <col min="8840" max="8840" width="1" style="60" customWidth="1"/>
    <col min="8841" max="8841" width="10.28515625" style="60" customWidth="1"/>
    <col min="8842" max="8842" width="1" style="60" customWidth="1"/>
    <col min="8843" max="8843" width="10.28515625" style="60" customWidth="1"/>
    <col min="8844" max="8844" width="1" style="60" customWidth="1"/>
    <col min="8845" max="8845" width="10.28515625" style="60" customWidth="1"/>
    <col min="8846" max="8846" width="1" style="60" customWidth="1"/>
    <col min="8847" max="8847" width="10.28515625" style="60" customWidth="1"/>
    <col min="8848" max="8848" width="1" style="60" customWidth="1"/>
    <col min="8849" max="8849" width="10.28515625" style="60" customWidth="1"/>
    <col min="8850" max="8955" width="9" style="60"/>
    <col min="8956" max="8956" width="35.85546875" style="60" customWidth="1"/>
    <col min="8957" max="8957" width="7.42578125" style="60" customWidth="1"/>
    <col min="8958" max="8958" width="1" style="60" customWidth="1"/>
    <col min="8959" max="8959" width="12.7109375" style="60" customWidth="1"/>
    <col min="8960" max="8960" width="1" style="60" customWidth="1"/>
    <col min="8961" max="8961" width="12.7109375" style="60" customWidth="1"/>
    <col min="8962" max="8962" width="1" style="60" customWidth="1"/>
    <col min="8963" max="8963" width="12.7109375" style="60" customWidth="1"/>
    <col min="8964" max="8964" width="1" style="60" customWidth="1"/>
    <col min="8965" max="8965" width="12.7109375" style="60" customWidth="1"/>
    <col min="8966" max="9091" width="9" style="60"/>
    <col min="9092" max="9092" width="28.85546875" style="60" customWidth="1"/>
    <col min="9093" max="9093" width="7.140625" style="60" customWidth="1"/>
    <col min="9094" max="9094" width="1" style="60" customWidth="1"/>
    <col min="9095" max="9095" width="10.28515625" style="60" customWidth="1"/>
    <col min="9096" max="9096" width="1" style="60" customWidth="1"/>
    <col min="9097" max="9097" width="10.28515625" style="60" customWidth="1"/>
    <col min="9098" max="9098" width="1" style="60" customWidth="1"/>
    <col min="9099" max="9099" width="10.28515625" style="60" customWidth="1"/>
    <col min="9100" max="9100" width="1" style="60" customWidth="1"/>
    <col min="9101" max="9101" width="10.28515625" style="60" customWidth="1"/>
    <col min="9102" max="9102" width="1" style="60" customWidth="1"/>
    <col min="9103" max="9103" width="10.28515625" style="60" customWidth="1"/>
    <col min="9104" max="9104" width="1" style="60" customWidth="1"/>
    <col min="9105" max="9105" width="10.28515625" style="60" customWidth="1"/>
    <col min="9106" max="9211" width="9" style="60"/>
    <col min="9212" max="9212" width="35.85546875" style="60" customWidth="1"/>
    <col min="9213" max="9213" width="7.42578125" style="60" customWidth="1"/>
    <col min="9214" max="9214" width="1" style="60" customWidth="1"/>
    <col min="9215" max="9215" width="12.7109375" style="60" customWidth="1"/>
    <col min="9216" max="9216" width="1" style="60" customWidth="1"/>
    <col min="9217" max="9217" width="12.7109375" style="60" customWidth="1"/>
    <col min="9218" max="9218" width="1" style="60" customWidth="1"/>
    <col min="9219" max="9219" width="12.7109375" style="60" customWidth="1"/>
    <col min="9220" max="9220" width="1" style="60" customWidth="1"/>
    <col min="9221" max="9221" width="12.7109375" style="60" customWidth="1"/>
    <col min="9222" max="9347" width="9" style="60"/>
    <col min="9348" max="9348" width="28.85546875" style="60" customWidth="1"/>
    <col min="9349" max="9349" width="7.140625" style="60" customWidth="1"/>
    <col min="9350" max="9350" width="1" style="60" customWidth="1"/>
    <col min="9351" max="9351" width="10.28515625" style="60" customWidth="1"/>
    <col min="9352" max="9352" width="1" style="60" customWidth="1"/>
    <col min="9353" max="9353" width="10.28515625" style="60" customWidth="1"/>
    <col min="9354" max="9354" width="1" style="60" customWidth="1"/>
    <col min="9355" max="9355" width="10.28515625" style="60" customWidth="1"/>
    <col min="9356" max="9356" width="1" style="60" customWidth="1"/>
    <col min="9357" max="9357" width="10.28515625" style="60" customWidth="1"/>
    <col min="9358" max="9358" width="1" style="60" customWidth="1"/>
    <col min="9359" max="9359" width="10.28515625" style="60" customWidth="1"/>
    <col min="9360" max="9360" width="1" style="60" customWidth="1"/>
    <col min="9361" max="9361" width="10.28515625" style="60" customWidth="1"/>
    <col min="9362" max="9467" width="9" style="60"/>
    <col min="9468" max="9468" width="35.85546875" style="60" customWidth="1"/>
    <col min="9469" max="9469" width="7.42578125" style="60" customWidth="1"/>
    <col min="9470" max="9470" width="1" style="60" customWidth="1"/>
    <col min="9471" max="9471" width="12.7109375" style="60" customWidth="1"/>
    <col min="9472" max="9472" width="1" style="60" customWidth="1"/>
    <col min="9473" max="9473" width="12.7109375" style="60" customWidth="1"/>
    <col min="9474" max="9474" width="1" style="60" customWidth="1"/>
    <col min="9475" max="9475" width="12.7109375" style="60" customWidth="1"/>
    <col min="9476" max="9476" width="1" style="60" customWidth="1"/>
    <col min="9477" max="9477" width="12.7109375" style="60" customWidth="1"/>
    <col min="9478" max="9603" width="9" style="60"/>
    <col min="9604" max="9604" width="28.85546875" style="60" customWidth="1"/>
    <col min="9605" max="9605" width="7.140625" style="60" customWidth="1"/>
    <col min="9606" max="9606" width="1" style="60" customWidth="1"/>
    <col min="9607" max="9607" width="10.28515625" style="60" customWidth="1"/>
    <col min="9608" max="9608" width="1" style="60" customWidth="1"/>
    <col min="9609" max="9609" width="10.28515625" style="60" customWidth="1"/>
    <col min="9610" max="9610" width="1" style="60" customWidth="1"/>
    <col min="9611" max="9611" width="10.28515625" style="60" customWidth="1"/>
    <col min="9612" max="9612" width="1" style="60" customWidth="1"/>
    <col min="9613" max="9613" width="10.28515625" style="60" customWidth="1"/>
    <col min="9614" max="9614" width="1" style="60" customWidth="1"/>
    <col min="9615" max="9615" width="10.28515625" style="60" customWidth="1"/>
    <col min="9616" max="9616" width="1" style="60" customWidth="1"/>
    <col min="9617" max="9617" width="10.28515625" style="60" customWidth="1"/>
    <col min="9618" max="9723" width="9" style="60"/>
    <col min="9724" max="9724" width="35.85546875" style="60" customWidth="1"/>
    <col min="9725" max="9725" width="7.42578125" style="60" customWidth="1"/>
    <col min="9726" max="9726" width="1" style="60" customWidth="1"/>
    <col min="9727" max="9727" width="12.7109375" style="60" customWidth="1"/>
    <col min="9728" max="9728" width="1" style="60" customWidth="1"/>
    <col min="9729" max="9729" width="12.7109375" style="60" customWidth="1"/>
    <col min="9730" max="9730" width="1" style="60" customWidth="1"/>
    <col min="9731" max="9731" width="12.7109375" style="60" customWidth="1"/>
    <col min="9732" max="9732" width="1" style="60" customWidth="1"/>
    <col min="9733" max="9733" width="12.7109375" style="60" customWidth="1"/>
    <col min="9734" max="9859" width="9" style="60"/>
    <col min="9860" max="9860" width="28.85546875" style="60" customWidth="1"/>
    <col min="9861" max="9861" width="7.140625" style="60" customWidth="1"/>
    <col min="9862" max="9862" width="1" style="60" customWidth="1"/>
    <col min="9863" max="9863" width="10.28515625" style="60" customWidth="1"/>
    <col min="9864" max="9864" width="1" style="60" customWidth="1"/>
    <col min="9865" max="9865" width="10.28515625" style="60" customWidth="1"/>
    <col min="9866" max="9866" width="1" style="60" customWidth="1"/>
    <col min="9867" max="9867" width="10.28515625" style="60" customWidth="1"/>
    <col min="9868" max="9868" width="1" style="60" customWidth="1"/>
    <col min="9869" max="9869" width="10.28515625" style="60" customWidth="1"/>
    <col min="9870" max="9870" width="1" style="60" customWidth="1"/>
    <col min="9871" max="9871" width="10.28515625" style="60" customWidth="1"/>
    <col min="9872" max="9872" width="1" style="60" customWidth="1"/>
    <col min="9873" max="9873" width="10.28515625" style="60" customWidth="1"/>
    <col min="9874" max="9979" width="9" style="60"/>
    <col min="9980" max="9980" width="35.85546875" style="60" customWidth="1"/>
    <col min="9981" max="9981" width="7.42578125" style="60" customWidth="1"/>
    <col min="9982" max="9982" width="1" style="60" customWidth="1"/>
    <col min="9983" max="9983" width="12.7109375" style="60" customWidth="1"/>
    <col min="9984" max="9984" width="1" style="60" customWidth="1"/>
    <col min="9985" max="9985" width="12.7109375" style="60" customWidth="1"/>
    <col min="9986" max="9986" width="1" style="60" customWidth="1"/>
    <col min="9987" max="9987" width="12.7109375" style="60" customWidth="1"/>
    <col min="9988" max="9988" width="1" style="60" customWidth="1"/>
    <col min="9989" max="9989" width="12.7109375" style="60" customWidth="1"/>
    <col min="9990" max="10115" width="9" style="60"/>
    <col min="10116" max="10116" width="28.85546875" style="60" customWidth="1"/>
    <col min="10117" max="10117" width="7.140625" style="60" customWidth="1"/>
    <col min="10118" max="10118" width="1" style="60" customWidth="1"/>
    <col min="10119" max="10119" width="10.28515625" style="60" customWidth="1"/>
    <col min="10120" max="10120" width="1" style="60" customWidth="1"/>
    <col min="10121" max="10121" width="10.28515625" style="60" customWidth="1"/>
    <col min="10122" max="10122" width="1" style="60" customWidth="1"/>
    <col min="10123" max="10123" width="10.28515625" style="60" customWidth="1"/>
    <col min="10124" max="10124" width="1" style="60" customWidth="1"/>
    <col min="10125" max="10125" width="10.28515625" style="60" customWidth="1"/>
    <col min="10126" max="10126" width="1" style="60" customWidth="1"/>
    <col min="10127" max="10127" width="10.28515625" style="60" customWidth="1"/>
    <col min="10128" max="10128" width="1" style="60" customWidth="1"/>
    <col min="10129" max="10129" width="10.28515625" style="60" customWidth="1"/>
    <col min="10130" max="10235" width="9" style="60"/>
    <col min="10236" max="10236" width="35.85546875" style="60" customWidth="1"/>
    <col min="10237" max="10237" width="7.42578125" style="60" customWidth="1"/>
    <col min="10238" max="10238" width="1" style="60" customWidth="1"/>
    <col min="10239" max="10239" width="12.7109375" style="60" customWidth="1"/>
    <col min="10240" max="10240" width="1" style="60" customWidth="1"/>
    <col min="10241" max="10241" width="12.7109375" style="60" customWidth="1"/>
    <col min="10242" max="10242" width="1" style="60" customWidth="1"/>
    <col min="10243" max="10243" width="12.7109375" style="60" customWidth="1"/>
    <col min="10244" max="10244" width="1" style="60" customWidth="1"/>
    <col min="10245" max="10245" width="12.7109375" style="60" customWidth="1"/>
    <col min="10246" max="10371" width="9" style="60"/>
    <col min="10372" max="10372" width="28.85546875" style="60" customWidth="1"/>
    <col min="10373" max="10373" width="7.140625" style="60" customWidth="1"/>
    <col min="10374" max="10374" width="1" style="60" customWidth="1"/>
    <col min="10375" max="10375" width="10.28515625" style="60" customWidth="1"/>
    <col min="10376" max="10376" width="1" style="60" customWidth="1"/>
    <col min="10377" max="10377" width="10.28515625" style="60" customWidth="1"/>
    <col min="10378" max="10378" width="1" style="60" customWidth="1"/>
    <col min="10379" max="10379" width="10.28515625" style="60" customWidth="1"/>
    <col min="10380" max="10380" width="1" style="60" customWidth="1"/>
    <col min="10381" max="10381" width="10.28515625" style="60" customWidth="1"/>
    <col min="10382" max="10382" width="1" style="60" customWidth="1"/>
    <col min="10383" max="10383" width="10.28515625" style="60" customWidth="1"/>
    <col min="10384" max="10384" width="1" style="60" customWidth="1"/>
    <col min="10385" max="10385" width="10.28515625" style="60" customWidth="1"/>
    <col min="10386" max="10491" width="9" style="60"/>
    <col min="10492" max="10492" width="35.85546875" style="60" customWidth="1"/>
    <col min="10493" max="10493" width="7.42578125" style="60" customWidth="1"/>
    <col min="10494" max="10494" width="1" style="60" customWidth="1"/>
    <col min="10495" max="10495" width="12.7109375" style="60" customWidth="1"/>
    <col min="10496" max="10496" width="1" style="60" customWidth="1"/>
    <col min="10497" max="10497" width="12.7109375" style="60" customWidth="1"/>
    <col min="10498" max="10498" width="1" style="60" customWidth="1"/>
    <col min="10499" max="10499" width="12.7109375" style="60" customWidth="1"/>
    <col min="10500" max="10500" width="1" style="60" customWidth="1"/>
    <col min="10501" max="10501" width="12.7109375" style="60" customWidth="1"/>
    <col min="10502" max="10627" width="9" style="60"/>
    <col min="10628" max="10628" width="28.85546875" style="60" customWidth="1"/>
    <col min="10629" max="10629" width="7.140625" style="60" customWidth="1"/>
    <col min="10630" max="10630" width="1" style="60" customWidth="1"/>
    <col min="10631" max="10631" width="10.28515625" style="60" customWidth="1"/>
    <col min="10632" max="10632" width="1" style="60" customWidth="1"/>
    <col min="10633" max="10633" width="10.28515625" style="60" customWidth="1"/>
    <col min="10634" max="10634" width="1" style="60" customWidth="1"/>
    <col min="10635" max="10635" width="10.28515625" style="60" customWidth="1"/>
    <col min="10636" max="10636" width="1" style="60" customWidth="1"/>
    <col min="10637" max="10637" width="10.28515625" style="60" customWidth="1"/>
    <col min="10638" max="10638" width="1" style="60" customWidth="1"/>
    <col min="10639" max="10639" width="10.28515625" style="60" customWidth="1"/>
    <col min="10640" max="10640" width="1" style="60" customWidth="1"/>
    <col min="10641" max="10641" width="10.28515625" style="60" customWidth="1"/>
    <col min="10642" max="10747" width="9" style="60"/>
    <col min="10748" max="10748" width="35.85546875" style="60" customWidth="1"/>
    <col min="10749" max="10749" width="7.42578125" style="60" customWidth="1"/>
    <col min="10750" max="10750" width="1" style="60" customWidth="1"/>
    <col min="10751" max="10751" width="12.7109375" style="60" customWidth="1"/>
    <col min="10752" max="10752" width="1" style="60" customWidth="1"/>
    <col min="10753" max="10753" width="12.7109375" style="60" customWidth="1"/>
    <col min="10754" max="10754" width="1" style="60" customWidth="1"/>
    <col min="10755" max="10755" width="12.7109375" style="60" customWidth="1"/>
    <col min="10756" max="10756" width="1" style="60" customWidth="1"/>
    <col min="10757" max="10757" width="12.7109375" style="60" customWidth="1"/>
    <col min="10758" max="10883" width="9" style="60"/>
    <col min="10884" max="10884" width="28.85546875" style="60" customWidth="1"/>
    <col min="10885" max="10885" width="7.140625" style="60" customWidth="1"/>
    <col min="10886" max="10886" width="1" style="60" customWidth="1"/>
    <col min="10887" max="10887" width="10.28515625" style="60" customWidth="1"/>
    <col min="10888" max="10888" width="1" style="60" customWidth="1"/>
    <col min="10889" max="10889" width="10.28515625" style="60" customWidth="1"/>
    <col min="10890" max="10890" width="1" style="60" customWidth="1"/>
    <col min="10891" max="10891" width="10.28515625" style="60" customWidth="1"/>
    <col min="10892" max="10892" width="1" style="60" customWidth="1"/>
    <col min="10893" max="10893" width="10.28515625" style="60" customWidth="1"/>
    <col min="10894" max="10894" width="1" style="60" customWidth="1"/>
    <col min="10895" max="10895" width="10.28515625" style="60" customWidth="1"/>
    <col min="10896" max="10896" width="1" style="60" customWidth="1"/>
    <col min="10897" max="10897" width="10.28515625" style="60" customWidth="1"/>
    <col min="10898" max="11003" width="9" style="60"/>
    <col min="11004" max="11004" width="35.85546875" style="60" customWidth="1"/>
    <col min="11005" max="11005" width="7.42578125" style="60" customWidth="1"/>
    <col min="11006" max="11006" width="1" style="60" customWidth="1"/>
    <col min="11007" max="11007" width="12.7109375" style="60" customWidth="1"/>
    <col min="11008" max="11008" width="1" style="60" customWidth="1"/>
    <col min="11009" max="11009" width="12.7109375" style="60" customWidth="1"/>
    <col min="11010" max="11010" width="1" style="60" customWidth="1"/>
    <col min="11011" max="11011" width="12.7109375" style="60" customWidth="1"/>
    <col min="11012" max="11012" width="1" style="60" customWidth="1"/>
    <col min="11013" max="11013" width="12.7109375" style="60" customWidth="1"/>
    <col min="11014" max="11139" width="9" style="60"/>
    <col min="11140" max="11140" width="28.85546875" style="60" customWidth="1"/>
    <col min="11141" max="11141" width="7.140625" style="60" customWidth="1"/>
    <col min="11142" max="11142" width="1" style="60" customWidth="1"/>
    <col min="11143" max="11143" width="10.28515625" style="60" customWidth="1"/>
    <col min="11144" max="11144" width="1" style="60" customWidth="1"/>
    <col min="11145" max="11145" width="10.28515625" style="60" customWidth="1"/>
    <col min="11146" max="11146" width="1" style="60" customWidth="1"/>
    <col min="11147" max="11147" width="10.28515625" style="60" customWidth="1"/>
    <col min="11148" max="11148" width="1" style="60" customWidth="1"/>
    <col min="11149" max="11149" width="10.28515625" style="60" customWidth="1"/>
    <col min="11150" max="11150" width="1" style="60" customWidth="1"/>
    <col min="11151" max="11151" width="10.28515625" style="60" customWidth="1"/>
    <col min="11152" max="11152" width="1" style="60" customWidth="1"/>
    <col min="11153" max="11153" width="10.28515625" style="60" customWidth="1"/>
    <col min="11154" max="11259" width="9" style="60"/>
    <col min="11260" max="11260" width="35.85546875" style="60" customWidth="1"/>
    <col min="11261" max="11261" width="7.42578125" style="60" customWidth="1"/>
    <col min="11262" max="11262" width="1" style="60" customWidth="1"/>
    <col min="11263" max="11263" width="12.7109375" style="60" customWidth="1"/>
    <col min="11264" max="11264" width="1" style="60" customWidth="1"/>
    <col min="11265" max="11265" width="12.7109375" style="60" customWidth="1"/>
    <col min="11266" max="11266" width="1" style="60" customWidth="1"/>
    <col min="11267" max="11267" width="12.7109375" style="60" customWidth="1"/>
    <col min="11268" max="11268" width="1" style="60" customWidth="1"/>
    <col min="11269" max="11269" width="12.7109375" style="60" customWidth="1"/>
    <col min="11270" max="11395" width="9" style="60"/>
    <col min="11396" max="11396" width="28.85546875" style="60" customWidth="1"/>
    <col min="11397" max="11397" width="7.140625" style="60" customWidth="1"/>
    <col min="11398" max="11398" width="1" style="60" customWidth="1"/>
    <col min="11399" max="11399" width="10.28515625" style="60" customWidth="1"/>
    <col min="11400" max="11400" width="1" style="60" customWidth="1"/>
    <col min="11401" max="11401" width="10.28515625" style="60" customWidth="1"/>
    <col min="11402" max="11402" width="1" style="60" customWidth="1"/>
    <col min="11403" max="11403" width="10.28515625" style="60" customWidth="1"/>
    <col min="11404" max="11404" width="1" style="60" customWidth="1"/>
    <col min="11405" max="11405" width="10.28515625" style="60" customWidth="1"/>
    <col min="11406" max="11406" width="1" style="60" customWidth="1"/>
    <col min="11407" max="11407" width="10.28515625" style="60" customWidth="1"/>
    <col min="11408" max="11408" width="1" style="60" customWidth="1"/>
    <col min="11409" max="11409" width="10.28515625" style="60" customWidth="1"/>
    <col min="11410" max="11515" width="9" style="60"/>
    <col min="11516" max="11516" width="35.85546875" style="60" customWidth="1"/>
    <col min="11517" max="11517" width="7.42578125" style="60" customWidth="1"/>
    <col min="11518" max="11518" width="1" style="60" customWidth="1"/>
    <col min="11519" max="11519" width="12.7109375" style="60" customWidth="1"/>
    <col min="11520" max="11520" width="1" style="60" customWidth="1"/>
    <col min="11521" max="11521" width="12.7109375" style="60" customWidth="1"/>
    <col min="11522" max="11522" width="1" style="60" customWidth="1"/>
    <col min="11523" max="11523" width="12.7109375" style="60" customWidth="1"/>
    <col min="11524" max="11524" width="1" style="60" customWidth="1"/>
    <col min="11525" max="11525" width="12.7109375" style="60" customWidth="1"/>
    <col min="11526" max="11651" width="9" style="60"/>
    <col min="11652" max="11652" width="28.85546875" style="60" customWidth="1"/>
    <col min="11653" max="11653" width="7.140625" style="60" customWidth="1"/>
    <col min="11654" max="11654" width="1" style="60" customWidth="1"/>
    <col min="11655" max="11655" width="10.28515625" style="60" customWidth="1"/>
    <col min="11656" max="11656" width="1" style="60" customWidth="1"/>
    <col min="11657" max="11657" width="10.28515625" style="60" customWidth="1"/>
    <col min="11658" max="11658" width="1" style="60" customWidth="1"/>
    <col min="11659" max="11659" width="10.28515625" style="60" customWidth="1"/>
    <col min="11660" max="11660" width="1" style="60" customWidth="1"/>
    <col min="11661" max="11661" width="10.28515625" style="60" customWidth="1"/>
    <col min="11662" max="11662" width="1" style="60" customWidth="1"/>
    <col min="11663" max="11663" width="10.28515625" style="60" customWidth="1"/>
    <col min="11664" max="11664" width="1" style="60" customWidth="1"/>
    <col min="11665" max="11665" width="10.28515625" style="60" customWidth="1"/>
    <col min="11666" max="11771" width="9" style="60"/>
    <col min="11772" max="11772" width="35.85546875" style="60" customWidth="1"/>
    <col min="11773" max="11773" width="7.42578125" style="60" customWidth="1"/>
    <col min="11774" max="11774" width="1" style="60" customWidth="1"/>
    <col min="11775" max="11775" width="12.7109375" style="60" customWidth="1"/>
    <col min="11776" max="11776" width="1" style="60" customWidth="1"/>
    <col min="11777" max="11777" width="12.7109375" style="60" customWidth="1"/>
    <col min="11778" max="11778" width="1" style="60" customWidth="1"/>
    <col min="11779" max="11779" width="12.7109375" style="60" customWidth="1"/>
    <col min="11780" max="11780" width="1" style="60" customWidth="1"/>
    <col min="11781" max="11781" width="12.7109375" style="60" customWidth="1"/>
    <col min="11782" max="11907" width="9" style="60"/>
    <col min="11908" max="11908" width="28.85546875" style="60" customWidth="1"/>
    <col min="11909" max="11909" width="7.140625" style="60" customWidth="1"/>
    <col min="11910" max="11910" width="1" style="60" customWidth="1"/>
    <col min="11911" max="11911" width="10.28515625" style="60" customWidth="1"/>
    <col min="11912" max="11912" width="1" style="60" customWidth="1"/>
    <col min="11913" max="11913" width="10.28515625" style="60" customWidth="1"/>
    <col min="11914" max="11914" width="1" style="60" customWidth="1"/>
    <col min="11915" max="11915" width="10.28515625" style="60" customWidth="1"/>
    <col min="11916" max="11916" width="1" style="60" customWidth="1"/>
    <col min="11917" max="11917" width="10.28515625" style="60" customWidth="1"/>
    <col min="11918" max="11918" width="1" style="60" customWidth="1"/>
    <col min="11919" max="11919" width="10.28515625" style="60" customWidth="1"/>
    <col min="11920" max="11920" width="1" style="60" customWidth="1"/>
    <col min="11921" max="11921" width="10.28515625" style="60" customWidth="1"/>
    <col min="11922" max="12027" width="9" style="60"/>
    <col min="12028" max="12028" width="35.85546875" style="60" customWidth="1"/>
    <col min="12029" max="12029" width="7.42578125" style="60" customWidth="1"/>
    <col min="12030" max="12030" width="1" style="60" customWidth="1"/>
    <col min="12031" max="12031" width="12.7109375" style="60" customWidth="1"/>
    <col min="12032" max="12032" width="1" style="60" customWidth="1"/>
    <col min="12033" max="12033" width="12.7109375" style="60" customWidth="1"/>
    <col min="12034" max="12034" width="1" style="60" customWidth="1"/>
    <col min="12035" max="12035" width="12.7109375" style="60" customWidth="1"/>
    <col min="12036" max="12036" width="1" style="60" customWidth="1"/>
    <col min="12037" max="12037" width="12.7109375" style="60" customWidth="1"/>
    <col min="12038" max="12163" width="9" style="60"/>
    <col min="12164" max="12164" width="28.85546875" style="60" customWidth="1"/>
    <col min="12165" max="12165" width="7.140625" style="60" customWidth="1"/>
    <col min="12166" max="12166" width="1" style="60" customWidth="1"/>
    <col min="12167" max="12167" width="10.28515625" style="60" customWidth="1"/>
    <col min="12168" max="12168" width="1" style="60" customWidth="1"/>
    <col min="12169" max="12169" width="10.28515625" style="60" customWidth="1"/>
    <col min="12170" max="12170" width="1" style="60" customWidth="1"/>
    <col min="12171" max="12171" width="10.28515625" style="60" customWidth="1"/>
    <col min="12172" max="12172" width="1" style="60" customWidth="1"/>
    <col min="12173" max="12173" width="10.28515625" style="60" customWidth="1"/>
    <col min="12174" max="12174" width="1" style="60" customWidth="1"/>
    <col min="12175" max="12175" width="10.28515625" style="60" customWidth="1"/>
    <col min="12176" max="12176" width="1" style="60" customWidth="1"/>
    <col min="12177" max="12177" width="10.28515625" style="60" customWidth="1"/>
    <col min="12178" max="12283" width="9" style="60"/>
    <col min="12284" max="12284" width="35.85546875" style="60" customWidth="1"/>
    <col min="12285" max="12285" width="7.42578125" style="60" customWidth="1"/>
    <col min="12286" max="12286" width="1" style="60" customWidth="1"/>
    <col min="12287" max="12287" width="12.7109375" style="60" customWidth="1"/>
    <col min="12288" max="12288" width="1" style="60" customWidth="1"/>
    <col min="12289" max="12289" width="12.7109375" style="60" customWidth="1"/>
    <col min="12290" max="12290" width="1" style="60" customWidth="1"/>
    <col min="12291" max="12291" width="12.7109375" style="60" customWidth="1"/>
    <col min="12292" max="12292" width="1" style="60" customWidth="1"/>
    <col min="12293" max="12293" width="12.7109375" style="60" customWidth="1"/>
    <col min="12294" max="12419" width="9" style="60"/>
    <col min="12420" max="12420" width="28.85546875" style="60" customWidth="1"/>
    <col min="12421" max="12421" width="7.140625" style="60" customWidth="1"/>
    <col min="12422" max="12422" width="1" style="60" customWidth="1"/>
    <col min="12423" max="12423" width="10.28515625" style="60" customWidth="1"/>
    <col min="12424" max="12424" width="1" style="60" customWidth="1"/>
    <col min="12425" max="12425" width="10.28515625" style="60" customWidth="1"/>
    <col min="12426" max="12426" width="1" style="60" customWidth="1"/>
    <col min="12427" max="12427" width="10.28515625" style="60" customWidth="1"/>
    <col min="12428" max="12428" width="1" style="60" customWidth="1"/>
    <col min="12429" max="12429" width="10.28515625" style="60" customWidth="1"/>
    <col min="12430" max="12430" width="1" style="60" customWidth="1"/>
    <col min="12431" max="12431" width="10.28515625" style="60" customWidth="1"/>
    <col min="12432" max="12432" width="1" style="60" customWidth="1"/>
    <col min="12433" max="12433" width="10.28515625" style="60" customWidth="1"/>
    <col min="12434" max="12539" width="9" style="60"/>
    <col min="12540" max="12540" width="35.85546875" style="60" customWidth="1"/>
    <col min="12541" max="12541" width="7.42578125" style="60" customWidth="1"/>
    <col min="12542" max="12542" width="1" style="60" customWidth="1"/>
    <col min="12543" max="12543" width="12.7109375" style="60" customWidth="1"/>
    <col min="12544" max="12544" width="1" style="60" customWidth="1"/>
    <col min="12545" max="12545" width="12.7109375" style="60" customWidth="1"/>
    <col min="12546" max="12546" width="1" style="60" customWidth="1"/>
    <col min="12547" max="12547" width="12.7109375" style="60" customWidth="1"/>
    <col min="12548" max="12548" width="1" style="60" customWidth="1"/>
    <col min="12549" max="12549" width="12.7109375" style="60" customWidth="1"/>
    <col min="12550" max="12675" width="9" style="60"/>
    <col min="12676" max="12676" width="28.85546875" style="60" customWidth="1"/>
    <col min="12677" max="12677" width="7.140625" style="60" customWidth="1"/>
    <col min="12678" max="12678" width="1" style="60" customWidth="1"/>
    <col min="12679" max="12679" width="10.28515625" style="60" customWidth="1"/>
    <col min="12680" max="12680" width="1" style="60" customWidth="1"/>
    <col min="12681" max="12681" width="10.28515625" style="60" customWidth="1"/>
    <col min="12682" max="12682" width="1" style="60" customWidth="1"/>
    <col min="12683" max="12683" width="10.28515625" style="60" customWidth="1"/>
    <col min="12684" max="12684" width="1" style="60" customWidth="1"/>
    <col min="12685" max="12685" width="10.28515625" style="60" customWidth="1"/>
    <col min="12686" max="12686" width="1" style="60" customWidth="1"/>
    <col min="12687" max="12687" width="10.28515625" style="60" customWidth="1"/>
    <col min="12688" max="12688" width="1" style="60" customWidth="1"/>
    <col min="12689" max="12689" width="10.28515625" style="60" customWidth="1"/>
    <col min="12690" max="12795" width="9" style="60"/>
    <col min="12796" max="12796" width="35.85546875" style="60" customWidth="1"/>
    <col min="12797" max="12797" width="7.42578125" style="60" customWidth="1"/>
    <col min="12798" max="12798" width="1" style="60" customWidth="1"/>
    <col min="12799" max="12799" width="12.7109375" style="60" customWidth="1"/>
    <col min="12800" max="12800" width="1" style="60" customWidth="1"/>
    <col min="12801" max="12801" width="12.7109375" style="60" customWidth="1"/>
    <col min="12802" max="12802" width="1" style="60" customWidth="1"/>
    <col min="12803" max="12803" width="12.7109375" style="60" customWidth="1"/>
    <col min="12804" max="12804" width="1" style="60" customWidth="1"/>
    <col min="12805" max="12805" width="12.7109375" style="60" customWidth="1"/>
    <col min="12806" max="12931" width="9" style="60"/>
    <col min="12932" max="12932" width="28.85546875" style="60" customWidth="1"/>
    <col min="12933" max="12933" width="7.140625" style="60" customWidth="1"/>
    <col min="12934" max="12934" width="1" style="60" customWidth="1"/>
    <col min="12935" max="12935" width="10.28515625" style="60" customWidth="1"/>
    <col min="12936" max="12936" width="1" style="60" customWidth="1"/>
    <col min="12937" max="12937" width="10.28515625" style="60" customWidth="1"/>
    <col min="12938" max="12938" width="1" style="60" customWidth="1"/>
    <col min="12939" max="12939" width="10.28515625" style="60" customWidth="1"/>
    <col min="12940" max="12940" width="1" style="60" customWidth="1"/>
    <col min="12941" max="12941" width="10.28515625" style="60" customWidth="1"/>
    <col min="12942" max="12942" width="1" style="60" customWidth="1"/>
    <col min="12943" max="12943" width="10.28515625" style="60" customWidth="1"/>
    <col min="12944" max="12944" width="1" style="60" customWidth="1"/>
    <col min="12945" max="12945" width="10.28515625" style="60" customWidth="1"/>
    <col min="12946" max="13051" width="9" style="60"/>
    <col min="13052" max="13052" width="35.85546875" style="60" customWidth="1"/>
    <col min="13053" max="13053" width="7.42578125" style="60" customWidth="1"/>
    <col min="13054" max="13054" width="1" style="60" customWidth="1"/>
    <col min="13055" max="13055" width="12.7109375" style="60" customWidth="1"/>
    <col min="13056" max="13056" width="1" style="60" customWidth="1"/>
    <col min="13057" max="13057" width="12.7109375" style="60" customWidth="1"/>
    <col min="13058" max="13058" width="1" style="60" customWidth="1"/>
    <col min="13059" max="13059" width="12.7109375" style="60" customWidth="1"/>
    <col min="13060" max="13060" width="1" style="60" customWidth="1"/>
    <col min="13061" max="13061" width="12.7109375" style="60" customWidth="1"/>
    <col min="13062" max="13187" width="9" style="60"/>
    <col min="13188" max="13188" width="28.85546875" style="60" customWidth="1"/>
    <col min="13189" max="13189" width="7.140625" style="60" customWidth="1"/>
    <col min="13190" max="13190" width="1" style="60" customWidth="1"/>
    <col min="13191" max="13191" width="10.28515625" style="60" customWidth="1"/>
    <col min="13192" max="13192" width="1" style="60" customWidth="1"/>
    <col min="13193" max="13193" width="10.28515625" style="60" customWidth="1"/>
    <col min="13194" max="13194" width="1" style="60" customWidth="1"/>
    <col min="13195" max="13195" width="10.28515625" style="60" customWidth="1"/>
    <col min="13196" max="13196" width="1" style="60" customWidth="1"/>
    <col min="13197" max="13197" width="10.28515625" style="60" customWidth="1"/>
    <col min="13198" max="13198" width="1" style="60" customWidth="1"/>
    <col min="13199" max="13199" width="10.28515625" style="60" customWidth="1"/>
    <col min="13200" max="13200" width="1" style="60" customWidth="1"/>
    <col min="13201" max="13201" width="10.28515625" style="60" customWidth="1"/>
    <col min="13202" max="13307" width="9" style="60"/>
    <col min="13308" max="13308" width="35.85546875" style="60" customWidth="1"/>
    <col min="13309" max="13309" width="7.42578125" style="60" customWidth="1"/>
    <col min="13310" max="13310" width="1" style="60" customWidth="1"/>
    <col min="13311" max="13311" width="12.7109375" style="60" customWidth="1"/>
    <col min="13312" max="13312" width="1" style="60" customWidth="1"/>
    <col min="13313" max="13313" width="12.7109375" style="60" customWidth="1"/>
    <col min="13314" max="13314" width="1" style="60" customWidth="1"/>
    <col min="13315" max="13315" width="12.7109375" style="60" customWidth="1"/>
    <col min="13316" max="13316" width="1" style="60" customWidth="1"/>
    <col min="13317" max="13317" width="12.7109375" style="60" customWidth="1"/>
    <col min="13318" max="13443" width="9" style="60"/>
    <col min="13444" max="13444" width="28.85546875" style="60" customWidth="1"/>
    <col min="13445" max="13445" width="7.140625" style="60" customWidth="1"/>
    <col min="13446" max="13446" width="1" style="60" customWidth="1"/>
    <col min="13447" max="13447" width="10.28515625" style="60" customWidth="1"/>
    <col min="13448" max="13448" width="1" style="60" customWidth="1"/>
    <col min="13449" max="13449" width="10.28515625" style="60" customWidth="1"/>
    <col min="13450" max="13450" width="1" style="60" customWidth="1"/>
    <col min="13451" max="13451" width="10.28515625" style="60" customWidth="1"/>
    <col min="13452" max="13452" width="1" style="60" customWidth="1"/>
    <col min="13453" max="13453" width="10.28515625" style="60" customWidth="1"/>
    <col min="13454" max="13454" width="1" style="60" customWidth="1"/>
    <col min="13455" max="13455" width="10.28515625" style="60" customWidth="1"/>
    <col min="13456" max="13456" width="1" style="60" customWidth="1"/>
    <col min="13457" max="13457" width="10.28515625" style="60" customWidth="1"/>
    <col min="13458" max="13563" width="9" style="60"/>
    <col min="13564" max="13564" width="35.85546875" style="60" customWidth="1"/>
    <col min="13565" max="13565" width="7.42578125" style="60" customWidth="1"/>
    <col min="13566" max="13566" width="1" style="60" customWidth="1"/>
    <col min="13567" max="13567" width="12.7109375" style="60" customWidth="1"/>
    <col min="13568" max="13568" width="1" style="60" customWidth="1"/>
    <col min="13569" max="13569" width="12.7109375" style="60" customWidth="1"/>
    <col min="13570" max="13570" width="1" style="60" customWidth="1"/>
    <col min="13571" max="13571" width="12.7109375" style="60" customWidth="1"/>
    <col min="13572" max="13572" width="1" style="60" customWidth="1"/>
    <col min="13573" max="13573" width="12.7109375" style="60" customWidth="1"/>
    <col min="13574" max="13699" width="9" style="60"/>
    <col min="13700" max="13700" width="28.85546875" style="60" customWidth="1"/>
    <col min="13701" max="13701" width="7.140625" style="60" customWidth="1"/>
    <col min="13702" max="13702" width="1" style="60" customWidth="1"/>
    <col min="13703" max="13703" width="10.28515625" style="60" customWidth="1"/>
    <col min="13704" max="13704" width="1" style="60" customWidth="1"/>
    <col min="13705" max="13705" width="10.28515625" style="60" customWidth="1"/>
    <col min="13706" max="13706" width="1" style="60" customWidth="1"/>
    <col min="13707" max="13707" width="10.28515625" style="60" customWidth="1"/>
    <col min="13708" max="13708" width="1" style="60" customWidth="1"/>
    <col min="13709" max="13709" width="10.28515625" style="60" customWidth="1"/>
    <col min="13710" max="13710" width="1" style="60" customWidth="1"/>
    <col min="13711" max="13711" width="10.28515625" style="60" customWidth="1"/>
    <col min="13712" max="13712" width="1" style="60" customWidth="1"/>
    <col min="13713" max="13713" width="10.28515625" style="60" customWidth="1"/>
    <col min="13714" max="13819" width="9" style="60"/>
    <col min="13820" max="13820" width="35.85546875" style="60" customWidth="1"/>
    <col min="13821" max="13821" width="7.42578125" style="60" customWidth="1"/>
    <col min="13822" max="13822" width="1" style="60" customWidth="1"/>
    <col min="13823" max="13823" width="12.7109375" style="60" customWidth="1"/>
    <col min="13824" max="13824" width="1" style="60" customWidth="1"/>
    <col min="13825" max="13825" width="12.7109375" style="60" customWidth="1"/>
    <col min="13826" max="13826" width="1" style="60" customWidth="1"/>
    <col min="13827" max="13827" width="12.7109375" style="60" customWidth="1"/>
    <col min="13828" max="13828" width="1" style="60" customWidth="1"/>
    <col min="13829" max="13829" width="12.7109375" style="60" customWidth="1"/>
    <col min="13830" max="13955" width="9" style="60"/>
    <col min="13956" max="13956" width="28.85546875" style="60" customWidth="1"/>
    <col min="13957" max="13957" width="7.140625" style="60" customWidth="1"/>
    <col min="13958" max="13958" width="1" style="60" customWidth="1"/>
    <col min="13959" max="13959" width="10.28515625" style="60" customWidth="1"/>
    <col min="13960" max="13960" width="1" style="60" customWidth="1"/>
    <col min="13961" max="13961" width="10.28515625" style="60" customWidth="1"/>
    <col min="13962" max="13962" width="1" style="60" customWidth="1"/>
    <col min="13963" max="13963" width="10.28515625" style="60" customWidth="1"/>
    <col min="13964" max="13964" width="1" style="60" customWidth="1"/>
    <col min="13965" max="13965" width="10.28515625" style="60" customWidth="1"/>
    <col min="13966" max="13966" width="1" style="60" customWidth="1"/>
    <col min="13967" max="13967" width="10.28515625" style="60" customWidth="1"/>
    <col min="13968" max="13968" width="1" style="60" customWidth="1"/>
    <col min="13969" max="13969" width="10.28515625" style="60" customWidth="1"/>
    <col min="13970" max="14075" width="9" style="60"/>
    <col min="14076" max="14076" width="35.85546875" style="60" customWidth="1"/>
    <col min="14077" max="14077" width="7.42578125" style="60" customWidth="1"/>
    <col min="14078" max="14078" width="1" style="60" customWidth="1"/>
    <col min="14079" max="14079" width="12.7109375" style="60" customWidth="1"/>
    <col min="14080" max="14080" width="1" style="60" customWidth="1"/>
    <col min="14081" max="14081" width="12.7109375" style="60" customWidth="1"/>
    <col min="14082" max="14082" width="1" style="60" customWidth="1"/>
    <col min="14083" max="14083" width="12.7109375" style="60" customWidth="1"/>
    <col min="14084" max="14084" width="1" style="60" customWidth="1"/>
    <col min="14085" max="14085" width="12.7109375" style="60" customWidth="1"/>
    <col min="14086" max="14211" width="9" style="60"/>
    <col min="14212" max="14212" width="28.85546875" style="60" customWidth="1"/>
    <col min="14213" max="14213" width="7.140625" style="60" customWidth="1"/>
    <col min="14214" max="14214" width="1" style="60" customWidth="1"/>
    <col min="14215" max="14215" width="10.28515625" style="60" customWidth="1"/>
    <col min="14216" max="14216" width="1" style="60" customWidth="1"/>
    <col min="14217" max="14217" width="10.28515625" style="60" customWidth="1"/>
    <col min="14218" max="14218" width="1" style="60" customWidth="1"/>
    <col min="14219" max="14219" width="10.28515625" style="60" customWidth="1"/>
    <col min="14220" max="14220" width="1" style="60" customWidth="1"/>
    <col min="14221" max="14221" width="10.28515625" style="60" customWidth="1"/>
    <col min="14222" max="14222" width="1" style="60" customWidth="1"/>
    <col min="14223" max="14223" width="10.28515625" style="60" customWidth="1"/>
    <col min="14224" max="14224" width="1" style="60" customWidth="1"/>
    <col min="14225" max="14225" width="10.28515625" style="60" customWidth="1"/>
    <col min="14226" max="14331" width="9" style="60"/>
    <col min="14332" max="14332" width="35.85546875" style="60" customWidth="1"/>
    <col min="14333" max="14333" width="7.42578125" style="60" customWidth="1"/>
    <col min="14334" max="14334" width="1" style="60" customWidth="1"/>
    <col min="14335" max="14335" width="12.7109375" style="60" customWidth="1"/>
    <col min="14336" max="14336" width="1" style="60" customWidth="1"/>
    <col min="14337" max="14337" width="12.7109375" style="60" customWidth="1"/>
    <col min="14338" max="14338" width="1" style="60" customWidth="1"/>
    <col min="14339" max="14339" width="12.7109375" style="60" customWidth="1"/>
    <col min="14340" max="14340" width="1" style="60" customWidth="1"/>
    <col min="14341" max="14341" width="12.7109375" style="60" customWidth="1"/>
    <col min="14342" max="14467" width="9" style="60"/>
    <col min="14468" max="14468" width="28.85546875" style="60" customWidth="1"/>
    <col min="14469" max="14469" width="7.140625" style="60" customWidth="1"/>
    <col min="14470" max="14470" width="1" style="60" customWidth="1"/>
    <col min="14471" max="14471" width="10.28515625" style="60" customWidth="1"/>
    <col min="14472" max="14472" width="1" style="60" customWidth="1"/>
    <col min="14473" max="14473" width="10.28515625" style="60" customWidth="1"/>
    <col min="14474" max="14474" width="1" style="60" customWidth="1"/>
    <col min="14475" max="14475" width="10.28515625" style="60" customWidth="1"/>
    <col min="14476" max="14476" width="1" style="60" customWidth="1"/>
    <col min="14477" max="14477" width="10.28515625" style="60" customWidth="1"/>
    <col min="14478" max="14478" width="1" style="60" customWidth="1"/>
    <col min="14479" max="14479" width="10.28515625" style="60" customWidth="1"/>
    <col min="14480" max="14480" width="1" style="60" customWidth="1"/>
    <col min="14481" max="14481" width="10.28515625" style="60" customWidth="1"/>
    <col min="14482" max="14587" width="9" style="60"/>
    <col min="14588" max="14588" width="35.85546875" style="60" customWidth="1"/>
    <col min="14589" max="14589" width="7.42578125" style="60" customWidth="1"/>
    <col min="14590" max="14590" width="1" style="60" customWidth="1"/>
    <col min="14591" max="14591" width="12.7109375" style="60" customWidth="1"/>
    <col min="14592" max="14592" width="1" style="60" customWidth="1"/>
    <col min="14593" max="14593" width="12.7109375" style="60" customWidth="1"/>
    <col min="14594" max="14594" width="1" style="60" customWidth="1"/>
    <col min="14595" max="14595" width="12.7109375" style="60" customWidth="1"/>
    <col min="14596" max="14596" width="1" style="60" customWidth="1"/>
    <col min="14597" max="14597" width="12.7109375" style="60" customWidth="1"/>
    <col min="14598" max="14723" width="9" style="60"/>
    <col min="14724" max="14724" width="28.85546875" style="60" customWidth="1"/>
    <col min="14725" max="14725" width="7.140625" style="60" customWidth="1"/>
    <col min="14726" max="14726" width="1" style="60" customWidth="1"/>
    <col min="14727" max="14727" width="10.28515625" style="60" customWidth="1"/>
    <col min="14728" max="14728" width="1" style="60" customWidth="1"/>
    <col min="14729" max="14729" width="10.28515625" style="60" customWidth="1"/>
    <col min="14730" max="14730" width="1" style="60" customWidth="1"/>
    <col min="14731" max="14731" width="10.28515625" style="60" customWidth="1"/>
    <col min="14732" max="14732" width="1" style="60" customWidth="1"/>
    <col min="14733" max="14733" width="10.28515625" style="60" customWidth="1"/>
    <col min="14734" max="14734" width="1" style="60" customWidth="1"/>
    <col min="14735" max="14735" width="10.28515625" style="60" customWidth="1"/>
    <col min="14736" max="14736" width="1" style="60" customWidth="1"/>
    <col min="14737" max="14737" width="10.28515625" style="60" customWidth="1"/>
    <col min="14738" max="14843" width="9" style="60"/>
    <col min="14844" max="14844" width="35.85546875" style="60" customWidth="1"/>
    <col min="14845" max="14845" width="7.42578125" style="60" customWidth="1"/>
    <col min="14846" max="14846" width="1" style="60" customWidth="1"/>
    <col min="14847" max="14847" width="12.7109375" style="60" customWidth="1"/>
    <col min="14848" max="14848" width="1" style="60" customWidth="1"/>
    <col min="14849" max="14849" width="12.7109375" style="60" customWidth="1"/>
    <col min="14850" max="14850" width="1" style="60" customWidth="1"/>
    <col min="14851" max="14851" width="12.7109375" style="60" customWidth="1"/>
    <col min="14852" max="14852" width="1" style="60" customWidth="1"/>
    <col min="14853" max="14853" width="12.7109375" style="60" customWidth="1"/>
    <col min="14854" max="14979" width="9" style="60"/>
    <col min="14980" max="14980" width="28.85546875" style="60" customWidth="1"/>
    <col min="14981" max="14981" width="7.140625" style="60" customWidth="1"/>
    <col min="14982" max="14982" width="1" style="60" customWidth="1"/>
    <col min="14983" max="14983" width="10.28515625" style="60" customWidth="1"/>
    <col min="14984" max="14984" width="1" style="60" customWidth="1"/>
    <col min="14985" max="14985" width="10.28515625" style="60" customWidth="1"/>
    <col min="14986" max="14986" width="1" style="60" customWidth="1"/>
    <col min="14987" max="14987" width="10.28515625" style="60" customWidth="1"/>
    <col min="14988" max="14988" width="1" style="60" customWidth="1"/>
    <col min="14989" max="14989" width="10.28515625" style="60" customWidth="1"/>
    <col min="14990" max="14990" width="1" style="60" customWidth="1"/>
    <col min="14991" max="14991" width="10.28515625" style="60" customWidth="1"/>
    <col min="14992" max="14992" width="1" style="60" customWidth="1"/>
    <col min="14993" max="14993" width="10.28515625" style="60" customWidth="1"/>
    <col min="14994" max="15099" width="9" style="60"/>
    <col min="15100" max="15100" width="35.85546875" style="60" customWidth="1"/>
    <col min="15101" max="15101" width="7.42578125" style="60" customWidth="1"/>
    <col min="15102" max="15102" width="1" style="60" customWidth="1"/>
    <col min="15103" max="15103" width="12.7109375" style="60" customWidth="1"/>
    <col min="15104" max="15104" width="1" style="60" customWidth="1"/>
    <col min="15105" max="15105" width="12.7109375" style="60" customWidth="1"/>
    <col min="15106" max="15106" width="1" style="60" customWidth="1"/>
    <col min="15107" max="15107" width="12.7109375" style="60" customWidth="1"/>
    <col min="15108" max="15108" width="1" style="60" customWidth="1"/>
    <col min="15109" max="15109" width="12.7109375" style="60" customWidth="1"/>
    <col min="15110" max="15235" width="9" style="60"/>
    <col min="15236" max="15236" width="28.85546875" style="60" customWidth="1"/>
    <col min="15237" max="15237" width="7.140625" style="60" customWidth="1"/>
    <col min="15238" max="15238" width="1" style="60" customWidth="1"/>
    <col min="15239" max="15239" width="10.28515625" style="60" customWidth="1"/>
    <col min="15240" max="15240" width="1" style="60" customWidth="1"/>
    <col min="15241" max="15241" width="10.28515625" style="60" customWidth="1"/>
    <col min="15242" max="15242" width="1" style="60" customWidth="1"/>
    <col min="15243" max="15243" width="10.28515625" style="60" customWidth="1"/>
    <col min="15244" max="15244" width="1" style="60" customWidth="1"/>
    <col min="15245" max="15245" width="10.28515625" style="60" customWidth="1"/>
    <col min="15246" max="15246" width="1" style="60" customWidth="1"/>
    <col min="15247" max="15247" width="10.28515625" style="60" customWidth="1"/>
    <col min="15248" max="15248" width="1" style="60" customWidth="1"/>
    <col min="15249" max="15249" width="10.28515625" style="60" customWidth="1"/>
    <col min="15250" max="15355" width="9" style="60"/>
    <col min="15356" max="15356" width="35.85546875" style="60" customWidth="1"/>
    <col min="15357" max="15357" width="7.42578125" style="60" customWidth="1"/>
    <col min="15358" max="15358" width="1" style="60" customWidth="1"/>
    <col min="15359" max="15359" width="12.7109375" style="60" customWidth="1"/>
    <col min="15360" max="15360" width="1" style="60" customWidth="1"/>
    <col min="15361" max="15361" width="12.7109375" style="60" customWidth="1"/>
    <col min="15362" max="15362" width="1" style="60" customWidth="1"/>
    <col min="15363" max="15363" width="12.7109375" style="60" customWidth="1"/>
    <col min="15364" max="15364" width="1" style="60" customWidth="1"/>
    <col min="15365" max="15365" width="12.7109375" style="60" customWidth="1"/>
    <col min="15366" max="15491" width="9" style="60"/>
    <col min="15492" max="15492" width="28.85546875" style="60" customWidth="1"/>
    <col min="15493" max="15493" width="7.140625" style="60" customWidth="1"/>
    <col min="15494" max="15494" width="1" style="60" customWidth="1"/>
    <col min="15495" max="15495" width="10.28515625" style="60" customWidth="1"/>
    <col min="15496" max="15496" width="1" style="60" customWidth="1"/>
    <col min="15497" max="15497" width="10.28515625" style="60" customWidth="1"/>
    <col min="15498" max="15498" width="1" style="60" customWidth="1"/>
    <col min="15499" max="15499" width="10.28515625" style="60" customWidth="1"/>
    <col min="15500" max="15500" width="1" style="60" customWidth="1"/>
    <col min="15501" max="15501" width="10.28515625" style="60" customWidth="1"/>
    <col min="15502" max="15502" width="1" style="60" customWidth="1"/>
    <col min="15503" max="15503" width="10.28515625" style="60" customWidth="1"/>
    <col min="15504" max="15504" width="1" style="60" customWidth="1"/>
    <col min="15505" max="15505" width="10.28515625" style="60" customWidth="1"/>
    <col min="15506" max="15611" width="9" style="60"/>
    <col min="15612" max="15612" width="35.85546875" style="60" customWidth="1"/>
    <col min="15613" max="15613" width="7.42578125" style="60" customWidth="1"/>
    <col min="15614" max="15614" width="1" style="60" customWidth="1"/>
    <col min="15615" max="15615" width="12.7109375" style="60" customWidth="1"/>
    <col min="15616" max="15616" width="1" style="60" customWidth="1"/>
    <col min="15617" max="15617" width="12.7109375" style="60" customWidth="1"/>
    <col min="15618" max="15618" width="1" style="60" customWidth="1"/>
    <col min="15619" max="15619" width="12.7109375" style="60" customWidth="1"/>
    <col min="15620" max="15620" width="1" style="60" customWidth="1"/>
    <col min="15621" max="15621" width="12.7109375" style="60" customWidth="1"/>
    <col min="15622" max="15747" width="9" style="60"/>
    <col min="15748" max="15748" width="28.85546875" style="60" customWidth="1"/>
    <col min="15749" max="15749" width="7.140625" style="60" customWidth="1"/>
    <col min="15750" max="15750" width="1" style="60" customWidth="1"/>
    <col min="15751" max="15751" width="10.28515625" style="60" customWidth="1"/>
    <col min="15752" max="15752" width="1" style="60" customWidth="1"/>
    <col min="15753" max="15753" width="10.28515625" style="60" customWidth="1"/>
    <col min="15754" max="15754" width="1" style="60" customWidth="1"/>
    <col min="15755" max="15755" width="10.28515625" style="60" customWidth="1"/>
    <col min="15756" max="15756" width="1" style="60" customWidth="1"/>
    <col min="15757" max="15757" width="10.28515625" style="60" customWidth="1"/>
    <col min="15758" max="15758" width="1" style="60" customWidth="1"/>
    <col min="15759" max="15759" width="10.28515625" style="60" customWidth="1"/>
    <col min="15760" max="15760" width="1" style="60" customWidth="1"/>
    <col min="15761" max="15761" width="10.28515625" style="60" customWidth="1"/>
    <col min="15762" max="15867" width="9" style="60"/>
    <col min="15868" max="15868" width="35.85546875" style="60" customWidth="1"/>
    <col min="15869" max="15869" width="7.42578125" style="60" customWidth="1"/>
    <col min="15870" max="15870" width="1" style="60" customWidth="1"/>
    <col min="15871" max="15871" width="12.7109375" style="60" customWidth="1"/>
    <col min="15872" max="15872" width="1" style="60" customWidth="1"/>
    <col min="15873" max="15873" width="12.7109375" style="60" customWidth="1"/>
    <col min="15874" max="15874" width="1" style="60" customWidth="1"/>
    <col min="15875" max="15875" width="12.7109375" style="60" customWidth="1"/>
    <col min="15876" max="15876" width="1" style="60" customWidth="1"/>
    <col min="15877" max="15877" width="12.7109375" style="60" customWidth="1"/>
    <col min="15878" max="16003" width="9" style="60"/>
    <col min="16004" max="16004" width="28.85546875" style="60" customWidth="1"/>
    <col min="16005" max="16005" width="7.140625" style="60" customWidth="1"/>
    <col min="16006" max="16006" width="1" style="60" customWidth="1"/>
    <col min="16007" max="16007" width="10.28515625" style="60" customWidth="1"/>
    <col min="16008" max="16008" width="1" style="60" customWidth="1"/>
    <col min="16009" max="16009" width="10.28515625" style="60" customWidth="1"/>
    <col min="16010" max="16010" width="1" style="60" customWidth="1"/>
    <col min="16011" max="16011" width="10.28515625" style="60" customWidth="1"/>
    <col min="16012" max="16012" width="1" style="60" customWidth="1"/>
    <col min="16013" max="16013" width="10.28515625" style="60" customWidth="1"/>
    <col min="16014" max="16014" width="1" style="60" customWidth="1"/>
    <col min="16015" max="16015" width="10.28515625" style="60" customWidth="1"/>
    <col min="16016" max="16016" width="1" style="60" customWidth="1"/>
    <col min="16017" max="16017" width="10.28515625" style="60" customWidth="1"/>
    <col min="16018" max="16123" width="9" style="60"/>
    <col min="16124" max="16124" width="35.85546875" style="60" customWidth="1"/>
    <col min="16125" max="16125" width="7.42578125" style="60" customWidth="1"/>
    <col min="16126" max="16126" width="1" style="60" customWidth="1"/>
    <col min="16127" max="16127" width="12.7109375" style="60" customWidth="1"/>
    <col min="16128" max="16128" width="1" style="60" customWidth="1"/>
    <col min="16129" max="16129" width="12.7109375" style="60" customWidth="1"/>
    <col min="16130" max="16130" width="1" style="60" customWidth="1"/>
    <col min="16131" max="16131" width="12.7109375" style="60" customWidth="1"/>
    <col min="16132" max="16132" width="1" style="60" customWidth="1"/>
    <col min="16133" max="16133" width="12.7109375" style="60" customWidth="1"/>
    <col min="16134" max="16259" width="9" style="60"/>
    <col min="16260" max="16260" width="28.85546875" style="60" customWidth="1"/>
    <col min="16261" max="16261" width="7.140625" style="60" customWidth="1"/>
    <col min="16262" max="16262" width="1" style="60" customWidth="1"/>
    <col min="16263" max="16263" width="10.28515625" style="60" customWidth="1"/>
    <col min="16264" max="16264" width="1" style="60" customWidth="1"/>
    <col min="16265" max="16265" width="10.28515625" style="60" customWidth="1"/>
    <col min="16266" max="16266" width="1" style="60" customWidth="1"/>
    <col min="16267" max="16267" width="10.28515625" style="60" customWidth="1"/>
    <col min="16268" max="16268" width="1" style="60" customWidth="1"/>
    <col min="16269" max="16269" width="10.28515625" style="60" customWidth="1"/>
    <col min="16270" max="16270" width="1" style="60" customWidth="1"/>
    <col min="16271" max="16271" width="10.28515625" style="60" customWidth="1"/>
    <col min="16272" max="16272" width="1" style="60" customWidth="1"/>
    <col min="16273" max="16273" width="10.28515625" style="60" customWidth="1"/>
    <col min="16274" max="16384" width="9" style="60"/>
  </cols>
  <sheetData>
    <row r="1" spans="1:11" s="57" customFormat="1" ht="16.5" customHeight="1">
      <c r="A1" s="177" t="s">
        <v>45</v>
      </c>
      <c r="B1" s="137"/>
      <c r="C1" s="56"/>
      <c r="D1" s="56"/>
      <c r="E1" s="56"/>
      <c r="F1" s="137"/>
      <c r="G1" s="56"/>
      <c r="H1" s="56"/>
      <c r="I1" s="56"/>
      <c r="J1" s="137"/>
    </row>
    <row r="2" spans="1:11" s="57" customFormat="1" ht="16.5" customHeight="1">
      <c r="A2" s="137" t="s">
        <v>20</v>
      </c>
      <c r="B2" s="137"/>
      <c r="C2" s="56"/>
      <c r="D2" s="56"/>
      <c r="E2" s="56"/>
      <c r="F2" s="137"/>
      <c r="G2" s="56"/>
      <c r="H2" s="56"/>
      <c r="I2" s="56"/>
      <c r="J2" s="137"/>
    </row>
    <row r="3" spans="1:11" s="57" customFormat="1" ht="16.5" customHeight="1">
      <c r="A3" s="151" t="s">
        <v>112</v>
      </c>
      <c r="B3" s="178"/>
      <c r="C3" s="281"/>
      <c r="D3" s="58"/>
      <c r="E3" s="58"/>
      <c r="F3" s="164"/>
      <c r="G3" s="58"/>
      <c r="H3" s="58"/>
      <c r="I3" s="58"/>
      <c r="J3" s="164"/>
    </row>
    <row r="4" spans="1:11" s="57" customFormat="1" ht="16.5" customHeight="1">
      <c r="A4" s="137"/>
      <c r="B4" s="137"/>
      <c r="C4" s="56"/>
      <c r="D4" s="59"/>
      <c r="E4" s="59"/>
      <c r="F4" s="165"/>
      <c r="G4" s="59"/>
      <c r="H4" s="59"/>
      <c r="I4" s="59"/>
      <c r="J4" s="165"/>
    </row>
    <row r="5" spans="1:11" s="57" customFormat="1" ht="16.5" customHeight="1">
      <c r="A5" s="137"/>
      <c r="B5" s="137"/>
      <c r="C5" s="137"/>
      <c r="D5" s="188"/>
      <c r="E5" s="188"/>
      <c r="F5" s="165"/>
      <c r="G5" s="188"/>
      <c r="H5" s="188"/>
      <c r="I5" s="188"/>
      <c r="J5" s="165"/>
      <c r="K5" s="196"/>
    </row>
    <row r="6" spans="1:11" s="57" customFormat="1" ht="16.5" customHeight="1">
      <c r="A6" s="137"/>
      <c r="B6" s="137"/>
      <c r="C6" s="137"/>
      <c r="D6" s="323" t="s">
        <v>22</v>
      </c>
      <c r="E6" s="323"/>
      <c r="F6" s="323"/>
      <c r="G6" s="188"/>
      <c r="H6" s="323" t="s">
        <v>39</v>
      </c>
      <c r="I6" s="323"/>
      <c r="J6" s="323"/>
      <c r="K6" s="196"/>
    </row>
    <row r="7" spans="1:11" ht="16.149999999999999" customHeight="1">
      <c r="B7" s="179"/>
      <c r="C7" s="179"/>
      <c r="D7" s="322" t="s">
        <v>38</v>
      </c>
      <c r="E7" s="322"/>
      <c r="F7" s="322"/>
      <c r="G7" s="279"/>
      <c r="H7" s="322" t="s">
        <v>38</v>
      </c>
      <c r="I7" s="322"/>
      <c r="J7" s="322"/>
      <c r="K7" s="128"/>
    </row>
    <row r="8" spans="1:11" ht="16.149999999999999" customHeight="1">
      <c r="B8" s="179"/>
      <c r="C8" s="179"/>
      <c r="D8" s="132" t="s">
        <v>40</v>
      </c>
      <c r="E8" s="189"/>
      <c r="F8" s="132" t="s">
        <v>51</v>
      </c>
      <c r="G8" s="190"/>
      <c r="H8" s="132" t="s">
        <v>40</v>
      </c>
      <c r="I8" s="189"/>
      <c r="J8" s="132" t="s">
        <v>51</v>
      </c>
      <c r="K8" s="128"/>
    </row>
    <row r="9" spans="1:11" ht="16.149999999999999" customHeight="1">
      <c r="B9" s="179"/>
      <c r="C9" s="179"/>
      <c r="D9" s="191" t="s">
        <v>113</v>
      </c>
      <c r="E9" s="192"/>
      <c r="F9" s="23" t="s">
        <v>0</v>
      </c>
      <c r="G9" s="32"/>
      <c r="H9" s="191" t="s">
        <v>113</v>
      </c>
      <c r="I9" s="192"/>
      <c r="J9" s="23" t="s">
        <v>0</v>
      </c>
      <c r="K9" s="128"/>
    </row>
    <row r="10" spans="1:11" s="63" customFormat="1" ht="16.149999999999999" customHeight="1">
      <c r="A10" s="180"/>
      <c r="B10" s="179"/>
      <c r="C10" s="179"/>
      <c r="D10" s="193" t="s">
        <v>96</v>
      </c>
      <c r="E10" s="130"/>
      <c r="F10" s="166" t="s">
        <v>81</v>
      </c>
      <c r="G10" s="194"/>
      <c r="H10" s="193" t="s">
        <v>96</v>
      </c>
      <c r="I10" s="130"/>
      <c r="J10" s="166" t="s">
        <v>81</v>
      </c>
      <c r="K10" s="180"/>
    </row>
    <row r="11" spans="1:11" s="63" customFormat="1" ht="16.149999999999999" customHeight="1">
      <c r="A11" s="180"/>
      <c r="B11" s="181" t="s">
        <v>1</v>
      </c>
      <c r="C11" s="179"/>
      <c r="D11" s="126" t="s">
        <v>60</v>
      </c>
      <c r="E11" s="195"/>
      <c r="F11" s="126" t="s">
        <v>60</v>
      </c>
      <c r="G11" s="195"/>
      <c r="H11" s="126" t="s">
        <v>60</v>
      </c>
      <c r="I11" s="195"/>
      <c r="J11" s="126" t="s">
        <v>60</v>
      </c>
      <c r="K11" s="180"/>
    </row>
    <row r="12" spans="1:11" ht="16.149999999999999" customHeight="1">
      <c r="A12" s="139" t="s">
        <v>2</v>
      </c>
      <c r="D12" s="66"/>
      <c r="E12" s="67"/>
      <c r="G12" s="67"/>
      <c r="H12" s="66"/>
      <c r="I12" s="67"/>
    </row>
    <row r="13" spans="1:11" ht="16.149999999999999" customHeight="1">
      <c r="A13" s="139"/>
      <c r="D13" s="66"/>
      <c r="E13" s="67"/>
      <c r="G13" s="67"/>
      <c r="H13" s="66"/>
      <c r="I13" s="67"/>
    </row>
    <row r="14" spans="1:11" ht="16.149999999999999" customHeight="1">
      <c r="A14" s="139" t="s">
        <v>3</v>
      </c>
      <c r="D14" s="69"/>
      <c r="H14" s="69"/>
    </row>
    <row r="15" spans="1:11" ht="16.149999999999999" customHeight="1">
      <c r="A15" s="139"/>
      <c r="D15" s="66"/>
      <c r="E15" s="67"/>
      <c r="G15" s="67"/>
      <c r="H15" s="66"/>
      <c r="I15" s="67"/>
    </row>
    <row r="16" spans="1:11" ht="16.149999999999999" customHeight="1">
      <c r="A16" s="182" t="s">
        <v>4</v>
      </c>
      <c r="B16" s="183"/>
      <c r="D16" s="285">
        <v>2296</v>
      </c>
      <c r="E16" s="72"/>
      <c r="F16" s="158">
        <f>ROUND((1/1000)*3270409,0)</f>
        <v>3270</v>
      </c>
      <c r="G16" s="72"/>
      <c r="H16" s="285">
        <v>683</v>
      </c>
      <c r="I16" s="72"/>
      <c r="J16" s="158">
        <f>ROUND((1/1000)*1219989,0)</f>
        <v>1220</v>
      </c>
    </row>
    <row r="17" spans="1:10" ht="16.149999999999999" customHeight="1">
      <c r="A17" s="182" t="s">
        <v>48</v>
      </c>
      <c r="B17" s="180">
        <v>8</v>
      </c>
      <c r="D17" s="285">
        <v>4301</v>
      </c>
      <c r="E17" s="72"/>
      <c r="F17" s="158">
        <f>ROUND((1/1000)*6001391,0)</f>
        <v>6001</v>
      </c>
      <c r="G17" s="72"/>
      <c r="H17" s="285">
        <v>4281</v>
      </c>
      <c r="I17" s="72"/>
      <c r="J17" s="158">
        <f>ROUND((1/1000)*5958935,0)</f>
        <v>5959</v>
      </c>
    </row>
    <row r="18" spans="1:10" ht="16.149999999999999" customHeight="1">
      <c r="A18" s="182" t="s">
        <v>5</v>
      </c>
      <c r="B18" s="183"/>
      <c r="D18" s="286">
        <v>539</v>
      </c>
      <c r="E18" s="72"/>
      <c r="F18" s="161">
        <f>ROUND((1/1000)*318709,0)</f>
        <v>319</v>
      </c>
      <c r="G18" s="72"/>
      <c r="H18" s="286">
        <v>538</v>
      </c>
      <c r="I18" s="72"/>
      <c r="J18" s="161">
        <f>ROUND((1/1000)*318267,0)</f>
        <v>318</v>
      </c>
    </row>
    <row r="19" spans="1:10" ht="16.149999999999999" customHeight="1">
      <c r="A19" s="139"/>
      <c r="D19" s="73"/>
      <c r="E19" s="67"/>
      <c r="G19" s="67"/>
      <c r="H19" s="73"/>
      <c r="I19" s="67"/>
    </row>
    <row r="20" spans="1:10" ht="16.149999999999999" customHeight="1">
      <c r="A20" s="139" t="s">
        <v>6</v>
      </c>
      <c r="B20" s="184"/>
      <c r="D20" s="39">
        <f>SUM(D16:D19)</f>
        <v>7136</v>
      </c>
      <c r="E20" s="72"/>
      <c r="F20" s="161">
        <f>SUM(F16:F19)</f>
        <v>9590</v>
      </c>
      <c r="G20" s="72"/>
      <c r="H20" s="39">
        <f>SUM(H16:H19)</f>
        <v>5502</v>
      </c>
      <c r="I20" s="72"/>
      <c r="J20" s="161">
        <f>SUM(J16:J19)</f>
        <v>7497</v>
      </c>
    </row>
    <row r="21" spans="1:10" ht="16.149999999999999" customHeight="1">
      <c r="A21" s="139"/>
      <c r="B21" s="184"/>
      <c r="D21" s="38"/>
      <c r="E21" s="72"/>
      <c r="F21" s="158"/>
      <c r="G21" s="72"/>
      <c r="H21" s="38"/>
      <c r="I21" s="72"/>
      <c r="J21" s="158"/>
    </row>
    <row r="22" spans="1:10" ht="16.149999999999999" customHeight="1">
      <c r="A22" s="139" t="s">
        <v>7</v>
      </c>
      <c r="B22" s="184"/>
      <c r="D22" s="38"/>
      <c r="E22" s="72"/>
      <c r="F22" s="158"/>
      <c r="G22" s="72"/>
      <c r="H22" s="38"/>
      <c r="I22" s="72"/>
      <c r="J22" s="158"/>
    </row>
    <row r="23" spans="1:10" ht="16.149999999999999" customHeight="1">
      <c r="A23" s="139"/>
      <c r="D23" s="66"/>
      <c r="E23" s="67"/>
      <c r="F23" s="167"/>
      <c r="G23" s="67"/>
      <c r="H23" s="73"/>
      <c r="I23" s="67"/>
    </row>
    <row r="24" spans="1:10" ht="16.149999999999999" customHeight="1">
      <c r="A24" s="182" t="s">
        <v>110</v>
      </c>
      <c r="B24" s="180">
        <v>9</v>
      </c>
      <c r="D24" s="285">
        <v>0</v>
      </c>
      <c r="E24" s="72"/>
      <c r="F24" s="158">
        <v>0</v>
      </c>
      <c r="G24" s="72"/>
      <c r="H24" s="285">
        <v>50000</v>
      </c>
      <c r="I24" s="72"/>
      <c r="J24" s="158">
        <f>ROUND((1/1000)*50000000,0)</f>
        <v>50000</v>
      </c>
    </row>
    <row r="25" spans="1:10" ht="16.149999999999999" customHeight="1">
      <c r="A25" s="182" t="s">
        <v>109</v>
      </c>
      <c r="B25" s="180"/>
      <c r="D25" s="285">
        <v>0</v>
      </c>
      <c r="E25" s="72"/>
      <c r="F25" s="158">
        <v>0</v>
      </c>
      <c r="G25" s="72"/>
      <c r="H25" s="285">
        <v>514500</v>
      </c>
      <c r="I25" s="72"/>
      <c r="J25" s="158">
        <f>ROUND((1/1000)*514500000,0)</f>
        <v>514500</v>
      </c>
    </row>
    <row r="26" spans="1:10" ht="16.149999999999999" customHeight="1">
      <c r="A26" s="182" t="s">
        <v>82</v>
      </c>
      <c r="B26" s="180">
        <v>14.4</v>
      </c>
      <c r="D26" s="285">
        <v>222385</v>
      </c>
      <c r="E26" s="72"/>
      <c r="F26" s="158">
        <f>ROUND((1/1000)*218749838,0)</f>
        <v>218750</v>
      </c>
      <c r="G26" s="72"/>
      <c r="H26" s="285">
        <v>1918483</v>
      </c>
      <c r="I26" s="72"/>
      <c r="J26" s="158">
        <f>ROUND((1/1000)*1852420173,0)</f>
        <v>1852420</v>
      </c>
    </row>
    <row r="27" spans="1:10" ht="16.149999999999999" customHeight="1">
      <c r="A27" s="182" t="s">
        <v>74</v>
      </c>
      <c r="B27" s="180">
        <v>10</v>
      </c>
      <c r="D27" s="285">
        <v>2373277</v>
      </c>
      <c r="E27" s="72"/>
      <c r="F27" s="158">
        <f>ROUND((1/1000)*2410473090,0)</f>
        <v>2410473</v>
      </c>
      <c r="G27" s="72"/>
      <c r="H27" s="285">
        <v>611431</v>
      </c>
      <c r="I27" s="72"/>
      <c r="J27" s="158">
        <f>ROUND((1/1000)*626973345,0)</f>
        <v>626973</v>
      </c>
    </row>
    <row r="28" spans="1:10" ht="16.149999999999999" customHeight="1">
      <c r="A28" s="182" t="s">
        <v>83</v>
      </c>
      <c r="B28" s="180"/>
      <c r="D28" s="285">
        <v>0</v>
      </c>
      <c r="E28" s="72"/>
      <c r="F28" s="158">
        <f>ROUND((1/1000)*539146,0)</f>
        <v>539</v>
      </c>
      <c r="G28" s="72"/>
      <c r="H28" s="285">
        <v>0</v>
      </c>
      <c r="I28" s="72"/>
      <c r="J28" s="158">
        <f>ROUND((1/1000)*539146,0)</f>
        <v>539</v>
      </c>
    </row>
    <row r="29" spans="1:10" ht="16.149999999999999" customHeight="1">
      <c r="A29" s="182" t="s">
        <v>166</v>
      </c>
      <c r="B29" s="180">
        <v>11</v>
      </c>
      <c r="D29" s="285">
        <v>13064</v>
      </c>
      <c r="E29" s="72"/>
      <c r="F29" s="158">
        <f>ROUND((1/1000)*3449626,0)</f>
        <v>3450</v>
      </c>
      <c r="G29" s="72"/>
      <c r="H29" s="285">
        <v>13064</v>
      </c>
      <c r="I29" s="72"/>
      <c r="J29" s="158">
        <f>ROUND((1/1000)*3449625,0)</f>
        <v>3450</v>
      </c>
    </row>
    <row r="30" spans="1:10" ht="16.149999999999999" customHeight="1">
      <c r="A30" s="182" t="s">
        <v>49</v>
      </c>
      <c r="B30" s="180"/>
      <c r="D30" s="285">
        <v>49725</v>
      </c>
      <c r="E30" s="72"/>
      <c r="F30" s="158">
        <f>ROUND((1/1000)*49852708,0)</f>
        <v>49853</v>
      </c>
      <c r="G30" s="72"/>
      <c r="H30" s="285">
        <v>99213</v>
      </c>
      <c r="I30" s="72"/>
      <c r="J30" s="158">
        <f>ROUND((1/1000)*99225207,0)</f>
        <v>99225</v>
      </c>
    </row>
    <row r="31" spans="1:10" ht="16.149999999999999" customHeight="1">
      <c r="A31" s="182" t="s">
        <v>8</v>
      </c>
      <c r="D31" s="286">
        <v>23687</v>
      </c>
      <c r="E31" s="72"/>
      <c r="F31" s="161">
        <f>ROUND((1/1000)*22852767,0)-1</f>
        <v>22852</v>
      </c>
      <c r="G31" s="72"/>
      <c r="H31" s="286">
        <v>23621</v>
      </c>
      <c r="I31" s="72"/>
      <c r="J31" s="161">
        <f>ROUND((1/1000)*22787766,0)</f>
        <v>22788</v>
      </c>
    </row>
    <row r="32" spans="1:10" ht="16.149999999999999" customHeight="1">
      <c r="A32" s="139"/>
      <c r="D32" s="73"/>
      <c r="E32" s="67"/>
      <c r="G32" s="67"/>
      <c r="H32" s="38"/>
      <c r="I32" s="72"/>
    </row>
    <row r="33" spans="1:10" ht="16.149999999999999" customHeight="1">
      <c r="A33" s="139" t="s">
        <v>9</v>
      </c>
      <c r="D33" s="39">
        <f>SUM(D24:D32)</f>
        <v>2682138</v>
      </c>
      <c r="E33" s="72"/>
      <c r="F33" s="161">
        <f>SUM(F24:F32)</f>
        <v>2705917</v>
      </c>
      <c r="G33" s="72"/>
      <c r="H33" s="39">
        <f>SUM(H24:H32)</f>
        <v>3230312</v>
      </c>
      <c r="I33" s="72"/>
      <c r="J33" s="161">
        <f>SUM(J24:J32)</f>
        <v>3169895</v>
      </c>
    </row>
    <row r="34" spans="1:10" ht="16.149999999999999" customHeight="1">
      <c r="A34" s="139"/>
      <c r="D34" s="73"/>
      <c r="E34" s="67"/>
      <c r="G34" s="67"/>
      <c r="H34" s="73"/>
      <c r="I34" s="67"/>
    </row>
    <row r="35" spans="1:10" ht="16.149999999999999" customHeight="1" thickBot="1">
      <c r="A35" s="139" t="s">
        <v>10</v>
      </c>
      <c r="D35" s="74">
        <f>+D20+D33</f>
        <v>2689274</v>
      </c>
      <c r="F35" s="168">
        <f>+F20+F33</f>
        <v>2715507</v>
      </c>
      <c r="H35" s="74">
        <f>+H20+H33</f>
        <v>3235814</v>
      </c>
      <c r="J35" s="168">
        <f>ROUND(+J20+J33,0)</f>
        <v>3177392</v>
      </c>
    </row>
    <row r="36" spans="1:10" ht="16.149999999999999" customHeight="1" thickTop="1">
      <c r="A36" s="139"/>
      <c r="F36" s="162"/>
      <c r="I36" s="72"/>
      <c r="J36" s="162"/>
    </row>
    <row r="37" spans="1:10" ht="16.149999999999999" customHeight="1">
      <c r="A37" s="139"/>
      <c r="F37" s="162"/>
      <c r="J37" s="162"/>
    </row>
    <row r="38" spans="1:10" ht="16.149999999999999" customHeight="1">
      <c r="A38" s="139"/>
      <c r="F38" s="162"/>
      <c r="J38" s="162"/>
    </row>
    <row r="39" spans="1:10" ht="16.149999999999999" customHeight="1">
      <c r="A39" s="139"/>
      <c r="F39" s="162"/>
      <c r="J39" s="162"/>
    </row>
    <row r="40" spans="1:10" ht="16.149999999999999" customHeight="1">
      <c r="A40" s="139"/>
      <c r="F40" s="162"/>
      <c r="J40" s="162"/>
    </row>
    <row r="41" spans="1:10" ht="16.149999999999999" customHeight="1">
      <c r="A41" s="139"/>
      <c r="F41" s="158"/>
      <c r="J41" s="158"/>
    </row>
    <row r="42" spans="1:10" ht="15.75" customHeight="1">
      <c r="A42" s="139"/>
      <c r="F42" s="158"/>
      <c r="J42" s="158"/>
    </row>
    <row r="43" spans="1:10" s="71" customFormat="1" ht="16.149999999999999" customHeight="1">
      <c r="A43" s="324" t="s">
        <v>84</v>
      </c>
      <c r="B43" s="324"/>
      <c r="C43" s="324"/>
      <c r="D43" s="324"/>
      <c r="E43" s="324"/>
      <c r="F43" s="324"/>
      <c r="G43" s="324"/>
      <c r="H43" s="324"/>
      <c r="I43" s="324"/>
      <c r="J43" s="324"/>
    </row>
    <row r="44" spans="1:10" ht="16.149999999999999" customHeight="1">
      <c r="D44" s="280"/>
      <c r="F44" s="162"/>
      <c r="J44" s="162"/>
    </row>
    <row r="45" spans="1:10" ht="16.149999999999999" customHeight="1">
      <c r="D45" s="280"/>
      <c r="F45" s="162"/>
      <c r="J45" s="162"/>
    </row>
    <row r="46" spans="1:10" ht="16.149999999999999" customHeight="1">
      <c r="D46" s="280"/>
      <c r="F46" s="162"/>
      <c r="J46" s="162"/>
    </row>
    <row r="47" spans="1:10" ht="16.149999999999999" customHeight="1">
      <c r="D47" s="318"/>
      <c r="F47" s="162"/>
      <c r="J47" s="162"/>
    </row>
    <row r="48" spans="1:10" ht="16.149999999999999" customHeight="1">
      <c r="D48" s="280"/>
      <c r="F48" s="162"/>
      <c r="J48" s="162"/>
    </row>
    <row r="49" spans="1:10" ht="9" customHeight="1">
      <c r="D49" s="280"/>
      <c r="F49" s="162"/>
      <c r="J49" s="162"/>
    </row>
    <row r="50" spans="1:10" ht="5.0999999999999996" customHeight="1">
      <c r="D50" s="280"/>
      <c r="F50" s="162"/>
      <c r="J50" s="162"/>
    </row>
    <row r="51" spans="1:10" s="128" customFormat="1" ht="21.95" customHeight="1">
      <c r="A51" s="217" t="s">
        <v>33</v>
      </c>
      <c r="B51" s="169"/>
      <c r="C51" s="169"/>
      <c r="D51" s="169"/>
      <c r="E51" s="169"/>
      <c r="F51" s="169"/>
      <c r="G51" s="169"/>
      <c r="H51" s="169"/>
      <c r="I51" s="169"/>
      <c r="J51" s="169"/>
    </row>
    <row r="52" spans="1:10" s="57" customFormat="1" ht="16.5" customHeight="1">
      <c r="A52" s="177" t="s">
        <v>45</v>
      </c>
      <c r="B52" s="137"/>
      <c r="C52" s="56"/>
      <c r="D52" s="137"/>
      <c r="E52" s="137"/>
      <c r="F52" s="137"/>
      <c r="G52" s="137"/>
      <c r="H52" s="137"/>
      <c r="I52" s="137"/>
      <c r="J52" s="137"/>
    </row>
    <row r="53" spans="1:10" s="57" customFormat="1" ht="16.5" customHeight="1">
      <c r="A53" s="137" t="s">
        <v>85</v>
      </c>
      <c r="B53" s="137"/>
      <c r="C53" s="56"/>
      <c r="D53" s="137"/>
      <c r="E53" s="137"/>
      <c r="F53" s="137"/>
      <c r="G53" s="137"/>
      <c r="H53" s="137"/>
      <c r="I53" s="137"/>
      <c r="J53" s="137"/>
    </row>
    <row r="54" spans="1:10" s="57" customFormat="1" ht="16.5" customHeight="1">
      <c r="A54" s="151" t="s">
        <v>112</v>
      </c>
      <c r="B54" s="178"/>
      <c r="C54" s="281"/>
      <c r="D54" s="187"/>
      <c r="E54" s="187"/>
      <c r="F54" s="164"/>
      <c r="G54" s="187"/>
      <c r="H54" s="187"/>
      <c r="I54" s="187"/>
      <c r="J54" s="164"/>
    </row>
    <row r="55" spans="1:10" s="57" customFormat="1" ht="14.1" customHeight="1">
      <c r="A55" s="137"/>
      <c r="B55" s="137"/>
      <c r="C55" s="56"/>
      <c r="D55" s="188"/>
      <c r="E55" s="188"/>
      <c r="F55" s="165"/>
      <c r="G55" s="188"/>
      <c r="H55" s="188"/>
      <c r="I55" s="188"/>
      <c r="J55" s="165"/>
    </row>
    <row r="56" spans="1:10" s="57" customFormat="1" ht="14.1" customHeight="1">
      <c r="A56" s="137"/>
      <c r="B56" s="137"/>
      <c r="C56" s="56"/>
      <c r="D56" s="188"/>
      <c r="E56" s="188"/>
      <c r="F56" s="165"/>
      <c r="G56" s="188"/>
      <c r="H56" s="188"/>
      <c r="I56" s="188"/>
      <c r="J56" s="165"/>
    </row>
    <row r="57" spans="1:10" s="57" customFormat="1" ht="14.1" customHeight="1">
      <c r="A57" s="137"/>
      <c r="B57" s="137"/>
      <c r="C57" s="56"/>
      <c r="D57" s="323" t="s">
        <v>22</v>
      </c>
      <c r="E57" s="323"/>
      <c r="F57" s="323"/>
      <c r="G57" s="188"/>
      <c r="H57" s="323" t="s">
        <v>39</v>
      </c>
      <c r="I57" s="323"/>
      <c r="J57" s="323"/>
    </row>
    <row r="58" spans="1:10" ht="14.1" customHeight="1">
      <c r="B58" s="179"/>
      <c r="C58" s="61"/>
      <c r="D58" s="322" t="s">
        <v>38</v>
      </c>
      <c r="E58" s="322"/>
      <c r="F58" s="322"/>
      <c r="G58" s="279"/>
      <c r="H58" s="322" t="s">
        <v>38</v>
      </c>
      <c r="I58" s="322"/>
      <c r="J58" s="322"/>
    </row>
    <row r="59" spans="1:10" ht="14.1" customHeight="1">
      <c r="B59" s="179"/>
      <c r="C59" s="61"/>
      <c r="D59" s="132" t="s">
        <v>40</v>
      </c>
      <c r="E59" s="189"/>
      <c r="F59" s="132" t="s">
        <v>51</v>
      </c>
      <c r="G59" s="190"/>
      <c r="H59" s="132" t="s">
        <v>40</v>
      </c>
      <c r="I59" s="189"/>
      <c r="J59" s="132" t="s">
        <v>51</v>
      </c>
    </row>
    <row r="60" spans="1:10" ht="14.1" customHeight="1">
      <c r="B60" s="179"/>
      <c r="C60" s="61"/>
      <c r="D60" s="191" t="s">
        <v>113</v>
      </c>
      <c r="E60" s="192"/>
      <c r="F60" s="23" t="s">
        <v>0</v>
      </c>
      <c r="G60" s="32"/>
      <c r="H60" s="191" t="s">
        <v>113</v>
      </c>
      <c r="I60" s="192"/>
      <c r="J60" s="23" t="s">
        <v>0</v>
      </c>
    </row>
    <row r="61" spans="1:10" s="63" customFormat="1" ht="14.1" customHeight="1">
      <c r="A61" s="180"/>
      <c r="B61" s="179"/>
      <c r="C61" s="61"/>
      <c r="D61" s="193" t="s">
        <v>96</v>
      </c>
      <c r="E61" s="130"/>
      <c r="F61" s="166" t="s">
        <v>81</v>
      </c>
      <c r="G61" s="194"/>
      <c r="H61" s="193" t="s">
        <v>96</v>
      </c>
      <c r="I61" s="130"/>
      <c r="J61" s="166" t="s">
        <v>81</v>
      </c>
    </row>
    <row r="62" spans="1:10" s="63" customFormat="1" ht="14.1" customHeight="1">
      <c r="A62" s="180"/>
      <c r="B62" s="181" t="s">
        <v>1</v>
      </c>
      <c r="C62" s="61"/>
      <c r="D62" s="126" t="s">
        <v>60</v>
      </c>
      <c r="E62" s="195"/>
      <c r="F62" s="126" t="s">
        <v>60</v>
      </c>
      <c r="G62" s="195"/>
      <c r="H62" s="126" t="s">
        <v>60</v>
      </c>
      <c r="I62" s="195"/>
      <c r="J62" s="126" t="s">
        <v>60</v>
      </c>
    </row>
    <row r="63" spans="1:10" ht="14.1" customHeight="1">
      <c r="A63" s="157" t="s">
        <v>34</v>
      </c>
      <c r="D63" s="75"/>
      <c r="E63" s="76"/>
      <c r="F63" s="170"/>
      <c r="G63" s="76"/>
      <c r="H63" s="75"/>
      <c r="I63" s="76"/>
      <c r="J63" s="170"/>
    </row>
    <row r="64" spans="1:10" ht="9.9499999999999993" customHeight="1">
      <c r="A64" s="157"/>
      <c r="D64" s="75"/>
      <c r="E64" s="76"/>
      <c r="F64" s="170"/>
      <c r="G64" s="76"/>
      <c r="H64" s="75"/>
      <c r="I64" s="76"/>
      <c r="J64" s="170"/>
    </row>
    <row r="65" spans="1:10" ht="14.1" customHeight="1">
      <c r="A65" s="157" t="s">
        <v>11</v>
      </c>
      <c r="D65" s="75"/>
      <c r="E65" s="76"/>
      <c r="F65" s="170"/>
      <c r="G65" s="76"/>
      <c r="H65" s="75"/>
      <c r="I65" s="76"/>
      <c r="J65" s="170"/>
    </row>
    <row r="66" spans="1:10" ht="9.9499999999999993" customHeight="1">
      <c r="D66" s="75"/>
      <c r="E66" s="76"/>
      <c r="F66" s="170"/>
      <c r="G66" s="76"/>
      <c r="H66" s="75"/>
      <c r="I66" s="76"/>
      <c r="J66" s="170"/>
    </row>
    <row r="67" spans="1:10" ht="14.1" customHeight="1">
      <c r="A67" s="128" t="s">
        <v>153</v>
      </c>
      <c r="B67" s="180"/>
      <c r="D67" s="285">
        <v>98576</v>
      </c>
      <c r="E67" s="76"/>
      <c r="F67" s="171">
        <f>ROUND((1/1000)*97027426,0)</f>
        <v>97027</v>
      </c>
      <c r="G67" s="76"/>
      <c r="H67" s="287" t="s">
        <v>133</v>
      </c>
      <c r="I67" s="76"/>
      <c r="J67" s="171">
        <v>0</v>
      </c>
    </row>
    <row r="68" spans="1:10" ht="14.1" customHeight="1">
      <c r="A68" s="185" t="s">
        <v>140</v>
      </c>
      <c r="B68" s="180">
        <v>14.5</v>
      </c>
      <c r="D68" s="285">
        <v>5302</v>
      </c>
      <c r="E68" s="76"/>
      <c r="F68" s="171">
        <f>ROUND((1/1000)*5142703,0)</f>
        <v>5143</v>
      </c>
      <c r="G68" s="76"/>
      <c r="H68" s="285">
        <v>5302</v>
      </c>
      <c r="I68" s="76"/>
      <c r="J68" s="171">
        <f>ROUND((1/1000)*5142703,0)</f>
        <v>5143</v>
      </c>
    </row>
    <row r="69" spans="1:10" ht="14.1" customHeight="1">
      <c r="A69" s="185" t="s">
        <v>29</v>
      </c>
      <c r="D69" s="285">
        <v>27137</v>
      </c>
      <c r="E69" s="76"/>
      <c r="F69" s="171">
        <f>ROUND((1/1000)*23422172,0)</f>
        <v>23422</v>
      </c>
      <c r="G69" s="76"/>
      <c r="H69" s="287">
        <v>26705</v>
      </c>
      <c r="I69" s="76"/>
      <c r="J69" s="171">
        <f>ROUND((1/1000)*23247521,0)</f>
        <v>23248</v>
      </c>
    </row>
    <row r="70" spans="1:10" ht="14.1" customHeight="1">
      <c r="A70" s="185" t="s">
        <v>86</v>
      </c>
      <c r="B70" s="180"/>
      <c r="D70" s="285">
        <v>98375</v>
      </c>
      <c r="E70" s="76"/>
      <c r="F70" s="171">
        <f>ROUND((1/1000)*54474918,0)</f>
        <v>54475</v>
      </c>
      <c r="G70" s="76"/>
      <c r="H70" s="285">
        <v>4238</v>
      </c>
      <c r="I70" s="76"/>
      <c r="J70" s="171">
        <f>ROUND((1/1000)*4349382,0)</f>
        <v>4349</v>
      </c>
    </row>
    <row r="71" spans="1:10" ht="14.1" customHeight="1">
      <c r="A71" s="182" t="s">
        <v>162</v>
      </c>
      <c r="B71" s="180"/>
      <c r="D71" s="285"/>
      <c r="F71" s="158"/>
      <c r="G71" s="76"/>
      <c r="H71" s="285"/>
      <c r="I71" s="76"/>
      <c r="J71" s="158"/>
    </row>
    <row r="72" spans="1:10" ht="14.1" customHeight="1">
      <c r="A72" s="128" t="s">
        <v>102</v>
      </c>
      <c r="B72" s="180"/>
      <c r="D72" s="285">
        <v>13959</v>
      </c>
      <c r="E72" s="76"/>
      <c r="F72" s="158">
        <f>ROUND((1/1000)*11537817,0)</f>
        <v>11538</v>
      </c>
      <c r="G72" s="76"/>
      <c r="H72" s="285">
        <v>13899</v>
      </c>
      <c r="I72" s="76"/>
      <c r="J72" s="158">
        <f>ROUND((1/1000)*11477817,0)</f>
        <v>11478</v>
      </c>
    </row>
    <row r="73" spans="1:10" ht="14.1" customHeight="1">
      <c r="A73" s="182" t="s">
        <v>46</v>
      </c>
      <c r="B73" s="180"/>
      <c r="D73" s="285">
        <v>5049</v>
      </c>
      <c r="E73" s="76"/>
      <c r="F73" s="158">
        <f>ROUND((1/1000)*4250496,0)</f>
        <v>4250</v>
      </c>
      <c r="G73" s="77"/>
      <c r="H73" s="285">
        <v>5049</v>
      </c>
      <c r="I73" s="77"/>
      <c r="J73" s="158">
        <f>ROUND((1/1000)*4250496,0)</f>
        <v>4250</v>
      </c>
    </row>
    <row r="74" spans="1:10" ht="14.1" customHeight="1">
      <c r="A74" s="185" t="s">
        <v>24</v>
      </c>
      <c r="B74" s="180"/>
      <c r="D74" s="286">
        <v>811</v>
      </c>
      <c r="E74" s="77"/>
      <c r="F74" s="149">
        <f>ROUND((1/1000)*1326553,0)+1</f>
        <v>1328</v>
      </c>
      <c r="G74" s="77"/>
      <c r="H74" s="286">
        <v>792</v>
      </c>
      <c r="I74" s="77"/>
      <c r="J74" s="149">
        <f>ROUND((1/1000)*864486,0)</f>
        <v>864</v>
      </c>
    </row>
    <row r="75" spans="1:10" ht="9.9499999999999993" customHeight="1">
      <c r="A75" s="139"/>
      <c r="D75" s="75"/>
      <c r="E75" s="76"/>
      <c r="F75" s="170"/>
      <c r="G75" s="76"/>
      <c r="H75" s="75"/>
      <c r="I75" s="76"/>
      <c r="J75" s="170"/>
    </row>
    <row r="76" spans="1:10" ht="14.1" customHeight="1">
      <c r="A76" s="157" t="s">
        <v>12</v>
      </c>
      <c r="B76" s="184"/>
      <c r="D76" s="78">
        <f>SUM(D67:D75)</f>
        <v>249209</v>
      </c>
      <c r="E76" s="77"/>
      <c r="F76" s="149">
        <f>SUM(F67:F75)</f>
        <v>197183</v>
      </c>
      <c r="G76" s="77"/>
      <c r="H76" s="78">
        <f>SUM(H67:H75)</f>
        <v>55985</v>
      </c>
      <c r="I76" s="76"/>
      <c r="J76" s="149">
        <f>SUM(J67:J75)</f>
        <v>49332</v>
      </c>
    </row>
    <row r="77" spans="1:10" ht="9.9499999999999993" customHeight="1">
      <c r="A77" s="139"/>
      <c r="B77" s="184"/>
      <c r="D77" s="40"/>
      <c r="E77" s="77"/>
      <c r="F77" s="171"/>
      <c r="G77" s="77"/>
      <c r="H77" s="75"/>
      <c r="I77" s="77"/>
      <c r="J77" s="170"/>
    </row>
    <row r="78" spans="1:10" ht="14.1" customHeight="1">
      <c r="A78" s="131" t="s">
        <v>13</v>
      </c>
      <c r="B78" s="184"/>
      <c r="C78" s="71"/>
      <c r="D78" s="40"/>
      <c r="E78" s="77"/>
      <c r="F78" s="171"/>
      <c r="G78" s="77"/>
      <c r="H78" s="40"/>
      <c r="I78" s="77"/>
      <c r="J78" s="171"/>
    </row>
    <row r="79" spans="1:10" ht="9.9499999999999993" customHeight="1">
      <c r="A79" s="139"/>
      <c r="D79" s="75"/>
      <c r="E79" s="76"/>
      <c r="F79" s="170"/>
      <c r="G79" s="76"/>
      <c r="H79" s="75"/>
      <c r="I79" s="76"/>
      <c r="J79" s="170"/>
    </row>
    <row r="80" spans="1:10" ht="14.1" customHeight="1">
      <c r="A80" s="129" t="s">
        <v>149</v>
      </c>
      <c r="B80" s="180">
        <v>14.6</v>
      </c>
      <c r="C80" s="71"/>
      <c r="D80" s="285">
        <v>670540</v>
      </c>
      <c r="E80" s="77"/>
      <c r="F80" s="171">
        <f>ROUND((1/1000)*632256012,0)</f>
        <v>632256</v>
      </c>
      <c r="G80" s="77"/>
      <c r="H80" s="285">
        <v>670540</v>
      </c>
      <c r="I80" s="77"/>
      <c r="J80" s="171">
        <f>ROUND((1/1000)*632256012,0)</f>
        <v>632256</v>
      </c>
    </row>
    <row r="81" spans="1:10" ht="14.1" customHeight="1">
      <c r="A81" s="129" t="s">
        <v>87</v>
      </c>
      <c r="B81" s="180"/>
      <c r="C81" s="71"/>
      <c r="D81" s="285">
        <v>456125</v>
      </c>
      <c r="E81" s="77"/>
      <c r="F81" s="171">
        <f>ROUND((1/1000)*469181015,0)</f>
        <v>469181</v>
      </c>
      <c r="G81" s="77"/>
      <c r="H81" s="285">
        <v>33351</v>
      </c>
      <c r="I81" s="77"/>
      <c r="J81" s="171">
        <f>ROUND((1/1000)*31247631,0)</f>
        <v>31248</v>
      </c>
    </row>
    <row r="82" spans="1:10" ht="14.1" customHeight="1">
      <c r="A82" s="129" t="s">
        <v>26</v>
      </c>
      <c r="B82" s="180"/>
      <c r="C82" s="71"/>
      <c r="D82" s="286">
        <v>7674</v>
      </c>
      <c r="E82" s="77"/>
      <c r="F82" s="172">
        <f>ROUND((1/1000)*7161382,0)</f>
        <v>7161</v>
      </c>
      <c r="G82" s="77"/>
      <c r="H82" s="286">
        <v>7575</v>
      </c>
      <c r="I82" s="77"/>
      <c r="J82" s="172">
        <f>ROUND((1/1000)*7062771,0)</f>
        <v>7063</v>
      </c>
    </row>
    <row r="83" spans="1:10" ht="9.9499999999999993" customHeight="1">
      <c r="A83" s="129"/>
      <c r="B83" s="184"/>
      <c r="C83" s="71"/>
      <c r="D83" s="40"/>
      <c r="E83" s="77"/>
      <c r="F83" s="171"/>
      <c r="G83" s="77"/>
      <c r="H83" s="40"/>
      <c r="I83" s="77"/>
      <c r="J83" s="171"/>
    </row>
    <row r="84" spans="1:10" ht="14.1" customHeight="1">
      <c r="A84" s="131" t="s">
        <v>14</v>
      </c>
      <c r="B84" s="184"/>
      <c r="D84" s="41">
        <f>SUM(D80:D82)</f>
        <v>1134339</v>
      </c>
      <c r="E84" s="77"/>
      <c r="F84" s="172">
        <f>SUM(F80:F82)</f>
        <v>1108598</v>
      </c>
      <c r="G84" s="77"/>
      <c r="H84" s="41">
        <f>SUM(H80:H82)</f>
        <v>711466</v>
      </c>
      <c r="I84" s="77"/>
      <c r="J84" s="172">
        <f>SUM(J80:J82)</f>
        <v>670567</v>
      </c>
    </row>
    <row r="85" spans="1:10" ht="9.9499999999999993" customHeight="1">
      <c r="A85" s="139"/>
      <c r="D85" s="75"/>
      <c r="E85" s="76"/>
      <c r="F85" s="170"/>
      <c r="G85" s="76"/>
      <c r="H85" s="75"/>
      <c r="I85" s="76"/>
      <c r="J85" s="170"/>
    </row>
    <row r="86" spans="1:10" ht="14.1" customHeight="1">
      <c r="A86" s="131" t="s">
        <v>15</v>
      </c>
      <c r="B86" s="184"/>
      <c r="D86" s="41">
        <f>+D76+D84</f>
        <v>1383548</v>
      </c>
      <c r="E86" s="77"/>
      <c r="F86" s="172">
        <f>+F76+F84</f>
        <v>1305781</v>
      </c>
      <c r="G86" s="77"/>
      <c r="H86" s="41">
        <f>+H76+H84</f>
        <v>767451</v>
      </c>
      <c r="I86" s="77"/>
      <c r="J86" s="172">
        <f>+J76+J84</f>
        <v>719899</v>
      </c>
    </row>
    <row r="87" spans="1:10" ht="9.9499999999999993" customHeight="1">
      <c r="A87" s="139"/>
      <c r="B87" s="184"/>
      <c r="D87" s="73"/>
      <c r="E87" s="68"/>
      <c r="G87" s="68"/>
      <c r="H87" s="38"/>
      <c r="I87" s="68"/>
      <c r="J87" s="158"/>
    </row>
    <row r="88" spans="1:10" ht="14.1" customHeight="1">
      <c r="A88" s="139" t="s">
        <v>35</v>
      </c>
      <c r="D88" s="82"/>
      <c r="E88" s="83"/>
      <c r="F88" s="173"/>
      <c r="G88" s="83"/>
      <c r="H88" s="84"/>
      <c r="I88" s="83"/>
      <c r="J88" s="176"/>
    </row>
    <row r="89" spans="1:10" ht="9.9499999999999993" customHeight="1">
      <c r="A89" s="142"/>
      <c r="D89" s="38"/>
      <c r="E89" s="72"/>
      <c r="F89" s="158"/>
      <c r="G89" s="72"/>
      <c r="H89" s="44"/>
      <c r="I89" s="72"/>
      <c r="J89" s="175"/>
    </row>
    <row r="90" spans="1:10" ht="14.1" customHeight="1">
      <c r="A90" s="129" t="s">
        <v>16</v>
      </c>
      <c r="B90" s="180"/>
      <c r="D90" s="85"/>
      <c r="E90" s="86"/>
      <c r="F90" s="174"/>
      <c r="G90" s="86"/>
      <c r="H90" s="38"/>
      <c r="I90" s="86"/>
      <c r="J90" s="158"/>
    </row>
    <row r="91" spans="1:10" ht="14.1" customHeight="1">
      <c r="A91" s="129" t="s">
        <v>88</v>
      </c>
      <c r="D91" s="85"/>
      <c r="E91" s="86"/>
      <c r="F91" s="174"/>
      <c r="G91" s="86"/>
      <c r="H91" s="38"/>
      <c r="I91" s="86"/>
      <c r="J91" s="158"/>
    </row>
    <row r="92" spans="1:10" ht="14.1" customHeight="1">
      <c r="A92" s="129" t="s">
        <v>89</v>
      </c>
      <c r="D92" s="87"/>
      <c r="E92" s="60"/>
      <c r="F92" s="128"/>
      <c r="G92" s="60"/>
      <c r="H92" s="87"/>
      <c r="I92" s="60"/>
      <c r="J92" s="128"/>
    </row>
    <row r="93" spans="1:10" ht="14.1" customHeight="1" thickBot="1">
      <c r="A93" s="142" t="s">
        <v>103</v>
      </c>
      <c r="B93" s="180"/>
      <c r="D93" s="43">
        <v>4761825</v>
      </c>
      <c r="E93" s="72"/>
      <c r="F93" s="198">
        <f>ROUND((1/1000)*4761824999.4,0)</f>
        <v>4761825</v>
      </c>
      <c r="G93" s="72"/>
      <c r="H93" s="43">
        <v>4761825</v>
      </c>
      <c r="I93" s="86"/>
      <c r="J93" s="198">
        <f>ROUND((1/1000)*4761824999.4,0)</f>
        <v>4761825</v>
      </c>
    </row>
    <row r="94" spans="1:10" ht="9.9499999999999993" customHeight="1" thickTop="1">
      <c r="A94" s="142"/>
      <c r="D94" s="44"/>
      <c r="E94" s="72"/>
      <c r="F94" s="175"/>
      <c r="G94" s="72"/>
      <c r="H94" s="44"/>
      <c r="I94" s="86"/>
      <c r="J94" s="175"/>
    </row>
    <row r="95" spans="1:10" ht="14.1" customHeight="1">
      <c r="A95" s="129" t="s">
        <v>104</v>
      </c>
      <c r="D95" s="38"/>
      <c r="E95" s="72"/>
      <c r="F95" s="158"/>
      <c r="G95" s="72"/>
      <c r="H95" s="38"/>
      <c r="I95" s="72"/>
      <c r="J95" s="158"/>
    </row>
    <row r="96" spans="1:10" ht="14.1" customHeight="1">
      <c r="A96" s="129" t="s">
        <v>90</v>
      </c>
      <c r="B96" s="184"/>
      <c r="D96" s="87"/>
      <c r="E96" s="60"/>
      <c r="F96" s="128"/>
      <c r="G96" s="60"/>
      <c r="H96" s="87"/>
      <c r="I96" s="60"/>
      <c r="J96" s="128"/>
    </row>
    <row r="97" spans="1:10" ht="14.1" customHeight="1">
      <c r="A97" s="142" t="s">
        <v>103</v>
      </c>
      <c r="B97" s="180"/>
      <c r="D97" s="285">
        <v>2615114</v>
      </c>
      <c r="E97" s="88"/>
      <c r="F97" s="199">
        <f>ROUND((1/1000)*2615114338,0)</f>
        <v>2615114</v>
      </c>
      <c r="G97" s="88"/>
      <c r="H97" s="285">
        <v>2615114</v>
      </c>
      <c r="I97" s="72"/>
      <c r="J97" s="199">
        <f>ROUND((1/1000)*2615114338,0)</f>
        <v>2615114</v>
      </c>
    </row>
    <row r="98" spans="1:10" ht="14.1" customHeight="1">
      <c r="A98" s="129" t="s">
        <v>41</v>
      </c>
      <c r="B98" s="180"/>
      <c r="D98" s="285">
        <v>61152</v>
      </c>
      <c r="E98" s="88"/>
      <c r="F98" s="199">
        <f>ROUND((1/1000)*61152469,0)</f>
        <v>61152</v>
      </c>
      <c r="G98" s="88"/>
      <c r="H98" s="285">
        <v>61152</v>
      </c>
      <c r="I98" s="88"/>
      <c r="J98" s="199">
        <f>ROUND((1/1000)*61152469,0)</f>
        <v>61152</v>
      </c>
    </row>
    <row r="99" spans="1:10" ht="14.1" customHeight="1">
      <c r="A99" s="129" t="s">
        <v>53</v>
      </c>
      <c r="B99" s="180"/>
      <c r="D99" s="285"/>
      <c r="E99" s="88"/>
      <c r="F99" s="175"/>
      <c r="G99" s="88"/>
      <c r="H99" s="285"/>
      <c r="I99" s="88"/>
      <c r="J99" s="175"/>
    </row>
    <row r="100" spans="1:10" ht="14.1" customHeight="1">
      <c r="A100" s="129" t="s">
        <v>91</v>
      </c>
      <c r="B100" s="180"/>
      <c r="D100" s="285">
        <v>65335</v>
      </c>
      <c r="E100" s="88"/>
      <c r="F100" s="199">
        <f>ROUND((1/1000)*65335309,0)</f>
        <v>65335</v>
      </c>
      <c r="G100" s="88"/>
      <c r="H100" s="285">
        <v>0</v>
      </c>
      <c r="I100" s="88"/>
      <c r="J100" s="199">
        <v>0</v>
      </c>
    </row>
    <row r="101" spans="1:10" ht="14.1" customHeight="1">
      <c r="A101" s="185" t="s">
        <v>105</v>
      </c>
      <c r="D101" s="38"/>
      <c r="E101" s="72"/>
      <c r="F101" s="158"/>
      <c r="G101" s="72"/>
      <c r="H101" s="38"/>
      <c r="I101" s="72"/>
      <c r="J101" s="158"/>
    </row>
    <row r="102" spans="1:10" ht="14.1" customHeight="1">
      <c r="A102" s="185" t="s">
        <v>111</v>
      </c>
      <c r="B102" s="186"/>
      <c r="D102" s="285">
        <v>6520</v>
      </c>
      <c r="E102" s="88"/>
      <c r="F102" s="199">
        <f>ROUND((1/1000)*6520000,0)</f>
        <v>6520</v>
      </c>
      <c r="G102" s="88"/>
      <c r="H102" s="285">
        <v>6520</v>
      </c>
      <c r="I102" s="88"/>
      <c r="J102" s="199">
        <f>ROUND((1/1000)*6520000,0)</f>
        <v>6520</v>
      </c>
    </row>
    <row r="103" spans="1:10" ht="14.1" customHeight="1">
      <c r="A103" s="185" t="s">
        <v>92</v>
      </c>
      <c r="B103" s="186"/>
      <c r="D103" s="285">
        <f>'6'!K26</f>
        <v>-1439449</v>
      </c>
      <c r="E103" s="88"/>
      <c r="F103" s="199">
        <f>ROUND((1/1000)*-1335448899,0)</f>
        <v>-1335449</v>
      </c>
      <c r="G103" s="88"/>
      <c r="H103" s="285">
        <f>'7'!J26</f>
        <v>-211477</v>
      </c>
      <c r="I103" s="88"/>
      <c r="J103" s="199">
        <f>ROUND((1/1000)*-222347146,0)</f>
        <v>-222347</v>
      </c>
    </row>
    <row r="104" spans="1:10" ht="14.1" customHeight="1">
      <c r="A104" s="185" t="s">
        <v>54</v>
      </c>
      <c r="B104" s="185"/>
      <c r="D104" s="286">
        <v>-2946</v>
      </c>
      <c r="E104" s="72"/>
      <c r="F104" s="197">
        <f>ROUND((1/1000)*-2946027,0)</f>
        <v>-2946</v>
      </c>
      <c r="G104" s="72"/>
      <c r="H104" s="286">
        <v>-2946</v>
      </c>
      <c r="I104" s="72"/>
      <c r="J104" s="197">
        <f>ROUND((1/1000)*-2946027,0)</f>
        <v>-2946</v>
      </c>
    </row>
    <row r="105" spans="1:10" ht="9.9499999999999993" customHeight="1">
      <c r="A105" s="142"/>
      <c r="D105" s="44"/>
      <c r="E105" s="72"/>
      <c r="F105" s="175"/>
      <c r="G105" s="72"/>
      <c r="H105" s="44"/>
      <c r="I105" s="72"/>
      <c r="J105" s="175"/>
    </row>
    <row r="106" spans="1:10" ht="14.1" customHeight="1">
      <c r="A106" s="157" t="s">
        <v>36</v>
      </c>
      <c r="B106" s="185"/>
      <c r="D106" s="39">
        <f>SUM(D97:D105)</f>
        <v>1305726</v>
      </c>
      <c r="E106" s="72"/>
      <c r="F106" s="161">
        <f>SUM(F97:F105)</f>
        <v>1409726</v>
      </c>
      <c r="G106" s="72"/>
      <c r="H106" s="39">
        <f>SUM(H97:H105)</f>
        <v>2468363</v>
      </c>
      <c r="I106" s="72"/>
      <c r="J106" s="161">
        <f>SUM(J97:J105)</f>
        <v>2457493</v>
      </c>
    </row>
    <row r="107" spans="1:10" ht="9.9499999999999993" customHeight="1">
      <c r="A107" s="157"/>
      <c r="B107" s="157"/>
      <c r="D107" s="44"/>
      <c r="E107" s="72"/>
      <c r="F107" s="175"/>
      <c r="G107" s="72"/>
      <c r="H107" s="44"/>
      <c r="I107" s="72"/>
      <c r="J107" s="175"/>
    </row>
    <row r="108" spans="1:10" ht="14.1" customHeight="1" thickBot="1">
      <c r="A108" s="157" t="s">
        <v>37</v>
      </c>
      <c r="B108" s="157"/>
      <c r="D108" s="74">
        <f>SUM(D106,D86)</f>
        <v>2689274</v>
      </c>
      <c r="E108" s="72"/>
      <c r="F108" s="168">
        <f>SUM(F106,F86)</f>
        <v>2715507</v>
      </c>
      <c r="G108" s="72"/>
      <c r="H108" s="74">
        <f>SUM(H106,H86)</f>
        <v>3235814</v>
      </c>
      <c r="I108" s="72"/>
      <c r="J108" s="168">
        <f>ROUND(SUM(J106,J86),0)</f>
        <v>3177392</v>
      </c>
    </row>
    <row r="109" spans="1:10" ht="14.1" customHeight="1" thickTop="1">
      <c r="A109" s="157"/>
      <c r="B109" s="157"/>
      <c r="D109" s="216"/>
      <c r="E109" s="158"/>
      <c r="F109" s="216"/>
      <c r="G109" s="158"/>
      <c r="H109" s="216"/>
      <c r="I109" s="158"/>
      <c r="J109" s="216"/>
    </row>
    <row r="110" spans="1:10" ht="12.75" customHeight="1">
      <c r="A110" s="157"/>
      <c r="B110" s="157"/>
      <c r="C110" s="128"/>
      <c r="D110" s="158"/>
      <c r="E110" s="158"/>
      <c r="F110" s="158"/>
      <c r="G110" s="158"/>
      <c r="H110" s="158"/>
      <c r="I110" s="158"/>
      <c r="J110" s="158"/>
    </row>
    <row r="111" spans="1:10" ht="3" customHeight="1">
      <c r="A111" s="157"/>
      <c r="B111" s="157"/>
      <c r="C111" s="128"/>
      <c r="D111" s="158"/>
      <c r="E111" s="158"/>
      <c r="F111" s="158"/>
      <c r="G111" s="158"/>
      <c r="H111" s="158"/>
      <c r="I111" s="158"/>
      <c r="J111" s="158"/>
    </row>
    <row r="112" spans="1:10" ht="21.95" customHeight="1">
      <c r="A112" s="147" t="s">
        <v>33</v>
      </c>
      <c r="B112" s="159"/>
      <c r="C112" s="148"/>
      <c r="D112" s="160"/>
      <c r="E112" s="160"/>
      <c r="F112" s="161"/>
      <c r="G112" s="160"/>
      <c r="H112" s="161"/>
      <c r="I112" s="161"/>
      <c r="J112" s="161"/>
    </row>
    <row r="113" spans="3:9">
      <c r="C113" s="128"/>
      <c r="D113" s="162"/>
      <c r="E113" s="162"/>
      <c r="G113" s="162"/>
      <c r="H113" s="162"/>
      <c r="I113" s="162"/>
    </row>
  </sheetData>
  <mergeCells count="9">
    <mergeCell ref="D58:F58"/>
    <mergeCell ref="H58:J58"/>
    <mergeCell ref="D6:F6"/>
    <mergeCell ref="H6:J6"/>
    <mergeCell ref="D7:F7"/>
    <mergeCell ref="H7:J7"/>
    <mergeCell ref="A43:J43"/>
    <mergeCell ref="D57:F57"/>
    <mergeCell ref="H57:J5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48745-BD62-4815-87C8-E9F29F484A1A}">
  <sheetPr>
    <tabColor rgb="FF92D050"/>
  </sheetPr>
  <dimension ref="A1:K50"/>
  <sheetViews>
    <sheetView zoomScaleNormal="100" zoomScaleSheetLayoutView="128" workbookViewId="0">
      <selection activeCell="N12" sqref="N11:N12"/>
    </sheetView>
  </sheetViews>
  <sheetFormatPr defaultColWidth="9.140625" defaultRowHeight="16.5" customHeight="1"/>
  <cols>
    <col min="1" max="1" width="37.85546875" style="81" customWidth="1"/>
    <col min="2" max="2" width="4.85546875" style="81" customWidth="1"/>
    <col min="3" max="3" width="0.85546875" style="103" customWidth="1"/>
    <col min="4" max="4" width="13" style="95" customWidth="1"/>
    <col min="5" max="5" width="0.85546875" style="95" customWidth="1"/>
    <col min="6" max="6" width="13" style="8" customWidth="1"/>
    <col min="7" max="7" width="0.85546875" style="95" customWidth="1"/>
    <col min="8" max="8" width="13" style="95" customWidth="1"/>
    <col min="9" max="9" width="0.85546875" style="95" customWidth="1"/>
    <col min="10" max="10" width="13" style="8" customWidth="1"/>
    <col min="11" max="16384" width="9.140625" style="81"/>
  </cols>
  <sheetData>
    <row r="1" spans="1:11" ht="16.5" customHeight="1">
      <c r="A1" s="91" t="s">
        <v>45</v>
      </c>
      <c r="B1" s="218"/>
      <c r="C1" s="92"/>
      <c r="D1" s="93"/>
      <c r="E1" s="93"/>
      <c r="F1" s="124"/>
      <c r="G1" s="93"/>
      <c r="H1" s="94"/>
      <c r="J1" s="15"/>
    </row>
    <row r="2" spans="1:11" ht="16.5" customHeight="1">
      <c r="A2" s="219" t="s">
        <v>154</v>
      </c>
      <c r="B2" s="218"/>
      <c r="C2" s="96"/>
      <c r="D2" s="94"/>
      <c r="E2" s="94"/>
      <c r="F2" s="15"/>
      <c r="G2" s="94"/>
      <c r="H2" s="94"/>
      <c r="J2" s="15"/>
    </row>
    <row r="3" spans="1:11" ht="16.5" customHeight="1">
      <c r="A3" s="220" t="s">
        <v>130</v>
      </c>
      <c r="B3" s="221"/>
      <c r="C3" s="97"/>
      <c r="D3" s="98"/>
      <c r="E3" s="98"/>
      <c r="F3" s="16"/>
      <c r="G3" s="98"/>
      <c r="H3" s="98"/>
      <c r="I3" s="99"/>
      <c r="J3" s="16"/>
    </row>
    <row r="4" spans="1:11" ht="16.5" customHeight="1">
      <c r="B4" s="64"/>
      <c r="C4" s="90"/>
      <c r="D4" s="100"/>
      <c r="E4" s="100"/>
      <c r="F4" s="125"/>
      <c r="G4" s="100"/>
      <c r="H4" s="100"/>
      <c r="J4" s="125"/>
    </row>
    <row r="5" spans="1:11" ht="16.5" customHeight="1">
      <c r="B5" s="64"/>
      <c r="C5" s="90"/>
      <c r="D5" s="100"/>
      <c r="E5" s="100"/>
      <c r="F5" s="125"/>
      <c r="G5" s="100"/>
      <c r="H5" s="100"/>
      <c r="J5" s="125"/>
    </row>
    <row r="6" spans="1:11" ht="16.149999999999999" customHeight="1">
      <c r="B6" s="64"/>
      <c r="C6" s="90"/>
      <c r="D6" s="325" t="s">
        <v>22</v>
      </c>
      <c r="E6" s="325"/>
      <c r="F6" s="325"/>
      <c r="G6" s="3"/>
      <c r="H6" s="325" t="s">
        <v>39</v>
      </c>
      <c r="I6" s="325"/>
      <c r="J6" s="325"/>
    </row>
    <row r="7" spans="1:11" ht="16.149999999999999" customHeight="1">
      <c r="B7" s="64"/>
      <c r="C7" s="90"/>
      <c r="D7" s="326" t="s">
        <v>38</v>
      </c>
      <c r="E7" s="326"/>
      <c r="F7" s="326"/>
      <c r="G7" s="3"/>
      <c r="H7" s="326" t="s">
        <v>38</v>
      </c>
      <c r="I7" s="326"/>
      <c r="J7" s="326"/>
    </row>
    <row r="8" spans="1:11" ht="16.149999999999999" customHeight="1">
      <c r="B8" s="64"/>
      <c r="C8" s="90"/>
      <c r="D8" s="5" t="s">
        <v>96</v>
      </c>
      <c r="E8" s="101"/>
      <c r="F8" s="5" t="s">
        <v>81</v>
      </c>
      <c r="G8" s="100"/>
      <c r="H8" s="5" t="s">
        <v>96</v>
      </c>
      <c r="I8" s="101"/>
      <c r="J8" s="5" t="s">
        <v>81</v>
      </c>
    </row>
    <row r="9" spans="1:11" ht="16.149999999999999" customHeight="1">
      <c r="B9" s="222" t="s">
        <v>114</v>
      </c>
      <c r="C9" s="64"/>
      <c r="D9" s="223" t="s">
        <v>60</v>
      </c>
      <c r="E9" s="102"/>
      <c r="F9" s="140" t="s">
        <v>60</v>
      </c>
      <c r="G9" s="14"/>
      <c r="H9" s="223" t="s">
        <v>60</v>
      </c>
      <c r="I9" s="62"/>
      <c r="J9" s="140" t="s">
        <v>60</v>
      </c>
      <c r="K9" s="80"/>
    </row>
    <row r="10" spans="1:11" ht="16.149999999999999" customHeight="1">
      <c r="B10" s="102"/>
      <c r="D10" s="104"/>
      <c r="E10" s="105"/>
      <c r="F10" s="127"/>
      <c r="H10" s="104"/>
      <c r="I10" s="105"/>
      <c r="J10" s="127"/>
    </row>
    <row r="11" spans="1:11" ht="16.149999999999999" customHeight="1">
      <c r="A11" s="91" t="s">
        <v>61</v>
      </c>
      <c r="B11" s="64"/>
      <c r="C11" s="10"/>
      <c r="D11" s="42"/>
      <c r="E11" s="9"/>
      <c r="F11" s="9"/>
      <c r="G11" s="9"/>
      <c r="H11" s="37"/>
      <c r="J11" s="7"/>
    </row>
    <row r="12" spans="1:11" ht="16.149999999999999" customHeight="1">
      <c r="A12" s="91"/>
      <c r="B12" s="64"/>
      <c r="C12" s="10"/>
      <c r="D12" s="42"/>
      <c r="E12" s="9"/>
      <c r="F12" s="9"/>
      <c r="G12" s="9"/>
      <c r="H12" s="37"/>
      <c r="J12" s="7"/>
    </row>
    <row r="13" spans="1:11" ht="16.149999999999999" customHeight="1">
      <c r="A13" s="106" t="s">
        <v>68</v>
      </c>
      <c r="B13" s="64"/>
      <c r="C13" s="107"/>
      <c r="D13" s="282">
        <v>7179</v>
      </c>
      <c r="E13" s="224"/>
      <c r="F13" s="154">
        <v>5064</v>
      </c>
      <c r="G13" s="224"/>
      <c r="H13" s="282">
        <v>7179</v>
      </c>
      <c r="J13" s="154">
        <v>5064</v>
      </c>
    </row>
    <row r="14" spans="1:11" ht="16.149999999999999" customHeight="1">
      <c r="A14" s="106"/>
      <c r="B14" s="64"/>
      <c r="C14" s="2"/>
      <c r="D14" s="42"/>
      <c r="E14" s="225"/>
      <c r="F14" s="9"/>
      <c r="G14" s="225"/>
      <c r="H14" s="42"/>
      <c r="J14" s="9"/>
    </row>
    <row r="15" spans="1:11" ht="16.149999999999999" customHeight="1">
      <c r="A15" s="80" t="s">
        <v>67</v>
      </c>
      <c r="B15" s="102"/>
      <c r="C15" s="107"/>
      <c r="D15" s="42">
        <f>D13</f>
        <v>7179</v>
      </c>
      <c r="E15" s="100"/>
      <c r="F15" s="9">
        <f>F13</f>
        <v>5064</v>
      </c>
      <c r="G15" s="100"/>
      <c r="H15" s="42">
        <f>H13</f>
        <v>7179</v>
      </c>
      <c r="I15" s="100"/>
      <c r="J15" s="9">
        <f>J13</f>
        <v>5064</v>
      </c>
    </row>
    <row r="16" spans="1:11" ht="16.149999999999999" customHeight="1">
      <c r="A16" s="80"/>
      <c r="B16" s="102"/>
      <c r="C16" s="107"/>
      <c r="D16" s="36"/>
      <c r="E16" s="224"/>
      <c r="F16" s="6"/>
      <c r="G16" s="224"/>
      <c r="H16" s="36"/>
      <c r="J16" s="6"/>
    </row>
    <row r="17" spans="1:10" ht="16.149999999999999" customHeight="1">
      <c r="A17" s="226" t="s">
        <v>69</v>
      </c>
      <c r="B17" s="102"/>
      <c r="C17" s="10"/>
      <c r="D17" s="42"/>
      <c r="E17" s="9"/>
      <c r="F17" s="9"/>
      <c r="G17" s="9"/>
      <c r="H17" s="42"/>
      <c r="J17" s="9"/>
    </row>
    <row r="18" spans="1:10" ht="16.149999999999999" customHeight="1">
      <c r="A18" s="226"/>
      <c r="B18" s="102"/>
      <c r="C18" s="10"/>
      <c r="D18" s="42"/>
      <c r="E18" s="9"/>
      <c r="F18" s="9"/>
      <c r="G18" s="9"/>
      <c r="H18" s="42"/>
      <c r="J18" s="9"/>
    </row>
    <row r="19" spans="1:10" ht="16.149999999999999" customHeight="1">
      <c r="A19" s="106" t="s">
        <v>63</v>
      </c>
      <c r="B19" s="64"/>
      <c r="C19" s="107"/>
      <c r="D19" s="282">
        <v>-10913</v>
      </c>
      <c r="E19" s="224"/>
      <c r="F19" s="154">
        <v>-11251</v>
      </c>
      <c r="G19" s="224"/>
      <c r="H19" s="282">
        <v>-10913</v>
      </c>
      <c r="J19" s="154">
        <v>-11251</v>
      </c>
    </row>
    <row r="20" spans="1:10" ht="16.149999999999999" customHeight="1">
      <c r="A20" s="106"/>
      <c r="B20" s="64"/>
      <c r="C20" s="2"/>
      <c r="D20" s="42"/>
      <c r="E20" s="225"/>
      <c r="F20" s="9"/>
      <c r="G20" s="225"/>
      <c r="H20" s="42"/>
      <c r="J20" s="9"/>
    </row>
    <row r="21" spans="1:10" ht="16.149999999999999" customHeight="1">
      <c r="A21" s="80" t="s">
        <v>70</v>
      </c>
      <c r="B21" s="102"/>
      <c r="C21" s="107"/>
      <c r="D21" s="42">
        <f>SUM(D19:D19)</f>
        <v>-10913</v>
      </c>
      <c r="E21" s="100"/>
      <c r="F21" s="9">
        <f>SUM(F19:F19)</f>
        <v>-11251</v>
      </c>
      <c r="G21" s="100"/>
      <c r="H21" s="42">
        <f>SUM(H19:H19)</f>
        <v>-10913</v>
      </c>
      <c r="I21" s="100"/>
      <c r="J21" s="9">
        <f>SUM(J19:J19)</f>
        <v>-11251</v>
      </c>
    </row>
    <row r="22" spans="1:10" ht="16.149999999999999" customHeight="1">
      <c r="A22" s="80"/>
      <c r="B22" s="102"/>
      <c r="C22" s="107"/>
      <c r="D22" s="42"/>
      <c r="E22" s="100"/>
      <c r="F22" s="9"/>
      <c r="G22" s="100"/>
      <c r="H22" s="42"/>
      <c r="I22" s="100"/>
      <c r="J22" s="9"/>
    </row>
    <row r="23" spans="1:10" ht="16.149999999999999" customHeight="1">
      <c r="A23" s="80" t="s">
        <v>106</v>
      </c>
      <c r="B23" s="102"/>
      <c r="C23" s="107"/>
      <c r="D23" s="42">
        <f>+D15+D21</f>
        <v>-3734</v>
      </c>
      <c r="E23" s="100"/>
      <c r="F23" s="9">
        <f>+F15+F21</f>
        <v>-6187</v>
      </c>
      <c r="G23" s="100"/>
      <c r="H23" s="42">
        <f>+H15+H21</f>
        <v>-3734</v>
      </c>
      <c r="I23" s="100"/>
      <c r="J23" s="9">
        <f>+J15+J21</f>
        <v>-6187</v>
      </c>
    </row>
    <row r="24" spans="1:10" ht="16.149999999999999" customHeight="1">
      <c r="A24" s="106" t="s">
        <v>47</v>
      </c>
      <c r="B24" s="64"/>
      <c r="C24" s="107"/>
      <c r="D24" s="283">
        <v>10843</v>
      </c>
      <c r="E24" s="224"/>
      <c r="F24" s="153">
        <v>9682</v>
      </c>
      <c r="G24" s="224"/>
      <c r="H24" s="283">
        <v>30889</v>
      </c>
      <c r="J24" s="153">
        <v>28947</v>
      </c>
    </row>
    <row r="25" spans="1:10" ht="16.149999999999999" customHeight="1">
      <c r="A25" s="106" t="s">
        <v>62</v>
      </c>
      <c r="B25" s="64"/>
      <c r="C25" s="2"/>
      <c r="D25" s="284">
        <v>11</v>
      </c>
      <c r="E25" s="225"/>
      <c r="F25" s="9">
        <v>36</v>
      </c>
      <c r="G25" s="225"/>
      <c r="H25" s="284">
        <v>9</v>
      </c>
      <c r="J25" s="9">
        <v>29</v>
      </c>
    </row>
    <row r="26" spans="1:10" ht="16.149999999999999" customHeight="1">
      <c r="A26" s="106" t="s">
        <v>64</v>
      </c>
      <c r="B26" s="64"/>
      <c r="C26" s="10"/>
      <c r="D26" s="284">
        <v>-47</v>
      </c>
      <c r="E26" s="9"/>
      <c r="F26" s="153">
        <v>-51</v>
      </c>
      <c r="G26" s="9"/>
      <c r="H26" s="284">
        <v>-47</v>
      </c>
      <c r="I26" s="9"/>
      <c r="J26" s="153">
        <v>-51</v>
      </c>
    </row>
    <row r="27" spans="1:10" ht="16.149999999999999" customHeight="1">
      <c r="A27" s="106" t="s">
        <v>65</v>
      </c>
      <c r="B27" s="64"/>
      <c r="C27" s="10"/>
      <c r="D27" s="284">
        <v>-19736</v>
      </c>
      <c r="E27" s="9"/>
      <c r="F27" s="153">
        <v>-20579</v>
      </c>
      <c r="G27" s="9"/>
      <c r="H27" s="284">
        <v>-7852</v>
      </c>
      <c r="I27" s="9"/>
      <c r="J27" s="153">
        <v>-13567</v>
      </c>
    </row>
    <row r="28" spans="1:10" ht="16.149999999999999" customHeight="1">
      <c r="A28" s="106" t="s">
        <v>66</v>
      </c>
      <c r="B28" s="64"/>
      <c r="C28" s="10"/>
      <c r="D28" s="284">
        <v>-28996</v>
      </c>
      <c r="E28" s="9"/>
      <c r="F28" s="9">
        <v>-27201</v>
      </c>
      <c r="G28" s="9"/>
      <c r="H28" s="284">
        <v>-10271</v>
      </c>
      <c r="I28" s="9"/>
      <c r="J28" s="9">
        <v>-8743</v>
      </c>
    </row>
    <row r="29" spans="1:10" ht="16.149999999999999" customHeight="1">
      <c r="A29" s="106" t="s">
        <v>158</v>
      </c>
      <c r="B29" s="64"/>
      <c r="C29" s="10"/>
      <c r="D29" s="282">
        <v>-5415</v>
      </c>
      <c r="E29" s="9"/>
      <c r="F29" s="154">
        <v>-23222</v>
      </c>
      <c r="G29" s="9"/>
      <c r="H29" s="34">
        <v>0</v>
      </c>
      <c r="I29" s="9"/>
      <c r="J29" s="154">
        <v>0</v>
      </c>
    </row>
    <row r="30" spans="1:10" ht="16.149999999999999" customHeight="1">
      <c r="A30" s="106"/>
      <c r="B30" s="64"/>
      <c r="C30" s="10"/>
      <c r="D30" s="42"/>
      <c r="E30" s="9"/>
      <c r="F30" s="9"/>
      <c r="G30" s="9"/>
      <c r="H30" s="42"/>
      <c r="I30" s="9"/>
      <c r="J30" s="9"/>
    </row>
    <row r="31" spans="1:10" ht="16.149999999999999" customHeight="1">
      <c r="A31" s="227" t="s">
        <v>75</v>
      </c>
      <c r="B31" s="102"/>
      <c r="C31" s="10"/>
      <c r="D31" s="42">
        <f>SUM(D23:D29)</f>
        <v>-47074</v>
      </c>
      <c r="E31" s="9"/>
      <c r="F31" s="9">
        <f>SUM(F23:F29)</f>
        <v>-67522</v>
      </c>
      <c r="G31" s="9"/>
      <c r="H31" s="42">
        <f>SUM(H23:H29)</f>
        <v>8994</v>
      </c>
      <c r="I31" s="9"/>
      <c r="J31" s="9">
        <f>SUM(J23:J29)</f>
        <v>428</v>
      </c>
    </row>
    <row r="32" spans="1:10" ht="16.149999999999999" customHeight="1">
      <c r="A32" s="228" t="s">
        <v>107</v>
      </c>
      <c r="B32" s="64">
        <v>12</v>
      </c>
      <c r="C32" s="10"/>
      <c r="D32" s="282">
        <v>-1644</v>
      </c>
      <c r="E32" s="9"/>
      <c r="F32" s="154">
        <v>-774</v>
      </c>
      <c r="G32" s="9"/>
      <c r="H32" s="282">
        <v>-1766</v>
      </c>
      <c r="J32" s="154">
        <v>-32</v>
      </c>
    </row>
    <row r="33" spans="1:10" ht="16.149999999999999" customHeight="1">
      <c r="A33" s="227"/>
      <c r="B33" s="102"/>
      <c r="C33" s="10"/>
      <c r="D33" s="42"/>
      <c r="E33" s="9"/>
      <c r="F33" s="9"/>
      <c r="G33" s="9"/>
      <c r="H33" s="42"/>
      <c r="J33" s="9"/>
    </row>
    <row r="34" spans="1:10" ht="16.149999999999999" customHeight="1" thickBot="1">
      <c r="A34" s="227" t="s">
        <v>73</v>
      </c>
      <c r="D34" s="35">
        <f>SUM(D31:D32)</f>
        <v>-48718</v>
      </c>
      <c r="E34" s="9"/>
      <c r="F34" s="155">
        <f>SUM(F31:F32)</f>
        <v>-68296</v>
      </c>
      <c r="G34" s="9"/>
      <c r="H34" s="35">
        <f>SUM(H31:H32)</f>
        <v>7228</v>
      </c>
      <c r="I34" s="9"/>
      <c r="J34" s="155">
        <f>SUM(J31:J32)</f>
        <v>396</v>
      </c>
    </row>
    <row r="35" spans="1:10" ht="16.149999999999999" customHeight="1" thickTop="1">
      <c r="A35" s="227"/>
      <c r="D35" s="42"/>
      <c r="E35" s="9"/>
      <c r="F35" s="9"/>
      <c r="G35" s="9"/>
      <c r="H35" s="42"/>
      <c r="I35" s="9"/>
      <c r="J35" s="9"/>
    </row>
    <row r="36" spans="1:10" ht="16.149999999999999" customHeight="1">
      <c r="A36" s="91" t="s">
        <v>42</v>
      </c>
      <c r="B36" s="64"/>
      <c r="C36" s="12"/>
      <c r="D36" s="42"/>
      <c r="E36" s="9"/>
      <c r="F36" s="9"/>
      <c r="G36" s="9"/>
      <c r="H36" s="42"/>
      <c r="I36" s="9"/>
      <c r="J36" s="9"/>
    </row>
    <row r="37" spans="1:10" ht="16.149999999999999" customHeight="1" thickBot="1">
      <c r="A37" s="91" t="s">
        <v>31</v>
      </c>
      <c r="B37" s="64"/>
      <c r="C37" s="12"/>
      <c r="D37" s="35">
        <f>D34</f>
        <v>-48718</v>
      </c>
      <c r="E37" s="9"/>
      <c r="F37" s="155">
        <f>F34</f>
        <v>-68296</v>
      </c>
      <c r="G37" s="9"/>
      <c r="H37" s="35">
        <f>H34</f>
        <v>7228</v>
      </c>
      <c r="J37" s="155">
        <f>J34</f>
        <v>396</v>
      </c>
    </row>
    <row r="38" spans="1:10" ht="16.149999999999999" customHeight="1" thickTop="1">
      <c r="A38" s="106"/>
      <c r="B38" s="64"/>
      <c r="C38" s="12"/>
      <c r="D38" s="42"/>
      <c r="E38" s="9"/>
      <c r="F38" s="9"/>
      <c r="G38" s="9"/>
      <c r="H38" s="42"/>
      <c r="J38" s="9"/>
    </row>
    <row r="39" spans="1:10" ht="16.149999999999999" customHeight="1">
      <c r="A39" s="91" t="s">
        <v>43</v>
      </c>
      <c r="C39" s="12"/>
      <c r="D39" s="42"/>
      <c r="E39" s="9"/>
      <c r="F39" s="9"/>
      <c r="G39" s="9"/>
      <c r="H39" s="42"/>
      <c r="I39" s="9"/>
      <c r="J39" s="9"/>
    </row>
    <row r="40" spans="1:10" ht="16.149999999999999" customHeight="1">
      <c r="A40" s="106"/>
      <c r="B40" s="64"/>
      <c r="C40" s="12"/>
      <c r="D40" s="42"/>
      <c r="E40" s="9"/>
      <c r="F40" s="9"/>
      <c r="G40" s="9"/>
      <c r="H40" s="42"/>
      <c r="J40" s="9"/>
    </row>
    <row r="41" spans="1:10" ht="16.149999999999999" customHeight="1" thickBot="1">
      <c r="A41" s="81" t="s">
        <v>115</v>
      </c>
      <c r="B41" s="64"/>
      <c r="C41" s="12"/>
      <c r="D41" s="45">
        <f>D34/2490585084*1000</f>
        <v>-1.9560865562463153E-2</v>
      </c>
      <c r="E41" s="229"/>
      <c r="F41" s="156">
        <f>F34/2490585084*1000</f>
        <v>-2.7421669084403785E-2</v>
      </c>
      <c r="G41" s="229"/>
      <c r="H41" s="45">
        <f>H34/2490585084*1000</f>
        <v>2.9021293215132737E-3</v>
      </c>
      <c r="I41" s="230"/>
      <c r="J41" s="156">
        <f>J34/2490585084*1000</f>
        <v>1.5899878407848043E-4</v>
      </c>
    </row>
    <row r="42" spans="1:10" ht="16.149999999999999" customHeight="1" thickTop="1">
      <c r="B42" s="64"/>
      <c r="C42" s="12"/>
      <c r="D42" s="20"/>
      <c r="E42" s="320"/>
      <c r="F42" s="20"/>
      <c r="G42" s="320"/>
      <c r="H42" s="20"/>
      <c r="I42" s="321"/>
      <c r="J42" s="20"/>
    </row>
    <row r="43" spans="1:10" ht="16.149999999999999" customHeight="1">
      <c r="B43" s="64"/>
      <c r="C43" s="12"/>
      <c r="D43" s="20"/>
      <c r="E43" s="229"/>
      <c r="F43" s="20"/>
      <c r="G43" s="229"/>
      <c r="H43" s="20"/>
      <c r="I43" s="230"/>
      <c r="J43" s="20"/>
    </row>
    <row r="44" spans="1:10" ht="16.149999999999999" customHeight="1">
      <c r="B44" s="64"/>
      <c r="C44" s="12"/>
      <c r="D44" s="20"/>
      <c r="E44" s="229"/>
      <c r="F44" s="20"/>
      <c r="G44" s="229"/>
      <c r="H44" s="20"/>
      <c r="I44" s="230"/>
      <c r="J44" s="20"/>
    </row>
    <row r="45" spans="1:10" ht="16.149999999999999" customHeight="1">
      <c r="B45" s="64"/>
      <c r="C45" s="12"/>
      <c r="D45" s="20"/>
      <c r="E45" s="229"/>
      <c r="F45" s="20"/>
      <c r="G45" s="229"/>
      <c r="H45" s="20"/>
      <c r="I45" s="230"/>
      <c r="J45" s="20"/>
    </row>
    <row r="46" spans="1:10" ht="16.149999999999999" customHeight="1">
      <c r="B46" s="64"/>
      <c r="C46" s="12"/>
      <c r="D46" s="20"/>
      <c r="E46" s="229"/>
      <c r="F46" s="20"/>
      <c r="G46" s="229"/>
      <c r="H46" s="20"/>
      <c r="I46" s="230"/>
      <c r="J46" s="20"/>
    </row>
    <row r="47" spans="1:10" ht="16.149999999999999" customHeight="1">
      <c r="B47" s="64"/>
      <c r="C47" s="12"/>
      <c r="D47" s="20"/>
      <c r="E47" s="229"/>
      <c r="F47" s="20"/>
      <c r="G47" s="229"/>
      <c r="H47" s="20"/>
      <c r="I47" s="230"/>
      <c r="J47" s="20"/>
    </row>
    <row r="48" spans="1:10" ht="16.149999999999999" customHeight="1">
      <c r="B48" s="64"/>
      <c r="C48" s="12"/>
      <c r="D48" s="20"/>
      <c r="E48" s="229"/>
      <c r="F48" s="20"/>
      <c r="G48" s="229"/>
      <c r="H48" s="20"/>
      <c r="I48" s="230"/>
      <c r="J48" s="20"/>
    </row>
    <row r="49" spans="1:11" ht="14.25" customHeight="1">
      <c r="B49" s="64"/>
      <c r="C49" s="12"/>
      <c r="D49" s="20"/>
      <c r="E49" s="229"/>
      <c r="F49" s="20"/>
      <c r="G49" s="229"/>
      <c r="H49" s="20"/>
      <c r="I49" s="230"/>
      <c r="J49" s="20"/>
    </row>
    <row r="50" spans="1:11" ht="21.95" customHeight="1">
      <c r="A50" s="231" t="s">
        <v>33</v>
      </c>
      <c r="B50" s="232"/>
      <c r="C50" s="233"/>
      <c r="D50" s="234"/>
      <c r="E50" s="234"/>
      <c r="F50" s="152"/>
      <c r="G50" s="4"/>
      <c r="H50" s="4"/>
      <c r="I50" s="4"/>
      <c r="J50" s="4"/>
      <c r="K50" s="9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4FACE-6DE9-4A65-BA81-2B6DA40E0083}">
  <sheetPr>
    <tabColor rgb="FF92D050"/>
  </sheetPr>
  <dimension ref="A1:J50"/>
  <sheetViews>
    <sheetView topLeftCell="A34" zoomScaleNormal="100" zoomScaleSheetLayoutView="102" workbookViewId="0">
      <selection activeCell="A53" sqref="A53"/>
    </sheetView>
  </sheetViews>
  <sheetFormatPr defaultColWidth="9.140625" defaultRowHeight="16.5" customHeight="1"/>
  <cols>
    <col min="1" max="1" width="37" style="81" customWidth="1"/>
    <col min="2" max="2" width="5.7109375" style="81" customWidth="1"/>
    <col min="3" max="3" width="0.85546875" style="103" customWidth="1"/>
    <col min="4" max="4" width="13" style="95" customWidth="1"/>
    <col min="5" max="5" width="0.85546875" style="95" customWidth="1"/>
    <col min="6" max="6" width="13" style="8" customWidth="1"/>
    <col min="7" max="7" width="0.85546875" style="95" customWidth="1"/>
    <col min="8" max="8" width="13" style="95" customWidth="1"/>
    <col min="9" max="9" width="0.85546875" style="95" customWidth="1"/>
    <col min="10" max="10" width="13" style="8" customWidth="1"/>
    <col min="11" max="16384" width="9.140625" style="81"/>
  </cols>
  <sheetData>
    <row r="1" spans="1:10" ht="16.5" customHeight="1">
      <c r="A1" s="91" t="s">
        <v>45</v>
      </c>
      <c r="B1" s="218"/>
      <c r="C1" s="92"/>
      <c r="D1" s="93"/>
      <c r="E1" s="93"/>
      <c r="F1" s="124"/>
      <c r="G1" s="93"/>
      <c r="H1" s="94"/>
      <c r="J1" s="15"/>
    </row>
    <row r="2" spans="1:10" ht="16.5" customHeight="1">
      <c r="A2" s="219" t="s">
        <v>159</v>
      </c>
      <c r="B2" s="218"/>
      <c r="C2" s="96"/>
      <c r="D2" s="94"/>
      <c r="E2" s="94"/>
      <c r="F2" s="15"/>
      <c r="G2" s="94"/>
      <c r="H2" s="94"/>
      <c r="J2" s="15"/>
    </row>
    <row r="3" spans="1:10" ht="16.5" customHeight="1">
      <c r="A3" s="220" t="s">
        <v>131</v>
      </c>
      <c r="B3" s="221"/>
      <c r="C3" s="97"/>
      <c r="D3" s="98"/>
      <c r="E3" s="98"/>
      <c r="F3" s="16"/>
      <c r="G3" s="98"/>
      <c r="H3" s="98"/>
      <c r="I3" s="99"/>
      <c r="J3" s="16"/>
    </row>
    <row r="4" spans="1:10" ht="16.5" customHeight="1">
      <c r="B4" s="64"/>
      <c r="C4" s="90"/>
      <c r="D4" s="100"/>
      <c r="E4" s="100"/>
      <c r="F4" s="125"/>
      <c r="G4" s="100"/>
      <c r="H4" s="100"/>
      <c r="J4" s="125"/>
    </row>
    <row r="5" spans="1:10" ht="16.5" customHeight="1">
      <c r="B5" s="64"/>
      <c r="C5" s="90"/>
      <c r="D5" s="100"/>
      <c r="E5" s="100"/>
      <c r="F5" s="125"/>
      <c r="G5" s="100"/>
      <c r="H5" s="100"/>
      <c r="J5" s="125"/>
    </row>
    <row r="6" spans="1:10" ht="16.149999999999999" customHeight="1">
      <c r="B6" s="64"/>
      <c r="C6" s="90"/>
      <c r="D6" s="325" t="s">
        <v>22</v>
      </c>
      <c r="E6" s="325"/>
      <c r="F6" s="325"/>
      <c r="G6" s="3"/>
      <c r="H6" s="325" t="s">
        <v>39</v>
      </c>
      <c r="I6" s="325"/>
      <c r="J6" s="325"/>
    </row>
    <row r="7" spans="1:10" ht="16.149999999999999" customHeight="1">
      <c r="B7" s="64"/>
      <c r="C7" s="90"/>
      <c r="D7" s="326" t="s">
        <v>38</v>
      </c>
      <c r="E7" s="326"/>
      <c r="F7" s="326"/>
      <c r="G7" s="3"/>
      <c r="H7" s="326" t="s">
        <v>38</v>
      </c>
      <c r="I7" s="326"/>
      <c r="J7" s="326"/>
    </row>
    <row r="8" spans="1:10" ht="16.149999999999999" customHeight="1">
      <c r="B8" s="64"/>
      <c r="C8" s="90"/>
      <c r="D8" s="5" t="s">
        <v>96</v>
      </c>
      <c r="E8" s="101"/>
      <c r="F8" s="5" t="s">
        <v>81</v>
      </c>
      <c r="G8" s="100"/>
      <c r="H8" s="5" t="s">
        <v>96</v>
      </c>
      <c r="I8" s="101"/>
      <c r="J8" s="5" t="s">
        <v>81</v>
      </c>
    </row>
    <row r="9" spans="1:10" ht="16.149999999999999" customHeight="1">
      <c r="B9" s="222" t="s">
        <v>1</v>
      </c>
      <c r="C9" s="64"/>
      <c r="D9" s="223" t="s">
        <v>60</v>
      </c>
      <c r="E9" s="102"/>
      <c r="F9" s="140" t="s">
        <v>60</v>
      </c>
      <c r="G9" s="14"/>
      <c r="H9" s="223" t="s">
        <v>60</v>
      </c>
      <c r="I9" s="62"/>
      <c r="J9" s="140" t="s">
        <v>60</v>
      </c>
    </row>
    <row r="10" spans="1:10" ht="16.149999999999999" customHeight="1">
      <c r="B10" s="102"/>
      <c r="D10" s="235"/>
      <c r="E10" s="236"/>
      <c r="F10" s="268"/>
      <c r="G10" s="120"/>
      <c r="H10" s="235"/>
      <c r="I10" s="236"/>
      <c r="J10" s="268"/>
    </row>
    <row r="11" spans="1:10" ht="12">
      <c r="A11" s="91" t="s">
        <v>61</v>
      </c>
      <c r="B11" s="64"/>
      <c r="C11" s="10"/>
      <c r="D11" s="50"/>
      <c r="E11" s="18"/>
      <c r="F11" s="18"/>
      <c r="G11" s="18"/>
      <c r="H11" s="237"/>
      <c r="I11" s="120"/>
      <c r="J11" s="19"/>
    </row>
    <row r="12" spans="1:10" ht="16.149999999999999" customHeight="1">
      <c r="A12" s="91"/>
      <c r="B12" s="64"/>
      <c r="C12" s="10"/>
      <c r="D12" s="50"/>
      <c r="E12" s="18"/>
      <c r="F12" s="18"/>
      <c r="G12" s="18"/>
      <c r="H12" s="237"/>
      <c r="I12" s="120"/>
      <c r="J12" s="19"/>
    </row>
    <row r="13" spans="1:10" ht="16.149999999999999" customHeight="1">
      <c r="A13" s="106" t="s">
        <v>68</v>
      </c>
      <c r="B13" s="64"/>
      <c r="C13" s="107"/>
      <c r="D13" s="282">
        <v>13112</v>
      </c>
      <c r="E13" s="238"/>
      <c r="F13" s="134">
        <v>10914</v>
      </c>
      <c r="G13" s="238"/>
      <c r="H13" s="282">
        <v>13112</v>
      </c>
      <c r="I13" s="120"/>
      <c r="J13" s="134">
        <v>10914</v>
      </c>
    </row>
    <row r="14" spans="1:10" ht="16.149999999999999" customHeight="1">
      <c r="A14" s="106"/>
      <c r="B14" s="64"/>
      <c r="C14" s="2"/>
      <c r="D14" s="50"/>
      <c r="E14" s="31"/>
      <c r="F14" s="18"/>
      <c r="G14" s="31"/>
      <c r="H14" s="50"/>
      <c r="I14" s="120"/>
      <c r="J14" s="18"/>
    </row>
    <row r="15" spans="1:10" ht="16.149999999999999" customHeight="1">
      <c r="A15" s="80" t="s">
        <v>67</v>
      </c>
      <c r="B15" s="102"/>
      <c r="C15" s="107"/>
      <c r="D15" s="50">
        <f>SUM(D13:D13)</f>
        <v>13112</v>
      </c>
      <c r="E15" s="239"/>
      <c r="F15" s="18">
        <f>SUM(F13:F13)</f>
        <v>10914</v>
      </c>
      <c r="G15" s="239"/>
      <c r="H15" s="50">
        <f>SUM(H13:H13)</f>
        <v>13112</v>
      </c>
      <c r="I15" s="239"/>
      <c r="J15" s="18">
        <f>SUM(J13:J13)</f>
        <v>10914</v>
      </c>
    </row>
    <row r="16" spans="1:10" ht="16.149999999999999" customHeight="1">
      <c r="A16" s="80"/>
      <c r="B16" s="102"/>
      <c r="C16" s="107"/>
      <c r="D16" s="240"/>
      <c r="E16" s="238"/>
      <c r="F16" s="241"/>
      <c r="G16" s="238"/>
      <c r="H16" s="240"/>
      <c r="I16" s="120"/>
      <c r="J16" s="241"/>
    </row>
    <row r="17" spans="1:10" ht="16.149999999999999" customHeight="1">
      <c r="A17" s="226" t="s">
        <v>69</v>
      </c>
      <c r="B17" s="102"/>
      <c r="C17" s="10"/>
      <c r="D17" s="50"/>
      <c r="E17" s="18"/>
      <c r="F17" s="18"/>
      <c r="G17" s="18"/>
      <c r="H17" s="50"/>
      <c r="I17" s="120"/>
      <c r="J17" s="18"/>
    </row>
    <row r="18" spans="1:10" ht="16.149999999999999" customHeight="1">
      <c r="A18" s="226"/>
      <c r="B18" s="102"/>
      <c r="C18" s="10"/>
      <c r="D18" s="50"/>
      <c r="E18" s="18"/>
      <c r="F18" s="18"/>
      <c r="G18" s="18"/>
      <c r="H18" s="50"/>
      <c r="I18" s="120"/>
      <c r="J18" s="18"/>
    </row>
    <row r="19" spans="1:10" ht="16.149999999999999" customHeight="1">
      <c r="A19" s="106" t="s">
        <v>63</v>
      </c>
      <c r="B19" s="64"/>
      <c r="C19" s="107"/>
      <c r="D19" s="282">
        <v>-22162</v>
      </c>
      <c r="E19" s="238"/>
      <c r="F19" s="134">
        <v>-23460</v>
      </c>
      <c r="G19" s="238"/>
      <c r="H19" s="282">
        <v>-22162</v>
      </c>
      <c r="I19" s="120"/>
      <c r="J19" s="134">
        <v>-23460</v>
      </c>
    </row>
    <row r="20" spans="1:10" ht="16.149999999999999" customHeight="1">
      <c r="A20" s="106"/>
      <c r="B20" s="64"/>
      <c r="C20" s="2"/>
      <c r="D20" s="50"/>
      <c r="E20" s="31"/>
      <c r="F20" s="18"/>
      <c r="G20" s="31"/>
      <c r="H20" s="50"/>
      <c r="I20" s="120"/>
      <c r="J20" s="18"/>
    </row>
    <row r="21" spans="1:10" ht="16.149999999999999" customHeight="1">
      <c r="A21" s="80" t="s">
        <v>70</v>
      </c>
      <c r="B21" s="102"/>
      <c r="C21" s="107"/>
      <c r="D21" s="50">
        <f>SUM(D19:D19)</f>
        <v>-22162</v>
      </c>
      <c r="E21" s="239"/>
      <c r="F21" s="18">
        <f>SUM(F19:F19)</f>
        <v>-23460</v>
      </c>
      <c r="G21" s="239"/>
      <c r="H21" s="50">
        <f>SUM(H19:H19)</f>
        <v>-22162</v>
      </c>
      <c r="I21" s="239"/>
      <c r="J21" s="18">
        <f>SUM(J19:J19)</f>
        <v>-23460</v>
      </c>
    </row>
    <row r="22" spans="1:10" ht="16.149999999999999" customHeight="1">
      <c r="A22" s="80"/>
      <c r="B22" s="102"/>
      <c r="C22" s="107"/>
      <c r="D22" s="50"/>
      <c r="E22" s="239"/>
      <c r="F22" s="18"/>
      <c r="G22" s="239"/>
      <c r="H22" s="50"/>
      <c r="I22" s="239"/>
      <c r="J22" s="18"/>
    </row>
    <row r="23" spans="1:10" ht="16.149999999999999" customHeight="1">
      <c r="A23" s="80" t="s">
        <v>106</v>
      </c>
      <c r="B23" s="102"/>
      <c r="C23" s="107"/>
      <c r="D23" s="50">
        <f>+D15+D21</f>
        <v>-9050</v>
      </c>
      <c r="E23" s="239"/>
      <c r="F23" s="18">
        <f>+F15+F21</f>
        <v>-12546</v>
      </c>
      <c r="G23" s="239"/>
      <c r="H23" s="50">
        <f>+H15+H21</f>
        <v>-9050</v>
      </c>
      <c r="I23" s="239"/>
      <c r="J23" s="18">
        <f>+J15+J21</f>
        <v>-12546</v>
      </c>
    </row>
    <row r="24" spans="1:10" ht="16.149999999999999" customHeight="1">
      <c r="A24" s="106" t="s">
        <v>47</v>
      </c>
      <c r="B24" s="64"/>
      <c r="C24" s="107"/>
      <c r="D24" s="283">
        <v>21443</v>
      </c>
      <c r="E24" s="238"/>
      <c r="F24" s="30">
        <v>19086</v>
      </c>
      <c r="G24" s="238"/>
      <c r="H24" s="283">
        <v>61258</v>
      </c>
      <c r="I24" s="120"/>
      <c r="J24" s="30">
        <v>57629</v>
      </c>
    </row>
    <row r="25" spans="1:10" ht="16.149999999999999" customHeight="1">
      <c r="A25" s="106" t="s">
        <v>62</v>
      </c>
      <c r="B25" s="64"/>
      <c r="C25" s="2"/>
      <c r="D25" s="284">
        <v>219</v>
      </c>
      <c r="E25" s="31"/>
      <c r="F25" s="18">
        <v>181</v>
      </c>
      <c r="G25" s="31"/>
      <c r="H25" s="284">
        <v>213</v>
      </c>
      <c r="I25" s="120"/>
      <c r="J25" s="18">
        <v>130</v>
      </c>
    </row>
    <row r="26" spans="1:10" ht="16.149999999999999" customHeight="1">
      <c r="A26" s="106" t="s">
        <v>64</v>
      </c>
      <c r="B26" s="64"/>
      <c r="C26" s="10"/>
      <c r="D26" s="284">
        <v>-95</v>
      </c>
      <c r="E26" s="18"/>
      <c r="F26" s="30">
        <v>-312</v>
      </c>
      <c r="G26" s="18"/>
      <c r="H26" s="284">
        <v>-95</v>
      </c>
      <c r="I26" s="18"/>
      <c r="J26" s="30">
        <v>-312</v>
      </c>
    </row>
    <row r="27" spans="1:10" ht="16.149999999999999" customHeight="1">
      <c r="A27" s="106" t="s">
        <v>65</v>
      </c>
      <c r="B27" s="64"/>
      <c r="C27" s="10"/>
      <c r="D27" s="284">
        <v>-40427</v>
      </c>
      <c r="E27" s="18"/>
      <c r="F27" s="30">
        <v>-40430</v>
      </c>
      <c r="G27" s="18"/>
      <c r="H27" s="284">
        <v>-18380</v>
      </c>
      <c r="I27" s="18"/>
      <c r="J27" s="30">
        <v>-23753</v>
      </c>
    </row>
    <row r="28" spans="1:10" ht="16.149999999999999" customHeight="1">
      <c r="A28" s="106" t="s">
        <v>66</v>
      </c>
      <c r="B28" s="64"/>
      <c r="C28" s="10"/>
      <c r="D28" s="284">
        <v>-57679</v>
      </c>
      <c r="E28" s="18"/>
      <c r="F28" s="18">
        <v>-54188</v>
      </c>
      <c r="G28" s="18"/>
      <c r="H28" s="284">
        <v>-20266</v>
      </c>
      <c r="I28" s="18"/>
      <c r="J28" s="18">
        <v>-17332</v>
      </c>
    </row>
    <row r="29" spans="1:10" ht="16.149999999999999" customHeight="1">
      <c r="A29" s="106" t="s">
        <v>158</v>
      </c>
      <c r="B29" s="64">
        <v>9</v>
      </c>
      <c r="C29" s="10"/>
      <c r="D29" s="319">
        <v>-15486</v>
      </c>
      <c r="E29" s="18"/>
      <c r="F29" s="134">
        <v>-43282</v>
      </c>
      <c r="G29" s="18"/>
      <c r="H29" s="51">
        <v>0</v>
      </c>
      <c r="I29" s="18"/>
      <c r="J29" s="134">
        <v>0</v>
      </c>
    </row>
    <row r="30" spans="1:10" ht="16.149999999999999" customHeight="1">
      <c r="A30" s="106"/>
      <c r="B30" s="64"/>
      <c r="C30" s="10"/>
      <c r="D30" s="50"/>
      <c r="E30" s="18"/>
      <c r="F30" s="18"/>
      <c r="G30" s="18"/>
      <c r="H30" s="50"/>
      <c r="I30" s="18"/>
      <c r="J30" s="18"/>
    </row>
    <row r="31" spans="1:10" ht="16.149999999999999" customHeight="1">
      <c r="A31" s="227" t="s">
        <v>75</v>
      </c>
      <c r="B31" s="102"/>
      <c r="C31" s="10"/>
      <c r="D31" s="50">
        <f>SUM(D23:D29)</f>
        <v>-101075</v>
      </c>
      <c r="E31" s="18"/>
      <c r="F31" s="18">
        <f>SUM(F23:F29)</f>
        <v>-131491</v>
      </c>
      <c r="G31" s="18"/>
      <c r="H31" s="50">
        <f>SUM(H23:H29)</f>
        <v>13680</v>
      </c>
      <c r="I31" s="18"/>
      <c r="J31" s="18">
        <f>SUM(J23:J29)</f>
        <v>3816</v>
      </c>
    </row>
    <row r="32" spans="1:10" ht="16.149999999999999" customHeight="1">
      <c r="A32" s="228" t="s">
        <v>107</v>
      </c>
      <c r="B32" s="64">
        <v>12</v>
      </c>
      <c r="C32" s="10"/>
      <c r="D32" s="282">
        <v>-2925</v>
      </c>
      <c r="E32" s="18"/>
      <c r="F32" s="134">
        <v>-1326</v>
      </c>
      <c r="G32" s="18"/>
      <c r="H32" s="282">
        <v>-2810</v>
      </c>
      <c r="I32" s="120"/>
      <c r="J32" s="134">
        <v>-364</v>
      </c>
    </row>
    <row r="33" spans="1:10" ht="16.149999999999999" customHeight="1">
      <c r="A33" s="227"/>
      <c r="B33" s="102"/>
      <c r="C33" s="10"/>
      <c r="D33" s="50"/>
      <c r="E33" s="18"/>
      <c r="F33" s="18"/>
      <c r="G33" s="18"/>
      <c r="H33" s="50"/>
      <c r="I33" s="120"/>
      <c r="J33" s="18"/>
    </row>
    <row r="34" spans="1:10" ht="16.149999999999999" customHeight="1" thickBot="1">
      <c r="A34" s="227" t="s">
        <v>73</v>
      </c>
      <c r="D34" s="54">
        <f>SUM(D31:D32)</f>
        <v>-104000</v>
      </c>
      <c r="E34" s="18"/>
      <c r="F34" s="135">
        <f>SUM(F31:F32)</f>
        <v>-132817</v>
      </c>
      <c r="G34" s="18"/>
      <c r="H34" s="54">
        <f>SUM(H31:H32)</f>
        <v>10870</v>
      </c>
      <c r="I34" s="18"/>
      <c r="J34" s="135">
        <f>SUM(J31:J32)</f>
        <v>3452</v>
      </c>
    </row>
    <row r="35" spans="1:10" ht="16.149999999999999" customHeight="1" thickTop="1">
      <c r="A35" s="227"/>
      <c r="D35" s="50"/>
      <c r="E35" s="18"/>
      <c r="F35" s="18"/>
      <c r="G35" s="18"/>
      <c r="H35" s="50"/>
      <c r="I35" s="18"/>
      <c r="J35" s="18"/>
    </row>
    <row r="36" spans="1:10" ht="16.149999999999999" customHeight="1">
      <c r="A36" s="91" t="s">
        <v>42</v>
      </c>
      <c r="B36" s="64"/>
      <c r="C36" s="12"/>
      <c r="D36" s="50"/>
      <c r="E36" s="18"/>
      <c r="F36" s="18"/>
      <c r="G36" s="18"/>
      <c r="H36" s="50"/>
      <c r="I36" s="18"/>
      <c r="J36" s="18"/>
    </row>
    <row r="37" spans="1:10" ht="16.149999999999999" customHeight="1" thickBot="1">
      <c r="A37" s="91" t="s">
        <v>31</v>
      </c>
      <c r="B37" s="64"/>
      <c r="C37" s="12"/>
      <c r="D37" s="54">
        <f>D34</f>
        <v>-104000</v>
      </c>
      <c r="E37" s="18"/>
      <c r="F37" s="135">
        <f>F34</f>
        <v>-132817</v>
      </c>
      <c r="G37" s="18"/>
      <c r="H37" s="54">
        <f>H34</f>
        <v>10870</v>
      </c>
      <c r="I37" s="120"/>
      <c r="J37" s="135">
        <f>J34</f>
        <v>3452</v>
      </c>
    </row>
    <row r="38" spans="1:10" ht="16.149999999999999" customHeight="1" thickTop="1">
      <c r="A38" s="106"/>
      <c r="B38" s="64"/>
      <c r="C38" s="12"/>
      <c r="D38" s="42"/>
      <c r="E38" s="9"/>
      <c r="F38" s="9"/>
      <c r="G38" s="9"/>
      <c r="H38" s="42"/>
      <c r="J38" s="9"/>
    </row>
    <row r="39" spans="1:10" ht="16.149999999999999" customHeight="1">
      <c r="A39" s="106"/>
      <c r="B39" s="64"/>
      <c r="C39" s="12"/>
      <c r="D39" s="42"/>
      <c r="E39" s="9"/>
      <c r="F39" s="9"/>
      <c r="G39" s="9"/>
      <c r="H39" s="42"/>
      <c r="J39" s="9"/>
    </row>
    <row r="40" spans="1:10" ht="16.149999999999999" customHeight="1">
      <c r="A40" s="91" t="s">
        <v>43</v>
      </c>
      <c r="C40" s="12"/>
      <c r="D40" s="42"/>
      <c r="E40" s="9"/>
      <c r="F40" s="9"/>
      <c r="G40" s="9"/>
      <c r="H40" s="42"/>
      <c r="I40" s="9"/>
      <c r="J40" s="9"/>
    </row>
    <row r="41" spans="1:10" ht="16.149999999999999" customHeight="1">
      <c r="A41" s="106"/>
      <c r="B41" s="64"/>
      <c r="C41" s="12"/>
      <c r="D41" s="42"/>
      <c r="E41" s="9"/>
      <c r="F41" s="9"/>
      <c r="G41" s="9"/>
      <c r="H41" s="42"/>
      <c r="J41" s="9"/>
    </row>
    <row r="42" spans="1:10" ht="16.149999999999999" customHeight="1" thickBot="1">
      <c r="A42" s="81" t="s">
        <v>115</v>
      </c>
      <c r="B42" s="64"/>
      <c r="C42" s="12"/>
      <c r="D42" s="45">
        <f>D34/2490585084*1000</f>
        <v>-4.1757256424651425E-2</v>
      </c>
      <c r="E42" s="229"/>
      <c r="F42" s="156">
        <f>F34/2490585084*1000</f>
        <v>-5.3327630063008918E-2</v>
      </c>
      <c r="G42" s="229"/>
      <c r="H42" s="45">
        <f>H34/2490585084*1000</f>
        <v>4.3644363205380858E-3</v>
      </c>
      <c r="I42" s="230"/>
      <c r="J42" s="156">
        <f>J34/2490585084*1000</f>
        <v>1.3860197036336221E-3</v>
      </c>
    </row>
    <row r="43" spans="1:10" ht="16.149999999999999" customHeight="1" thickTop="1">
      <c r="B43" s="64"/>
      <c r="C43" s="12"/>
      <c r="D43" s="20"/>
      <c r="E43" s="229"/>
      <c r="F43" s="20"/>
      <c r="G43" s="229"/>
      <c r="H43" s="20"/>
      <c r="I43" s="230"/>
      <c r="J43" s="20"/>
    </row>
    <row r="44" spans="1:10" ht="16.149999999999999" customHeight="1">
      <c r="B44" s="64"/>
      <c r="C44" s="12"/>
      <c r="D44" s="20"/>
      <c r="E44" s="229"/>
      <c r="F44" s="20"/>
      <c r="G44" s="229"/>
      <c r="H44" s="20"/>
      <c r="I44" s="230"/>
      <c r="J44" s="20"/>
    </row>
    <row r="45" spans="1:10" ht="16.149999999999999" customHeight="1">
      <c r="B45" s="64"/>
      <c r="C45" s="12"/>
      <c r="D45" s="20"/>
      <c r="E45" s="229"/>
      <c r="F45" s="20"/>
      <c r="G45" s="229"/>
      <c r="H45" s="20"/>
      <c r="I45" s="230"/>
      <c r="J45" s="20"/>
    </row>
    <row r="46" spans="1:10" ht="16.149999999999999" customHeight="1">
      <c r="B46" s="64"/>
      <c r="C46" s="12"/>
      <c r="D46" s="20"/>
      <c r="E46" s="229"/>
      <c r="F46" s="20"/>
      <c r="G46" s="229"/>
      <c r="H46" s="20"/>
      <c r="I46" s="230"/>
      <c r="J46" s="20"/>
    </row>
    <row r="47" spans="1:10" ht="16.149999999999999" customHeight="1">
      <c r="B47" s="64"/>
      <c r="C47" s="12"/>
      <c r="D47" s="20"/>
      <c r="E47" s="229"/>
      <c r="F47" s="20"/>
      <c r="G47" s="229"/>
      <c r="H47" s="20"/>
      <c r="I47" s="230"/>
      <c r="J47" s="20"/>
    </row>
    <row r="48" spans="1:10" ht="16.149999999999999" customHeight="1">
      <c r="B48" s="64"/>
      <c r="C48" s="12"/>
      <c r="D48" s="20"/>
      <c r="E48" s="229"/>
      <c r="F48" s="20"/>
      <c r="G48" s="229"/>
      <c r="H48" s="20"/>
      <c r="I48" s="230"/>
      <c r="J48" s="20"/>
    </row>
    <row r="49" spans="1:10" ht="17.25" customHeight="1">
      <c r="B49" s="64"/>
      <c r="C49" s="12"/>
      <c r="D49" s="20"/>
      <c r="E49" s="229"/>
      <c r="F49" s="20"/>
      <c r="G49" s="229"/>
      <c r="H49" s="20"/>
      <c r="I49" s="230"/>
      <c r="J49" s="20"/>
    </row>
    <row r="50" spans="1:10" ht="21.95" customHeight="1">
      <c r="A50" s="231" t="s">
        <v>33</v>
      </c>
      <c r="B50" s="232"/>
      <c r="C50" s="233"/>
      <c r="D50" s="234"/>
      <c r="E50" s="234"/>
      <c r="F50" s="152"/>
      <c r="G50" s="4"/>
      <c r="H50" s="4"/>
      <c r="I50" s="4"/>
      <c r="J50" s="4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A1632-3A73-4A6C-817C-1B51C4B049C2}">
  <sheetPr>
    <tabColor rgb="FF92D050"/>
  </sheetPr>
  <dimension ref="A1:T84"/>
  <sheetViews>
    <sheetView topLeftCell="A19" zoomScaleNormal="100" zoomScaleSheetLayoutView="100" workbookViewId="0">
      <selection activeCell="E36" sqref="E36"/>
    </sheetView>
  </sheetViews>
  <sheetFormatPr defaultColWidth="9" defaultRowHeight="16.5" customHeight="1"/>
  <cols>
    <col min="1" max="1" width="35.7109375" style="60" customWidth="1"/>
    <col min="2" max="2" width="1.42578125" style="117" customWidth="1"/>
    <col min="3" max="3" width="14.85546875" style="76" customWidth="1"/>
    <col min="4" max="4" width="1" style="117" customWidth="1"/>
    <col min="5" max="5" width="14.7109375" style="76" customWidth="1"/>
    <col min="6" max="6" width="1" style="117" customWidth="1"/>
    <col min="7" max="7" width="19.28515625" style="117" customWidth="1"/>
    <col min="8" max="8" width="1" style="117" customWidth="1"/>
    <col min="9" max="9" width="15.85546875" style="76" customWidth="1"/>
    <col min="10" max="10" width="1" style="117" customWidth="1"/>
    <col min="11" max="11" width="16.42578125" style="76" bestFit="1" customWidth="1"/>
    <col min="12" max="12" width="1" style="76" customWidth="1"/>
    <col min="13" max="13" width="20.85546875" style="76" customWidth="1"/>
    <col min="14" max="14" width="1" style="76" customWidth="1"/>
    <col min="15" max="15" width="15.5703125" style="76" customWidth="1"/>
    <col min="16" max="16" width="1" style="117" customWidth="1"/>
    <col min="17" max="17" width="15.5703125" style="76" bestFit="1" customWidth="1"/>
    <col min="18" max="19" width="9" style="60"/>
    <col min="20" max="20" width="44.85546875" style="60" bestFit="1" customWidth="1"/>
    <col min="21" max="16384" width="9" style="60"/>
  </cols>
  <sheetData>
    <row r="1" spans="1:20" ht="16.5" customHeight="1">
      <c r="A1" s="327" t="s">
        <v>45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</row>
    <row r="2" spans="1:20" ht="16.5" customHeight="1">
      <c r="A2" s="327" t="s">
        <v>155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</row>
    <row r="3" spans="1:20" ht="16.5" customHeight="1">
      <c r="A3" s="328" t="s">
        <v>131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</row>
    <row r="4" spans="1:20" ht="16.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20" ht="16.5" customHeight="1">
      <c r="A5" s="56"/>
      <c r="B5" s="108"/>
      <c r="C5" s="109"/>
      <c r="D5" s="108"/>
      <c r="E5" s="109"/>
      <c r="F5" s="108"/>
      <c r="G5" s="108"/>
      <c r="H5" s="108"/>
      <c r="I5" s="109"/>
      <c r="J5" s="108"/>
      <c r="K5" s="109"/>
      <c r="L5" s="109"/>
      <c r="M5" s="109"/>
      <c r="N5" s="109"/>
      <c r="O5" s="109"/>
      <c r="P5" s="108"/>
      <c r="Q5" s="109"/>
    </row>
    <row r="6" spans="1:20" ht="16.5" customHeight="1">
      <c r="B6" s="60"/>
      <c r="C6" s="329" t="s">
        <v>141</v>
      </c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</row>
    <row r="7" spans="1:20" s="65" customFormat="1" ht="16.5" customHeight="1">
      <c r="B7" s="242"/>
      <c r="C7" s="330" t="s">
        <v>97</v>
      </c>
      <c r="D7" s="330"/>
      <c r="E7" s="330"/>
      <c r="F7" s="330"/>
      <c r="G7" s="330"/>
      <c r="H7" s="242"/>
      <c r="I7" s="331" t="s">
        <v>116</v>
      </c>
      <c r="J7" s="332"/>
      <c r="K7" s="332"/>
      <c r="L7" s="243"/>
      <c r="M7" s="333" t="s">
        <v>54</v>
      </c>
      <c r="N7" s="333"/>
      <c r="O7" s="333"/>
      <c r="P7" s="244"/>
      <c r="Q7" s="242"/>
    </row>
    <row r="8" spans="1:20" s="65" customFormat="1" ht="16.5" customHeight="1">
      <c r="B8" s="242"/>
      <c r="C8" s="245" t="s">
        <v>44</v>
      </c>
      <c r="D8" s="242"/>
      <c r="E8" s="242" t="s">
        <v>76</v>
      </c>
      <c r="F8" s="242"/>
      <c r="G8" s="245" t="s">
        <v>71</v>
      </c>
      <c r="H8" s="242"/>
      <c r="I8" s="242"/>
      <c r="J8" s="246"/>
      <c r="K8" s="246"/>
      <c r="L8" s="246"/>
      <c r="M8" s="109" t="s">
        <v>55</v>
      </c>
      <c r="N8" s="246"/>
      <c r="O8" s="109" t="s">
        <v>56</v>
      </c>
      <c r="P8" s="242"/>
      <c r="Q8" s="242"/>
    </row>
    <row r="9" spans="1:20" s="65" customFormat="1" ht="16.5" customHeight="1">
      <c r="B9" s="242"/>
      <c r="C9" s="245" t="s">
        <v>28</v>
      </c>
      <c r="D9" s="242"/>
      <c r="E9" s="247" t="s">
        <v>28</v>
      </c>
      <c r="F9" s="242"/>
      <c r="G9" s="245" t="s">
        <v>117</v>
      </c>
      <c r="H9" s="242"/>
      <c r="I9" s="245" t="s">
        <v>146</v>
      </c>
      <c r="J9" s="248"/>
      <c r="K9" s="245"/>
      <c r="L9" s="245"/>
      <c r="M9" s="223" t="s">
        <v>142</v>
      </c>
      <c r="N9" s="245"/>
      <c r="O9" s="245" t="s">
        <v>57</v>
      </c>
      <c r="P9" s="242"/>
    </row>
    <row r="10" spans="1:20" s="65" customFormat="1" ht="16.5" customHeight="1">
      <c r="B10" s="242"/>
      <c r="C10" s="245" t="s">
        <v>17</v>
      </c>
      <c r="D10" s="242"/>
      <c r="E10" s="245" t="s">
        <v>77</v>
      </c>
      <c r="F10" s="242"/>
      <c r="G10" s="245" t="s">
        <v>118</v>
      </c>
      <c r="H10" s="242"/>
      <c r="I10" s="294" t="s">
        <v>147</v>
      </c>
      <c r="J10" s="248"/>
      <c r="K10" s="245" t="s">
        <v>27</v>
      </c>
      <c r="L10" s="245"/>
      <c r="M10" s="245" t="s">
        <v>143</v>
      </c>
      <c r="N10" s="245"/>
      <c r="O10" s="245" t="s">
        <v>58</v>
      </c>
      <c r="P10" s="242"/>
      <c r="Q10" s="242" t="s">
        <v>36</v>
      </c>
    </row>
    <row r="11" spans="1:20" s="65" customFormat="1" ht="16.5" customHeight="1">
      <c r="B11" s="242"/>
      <c r="C11" s="223" t="s">
        <v>60</v>
      </c>
      <c r="D11" s="242"/>
      <c r="E11" s="223" t="s">
        <v>60</v>
      </c>
      <c r="F11" s="242"/>
      <c r="G11" s="223" t="s">
        <v>60</v>
      </c>
      <c r="H11" s="242"/>
      <c r="I11" s="223" t="s">
        <v>60</v>
      </c>
      <c r="J11" s="248"/>
      <c r="K11" s="223" t="s">
        <v>60</v>
      </c>
      <c r="L11" s="245"/>
      <c r="M11" s="223" t="s">
        <v>60</v>
      </c>
      <c r="N11" s="245"/>
      <c r="O11" s="223" t="s">
        <v>60</v>
      </c>
      <c r="P11" s="242"/>
      <c r="Q11" s="223" t="s">
        <v>60</v>
      </c>
    </row>
    <row r="12" spans="1:20" s="65" customFormat="1" ht="16.5" customHeight="1">
      <c r="B12" s="242"/>
      <c r="C12" s="141"/>
      <c r="D12" s="141"/>
      <c r="E12" s="141"/>
      <c r="F12" s="141"/>
      <c r="G12" s="141"/>
      <c r="H12" s="141"/>
      <c r="I12" s="141"/>
      <c r="J12" s="17"/>
      <c r="K12" s="138"/>
      <c r="L12" s="138"/>
      <c r="M12" s="138"/>
      <c r="N12" s="138"/>
      <c r="O12" s="138"/>
      <c r="P12" s="150"/>
      <c r="Q12" s="141"/>
    </row>
    <row r="13" spans="1:20" s="113" customFormat="1" ht="16.5" customHeight="1">
      <c r="A13" s="249" t="s">
        <v>93</v>
      </c>
      <c r="B13" s="110"/>
      <c r="C13" s="144">
        <v>2615114</v>
      </c>
      <c r="D13" s="143"/>
      <c r="E13" s="144">
        <v>61152</v>
      </c>
      <c r="F13" s="144"/>
      <c r="G13" s="144">
        <v>65335</v>
      </c>
      <c r="H13" s="144"/>
      <c r="I13" s="144">
        <v>6520</v>
      </c>
      <c r="J13" s="144"/>
      <c r="K13" s="144">
        <v>-1032601</v>
      </c>
      <c r="L13" s="144"/>
      <c r="M13" s="144">
        <v>761</v>
      </c>
      <c r="N13" s="144"/>
      <c r="O13" s="144">
        <f>M13</f>
        <v>761</v>
      </c>
      <c r="P13" s="144"/>
      <c r="Q13" s="144">
        <f>SUM(C13:M13)</f>
        <v>1716281</v>
      </c>
      <c r="R13" s="111"/>
      <c r="S13" s="114"/>
      <c r="T13" s="110"/>
    </row>
    <row r="14" spans="1:20" s="113" customFormat="1" ht="8.1" customHeight="1">
      <c r="A14" s="250"/>
      <c r="B14" s="110"/>
      <c r="C14" s="144"/>
      <c r="D14" s="143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10"/>
      <c r="S14" s="114"/>
    </row>
    <row r="15" spans="1:20" s="113" customFormat="1" ht="16.5" customHeight="1">
      <c r="A15" s="249" t="s">
        <v>59</v>
      </c>
      <c r="B15" s="110"/>
      <c r="C15" s="144"/>
      <c r="D15" s="143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10"/>
      <c r="S15" s="114"/>
    </row>
    <row r="16" spans="1:20" s="113" customFormat="1" ht="16.5" customHeight="1">
      <c r="A16" s="252" t="s">
        <v>144</v>
      </c>
      <c r="B16" s="110"/>
      <c r="C16" s="145">
        <v>0</v>
      </c>
      <c r="D16" s="143"/>
      <c r="E16" s="145">
        <v>0</v>
      </c>
      <c r="F16" s="144"/>
      <c r="G16" s="145">
        <v>0</v>
      </c>
      <c r="H16" s="144"/>
      <c r="I16" s="145">
        <v>0</v>
      </c>
      <c r="J16" s="144"/>
      <c r="K16" s="145">
        <v>-132817</v>
      </c>
      <c r="L16" s="144"/>
      <c r="M16" s="145">
        <v>0</v>
      </c>
      <c r="N16" s="144"/>
      <c r="O16" s="145">
        <f>M16</f>
        <v>0</v>
      </c>
      <c r="P16" s="144"/>
      <c r="Q16" s="145">
        <f>SUM(C16:K16)+O16</f>
        <v>-132817</v>
      </c>
      <c r="R16" s="110"/>
    </row>
    <row r="17" spans="1:20" s="113" customFormat="1" ht="16.5" customHeight="1">
      <c r="A17" s="254"/>
      <c r="B17" s="110"/>
      <c r="C17" s="144"/>
      <c r="D17" s="143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10"/>
    </row>
    <row r="18" spans="1:20" s="114" customFormat="1" ht="16.5" customHeight="1" thickBot="1">
      <c r="A18" s="249" t="s">
        <v>119</v>
      </c>
      <c r="B18" s="110"/>
      <c r="C18" s="146">
        <f>SUM(C13:C16)</f>
        <v>2615114</v>
      </c>
      <c r="D18" s="143"/>
      <c r="E18" s="146">
        <f>SUM(E13:E16)</f>
        <v>61152</v>
      </c>
      <c r="F18" s="144"/>
      <c r="G18" s="146">
        <f>SUM(G13:G16)</f>
        <v>65335</v>
      </c>
      <c r="H18" s="144"/>
      <c r="I18" s="146">
        <f>SUM(I13:I16)</f>
        <v>6520</v>
      </c>
      <c r="J18" s="144"/>
      <c r="K18" s="146">
        <f>SUM(K13:K16)</f>
        <v>-1165418</v>
      </c>
      <c r="L18" s="144"/>
      <c r="M18" s="146">
        <f>SUM(M13:M16)</f>
        <v>761</v>
      </c>
      <c r="N18" s="144"/>
      <c r="O18" s="146">
        <f>SUM(O13:O16)</f>
        <v>761</v>
      </c>
      <c r="P18" s="144"/>
      <c r="Q18" s="146">
        <f>SUM(Q13:Q16)</f>
        <v>1583464</v>
      </c>
      <c r="R18" s="110"/>
    </row>
    <row r="19" spans="1:20" s="113" customFormat="1" ht="16.5" customHeight="1" thickTop="1">
      <c r="A19" s="254"/>
      <c r="B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2"/>
    </row>
    <row r="20" spans="1:20" s="113" customFormat="1" ht="16.5" customHeight="1">
      <c r="A20" s="254"/>
      <c r="B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2"/>
    </row>
    <row r="21" spans="1:20" s="113" customFormat="1" ht="16.5" customHeight="1">
      <c r="A21" s="249" t="s">
        <v>101</v>
      </c>
      <c r="B21" s="110"/>
      <c r="C21" s="46">
        <v>2615114</v>
      </c>
      <c r="D21" s="110"/>
      <c r="E21" s="46">
        <v>61152</v>
      </c>
      <c r="F21" s="111"/>
      <c r="G21" s="46">
        <v>65335</v>
      </c>
      <c r="H21" s="111"/>
      <c r="I21" s="46">
        <v>6520</v>
      </c>
      <c r="J21" s="111"/>
      <c r="K21" s="46">
        <v>-1335449</v>
      </c>
      <c r="L21" s="111"/>
      <c r="M21" s="46">
        <v>-2946</v>
      </c>
      <c r="N21" s="111"/>
      <c r="O21" s="46">
        <f>SUM(M21:N21)</f>
        <v>-2946</v>
      </c>
      <c r="P21" s="111"/>
      <c r="Q21" s="46">
        <f>SUM(C21:K21)+O21</f>
        <v>1409726</v>
      </c>
      <c r="R21" s="111"/>
      <c r="S21" s="114"/>
      <c r="T21" s="110"/>
    </row>
    <row r="22" spans="1:20" s="113" customFormat="1" ht="8.1" customHeight="1">
      <c r="A22" s="250"/>
      <c r="B22" s="110"/>
      <c r="C22" s="46"/>
      <c r="D22" s="110"/>
      <c r="E22" s="46"/>
      <c r="F22" s="111"/>
      <c r="G22" s="46"/>
      <c r="H22" s="111"/>
      <c r="I22" s="46"/>
      <c r="J22" s="111"/>
      <c r="K22" s="46"/>
      <c r="L22" s="111"/>
      <c r="M22" s="46"/>
      <c r="N22" s="111"/>
      <c r="O22" s="46"/>
      <c r="P22" s="111"/>
      <c r="Q22" s="46"/>
      <c r="R22" s="110"/>
      <c r="S22" s="114"/>
    </row>
    <row r="23" spans="1:20" s="113" customFormat="1" ht="16.5" customHeight="1">
      <c r="A23" s="249" t="s">
        <v>59</v>
      </c>
      <c r="B23" s="110"/>
      <c r="C23" s="46"/>
      <c r="D23" s="110"/>
      <c r="E23" s="46"/>
      <c r="F23" s="111"/>
      <c r="G23" s="46"/>
      <c r="H23" s="111"/>
      <c r="I23" s="46"/>
      <c r="J23" s="111"/>
      <c r="K23" s="46"/>
      <c r="L23" s="111"/>
      <c r="M23" s="46"/>
      <c r="N23" s="111"/>
      <c r="O23" s="46"/>
      <c r="P23" s="111"/>
      <c r="Q23" s="46"/>
      <c r="R23" s="110"/>
      <c r="S23" s="114"/>
    </row>
    <row r="24" spans="1:20" s="113" customFormat="1" ht="16.5" customHeight="1">
      <c r="A24" s="252" t="s">
        <v>144</v>
      </c>
      <c r="B24" s="110"/>
      <c r="C24" s="47">
        <v>0</v>
      </c>
      <c r="D24" s="110"/>
      <c r="E24" s="47">
        <v>0</v>
      </c>
      <c r="F24" s="111"/>
      <c r="G24" s="47">
        <v>0</v>
      </c>
      <c r="H24" s="111"/>
      <c r="I24" s="47">
        <v>0</v>
      </c>
      <c r="J24" s="111"/>
      <c r="K24" s="47">
        <f>'5'!D37</f>
        <v>-104000</v>
      </c>
      <c r="L24" s="111"/>
      <c r="M24" s="47">
        <v>0</v>
      </c>
      <c r="N24" s="111"/>
      <c r="O24" s="47">
        <f>M24</f>
        <v>0</v>
      </c>
      <c r="P24" s="111"/>
      <c r="Q24" s="47">
        <f>SUM(C24:K24)+O24</f>
        <v>-104000</v>
      </c>
      <c r="R24" s="110"/>
    </row>
    <row r="25" spans="1:20" s="113" customFormat="1" ht="16.5" customHeight="1">
      <c r="A25" s="254"/>
      <c r="B25" s="110"/>
      <c r="C25" s="46"/>
      <c r="D25" s="110"/>
      <c r="E25" s="46"/>
      <c r="F25" s="111"/>
      <c r="G25" s="46"/>
      <c r="H25" s="111"/>
      <c r="I25" s="46"/>
      <c r="J25" s="111"/>
      <c r="K25" s="46"/>
      <c r="L25" s="111"/>
      <c r="M25" s="46"/>
      <c r="N25" s="111"/>
      <c r="O25" s="46"/>
      <c r="P25" s="111"/>
      <c r="Q25" s="46"/>
      <c r="R25" s="110"/>
    </row>
    <row r="26" spans="1:20" s="114" customFormat="1" ht="16.5" customHeight="1" thickBot="1">
      <c r="A26" s="249" t="s">
        <v>132</v>
      </c>
      <c r="B26" s="110"/>
      <c r="C26" s="48">
        <f>SUM(C21:C24)</f>
        <v>2615114</v>
      </c>
      <c r="D26" s="110"/>
      <c r="E26" s="48">
        <f>SUM(E21:E24)</f>
        <v>61152</v>
      </c>
      <c r="F26" s="111"/>
      <c r="G26" s="48">
        <f>SUM(G21:G24)</f>
        <v>65335</v>
      </c>
      <c r="H26" s="111"/>
      <c r="I26" s="48">
        <f>SUM(I21:I24)</f>
        <v>6520</v>
      </c>
      <c r="J26" s="111"/>
      <c r="K26" s="48">
        <f>SUM(K21:K24)</f>
        <v>-1439449</v>
      </c>
      <c r="L26" s="111"/>
      <c r="M26" s="48">
        <f>SUM(M21:M24)</f>
        <v>-2946</v>
      </c>
      <c r="N26" s="111"/>
      <c r="O26" s="48">
        <f>SUM(O21:O24)</f>
        <v>-2946</v>
      </c>
      <c r="P26" s="111"/>
      <c r="Q26" s="48">
        <f>SUM(Q21:Q24)</f>
        <v>1305726</v>
      </c>
      <c r="R26" s="110"/>
    </row>
    <row r="27" spans="1:20" s="113" customFormat="1" ht="16.5" customHeight="1" thickTop="1">
      <c r="A27" s="254"/>
      <c r="B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2"/>
    </row>
    <row r="28" spans="1:20" s="113" customFormat="1" ht="16.5" customHeight="1">
      <c r="A28" s="254"/>
      <c r="B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2"/>
    </row>
    <row r="29" spans="1:20" s="113" customFormat="1" ht="16.5" customHeight="1">
      <c r="A29" s="254"/>
      <c r="B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2"/>
    </row>
    <row r="30" spans="1:20" s="113" customFormat="1" ht="16.5" customHeight="1">
      <c r="A30" s="254"/>
      <c r="B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2"/>
    </row>
    <row r="31" spans="1:20" s="113" customFormat="1" ht="16.5" customHeight="1">
      <c r="A31" s="254"/>
      <c r="B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2"/>
    </row>
    <row r="32" spans="1:20" s="113" customFormat="1" ht="16.5" customHeight="1">
      <c r="A32" s="254"/>
      <c r="B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2"/>
    </row>
    <row r="33" spans="1:19" s="113" customFormat="1" ht="16.5" customHeight="1">
      <c r="A33" s="254"/>
      <c r="B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2"/>
    </row>
    <row r="34" spans="1:19" s="113" customFormat="1" ht="16.5" customHeight="1">
      <c r="A34" s="254"/>
      <c r="B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2"/>
    </row>
    <row r="35" spans="1:19" s="113" customFormat="1" ht="16.5" customHeight="1">
      <c r="A35" s="254"/>
      <c r="B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2"/>
    </row>
    <row r="36" spans="1:19" s="113" customFormat="1" ht="16.5" customHeight="1">
      <c r="A36" s="254"/>
      <c r="B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2"/>
    </row>
    <row r="37" spans="1:19" s="113" customFormat="1" ht="20.25" customHeight="1">
      <c r="A37" s="254"/>
      <c r="B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2"/>
    </row>
    <row r="38" spans="1:19" s="113" customFormat="1" ht="25.5" customHeight="1">
      <c r="A38" s="254"/>
      <c r="B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2"/>
    </row>
    <row r="39" spans="1:19" ht="21.95" customHeight="1">
      <c r="A39" s="89" t="str">
        <f>+'4'!A50</f>
        <v>The accompanying notes are an integral part of this interim financial information.</v>
      </c>
      <c r="B39" s="89"/>
      <c r="C39" s="89"/>
      <c r="D39" s="89"/>
      <c r="E39" s="79"/>
      <c r="F39" s="115"/>
      <c r="G39" s="79"/>
      <c r="H39" s="115"/>
      <c r="I39" s="79"/>
      <c r="J39" s="115"/>
      <c r="K39" s="79"/>
      <c r="L39" s="79"/>
      <c r="M39" s="79"/>
      <c r="N39" s="79"/>
      <c r="O39" s="79"/>
      <c r="P39" s="33"/>
      <c r="Q39" s="89"/>
    </row>
    <row r="40" spans="1:19" ht="16.5" customHeight="1">
      <c r="A40" s="56"/>
      <c r="B40" s="108"/>
      <c r="C40" s="109"/>
      <c r="D40" s="108"/>
      <c r="E40" s="109"/>
      <c r="F40" s="108"/>
      <c r="G40" s="116"/>
      <c r="H40" s="108"/>
      <c r="I40" s="109"/>
      <c r="J40" s="108"/>
      <c r="K40" s="109"/>
      <c r="L40" s="109"/>
      <c r="M40" s="109"/>
      <c r="N40" s="109"/>
      <c r="O40" s="109"/>
      <c r="P40" s="108"/>
      <c r="Q40" s="109"/>
    </row>
    <row r="41" spans="1:19" ht="12">
      <c r="A41" s="56"/>
      <c r="B41" s="108"/>
      <c r="C41" s="109"/>
      <c r="D41" s="108"/>
      <c r="E41" s="109"/>
      <c r="F41" s="108"/>
      <c r="G41" s="108"/>
      <c r="H41" s="108"/>
      <c r="I41" s="109"/>
      <c r="J41" s="108"/>
      <c r="K41" s="109"/>
      <c r="L41" s="109"/>
      <c r="M41" s="109"/>
      <c r="N41" s="109"/>
      <c r="O41" s="109"/>
      <c r="P41" s="108"/>
      <c r="Q41" s="109"/>
    </row>
    <row r="42" spans="1:19" ht="16.5" customHeight="1">
      <c r="A42" s="56"/>
      <c r="B42" s="108"/>
      <c r="C42" s="109"/>
      <c r="D42" s="108"/>
      <c r="E42" s="109"/>
      <c r="F42" s="108"/>
      <c r="G42" s="108"/>
      <c r="H42" s="108"/>
      <c r="I42" s="109"/>
      <c r="J42" s="108"/>
      <c r="K42" s="109"/>
      <c r="L42" s="109"/>
      <c r="M42" s="109"/>
      <c r="N42" s="109"/>
      <c r="O42" s="109"/>
      <c r="P42" s="108"/>
      <c r="Q42" s="109"/>
    </row>
    <row r="43" spans="1:19" ht="16.5" customHeight="1">
      <c r="A43" s="56"/>
      <c r="B43" s="108"/>
      <c r="C43" s="109"/>
      <c r="D43" s="108"/>
      <c r="E43" s="109"/>
      <c r="F43" s="108"/>
      <c r="G43" s="108"/>
      <c r="H43" s="108"/>
      <c r="I43" s="109"/>
      <c r="J43" s="108"/>
      <c r="K43" s="109"/>
      <c r="L43" s="109"/>
      <c r="M43" s="109"/>
      <c r="N43" s="109"/>
      <c r="O43" s="109"/>
      <c r="P43" s="108"/>
      <c r="Q43" s="109"/>
    </row>
    <row r="44" spans="1:19" ht="16.5" customHeight="1">
      <c r="A44" s="56"/>
      <c r="B44" s="108"/>
      <c r="C44" s="109"/>
      <c r="D44" s="108"/>
      <c r="E44" s="109"/>
      <c r="F44" s="108"/>
      <c r="G44" s="108"/>
      <c r="H44" s="108"/>
      <c r="I44" s="109"/>
      <c r="J44" s="108"/>
      <c r="K44" s="109"/>
      <c r="L44" s="109"/>
      <c r="M44" s="109"/>
      <c r="N44" s="109"/>
      <c r="O44" s="109"/>
      <c r="P44" s="108"/>
      <c r="Q44" s="109"/>
    </row>
    <row r="45" spans="1:19" ht="16.5" customHeight="1">
      <c r="A45" s="56"/>
      <c r="B45" s="108"/>
      <c r="C45" s="109"/>
      <c r="D45" s="108"/>
      <c r="E45" s="109"/>
      <c r="F45" s="108"/>
      <c r="G45" s="108"/>
      <c r="H45" s="108"/>
      <c r="I45" s="109"/>
      <c r="J45" s="108"/>
      <c r="K45" s="109"/>
      <c r="L45" s="109"/>
      <c r="M45" s="109"/>
      <c r="N45" s="109"/>
      <c r="O45" s="109"/>
      <c r="P45" s="108"/>
      <c r="Q45" s="109"/>
    </row>
    <row r="46" spans="1:19" ht="16.5" customHeight="1">
      <c r="A46" s="56"/>
      <c r="B46" s="108"/>
      <c r="C46" s="109"/>
      <c r="D46" s="108"/>
      <c r="E46" s="109"/>
      <c r="F46" s="108"/>
      <c r="G46" s="108"/>
      <c r="H46" s="108"/>
      <c r="I46" s="109"/>
      <c r="J46" s="108"/>
      <c r="K46" s="109"/>
      <c r="L46" s="109"/>
      <c r="M46" s="109"/>
      <c r="N46" s="109"/>
      <c r="O46" s="109"/>
      <c r="P46" s="108"/>
      <c r="Q46" s="109"/>
    </row>
    <row r="47" spans="1:19" ht="16.5" customHeight="1">
      <c r="A47" s="56"/>
      <c r="B47" s="108"/>
      <c r="C47" s="109"/>
      <c r="D47" s="108"/>
      <c r="E47" s="109"/>
      <c r="F47" s="108"/>
      <c r="G47" s="108"/>
      <c r="H47" s="108"/>
      <c r="I47" s="109"/>
      <c r="J47" s="108"/>
      <c r="K47" s="109"/>
      <c r="L47" s="109"/>
      <c r="M47" s="109"/>
      <c r="N47" s="109"/>
      <c r="O47" s="109"/>
      <c r="P47" s="108"/>
      <c r="Q47" s="109"/>
    </row>
    <row r="48" spans="1:19" ht="16.5" customHeight="1">
      <c r="A48" s="56"/>
      <c r="B48" s="108"/>
      <c r="C48" s="109"/>
      <c r="D48" s="108"/>
      <c r="E48" s="109"/>
      <c r="F48" s="108"/>
      <c r="G48" s="108"/>
      <c r="H48" s="108"/>
      <c r="I48" s="109"/>
      <c r="J48" s="108"/>
      <c r="K48" s="109"/>
      <c r="L48" s="109"/>
      <c r="M48" s="109"/>
      <c r="N48" s="109"/>
      <c r="O48" s="109"/>
      <c r="P48" s="108"/>
      <c r="Q48" s="109"/>
    </row>
    <row r="49" spans="1:17" ht="16.5" customHeight="1">
      <c r="A49" s="56"/>
      <c r="B49" s="108"/>
      <c r="C49" s="109"/>
      <c r="D49" s="108"/>
      <c r="E49" s="109"/>
      <c r="F49" s="108"/>
      <c r="G49" s="108"/>
      <c r="H49" s="108"/>
      <c r="I49" s="109"/>
      <c r="J49" s="108"/>
      <c r="K49" s="109"/>
      <c r="L49" s="109"/>
      <c r="M49" s="109"/>
      <c r="N49" s="109"/>
      <c r="O49" s="109"/>
      <c r="P49" s="108"/>
      <c r="Q49" s="109"/>
    </row>
    <row r="50" spans="1:17" ht="16.5" customHeight="1">
      <c r="A50" s="56"/>
      <c r="B50" s="108"/>
      <c r="C50" s="109"/>
      <c r="D50" s="108"/>
      <c r="E50" s="109"/>
      <c r="F50" s="108"/>
      <c r="G50" s="108"/>
      <c r="H50" s="108"/>
      <c r="I50" s="109"/>
      <c r="J50" s="108"/>
      <c r="K50" s="109"/>
      <c r="L50" s="109"/>
      <c r="M50" s="109"/>
      <c r="N50" s="109"/>
      <c r="O50" s="109"/>
      <c r="P50" s="108"/>
      <c r="Q50" s="109"/>
    </row>
    <row r="51" spans="1:17" ht="16.5" customHeight="1">
      <c r="A51" s="56"/>
      <c r="B51" s="108"/>
      <c r="C51" s="109"/>
      <c r="D51" s="108"/>
      <c r="E51" s="109"/>
      <c r="F51" s="108"/>
      <c r="G51" s="108"/>
      <c r="H51" s="108"/>
      <c r="I51" s="109"/>
      <c r="J51" s="108"/>
      <c r="K51" s="109"/>
      <c r="L51" s="109"/>
      <c r="M51" s="109"/>
      <c r="N51" s="109"/>
      <c r="O51" s="109"/>
      <c r="P51" s="108"/>
      <c r="Q51" s="109"/>
    </row>
    <row r="52" spans="1:17" ht="16.5" customHeight="1">
      <c r="A52" s="56"/>
      <c r="B52" s="108"/>
      <c r="C52" s="109"/>
      <c r="D52" s="108"/>
      <c r="E52" s="109"/>
      <c r="F52" s="108"/>
      <c r="G52" s="108"/>
      <c r="H52" s="108"/>
      <c r="I52" s="109"/>
      <c r="J52" s="108"/>
      <c r="K52" s="109"/>
      <c r="L52" s="109"/>
      <c r="M52" s="109"/>
      <c r="N52" s="109"/>
      <c r="O52" s="109"/>
      <c r="P52" s="108"/>
      <c r="Q52" s="109"/>
    </row>
    <row r="53" spans="1:17" ht="16.5" customHeight="1">
      <c r="A53" s="56"/>
      <c r="B53" s="108"/>
      <c r="C53" s="109"/>
      <c r="D53" s="108"/>
      <c r="E53" s="109"/>
      <c r="F53" s="108"/>
      <c r="G53" s="108"/>
      <c r="H53" s="108"/>
      <c r="I53" s="109"/>
      <c r="J53" s="108"/>
      <c r="K53" s="109"/>
      <c r="L53" s="109"/>
      <c r="M53" s="109"/>
      <c r="N53" s="109"/>
      <c r="O53" s="109"/>
      <c r="P53" s="108"/>
      <c r="Q53" s="109"/>
    </row>
    <row r="54" spans="1:17" ht="16.5" customHeight="1">
      <c r="A54" s="56"/>
      <c r="B54" s="108"/>
      <c r="C54" s="109"/>
      <c r="D54" s="108"/>
      <c r="E54" s="109"/>
      <c r="F54" s="108"/>
      <c r="G54" s="108"/>
      <c r="H54" s="108"/>
      <c r="I54" s="109"/>
      <c r="J54" s="108"/>
      <c r="K54" s="109"/>
      <c r="L54" s="109"/>
      <c r="M54" s="109"/>
      <c r="N54" s="109"/>
      <c r="O54" s="109"/>
      <c r="P54" s="108"/>
      <c r="Q54" s="109"/>
    </row>
    <row r="55" spans="1:17" ht="16.5" customHeight="1">
      <c r="A55" s="56"/>
      <c r="B55" s="108"/>
      <c r="C55" s="109"/>
      <c r="D55" s="108"/>
      <c r="E55" s="109"/>
      <c r="F55" s="108"/>
      <c r="G55" s="108"/>
      <c r="H55" s="108"/>
      <c r="I55" s="109"/>
      <c r="J55" s="108"/>
      <c r="K55" s="109"/>
      <c r="L55" s="109"/>
      <c r="M55" s="109"/>
      <c r="N55" s="109"/>
      <c r="O55" s="109"/>
      <c r="P55" s="108"/>
      <c r="Q55" s="109"/>
    </row>
    <row r="56" spans="1:17" ht="16.5" customHeight="1">
      <c r="A56" s="56"/>
      <c r="B56" s="108"/>
      <c r="C56" s="109"/>
      <c r="D56" s="108"/>
      <c r="E56" s="109"/>
      <c r="F56" s="108"/>
      <c r="G56" s="108"/>
      <c r="H56" s="108"/>
      <c r="I56" s="109"/>
      <c r="J56" s="108"/>
      <c r="K56" s="109"/>
      <c r="L56" s="109"/>
      <c r="M56" s="109"/>
      <c r="N56" s="109"/>
      <c r="O56" s="109"/>
      <c r="P56" s="108"/>
      <c r="Q56" s="109"/>
    </row>
    <row r="57" spans="1:17" ht="16.5" customHeight="1">
      <c r="A57" s="56"/>
      <c r="B57" s="108"/>
      <c r="C57" s="109"/>
      <c r="D57" s="108"/>
      <c r="E57" s="109"/>
      <c r="F57" s="108"/>
      <c r="G57" s="108"/>
      <c r="H57" s="108"/>
      <c r="I57" s="109"/>
      <c r="J57" s="108"/>
      <c r="K57" s="109"/>
      <c r="L57" s="109"/>
      <c r="M57" s="109"/>
      <c r="N57" s="109"/>
      <c r="O57" s="109"/>
      <c r="P57" s="108"/>
      <c r="Q57" s="109"/>
    </row>
    <row r="58" spans="1:17" ht="16.5" customHeight="1">
      <c r="A58" s="56"/>
      <c r="B58" s="108"/>
      <c r="C58" s="109"/>
      <c r="D58" s="108"/>
      <c r="E58" s="109"/>
      <c r="F58" s="108"/>
      <c r="G58" s="108"/>
      <c r="H58" s="108"/>
      <c r="I58" s="109"/>
      <c r="J58" s="108"/>
      <c r="K58" s="109"/>
      <c r="L58" s="109"/>
      <c r="M58" s="109"/>
      <c r="N58" s="109"/>
      <c r="O58" s="109"/>
      <c r="P58" s="108"/>
      <c r="Q58" s="109"/>
    </row>
    <row r="59" spans="1:17" ht="16.5" customHeight="1">
      <c r="A59" s="56"/>
      <c r="B59" s="108"/>
      <c r="C59" s="109"/>
      <c r="D59" s="108"/>
      <c r="E59" s="109"/>
      <c r="F59" s="108"/>
      <c r="G59" s="108"/>
      <c r="H59" s="108"/>
      <c r="I59" s="109"/>
      <c r="J59" s="108"/>
      <c r="K59" s="109"/>
      <c r="L59" s="109"/>
      <c r="M59" s="109"/>
      <c r="N59" s="109"/>
      <c r="O59" s="109"/>
      <c r="P59" s="108"/>
      <c r="Q59" s="109"/>
    </row>
    <row r="60" spans="1:17" ht="16.5" customHeight="1">
      <c r="A60" s="56"/>
      <c r="B60" s="108"/>
      <c r="C60" s="109"/>
      <c r="D60" s="108"/>
      <c r="E60" s="109"/>
      <c r="F60" s="108"/>
      <c r="G60" s="108"/>
      <c r="H60" s="108"/>
      <c r="I60" s="109"/>
      <c r="J60" s="108"/>
      <c r="K60" s="109"/>
      <c r="L60" s="109"/>
      <c r="M60" s="109"/>
      <c r="N60" s="109"/>
      <c r="O60" s="109"/>
      <c r="P60" s="108"/>
      <c r="Q60" s="109"/>
    </row>
    <row r="61" spans="1:17" ht="16.5" customHeight="1">
      <c r="A61" s="56"/>
      <c r="B61" s="108"/>
      <c r="C61" s="109"/>
      <c r="D61" s="108"/>
      <c r="E61" s="109"/>
      <c r="F61" s="108"/>
      <c r="G61" s="108"/>
      <c r="H61" s="108"/>
      <c r="I61" s="109"/>
      <c r="J61" s="108"/>
      <c r="K61" s="109"/>
      <c r="L61" s="109"/>
      <c r="M61" s="109"/>
      <c r="N61" s="109"/>
      <c r="O61" s="109"/>
      <c r="P61" s="108"/>
      <c r="Q61" s="109"/>
    </row>
    <row r="62" spans="1:17" ht="16.5" customHeight="1">
      <c r="A62" s="56"/>
      <c r="B62" s="108"/>
      <c r="C62" s="109"/>
      <c r="D62" s="108"/>
      <c r="E62" s="109"/>
      <c r="F62" s="108"/>
      <c r="G62" s="108"/>
      <c r="H62" s="108"/>
      <c r="I62" s="109"/>
      <c r="J62" s="108"/>
      <c r="K62" s="109"/>
      <c r="L62" s="109"/>
      <c r="M62" s="109"/>
      <c r="N62" s="109"/>
      <c r="O62" s="109"/>
      <c r="P62" s="108"/>
      <c r="Q62" s="109"/>
    </row>
    <row r="63" spans="1:17" ht="16.5" customHeight="1">
      <c r="A63" s="56"/>
      <c r="B63" s="108"/>
      <c r="C63" s="109"/>
      <c r="D63" s="108"/>
      <c r="E63" s="109"/>
      <c r="F63" s="108"/>
      <c r="G63" s="108"/>
      <c r="H63" s="108"/>
      <c r="I63" s="109"/>
      <c r="J63" s="108"/>
      <c r="K63" s="109"/>
      <c r="L63" s="109"/>
      <c r="M63" s="109"/>
      <c r="N63" s="109"/>
      <c r="O63" s="109"/>
      <c r="P63" s="108"/>
      <c r="Q63" s="109"/>
    </row>
    <row r="64" spans="1:17" ht="16.5" customHeight="1">
      <c r="A64" s="56"/>
      <c r="B64" s="108"/>
      <c r="C64" s="109"/>
      <c r="D64" s="108"/>
      <c r="E64" s="109"/>
      <c r="F64" s="108"/>
      <c r="G64" s="108"/>
      <c r="H64" s="108"/>
      <c r="I64" s="109"/>
      <c r="J64" s="108"/>
      <c r="K64" s="109"/>
      <c r="L64" s="109"/>
      <c r="M64" s="109"/>
      <c r="N64" s="109"/>
      <c r="O64" s="109"/>
      <c r="P64" s="108"/>
      <c r="Q64" s="109"/>
    </row>
    <row r="65" spans="1:17" ht="16.5" customHeight="1">
      <c r="A65" s="56"/>
      <c r="B65" s="108"/>
      <c r="C65" s="109"/>
      <c r="D65" s="108"/>
      <c r="E65" s="109"/>
      <c r="F65" s="108"/>
      <c r="G65" s="108"/>
      <c r="H65" s="108"/>
      <c r="I65" s="109"/>
      <c r="J65" s="108"/>
      <c r="K65" s="109"/>
      <c r="L65" s="109"/>
      <c r="M65" s="109"/>
      <c r="N65" s="109"/>
      <c r="O65" s="109"/>
      <c r="P65" s="108"/>
      <c r="Q65" s="109"/>
    </row>
    <row r="66" spans="1:17" ht="16.5" customHeight="1">
      <c r="A66" s="56"/>
      <c r="B66" s="108"/>
      <c r="C66" s="109"/>
      <c r="D66" s="108"/>
      <c r="E66" s="109"/>
      <c r="F66" s="108"/>
      <c r="G66" s="108"/>
      <c r="H66" s="108"/>
      <c r="I66" s="109"/>
      <c r="J66" s="108"/>
      <c r="K66" s="109"/>
      <c r="L66" s="109"/>
      <c r="M66" s="109"/>
      <c r="N66" s="109"/>
      <c r="O66" s="109"/>
      <c r="P66" s="108"/>
      <c r="Q66" s="109"/>
    </row>
    <row r="67" spans="1:17" ht="16.5" customHeight="1">
      <c r="A67" s="56"/>
      <c r="B67" s="108"/>
      <c r="C67" s="109"/>
      <c r="D67" s="108"/>
      <c r="E67" s="109"/>
      <c r="F67" s="108"/>
      <c r="G67" s="108"/>
      <c r="H67" s="108"/>
      <c r="I67" s="109"/>
      <c r="J67" s="108"/>
      <c r="K67" s="109"/>
      <c r="L67" s="109"/>
      <c r="M67" s="109"/>
      <c r="N67" s="109"/>
      <c r="O67" s="109"/>
      <c r="P67" s="108"/>
      <c r="Q67" s="109"/>
    </row>
    <row r="68" spans="1:17" ht="16.5" customHeight="1">
      <c r="A68" s="56"/>
      <c r="B68" s="108"/>
      <c r="C68" s="109"/>
      <c r="D68" s="108"/>
      <c r="E68" s="109"/>
      <c r="F68" s="108"/>
      <c r="G68" s="108"/>
      <c r="H68" s="108"/>
      <c r="I68" s="109"/>
      <c r="J68" s="108"/>
      <c r="K68" s="109"/>
      <c r="L68" s="109"/>
      <c r="M68" s="109"/>
      <c r="N68" s="109"/>
      <c r="O68" s="109"/>
      <c r="P68" s="108"/>
      <c r="Q68" s="109"/>
    </row>
    <row r="69" spans="1:17" ht="16.5" customHeight="1">
      <c r="A69" s="56"/>
      <c r="B69" s="108"/>
      <c r="C69" s="109"/>
      <c r="D69" s="108"/>
      <c r="E69" s="109"/>
      <c r="F69" s="108"/>
      <c r="G69" s="108"/>
      <c r="H69" s="108"/>
      <c r="I69" s="109"/>
      <c r="J69" s="108"/>
      <c r="K69" s="109"/>
      <c r="L69" s="109"/>
      <c r="M69" s="109"/>
      <c r="N69" s="109"/>
      <c r="O69" s="109"/>
      <c r="P69" s="108"/>
      <c r="Q69" s="109"/>
    </row>
    <row r="70" spans="1:17" ht="16.5" customHeight="1">
      <c r="A70" s="56"/>
      <c r="B70" s="108"/>
      <c r="C70" s="109"/>
      <c r="D70" s="108"/>
      <c r="E70" s="109"/>
      <c r="F70" s="108"/>
      <c r="G70" s="108"/>
      <c r="H70" s="108"/>
      <c r="I70" s="109"/>
      <c r="J70" s="108"/>
      <c r="K70" s="109"/>
      <c r="L70" s="109"/>
      <c r="M70" s="109"/>
      <c r="N70" s="109"/>
      <c r="O70" s="109"/>
      <c r="P70" s="108"/>
      <c r="Q70" s="109"/>
    </row>
    <row r="71" spans="1:17" ht="16.5" customHeight="1">
      <c r="A71" s="56"/>
      <c r="B71" s="108"/>
      <c r="C71" s="109"/>
      <c r="D71" s="108"/>
      <c r="E71" s="109"/>
      <c r="F71" s="108"/>
      <c r="G71" s="108"/>
      <c r="H71" s="108"/>
      <c r="I71" s="109"/>
      <c r="J71" s="108"/>
      <c r="K71" s="109"/>
      <c r="L71" s="109"/>
      <c r="M71" s="109"/>
      <c r="N71" s="109"/>
      <c r="O71" s="109"/>
      <c r="P71" s="108"/>
      <c r="Q71" s="109"/>
    </row>
    <row r="72" spans="1:17" ht="16.5" customHeight="1">
      <c r="A72" s="56"/>
      <c r="B72" s="108"/>
      <c r="C72" s="109"/>
      <c r="D72" s="108"/>
      <c r="E72" s="109"/>
      <c r="F72" s="108"/>
      <c r="G72" s="108"/>
      <c r="H72" s="108"/>
      <c r="I72" s="109"/>
      <c r="J72" s="108"/>
      <c r="K72" s="109"/>
      <c r="L72" s="109"/>
      <c r="M72" s="109"/>
      <c r="N72" s="109"/>
      <c r="O72" s="109"/>
      <c r="P72" s="108"/>
      <c r="Q72" s="109"/>
    </row>
    <row r="73" spans="1:17" ht="16.5" customHeight="1">
      <c r="A73" s="56"/>
      <c r="B73" s="108"/>
      <c r="C73" s="109"/>
      <c r="D73" s="108"/>
      <c r="E73" s="109"/>
      <c r="F73" s="108"/>
      <c r="G73" s="108"/>
      <c r="H73" s="108"/>
      <c r="I73" s="109"/>
      <c r="J73" s="108"/>
      <c r="K73" s="109"/>
      <c r="L73" s="109"/>
      <c r="M73" s="109"/>
      <c r="N73" s="109"/>
      <c r="O73" s="109"/>
      <c r="P73" s="108"/>
      <c r="Q73" s="109"/>
    </row>
    <row r="74" spans="1:17" ht="16.5" customHeight="1">
      <c r="A74" s="56"/>
      <c r="B74" s="108"/>
      <c r="C74" s="109"/>
      <c r="D74" s="108"/>
      <c r="E74" s="109"/>
      <c r="F74" s="108"/>
      <c r="G74" s="108"/>
      <c r="H74" s="108"/>
      <c r="I74" s="109"/>
      <c r="J74" s="108"/>
      <c r="K74" s="109"/>
      <c r="L74" s="109"/>
      <c r="M74" s="109"/>
      <c r="N74" s="109"/>
      <c r="O74" s="109"/>
      <c r="P74" s="108"/>
      <c r="Q74" s="109"/>
    </row>
    <row r="75" spans="1:17" ht="16.5" customHeight="1">
      <c r="A75" s="56"/>
      <c r="B75" s="108"/>
      <c r="C75" s="109"/>
      <c r="D75" s="108"/>
      <c r="E75" s="109"/>
      <c r="F75" s="108"/>
      <c r="G75" s="108"/>
      <c r="H75" s="108"/>
      <c r="I75" s="109"/>
      <c r="J75" s="108"/>
      <c r="K75" s="109"/>
      <c r="L75" s="109"/>
      <c r="M75" s="109"/>
      <c r="N75" s="109"/>
      <c r="O75" s="109"/>
      <c r="P75" s="108"/>
      <c r="Q75" s="109"/>
    </row>
    <row r="76" spans="1:17" ht="16.5" customHeight="1">
      <c r="A76" s="56"/>
      <c r="B76" s="108"/>
      <c r="C76" s="109"/>
      <c r="D76" s="108"/>
      <c r="E76" s="109"/>
      <c r="F76" s="108"/>
      <c r="G76" s="108"/>
      <c r="H76" s="108"/>
      <c r="I76" s="109"/>
      <c r="J76" s="108"/>
      <c r="K76" s="109"/>
      <c r="L76" s="109"/>
      <c r="M76" s="109"/>
      <c r="N76" s="109"/>
      <c r="O76" s="109"/>
      <c r="P76" s="108"/>
      <c r="Q76" s="109"/>
    </row>
    <row r="77" spans="1:17" ht="16.5" customHeight="1">
      <c r="A77" s="56"/>
      <c r="B77" s="108"/>
      <c r="C77" s="109"/>
      <c r="D77" s="108"/>
      <c r="E77" s="109"/>
      <c r="F77" s="108"/>
      <c r="G77" s="108"/>
      <c r="H77" s="108"/>
      <c r="I77" s="109"/>
      <c r="J77" s="108"/>
      <c r="K77" s="109"/>
      <c r="L77" s="109"/>
      <c r="M77" s="109"/>
      <c r="N77" s="109"/>
      <c r="O77" s="109"/>
      <c r="P77" s="108"/>
      <c r="Q77" s="109"/>
    </row>
    <row r="78" spans="1:17" ht="16.5" customHeight="1">
      <c r="A78" s="56"/>
      <c r="B78" s="108"/>
      <c r="C78" s="109"/>
      <c r="D78" s="108"/>
      <c r="E78" s="109"/>
      <c r="F78" s="108"/>
      <c r="G78" s="108"/>
      <c r="H78" s="108"/>
      <c r="I78" s="109"/>
      <c r="J78" s="108"/>
      <c r="K78" s="109"/>
      <c r="L78" s="109"/>
      <c r="M78" s="109"/>
      <c r="N78" s="109"/>
      <c r="O78" s="109"/>
      <c r="P78" s="108"/>
      <c r="Q78" s="109"/>
    </row>
    <row r="79" spans="1:17" ht="16.5" customHeight="1">
      <c r="A79" s="56"/>
      <c r="C79" s="109"/>
      <c r="D79" s="108"/>
      <c r="E79" s="109"/>
      <c r="F79" s="108"/>
      <c r="G79" s="108"/>
      <c r="H79" s="108"/>
      <c r="I79" s="109"/>
      <c r="J79" s="108"/>
      <c r="K79" s="109"/>
      <c r="L79" s="109"/>
      <c r="M79" s="109"/>
      <c r="N79" s="109"/>
      <c r="O79" s="109"/>
      <c r="P79" s="108"/>
      <c r="Q79" s="109"/>
    </row>
    <row r="80" spans="1:17" ht="16.5" customHeight="1">
      <c r="A80" s="56"/>
      <c r="C80" s="109"/>
      <c r="D80" s="108"/>
      <c r="E80" s="109"/>
      <c r="F80" s="108"/>
      <c r="G80" s="108"/>
      <c r="H80" s="108"/>
      <c r="I80" s="109"/>
      <c r="J80" s="108"/>
      <c r="K80" s="109"/>
      <c r="L80" s="109"/>
      <c r="M80" s="109"/>
      <c r="N80" s="109"/>
      <c r="O80" s="109"/>
      <c r="P80" s="108"/>
      <c r="Q80" s="109"/>
    </row>
    <row r="81" spans="1:17" ht="16.5" customHeight="1">
      <c r="A81" s="56"/>
      <c r="C81" s="109"/>
      <c r="D81" s="108"/>
      <c r="E81" s="109"/>
      <c r="F81" s="108"/>
      <c r="G81" s="108"/>
      <c r="H81" s="108"/>
      <c r="I81" s="109"/>
      <c r="J81" s="108"/>
      <c r="K81" s="109"/>
      <c r="L81" s="109"/>
      <c r="M81" s="109"/>
      <c r="N81" s="109"/>
      <c r="O81" s="109"/>
      <c r="P81" s="108"/>
      <c r="Q81" s="109"/>
    </row>
    <row r="82" spans="1:17" ht="16.5" customHeight="1">
      <c r="A82" s="56"/>
      <c r="C82" s="109"/>
      <c r="D82" s="108"/>
      <c r="E82" s="109"/>
      <c r="F82" s="108"/>
      <c r="G82" s="108"/>
      <c r="H82" s="108"/>
      <c r="I82" s="109"/>
      <c r="J82" s="108"/>
      <c r="K82" s="109"/>
      <c r="L82" s="109"/>
      <c r="M82" s="109"/>
      <c r="N82" s="109"/>
      <c r="O82" s="109"/>
      <c r="P82" s="108"/>
      <c r="Q82" s="109"/>
    </row>
    <row r="83" spans="1:17" ht="16.5" customHeight="1">
      <c r="A83" s="56"/>
      <c r="C83" s="109"/>
      <c r="D83" s="108"/>
      <c r="E83" s="109"/>
      <c r="F83" s="108"/>
      <c r="G83" s="108"/>
      <c r="H83" s="108"/>
      <c r="I83" s="109"/>
      <c r="J83" s="108"/>
      <c r="K83" s="109"/>
      <c r="L83" s="109"/>
      <c r="M83" s="109"/>
      <c r="N83" s="109"/>
      <c r="O83" s="109"/>
      <c r="P83" s="108"/>
      <c r="Q83" s="109"/>
    </row>
    <row r="84" spans="1:17" ht="16.5" customHeight="1">
      <c r="A84" s="56"/>
      <c r="C84" s="109"/>
      <c r="D84" s="108"/>
      <c r="E84" s="109"/>
      <c r="F84" s="108"/>
      <c r="G84" s="108"/>
      <c r="H84" s="108"/>
      <c r="I84" s="109"/>
      <c r="J84" s="108"/>
      <c r="K84" s="109"/>
      <c r="L84" s="109"/>
      <c r="M84" s="109"/>
      <c r="N84" s="109"/>
      <c r="O84" s="109"/>
      <c r="P84" s="108"/>
      <c r="Q84" s="109"/>
    </row>
  </sheetData>
  <mergeCells count="7">
    <mergeCell ref="A1:Q1"/>
    <mergeCell ref="A2:Q2"/>
    <mergeCell ref="A3:Q3"/>
    <mergeCell ref="C6:Q6"/>
    <mergeCell ref="C7:G7"/>
    <mergeCell ref="I7:K7"/>
    <mergeCell ref="M7:O7"/>
  </mergeCells>
  <pageMargins left="0.5" right="0.5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B3F7D-E375-4434-BC94-8FAA80D3BC98}">
  <sheetPr>
    <tabColor rgb="FF92D050"/>
  </sheetPr>
  <dimension ref="A1:P84"/>
  <sheetViews>
    <sheetView topLeftCell="A16" zoomScaleNormal="100" zoomScaleSheetLayoutView="100" workbookViewId="0">
      <selection activeCell="F32" sqref="F32"/>
    </sheetView>
  </sheetViews>
  <sheetFormatPr defaultColWidth="9" defaultRowHeight="16.5" customHeight="1"/>
  <cols>
    <col min="1" max="1" width="30.5703125" style="60" customWidth="1"/>
    <col min="2" max="2" width="5.85546875" style="60" customWidth="1"/>
    <col min="3" max="3" width="1" style="60" customWidth="1"/>
    <col min="4" max="4" width="14.42578125" style="262" bestFit="1" customWidth="1"/>
    <col min="5" max="5" width="1" style="60" customWidth="1"/>
    <col min="6" max="6" width="14.42578125" style="262" bestFit="1" customWidth="1"/>
    <col min="7" max="7" width="1" style="60" customWidth="1"/>
    <col min="8" max="8" width="14" style="262" customWidth="1"/>
    <col min="9" max="9" width="1" style="60" customWidth="1"/>
    <col min="10" max="10" width="14.85546875" style="262" bestFit="1" customWidth="1"/>
    <col min="11" max="11" width="1" style="60" customWidth="1"/>
    <col min="12" max="12" width="20.42578125" style="60" bestFit="1" customWidth="1"/>
    <col min="13" max="13" width="1" style="60" customWidth="1"/>
    <col min="14" max="14" width="14.42578125" style="60" customWidth="1"/>
    <col min="15" max="15" width="1" style="60" customWidth="1"/>
    <col min="16" max="16" width="14.7109375" style="262" customWidth="1"/>
    <col min="17" max="16384" width="9" style="60"/>
  </cols>
  <sheetData>
    <row r="1" spans="1:16" ht="16.5" customHeight="1">
      <c r="A1" s="327" t="s">
        <v>45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</row>
    <row r="2" spans="1:16" ht="16.5" customHeight="1">
      <c r="A2" s="327" t="s">
        <v>156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</row>
    <row r="3" spans="1:16" ht="16.5" customHeight="1">
      <c r="A3" s="328" t="str">
        <f>+'6'!A3:Q3</f>
        <v>For the six-month period ended 30 June 2021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</row>
    <row r="4" spans="1:16" ht="16.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16.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ht="16.5" customHeight="1">
      <c r="D6" s="334" t="s">
        <v>145</v>
      </c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</row>
    <row r="7" spans="1:16" ht="16.5" customHeight="1">
      <c r="C7" s="256"/>
      <c r="D7" s="335" t="s">
        <v>97</v>
      </c>
      <c r="E7" s="335"/>
      <c r="F7" s="335"/>
      <c r="G7" s="256"/>
      <c r="H7" s="336" t="s">
        <v>120</v>
      </c>
      <c r="I7" s="336"/>
      <c r="J7" s="336"/>
      <c r="K7" s="256"/>
      <c r="L7" s="333" t="s">
        <v>54</v>
      </c>
      <c r="M7" s="333"/>
      <c r="N7" s="333"/>
      <c r="O7" s="256"/>
      <c r="P7" s="256"/>
    </row>
    <row r="8" spans="1:16" ht="16.5" customHeight="1">
      <c r="C8" s="256"/>
      <c r="D8" s="245" t="s">
        <v>44</v>
      </c>
      <c r="E8" s="256"/>
      <c r="F8" s="242" t="s">
        <v>76</v>
      </c>
      <c r="G8" s="256"/>
      <c r="H8" s="253"/>
      <c r="I8" s="253"/>
      <c r="J8" s="253"/>
      <c r="K8" s="256"/>
      <c r="L8" s="109" t="s">
        <v>55</v>
      </c>
      <c r="M8" s="246"/>
      <c r="N8" s="109" t="s">
        <v>56</v>
      </c>
      <c r="O8" s="256"/>
      <c r="P8" s="256"/>
    </row>
    <row r="9" spans="1:16" s="65" customFormat="1" ht="16.5" customHeight="1">
      <c r="C9" s="257"/>
      <c r="D9" s="245" t="s">
        <v>28</v>
      </c>
      <c r="E9" s="257"/>
      <c r="F9" s="247" t="s">
        <v>28</v>
      </c>
      <c r="G9" s="257"/>
      <c r="H9" s="245" t="s">
        <v>146</v>
      </c>
      <c r="I9" s="248"/>
      <c r="J9" s="245"/>
      <c r="K9" s="257"/>
      <c r="L9" s="223" t="s">
        <v>142</v>
      </c>
      <c r="M9" s="245"/>
      <c r="N9" s="245" t="s">
        <v>57</v>
      </c>
      <c r="O9" s="257"/>
      <c r="P9" s="258"/>
    </row>
    <row r="10" spans="1:16" s="65" customFormat="1" ht="16.5" customHeight="1">
      <c r="C10" s="257"/>
      <c r="D10" s="245" t="s">
        <v>17</v>
      </c>
      <c r="E10" s="257"/>
      <c r="F10" s="245" t="s">
        <v>77</v>
      </c>
      <c r="G10" s="257"/>
      <c r="H10" s="294" t="s">
        <v>147</v>
      </c>
      <c r="I10" s="248"/>
      <c r="J10" s="245" t="s">
        <v>27</v>
      </c>
      <c r="K10" s="257"/>
      <c r="L10" s="245" t="s">
        <v>143</v>
      </c>
      <c r="M10" s="245"/>
      <c r="N10" s="245" t="s">
        <v>58</v>
      </c>
      <c r="O10" s="257"/>
      <c r="P10" s="242" t="s">
        <v>36</v>
      </c>
    </row>
    <row r="11" spans="1:16" s="65" customFormat="1" ht="16.5" customHeight="1">
      <c r="B11" s="295"/>
      <c r="C11" s="257"/>
      <c r="D11" s="223" t="s">
        <v>60</v>
      </c>
      <c r="E11" s="257"/>
      <c r="F11" s="223" t="s">
        <v>60</v>
      </c>
      <c r="G11" s="257"/>
      <c r="H11" s="223" t="s">
        <v>60</v>
      </c>
      <c r="I11" s="248"/>
      <c r="J11" s="223" t="s">
        <v>60</v>
      </c>
      <c r="K11" s="257"/>
      <c r="L11" s="223" t="s">
        <v>60</v>
      </c>
      <c r="M11" s="245"/>
      <c r="N11" s="223" t="s">
        <v>60</v>
      </c>
      <c r="O11" s="257"/>
      <c r="P11" s="223" t="s">
        <v>60</v>
      </c>
    </row>
    <row r="12" spans="1:16" s="65" customFormat="1" ht="16.5" customHeight="1">
      <c r="C12" s="257"/>
      <c r="D12" s="258"/>
      <c r="E12" s="257"/>
      <c r="F12" s="258"/>
      <c r="G12" s="257"/>
      <c r="H12" s="258"/>
      <c r="I12" s="259"/>
      <c r="J12" s="258"/>
      <c r="K12" s="260"/>
      <c r="L12" s="260"/>
      <c r="M12" s="260"/>
      <c r="N12" s="260"/>
      <c r="O12" s="260"/>
      <c r="P12" s="258"/>
    </row>
    <row r="13" spans="1:16" s="65" customFormat="1" ht="15.6" customHeight="1">
      <c r="A13" s="249" t="s">
        <v>93</v>
      </c>
      <c r="B13" s="251"/>
      <c r="C13" s="110"/>
      <c r="D13" s="272">
        <v>2615114</v>
      </c>
      <c r="E13" s="143"/>
      <c r="F13" s="272">
        <v>61152</v>
      </c>
      <c r="G13" s="272"/>
      <c r="H13" s="272">
        <v>6520</v>
      </c>
      <c r="I13" s="272"/>
      <c r="J13" s="272">
        <v>52347</v>
      </c>
      <c r="K13" s="272"/>
      <c r="L13" s="272">
        <v>761</v>
      </c>
      <c r="M13" s="272"/>
      <c r="N13" s="272">
        <f>L13</f>
        <v>761</v>
      </c>
      <c r="O13" s="272"/>
      <c r="P13" s="272">
        <f>SUM(D13:J13)+N13</f>
        <v>2735894</v>
      </c>
    </row>
    <row r="14" spans="1:16" s="65" customFormat="1" ht="8.1" customHeight="1">
      <c r="A14" s="250"/>
      <c r="B14" s="251"/>
      <c r="C14" s="110"/>
      <c r="D14" s="272"/>
      <c r="E14" s="143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</row>
    <row r="15" spans="1:16" s="65" customFormat="1" ht="16.5" customHeight="1">
      <c r="A15" s="249" t="s">
        <v>59</v>
      </c>
      <c r="B15" s="251"/>
      <c r="C15" s="110"/>
      <c r="D15" s="272"/>
      <c r="E15" s="143"/>
      <c r="F15" s="272"/>
      <c r="G15" s="272"/>
      <c r="H15" s="272"/>
      <c r="I15" s="341"/>
      <c r="J15" s="272"/>
      <c r="K15" s="272"/>
      <c r="L15" s="272"/>
      <c r="M15" s="272"/>
      <c r="N15" s="272"/>
      <c r="O15" s="272"/>
      <c r="P15" s="272"/>
    </row>
    <row r="16" spans="1:16" s="65" customFormat="1" ht="16.5" customHeight="1">
      <c r="A16" s="252" t="s">
        <v>108</v>
      </c>
      <c r="B16" s="255"/>
      <c r="C16" s="110"/>
      <c r="D16" s="145">
        <v>0</v>
      </c>
      <c r="E16" s="143"/>
      <c r="F16" s="145">
        <v>0</v>
      </c>
      <c r="G16" s="341"/>
      <c r="H16" s="145">
        <v>0</v>
      </c>
      <c r="I16" s="341"/>
      <c r="J16" s="145">
        <v>3452</v>
      </c>
      <c r="K16" s="272"/>
      <c r="L16" s="145">
        <v>0</v>
      </c>
      <c r="M16" s="144"/>
      <c r="N16" s="145">
        <f>L16</f>
        <v>0</v>
      </c>
      <c r="O16" s="272"/>
      <c r="P16" s="145">
        <f>SUM(D16:J16)+N16</f>
        <v>3452</v>
      </c>
    </row>
    <row r="17" spans="1:16" s="65" customFormat="1" ht="16.5" customHeight="1">
      <c r="A17" s="254"/>
      <c r="B17" s="253"/>
      <c r="C17" s="110"/>
      <c r="D17" s="272"/>
      <c r="E17" s="143"/>
      <c r="F17" s="272"/>
      <c r="G17" s="341"/>
      <c r="H17" s="272"/>
      <c r="I17" s="341"/>
      <c r="J17" s="272"/>
      <c r="K17" s="272"/>
      <c r="L17" s="272"/>
      <c r="M17" s="272"/>
      <c r="N17" s="272"/>
      <c r="O17" s="272"/>
      <c r="P17" s="272"/>
    </row>
    <row r="18" spans="1:16" s="65" customFormat="1" ht="16.5" customHeight="1" thickBot="1">
      <c r="A18" s="249" t="s">
        <v>119</v>
      </c>
      <c r="B18" s="251"/>
      <c r="C18" s="110"/>
      <c r="D18" s="146">
        <f>SUM(D13:D16)</f>
        <v>2615114</v>
      </c>
      <c r="E18" s="143"/>
      <c r="F18" s="146">
        <f>SUM(F13:F16)</f>
        <v>61152</v>
      </c>
      <c r="G18" s="272"/>
      <c r="H18" s="146">
        <f>SUM(H13:H16)</f>
        <v>6520</v>
      </c>
      <c r="I18" s="272"/>
      <c r="J18" s="146">
        <f>SUM(J13:J16)</f>
        <v>55799</v>
      </c>
      <c r="K18" s="272"/>
      <c r="L18" s="146">
        <f>SUM(L13:L16)</f>
        <v>761</v>
      </c>
      <c r="M18" s="272"/>
      <c r="N18" s="146">
        <f>SUM(N13:N16)</f>
        <v>761</v>
      </c>
      <c r="O18" s="272"/>
      <c r="P18" s="146">
        <f>SUM(P13:P16)</f>
        <v>2739346</v>
      </c>
    </row>
    <row r="19" spans="1:16" s="65" customFormat="1" ht="16.5" customHeight="1" thickTop="1">
      <c r="A19" s="249"/>
      <c r="B19" s="251"/>
      <c r="C19" s="110"/>
      <c r="D19" s="273"/>
      <c r="E19" s="143"/>
      <c r="F19" s="273"/>
      <c r="G19" s="272"/>
      <c r="H19" s="273"/>
      <c r="I19" s="272"/>
      <c r="J19" s="273"/>
      <c r="K19" s="272"/>
      <c r="L19" s="273"/>
      <c r="M19" s="272"/>
      <c r="N19" s="273"/>
      <c r="O19" s="272"/>
      <c r="P19" s="273"/>
    </row>
    <row r="20" spans="1:16" s="65" customFormat="1" ht="16.5" customHeight="1">
      <c r="A20" s="249"/>
      <c r="B20" s="251"/>
      <c r="C20" s="110"/>
      <c r="D20" s="111"/>
      <c r="E20" s="110"/>
      <c r="F20" s="111"/>
      <c r="G20" s="261"/>
      <c r="H20" s="111"/>
      <c r="I20" s="261"/>
      <c r="J20" s="111"/>
      <c r="K20" s="261"/>
      <c r="L20" s="111"/>
      <c r="M20" s="261"/>
      <c r="N20" s="111"/>
      <c r="O20" s="261"/>
      <c r="P20" s="111"/>
    </row>
    <row r="21" spans="1:16" s="201" customFormat="1" ht="15.6" customHeight="1">
      <c r="A21" s="269" t="s">
        <v>101</v>
      </c>
      <c r="B21" s="204"/>
      <c r="C21" s="202"/>
      <c r="D21" s="205">
        <v>2615114</v>
      </c>
      <c r="E21" s="206"/>
      <c r="F21" s="205">
        <v>61152</v>
      </c>
      <c r="G21" s="207"/>
      <c r="H21" s="205">
        <v>6520</v>
      </c>
      <c r="I21" s="207"/>
      <c r="J21" s="205">
        <v>-222347</v>
      </c>
      <c r="K21" s="207"/>
      <c r="L21" s="208">
        <v>-2946</v>
      </c>
      <c r="M21" s="209"/>
      <c r="N21" s="208">
        <f>SUM(L21:M21)</f>
        <v>-2946</v>
      </c>
      <c r="O21" s="207"/>
      <c r="P21" s="205">
        <f>SUM(D21:L21)</f>
        <v>2457493</v>
      </c>
    </row>
    <row r="22" spans="1:16" s="201" customFormat="1" ht="8.1" customHeight="1">
      <c r="A22" s="270"/>
      <c r="B22" s="210"/>
      <c r="C22" s="202"/>
      <c r="D22" s="205"/>
      <c r="E22" s="206"/>
      <c r="F22" s="205"/>
      <c r="G22" s="207"/>
      <c r="H22" s="205"/>
      <c r="I22" s="207"/>
      <c r="J22" s="205"/>
      <c r="K22" s="207"/>
      <c r="L22" s="205"/>
      <c r="M22" s="207"/>
      <c r="N22" s="205"/>
      <c r="O22" s="207"/>
      <c r="P22" s="205"/>
    </row>
    <row r="23" spans="1:16" s="201" customFormat="1" ht="15.6" customHeight="1">
      <c r="A23" s="269" t="s">
        <v>59</v>
      </c>
      <c r="B23" s="204"/>
      <c r="C23" s="202"/>
      <c r="D23" s="205"/>
      <c r="E23" s="206"/>
      <c r="F23" s="205"/>
      <c r="G23" s="207"/>
      <c r="H23" s="205"/>
      <c r="I23" s="207"/>
      <c r="J23" s="205"/>
      <c r="K23" s="207"/>
      <c r="L23" s="205"/>
      <c r="M23" s="207"/>
      <c r="N23" s="205"/>
      <c r="O23" s="207"/>
      <c r="P23" s="205"/>
    </row>
    <row r="24" spans="1:16" s="200" customFormat="1" ht="15.6" customHeight="1">
      <c r="A24" s="271" t="s">
        <v>108</v>
      </c>
      <c r="B24" s="203"/>
      <c r="C24" s="202"/>
      <c r="D24" s="211">
        <v>0</v>
      </c>
      <c r="E24" s="206"/>
      <c r="F24" s="211">
        <v>0</v>
      </c>
      <c r="G24" s="207"/>
      <c r="H24" s="211">
        <v>0</v>
      </c>
      <c r="I24" s="207"/>
      <c r="J24" s="211">
        <f>'5'!H37</f>
        <v>10870</v>
      </c>
      <c r="K24" s="207"/>
      <c r="L24" s="211">
        <v>0</v>
      </c>
      <c r="M24" s="209"/>
      <c r="N24" s="211">
        <f>SUM(L24:M24)</f>
        <v>0</v>
      </c>
      <c r="O24" s="207"/>
      <c r="P24" s="211">
        <f>SUM(D24:L24)</f>
        <v>10870</v>
      </c>
    </row>
    <row r="25" spans="1:16" s="201" customFormat="1" ht="15.6" customHeight="1">
      <c r="A25" s="271"/>
      <c r="B25" s="203"/>
      <c r="C25" s="202"/>
      <c r="D25" s="212"/>
      <c r="E25" s="213"/>
      <c r="F25" s="212"/>
      <c r="G25" s="214"/>
      <c r="H25" s="212"/>
      <c r="I25" s="214"/>
      <c r="J25" s="212"/>
      <c r="K25" s="214"/>
      <c r="L25" s="212"/>
      <c r="M25" s="214"/>
      <c r="N25" s="212"/>
      <c r="O25" s="214"/>
      <c r="P25" s="212"/>
    </row>
    <row r="26" spans="1:16" s="201" customFormat="1" ht="15" customHeight="1" thickBot="1">
      <c r="A26" s="249" t="s">
        <v>132</v>
      </c>
      <c r="B26" s="204"/>
      <c r="C26" s="202"/>
      <c r="D26" s="215">
        <f>SUM(D21:D24)</f>
        <v>2615114</v>
      </c>
      <c r="E26" s="213"/>
      <c r="F26" s="215">
        <f>SUM(F21:F24)</f>
        <v>61152</v>
      </c>
      <c r="G26" s="214"/>
      <c r="H26" s="215">
        <f>SUM(H21:H24)</f>
        <v>6520</v>
      </c>
      <c r="I26" s="214"/>
      <c r="J26" s="215">
        <f>SUM(J21:J24)</f>
        <v>-211477</v>
      </c>
      <c r="K26" s="214"/>
      <c r="L26" s="215">
        <f>SUM(L21:L24)</f>
        <v>-2946</v>
      </c>
      <c r="M26" s="214"/>
      <c r="N26" s="215">
        <f>SUM(L26:M26)</f>
        <v>-2946</v>
      </c>
      <c r="O26" s="214"/>
      <c r="P26" s="215">
        <f>SUM(D26:L26)</f>
        <v>2468363</v>
      </c>
    </row>
    <row r="27" spans="1:16" s="201" customFormat="1" ht="15" customHeight="1" thickTop="1">
      <c r="A27" s="249"/>
      <c r="B27" s="204"/>
      <c r="C27" s="202"/>
      <c r="D27" s="274"/>
      <c r="E27" s="275"/>
      <c r="F27" s="274"/>
      <c r="G27" s="276"/>
      <c r="H27" s="274"/>
      <c r="I27" s="276"/>
      <c r="J27" s="274"/>
      <c r="K27" s="276"/>
      <c r="L27" s="274"/>
      <c r="M27" s="276"/>
      <c r="N27" s="274"/>
      <c r="O27" s="276"/>
      <c r="P27" s="274"/>
    </row>
    <row r="28" spans="1:16" s="201" customFormat="1" ht="15" customHeight="1">
      <c r="A28" s="249"/>
      <c r="B28" s="204"/>
      <c r="C28" s="202"/>
      <c r="D28" s="274"/>
      <c r="E28" s="275"/>
      <c r="F28" s="274"/>
      <c r="G28" s="276"/>
      <c r="H28" s="274"/>
      <c r="I28" s="276"/>
      <c r="J28" s="274"/>
      <c r="K28" s="276"/>
      <c r="L28" s="274"/>
      <c r="M28" s="276"/>
      <c r="N28" s="274"/>
      <c r="O28" s="276"/>
      <c r="P28" s="274"/>
    </row>
    <row r="29" spans="1:16" s="201" customFormat="1" ht="15" customHeight="1">
      <c r="A29" s="249"/>
      <c r="B29" s="204"/>
      <c r="C29" s="202"/>
      <c r="D29" s="274"/>
      <c r="E29" s="275"/>
      <c r="F29" s="274"/>
      <c r="G29" s="276"/>
      <c r="H29" s="274"/>
      <c r="I29" s="276"/>
      <c r="J29" s="274"/>
      <c r="K29" s="276"/>
      <c r="L29" s="274"/>
      <c r="M29" s="276"/>
      <c r="N29" s="274"/>
      <c r="O29" s="276"/>
      <c r="P29" s="274"/>
    </row>
    <row r="30" spans="1:16" s="201" customFormat="1" ht="15" customHeight="1">
      <c r="A30" s="249"/>
      <c r="B30" s="204"/>
      <c r="C30" s="202"/>
      <c r="D30" s="274"/>
      <c r="E30" s="275"/>
      <c r="F30" s="274"/>
      <c r="G30" s="276"/>
      <c r="H30" s="274"/>
      <c r="I30" s="276"/>
      <c r="J30" s="274"/>
      <c r="K30" s="276"/>
      <c r="L30" s="274"/>
      <c r="M30" s="276"/>
      <c r="N30" s="274"/>
      <c r="O30" s="276"/>
      <c r="P30" s="274"/>
    </row>
    <row r="31" spans="1:16" s="201" customFormat="1" ht="15" customHeight="1">
      <c r="A31" s="249"/>
      <c r="B31" s="204"/>
      <c r="C31" s="202"/>
      <c r="D31" s="274"/>
      <c r="E31" s="275"/>
      <c r="F31" s="274"/>
      <c r="G31" s="276"/>
      <c r="H31" s="274"/>
      <c r="I31" s="276"/>
      <c r="J31" s="274"/>
      <c r="K31" s="276"/>
      <c r="L31" s="274"/>
      <c r="M31" s="276"/>
      <c r="N31" s="274"/>
      <c r="O31" s="276"/>
      <c r="P31" s="274"/>
    </row>
    <row r="32" spans="1:16" s="201" customFormat="1" ht="15" customHeight="1">
      <c r="A32" s="249"/>
      <c r="B32" s="204"/>
      <c r="C32" s="202"/>
      <c r="D32" s="274"/>
      <c r="E32" s="275"/>
      <c r="F32" s="274"/>
      <c r="G32" s="276"/>
      <c r="H32" s="274"/>
      <c r="I32" s="276"/>
      <c r="J32" s="274"/>
      <c r="K32" s="276"/>
      <c r="L32" s="274"/>
      <c r="M32" s="276"/>
      <c r="N32" s="274"/>
      <c r="O32" s="276"/>
      <c r="P32" s="274"/>
    </row>
    <row r="33" spans="1:16" s="201" customFormat="1" ht="15" customHeight="1">
      <c r="A33" s="249"/>
      <c r="B33" s="204"/>
      <c r="C33" s="202"/>
      <c r="D33" s="274"/>
      <c r="E33" s="275"/>
      <c r="F33" s="274"/>
      <c r="G33" s="276"/>
      <c r="H33" s="274"/>
      <c r="I33" s="276"/>
      <c r="J33" s="274"/>
      <c r="K33" s="276"/>
      <c r="L33" s="274"/>
      <c r="M33" s="276"/>
      <c r="N33" s="274"/>
      <c r="O33" s="276"/>
      <c r="P33" s="274"/>
    </row>
    <row r="34" spans="1:16" s="201" customFormat="1" ht="15" customHeight="1">
      <c r="A34" s="249"/>
      <c r="B34" s="204"/>
      <c r="C34" s="202"/>
      <c r="D34" s="274"/>
      <c r="E34" s="275"/>
      <c r="F34" s="274"/>
      <c r="G34" s="276"/>
      <c r="H34" s="274"/>
      <c r="I34" s="276"/>
      <c r="J34" s="274"/>
      <c r="K34" s="276"/>
      <c r="L34" s="274"/>
      <c r="M34" s="276"/>
      <c r="N34" s="274"/>
      <c r="O34" s="276"/>
      <c r="P34" s="274"/>
    </row>
    <row r="35" spans="1:16" s="65" customFormat="1" ht="21.95" customHeight="1">
      <c r="A35" s="89" t="s">
        <v>121</v>
      </c>
      <c r="B35" s="89"/>
      <c r="C35" s="89"/>
      <c r="D35" s="89"/>
      <c r="E35" s="89"/>
      <c r="F35" s="79"/>
      <c r="G35" s="115"/>
      <c r="H35" s="79"/>
      <c r="I35" s="115"/>
      <c r="J35" s="79"/>
      <c r="K35" s="115"/>
      <c r="L35" s="115"/>
      <c r="M35" s="115"/>
      <c r="N35" s="115"/>
      <c r="O35" s="115"/>
      <c r="P35" s="79"/>
    </row>
    <row r="36" spans="1:16" s="65" customFormat="1" ht="16.5" customHeight="1">
      <c r="B36" s="251"/>
      <c r="C36" s="110"/>
      <c r="D36" s="258"/>
      <c r="E36" s="257"/>
      <c r="F36" s="258"/>
      <c r="G36" s="257"/>
      <c r="H36" s="258"/>
      <c r="I36" s="259"/>
      <c r="J36" s="258"/>
      <c r="K36" s="260"/>
      <c r="L36" s="260"/>
      <c r="M36" s="260"/>
      <c r="N36" s="260"/>
      <c r="O36" s="260"/>
      <c r="P36" s="258"/>
    </row>
    <row r="37" spans="1:16" s="65" customFormat="1" ht="16.5" customHeight="1">
      <c r="D37" s="258"/>
      <c r="E37" s="257"/>
      <c r="F37" s="258"/>
      <c r="G37" s="257"/>
      <c r="H37" s="258"/>
      <c r="I37" s="259"/>
      <c r="J37" s="258"/>
      <c r="K37" s="260"/>
      <c r="L37" s="260"/>
      <c r="M37" s="260"/>
      <c r="N37" s="260"/>
      <c r="O37" s="260"/>
      <c r="P37" s="258"/>
    </row>
    <row r="38" spans="1:16" s="65" customFormat="1" ht="16.5" customHeight="1">
      <c r="C38" s="257"/>
      <c r="D38" s="258"/>
      <c r="E38" s="257"/>
      <c r="F38" s="258"/>
      <c r="G38" s="257"/>
      <c r="H38" s="258"/>
      <c r="I38" s="259"/>
      <c r="J38" s="258"/>
      <c r="K38" s="260"/>
      <c r="L38" s="260"/>
      <c r="M38" s="260"/>
      <c r="N38" s="260"/>
      <c r="O38" s="260"/>
      <c r="P38" s="258"/>
    </row>
    <row r="39" spans="1:16" s="65" customFormat="1" ht="16.5" customHeight="1">
      <c r="C39" s="257"/>
      <c r="D39" s="258"/>
      <c r="E39" s="257"/>
      <c r="F39" s="258"/>
      <c r="G39" s="257"/>
      <c r="H39" s="258"/>
      <c r="I39" s="259"/>
      <c r="J39" s="258"/>
      <c r="K39" s="260"/>
      <c r="L39" s="260"/>
      <c r="M39" s="260"/>
      <c r="N39" s="260"/>
      <c r="O39" s="260"/>
      <c r="P39" s="258"/>
    </row>
    <row r="40" spans="1:16" s="65" customFormat="1" ht="16.5" customHeight="1">
      <c r="C40" s="257"/>
      <c r="D40" s="258"/>
      <c r="E40" s="257"/>
      <c r="F40" s="258"/>
      <c r="G40" s="257"/>
      <c r="H40" s="258"/>
      <c r="I40" s="259"/>
      <c r="J40" s="258"/>
      <c r="K40" s="260"/>
      <c r="L40" s="260"/>
      <c r="M40" s="260"/>
      <c r="N40" s="260"/>
      <c r="O40" s="260"/>
      <c r="P40" s="258"/>
    </row>
    <row r="41" spans="1:16" s="65" customFormat="1" ht="16.5" customHeight="1">
      <c r="C41" s="257"/>
      <c r="D41" s="258"/>
      <c r="E41" s="257"/>
      <c r="F41" s="258"/>
      <c r="G41" s="257"/>
      <c r="H41" s="258"/>
      <c r="I41" s="259"/>
      <c r="J41" s="258"/>
      <c r="K41" s="260"/>
      <c r="L41" s="260"/>
      <c r="M41" s="260"/>
      <c r="N41" s="260"/>
      <c r="O41" s="260"/>
      <c r="P41" s="258"/>
    </row>
    <row r="42" spans="1:16" s="65" customFormat="1" ht="16.5" customHeight="1">
      <c r="C42" s="257"/>
      <c r="D42" s="258"/>
      <c r="E42" s="257"/>
      <c r="F42" s="258"/>
      <c r="G42" s="257"/>
      <c r="H42" s="258"/>
      <c r="I42" s="259"/>
      <c r="J42" s="258"/>
      <c r="K42" s="260"/>
      <c r="L42" s="260"/>
      <c r="M42" s="260"/>
      <c r="N42" s="260"/>
      <c r="O42" s="260"/>
      <c r="P42" s="258"/>
    </row>
    <row r="43" spans="1:16" s="65" customFormat="1" ht="16.5" customHeight="1">
      <c r="C43" s="257"/>
      <c r="D43" s="258"/>
      <c r="E43" s="257"/>
      <c r="F43" s="258"/>
      <c r="G43" s="257"/>
      <c r="H43" s="258"/>
      <c r="I43" s="259"/>
      <c r="J43" s="258"/>
      <c r="K43" s="260"/>
      <c r="L43" s="260"/>
      <c r="M43" s="260"/>
      <c r="N43" s="260"/>
      <c r="O43" s="260"/>
      <c r="P43" s="258"/>
    </row>
    <row r="44" spans="1:16" s="65" customFormat="1" ht="16.5" customHeight="1">
      <c r="C44" s="257"/>
      <c r="D44" s="258"/>
      <c r="E44" s="257"/>
      <c r="F44" s="258"/>
      <c r="G44" s="257"/>
      <c r="H44" s="258"/>
      <c r="I44" s="259"/>
      <c r="J44" s="258"/>
      <c r="K44" s="260"/>
      <c r="L44" s="260"/>
      <c r="M44" s="260"/>
      <c r="N44" s="260"/>
      <c r="O44" s="260"/>
      <c r="P44" s="258"/>
    </row>
    <row r="45" spans="1:16" s="65" customFormat="1" ht="16.5" customHeight="1">
      <c r="C45" s="257"/>
      <c r="D45" s="258"/>
      <c r="E45" s="257"/>
      <c r="F45" s="258"/>
      <c r="G45" s="257"/>
      <c r="H45" s="258"/>
      <c r="I45" s="259"/>
      <c r="J45" s="258"/>
      <c r="K45" s="260"/>
      <c r="L45" s="260"/>
      <c r="M45" s="260"/>
      <c r="N45" s="260"/>
      <c r="O45" s="260"/>
      <c r="P45" s="258"/>
    </row>
    <row r="46" spans="1:16" s="65" customFormat="1" ht="16.5" customHeight="1">
      <c r="C46" s="257"/>
      <c r="D46" s="258"/>
      <c r="E46" s="257"/>
      <c r="F46" s="258"/>
      <c r="G46" s="257"/>
      <c r="H46" s="258"/>
      <c r="I46" s="259"/>
      <c r="J46" s="258"/>
      <c r="K46" s="260"/>
      <c r="L46" s="260"/>
      <c r="M46" s="260"/>
      <c r="N46" s="260"/>
      <c r="O46" s="260"/>
      <c r="P46" s="258"/>
    </row>
    <row r="47" spans="1:16" s="65" customFormat="1" ht="16.5" customHeight="1">
      <c r="C47" s="257"/>
      <c r="D47" s="258"/>
      <c r="E47" s="257"/>
      <c r="F47" s="258"/>
      <c r="G47" s="257"/>
      <c r="H47" s="258"/>
      <c r="I47" s="259"/>
      <c r="J47" s="258"/>
      <c r="K47" s="260"/>
      <c r="L47" s="260"/>
      <c r="M47" s="260"/>
      <c r="N47" s="260"/>
      <c r="O47" s="260"/>
      <c r="P47" s="258"/>
    </row>
    <row r="48" spans="1:16" s="65" customFormat="1" ht="16.5" customHeight="1">
      <c r="C48" s="257"/>
      <c r="D48" s="258"/>
      <c r="E48" s="257"/>
      <c r="F48" s="258"/>
      <c r="G48" s="257"/>
      <c r="H48" s="258"/>
      <c r="I48" s="259"/>
      <c r="J48" s="258"/>
      <c r="K48" s="260"/>
      <c r="L48" s="260"/>
      <c r="M48" s="260"/>
      <c r="N48" s="260"/>
      <c r="O48" s="260"/>
      <c r="P48" s="258"/>
    </row>
    <row r="49" spans="3:16" s="65" customFormat="1" ht="16.5" customHeight="1">
      <c r="C49" s="257"/>
      <c r="D49" s="258"/>
      <c r="E49" s="257"/>
      <c r="F49" s="258"/>
      <c r="G49" s="257"/>
      <c r="H49" s="258"/>
      <c r="I49" s="259"/>
      <c r="J49" s="258"/>
      <c r="K49" s="260"/>
      <c r="L49" s="260"/>
      <c r="M49" s="260"/>
      <c r="N49" s="260"/>
      <c r="O49" s="260"/>
      <c r="P49" s="258"/>
    </row>
    <row r="50" spans="3:16" s="65" customFormat="1" ht="16.5" customHeight="1">
      <c r="C50" s="257"/>
      <c r="D50" s="258"/>
      <c r="E50" s="257"/>
      <c r="F50" s="258"/>
      <c r="G50" s="257"/>
      <c r="H50" s="258"/>
      <c r="I50" s="259"/>
      <c r="J50" s="258"/>
      <c r="K50" s="260"/>
      <c r="L50" s="260"/>
      <c r="M50" s="260"/>
      <c r="N50" s="260"/>
      <c r="O50" s="260"/>
      <c r="P50" s="258"/>
    </row>
    <row r="51" spans="3:16" s="65" customFormat="1" ht="16.5" customHeight="1">
      <c r="C51" s="257"/>
      <c r="D51" s="258"/>
      <c r="E51" s="257"/>
      <c r="F51" s="258"/>
      <c r="G51" s="257"/>
      <c r="H51" s="258"/>
      <c r="I51" s="259"/>
      <c r="J51" s="258"/>
      <c r="K51" s="260"/>
      <c r="L51" s="260"/>
      <c r="M51" s="260"/>
      <c r="N51" s="260"/>
      <c r="O51" s="260"/>
      <c r="P51" s="258"/>
    </row>
    <row r="52" spans="3:16" s="65" customFormat="1" ht="16.5" customHeight="1">
      <c r="C52" s="257"/>
      <c r="D52" s="258"/>
      <c r="E52" s="257"/>
      <c r="F52" s="258"/>
      <c r="G52" s="257"/>
      <c r="H52" s="258"/>
      <c r="I52" s="259"/>
      <c r="J52" s="258"/>
      <c r="K52" s="260"/>
      <c r="L52" s="260"/>
      <c r="M52" s="260"/>
      <c r="N52" s="260"/>
      <c r="O52" s="260"/>
      <c r="P52" s="258"/>
    </row>
    <row r="53" spans="3:16" s="65" customFormat="1" ht="16.5" customHeight="1">
      <c r="C53" s="257"/>
      <c r="D53" s="258"/>
      <c r="E53" s="257"/>
      <c r="F53" s="258"/>
      <c r="G53" s="257"/>
      <c r="H53" s="258"/>
      <c r="I53" s="259"/>
      <c r="J53" s="258"/>
      <c r="K53" s="260"/>
      <c r="L53" s="260"/>
      <c r="M53" s="260"/>
      <c r="N53" s="260"/>
      <c r="O53" s="260"/>
      <c r="P53" s="258"/>
    </row>
    <row r="54" spans="3:16" s="65" customFormat="1" ht="16.5" customHeight="1">
      <c r="C54" s="257"/>
      <c r="D54" s="258"/>
      <c r="E54" s="257"/>
      <c r="F54" s="258"/>
      <c r="G54" s="257"/>
      <c r="H54" s="258"/>
      <c r="I54" s="259"/>
      <c r="J54" s="258"/>
      <c r="K54" s="260"/>
      <c r="L54" s="260"/>
      <c r="M54" s="260"/>
      <c r="N54" s="260"/>
      <c r="O54" s="260"/>
      <c r="P54" s="258"/>
    </row>
    <row r="55" spans="3:16" s="65" customFormat="1" ht="16.5" customHeight="1">
      <c r="C55" s="257"/>
      <c r="D55" s="258"/>
      <c r="E55" s="257"/>
      <c r="F55" s="258"/>
      <c r="G55" s="257"/>
      <c r="H55" s="258"/>
      <c r="I55" s="259"/>
      <c r="J55" s="258"/>
      <c r="K55" s="260"/>
      <c r="L55" s="260"/>
      <c r="M55" s="260"/>
      <c r="N55" s="260"/>
      <c r="O55" s="260"/>
      <c r="P55" s="258"/>
    </row>
    <row r="56" spans="3:16" s="65" customFormat="1" ht="16.5" customHeight="1">
      <c r="C56" s="257"/>
      <c r="D56" s="258"/>
      <c r="E56" s="257"/>
      <c r="F56" s="258"/>
      <c r="G56" s="257"/>
      <c r="H56" s="258"/>
      <c r="I56" s="259"/>
      <c r="J56" s="258"/>
      <c r="K56" s="260"/>
      <c r="L56" s="260"/>
      <c r="M56" s="260"/>
      <c r="N56" s="260"/>
      <c r="O56" s="260"/>
      <c r="P56" s="258"/>
    </row>
    <row r="57" spans="3:16" s="65" customFormat="1" ht="16.5" customHeight="1">
      <c r="C57" s="257"/>
      <c r="D57" s="258"/>
      <c r="E57" s="257"/>
      <c r="F57" s="258"/>
      <c r="G57" s="257"/>
      <c r="H57" s="258"/>
      <c r="I57" s="259"/>
      <c r="J57" s="258"/>
      <c r="K57" s="260"/>
      <c r="L57" s="260"/>
      <c r="M57" s="260"/>
      <c r="N57" s="260"/>
      <c r="O57" s="260"/>
      <c r="P57" s="258"/>
    </row>
    <row r="58" spans="3:16" s="65" customFormat="1" ht="16.5" customHeight="1">
      <c r="C58" s="257"/>
      <c r="D58" s="258"/>
      <c r="E58" s="257"/>
      <c r="F58" s="258"/>
      <c r="G58" s="257"/>
      <c r="H58" s="258"/>
      <c r="I58" s="259"/>
      <c r="J58" s="258"/>
      <c r="K58" s="260"/>
      <c r="L58" s="260"/>
      <c r="M58" s="260"/>
      <c r="N58" s="260"/>
      <c r="O58" s="260"/>
      <c r="P58" s="258"/>
    </row>
    <row r="59" spans="3:16" s="65" customFormat="1" ht="16.5" customHeight="1">
      <c r="C59" s="257"/>
      <c r="D59" s="258"/>
      <c r="E59" s="257"/>
      <c r="F59" s="258"/>
      <c r="G59" s="257"/>
      <c r="H59" s="258"/>
      <c r="I59" s="259"/>
      <c r="J59" s="258"/>
      <c r="K59" s="260"/>
      <c r="L59" s="260"/>
      <c r="M59" s="260"/>
      <c r="N59" s="260"/>
      <c r="O59" s="260"/>
      <c r="P59" s="258"/>
    </row>
    <row r="60" spans="3:16" s="65" customFormat="1" ht="16.5" customHeight="1">
      <c r="C60" s="257"/>
      <c r="D60" s="258"/>
      <c r="E60" s="257"/>
      <c r="F60" s="258"/>
      <c r="G60" s="257"/>
      <c r="H60" s="258"/>
      <c r="I60" s="259"/>
      <c r="J60" s="258"/>
      <c r="K60" s="260"/>
      <c r="L60" s="260"/>
      <c r="M60" s="260"/>
      <c r="N60" s="260"/>
      <c r="O60" s="260"/>
      <c r="P60" s="258"/>
    </row>
    <row r="61" spans="3:16" s="65" customFormat="1" ht="16.5" customHeight="1">
      <c r="C61" s="257"/>
      <c r="D61" s="258"/>
      <c r="E61" s="257"/>
      <c r="F61" s="258"/>
      <c r="G61" s="257"/>
      <c r="H61" s="258"/>
      <c r="I61" s="259"/>
      <c r="J61" s="258"/>
      <c r="K61" s="260"/>
      <c r="L61" s="260"/>
      <c r="M61" s="260"/>
      <c r="N61" s="260"/>
      <c r="O61" s="260"/>
      <c r="P61" s="258"/>
    </row>
    <row r="62" spans="3:16" s="65" customFormat="1" ht="16.5" customHeight="1">
      <c r="C62" s="257"/>
      <c r="D62" s="258"/>
      <c r="E62" s="257"/>
      <c r="F62" s="258"/>
      <c r="G62" s="257"/>
      <c r="H62" s="258"/>
      <c r="I62" s="259"/>
      <c r="J62" s="258"/>
      <c r="K62" s="260"/>
      <c r="L62" s="260"/>
      <c r="M62" s="260"/>
      <c r="N62" s="260"/>
      <c r="O62" s="260"/>
      <c r="P62" s="258"/>
    </row>
    <row r="63" spans="3:16" s="65" customFormat="1" ht="16.5" customHeight="1">
      <c r="C63" s="257"/>
      <c r="D63" s="258"/>
      <c r="E63" s="257"/>
      <c r="F63" s="258"/>
      <c r="G63" s="257"/>
      <c r="H63" s="258"/>
      <c r="I63" s="259"/>
      <c r="J63" s="258"/>
      <c r="K63" s="260"/>
      <c r="L63" s="260"/>
      <c r="M63" s="260"/>
      <c r="N63" s="260"/>
      <c r="O63" s="260"/>
      <c r="P63" s="258"/>
    </row>
    <row r="64" spans="3:16" s="65" customFormat="1" ht="16.5" customHeight="1">
      <c r="C64" s="257"/>
      <c r="D64" s="258"/>
      <c r="E64" s="257"/>
      <c r="F64" s="258"/>
      <c r="G64" s="257"/>
      <c r="H64" s="258"/>
      <c r="I64" s="259"/>
      <c r="J64" s="258"/>
      <c r="K64" s="260"/>
      <c r="L64" s="260"/>
      <c r="M64" s="260"/>
      <c r="N64" s="260"/>
      <c r="O64" s="260"/>
      <c r="P64" s="258"/>
    </row>
    <row r="65" spans="3:16" s="65" customFormat="1" ht="16.5" customHeight="1">
      <c r="C65" s="257"/>
      <c r="D65" s="258"/>
      <c r="E65" s="257"/>
      <c r="F65" s="258"/>
      <c r="G65" s="257"/>
      <c r="H65" s="258"/>
      <c r="I65" s="259"/>
      <c r="J65" s="258"/>
      <c r="K65" s="260"/>
      <c r="L65" s="260"/>
      <c r="M65" s="260"/>
      <c r="N65" s="260"/>
      <c r="O65" s="260"/>
      <c r="P65" s="258"/>
    </row>
    <row r="66" spans="3:16" s="65" customFormat="1" ht="16.5" customHeight="1">
      <c r="C66" s="257"/>
      <c r="D66" s="258"/>
      <c r="E66" s="257"/>
      <c r="F66" s="258"/>
      <c r="G66" s="257"/>
      <c r="H66" s="258"/>
      <c r="I66" s="259"/>
      <c r="J66" s="258"/>
      <c r="K66" s="260"/>
      <c r="L66" s="260"/>
      <c r="M66" s="260"/>
      <c r="N66" s="260"/>
      <c r="O66" s="260"/>
      <c r="P66" s="258"/>
    </row>
    <row r="67" spans="3:16" s="65" customFormat="1" ht="16.5" customHeight="1">
      <c r="C67" s="257"/>
      <c r="D67" s="258"/>
      <c r="E67" s="257"/>
      <c r="F67" s="258"/>
      <c r="G67" s="257"/>
      <c r="H67" s="258"/>
      <c r="I67" s="259"/>
      <c r="J67" s="258"/>
      <c r="K67" s="260"/>
      <c r="L67" s="260"/>
      <c r="M67" s="260"/>
      <c r="N67" s="260"/>
      <c r="O67" s="260"/>
      <c r="P67" s="258"/>
    </row>
    <row r="68" spans="3:16" s="65" customFormat="1" ht="16.5" customHeight="1">
      <c r="C68" s="257"/>
      <c r="D68" s="258"/>
      <c r="E68" s="257"/>
      <c r="F68" s="258"/>
      <c r="G68" s="257"/>
      <c r="H68" s="258"/>
      <c r="I68" s="259"/>
      <c r="J68" s="258"/>
      <c r="K68" s="260"/>
      <c r="L68" s="260"/>
      <c r="M68" s="260"/>
      <c r="N68" s="260"/>
      <c r="O68" s="260"/>
      <c r="P68" s="258"/>
    </row>
    <row r="69" spans="3:16" s="65" customFormat="1" ht="16.5" customHeight="1">
      <c r="C69" s="257"/>
      <c r="D69" s="258"/>
      <c r="E69" s="257"/>
      <c r="F69" s="258"/>
      <c r="G69" s="257"/>
      <c r="H69" s="258"/>
      <c r="I69" s="259"/>
      <c r="J69" s="258"/>
      <c r="K69" s="260"/>
      <c r="L69" s="260"/>
      <c r="M69" s="260"/>
      <c r="N69" s="260"/>
      <c r="O69" s="260"/>
      <c r="P69" s="258"/>
    </row>
    <row r="70" spans="3:16" s="65" customFormat="1" ht="16.5" customHeight="1">
      <c r="C70" s="257"/>
      <c r="D70" s="258"/>
      <c r="E70" s="257"/>
      <c r="F70" s="258"/>
      <c r="G70" s="257"/>
      <c r="H70" s="258"/>
      <c r="I70" s="259"/>
      <c r="J70" s="258"/>
      <c r="K70" s="260"/>
      <c r="L70" s="260"/>
      <c r="M70" s="260"/>
      <c r="N70" s="260"/>
      <c r="O70" s="260"/>
      <c r="P70" s="258"/>
    </row>
    <row r="71" spans="3:16" s="65" customFormat="1" ht="16.5" customHeight="1">
      <c r="C71" s="257"/>
      <c r="D71" s="258"/>
      <c r="E71" s="257"/>
      <c r="F71" s="258"/>
      <c r="G71" s="257"/>
      <c r="H71" s="258"/>
      <c r="I71" s="259"/>
      <c r="J71" s="258"/>
      <c r="K71" s="260"/>
      <c r="L71" s="260"/>
      <c r="M71" s="260"/>
      <c r="N71" s="260"/>
      <c r="O71" s="260"/>
      <c r="P71" s="258"/>
    </row>
    <row r="72" spans="3:16" s="65" customFormat="1" ht="16.5" customHeight="1">
      <c r="C72" s="257"/>
      <c r="D72" s="258"/>
      <c r="E72" s="257"/>
      <c r="F72" s="258"/>
      <c r="G72" s="257"/>
      <c r="H72" s="258"/>
      <c r="I72" s="259"/>
      <c r="J72" s="258"/>
      <c r="K72" s="260"/>
      <c r="L72" s="260"/>
      <c r="M72" s="260"/>
      <c r="N72" s="260"/>
      <c r="O72" s="260"/>
      <c r="P72" s="258"/>
    </row>
    <row r="73" spans="3:16" s="65" customFormat="1" ht="16.5" customHeight="1">
      <c r="C73" s="257"/>
      <c r="D73" s="258"/>
      <c r="E73" s="257"/>
      <c r="F73" s="258"/>
      <c r="G73" s="257"/>
      <c r="H73" s="258"/>
      <c r="I73" s="259"/>
      <c r="J73" s="258"/>
      <c r="K73" s="260"/>
      <c r="L73" s="260"/>
      <c r="M73" s="260"/>
      <c r="N73" s="260"/>
      <c r="O73" s="260"/>
      <c r="P73" s="258"/>
    </row>
    <row r="74" spans="3:16" s="65" customFormat="1" ht="16.5" customHeight="1">
      <c r="C74" s="257"/>
      <c r="D74" s="258"/>
      <c r="E74" s="257"/>
      <c r="F74" s="258"/>
      <c r="G74" s="257"/>
      <c r="H74" s="258"/>
      <c r="I74" s="259"/>
      <c r="J74" s="258"/>
      <c r="K74" s="260"/>
      <c r="L74" s="260"/>
      <c r="M74" s="260"/>
      <c r="N74" s="260"/>
      <c r="O74" s="260"/>
      <c r="P74" s="258"/>
    </row>
    <row r="75" spans="3:16" s="65" customFormat="1" ht="16.5" customHeight="1">
      <c r="C75" s="257"/>
      <c r="D75" s="258"/>
      <c r="E75" s="257"/>
      <c r="F75" s="258"/>
      <c r="G75" s="257"/>
      <c r="H75" s="258"/>
      <c r="I75" s="259"/>
      <c r="J75" s="258"/>
      <c r="K75" s="260"/>
      <c r="L75" s="260"/>
      <c r="M75" s="260"/>
      <c r="N75" s="260"/>
      <c r="O75" s="260"/>
      <c r="P75" s="258"/>
    </row>
    <row r="76" spans="3:16" s="65" customFormat="1" ht="16.5" customHeight="1">
      <c r="C76" s="257"/>
      <c r="D76" s="258"/>
      <c r="E76" s="257"/>
      <c r="F76" s="258"/>
      <c r="G76" s="257"/>
      <c r="H76" s="258"/>
      <c r="I76" s="259"/>
      <c r="J76" s="258"/>
      <c r="K76" s="260"/>
      <c r="L76" s="260"/>
      <c r="M76" s="260"/>
      <c r="N76" s="260"/>
      <c r="O76" s="260"/>
      <c r="P76" s="258"/>
    </row>
    <row r="77" spans="3:16" s="65" customFormat="1" ht="16.5" customHeight="1">
      <c r="C77" s="257"/>
      <c r="D77" s="258"/>
      <c r="E77" s="257"/>
      <c r="F77" s="258"/>
      <c r="G77" s="257"/>
      <c r="H77" s="258"/>
      <c r="I77" s="259"/>
      <c r="J77" s="258"/>
      <c r="K77" s="260"/>
      <c r="L77" s="260"/>
      <c r="M77" s="260"/>
      <c r="N77" s="260"/>
      <c r="O77" s="260"/>
      <c r="P77" s="258"/>
    </row>
    <row r="78" spans="3:16" s="65" customFormat="1" ht="16.5" customHeight="1">
      <c r="C78" s="257"/>
      <c r="D78" s="258"/>
      <c r="E78" s="257"/>
      <c r="F78" s="258"/>
      <c r="G78" s="257"/>
      <c r="H78" s="258"/>
      <c r="I78" s="259"/>
      <c r="J78" s="258"/>
      <c r="K78" s="260"/>
      <c r="L78" s="260"/>
      <c r="M78" s="260"/>
      <c r="N78" s="260"/>
      <c r="O78" s="260"/>
      <c r="P78" s="258"/>
    </row>
    <row r="79" spans="3:16" s="65" customFormat="1" ht="16.5" customHeight="1">
      <c r="C79" s="257"/>
      <c r="D79" s="258"/>
      <c r="E79" s="257"/>
      <c r="F79" s="258"/>
      <c r="G79" s="257"/>
      <c r="H79" s="258"/>
      <c r="I79" s="259"/>
      <c r="J79" s="258"/>
      <c r="K79" s="260"/>
      <c r="L79" s="260"/>
      <c r="M79" s="260"/>
      <c r="N79" s="260"/>
      <c r="O79" s="260"/>
      <c r="P79" s="258"/>
    </row>
    <row r="80" spans="3:16" s="65" customFormat="1" ht="16.5" customHeight="1">
      <c r="C80" s="257"/>
      <c r="D80" s="258"/>
      <c r="E80" s="257"/>
      <c r="F80" s="258"/>
      <c r="G80" s="257"/>
      <c r="H80" s="258"/>
      <c r="I80" s="259"/>
      <c r="J80" s="258"/>
      <c r="K80" s="260"/>
      <c r="L80" s="260"/>
      <c r="M80" s="260"/>
      <c r="N80" s="260"/>
      <c r="O80" s="260"/>
      <c r="P80" s="258"/>
    </row>
    <row r="81" spans="2:16" s="65" customFormat="1" ht="16.5" customHeight="1">
      <c r="C81" s="257"/>
      <c r="D81" s="258"/>
      <c r="E81" s="257"/>
      <c r="F81" s="258"/>
      <c r="G81" s="257"/>
      <c r="H81" s="258"/>
      <c r="I81" s="259"/>
      <c r="J81" s="258"/>
      <c r="K81" s="260"/>
      <c r="L81" s="260"/>
      <c r="M81" s="260"/>
      <c r="N81" s="260"/>
      <c r="O81" s="260"/>
      <c r="P81" s="258"/>
    </row>
    <row r="82" spans="2:16" s="65" customFormat="1" ht="16.5" customHeight="1">
      <c r="C82" s="257"/>
      <c r="D82" s="258"/>
      <c r="E82" s="257"/>
      <c r="F82" s="258"/>
      <c r="G82" s="257"/>
      <c r="H82" s="258"/>
      <c r="I82" s="259"/>
      <c r="J82" s="258"/>
      <c r="K82" s="260"/>
      <c r="L82" s="260"/>
      <c r="M82" s="260"/>
      <c r="N82" s="260"/>
      <c r="O82" s="260"/>
      <c r="P82" s="258"/>
    </row>
    <row r="83" spans="2:16" ht="16.5" customHeight="1">
      <c r="B83" s="65"/>
      <c r="C83" s="257"/>
    </row>
    <row r="84" spans="2:16" ht="16.5" customHeight="1">
      <c r="B84" s="65"/>
      <c r="C84" s="257"/>
    </row>
  </sheetData>
  <mergeCells count="7">
    <mergeCell ref="A1:P1"/>
    <mergeCell ref="A2:P2"/>
    <mergeCell ref="A3:P3"/>
    <mergeCell ref="D6:P6"/>
    <mergeCell ref="D7:F7"/>
    <mergeCell ref="H7:J7"/>
    <mergeCell ref="L7:N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CFA2C-8142-43A7-9418-65E2D8DB1AA1}">
  <sheetPr>
    <tabColor rgb="FF92D050"/>
  </sheetPr>
  <dimension ref="A1:L104"/>
  <sheetViews>
    <sheetView tabSelected="1" topLeftCell="A43" zoomScaleNormal="100" zoomScaleSheetLayoutView="100" workbookViewId="0">
      <selection activeCell="P47" sqref="P47"/>
    </sheetView>
  </sheetViews>
  <sheetFormatPr defaultColWidth="9.140625" defaultRowHeight="16.5" customHeight="1"/>
  <cols>
    <col min="1" max="2" width="1.7109375" style="277" customWidth="1"/>
    <col min="3" max="3" width="38" style="277" customWidth="1"/>
    <col min="4" max="4" width="5.85546875" style="64" customWidth="1"/>
    <col min="5" max="5" width="0.5703125" style="81" customWidth="1"/>
    <col min="6" max="6" width="13.42578125" style="21" customWidth="1"/>
    <col min="7" max="7" width="0.5703125" style="32" customWidth="1"/>
    <col min="8" max="8" width="13.42578125" style="21" customWidth="1"/>
    <col min="9" max="9" width="0.5703125" style="32" customWidth="1"/>
    <col min="10" max="10" width="13.42578125" style="21" customWidth="1"/>
    <col min="11" max="11" width="0.5703125" style="32" customWidth="1"/>
    <col min="12" max="12" width="13.42578125" style="21" customWidth="1"/>
    <col min="13" max="16384" width="9.140625" style="81"/>
  </cols>
  <sheetData>
    <row r="1" spans="1:12" s="80" customFormat="1" ht="16.5" customHeight="1">
      <c r="A1" s="296" t="s">
        <v>45</v>
      </c>
      <c r="B1" s="296"/>
      <c r="C1" s="296"/>
      <c r="D1" s="64"/>
      <c r="E1" s="218"/>
      <c r="F1" s="21"/>
      <c r="G1" s="22"/>
      <c r="H1" s="21"/>
      <c r="I1" s="22"/>
      <c r="J1" s="23"/>
      <c r="K1" s="22"/>
      <c r="L1" s="23"/>
    </row>
    <row r="2" spans="1:12" s="80" customFormat="1" ht="16.5" customHeight="1">
      <c r="A2" s="297" t="s">
        <v>122</v>
      </c>
      <c r="B2" s="296"/>
      <c r="C2" s="296"/>
      <c r="D2" s="64"/>
      <c r="E2" s="218"/>
      <c r="F2" s="21"/>
      <c r="G2" s="22"/>
      <c r="H2" s="21"/>
      <c r="I2" s="22"/>
      <c r="J2" s="21"/>
      <c r="K2" s="22"/>
      <c r="L2" s="21"/>
    </row>
    <row r="3" spans="1:12" s="80" customFormat="1" ht="16.5" customHeight="1">
      <c r="A3" s="298" t="s">
        <v>131</v>
      </c>
      <c r="B3" s="299"/>
      <c r="C3" s="299"/>
      <c r="D3" s="233"/>
      <c r="E3" s="221"/>
      <c r="F3" s="24"/>
      <c r="G3" s="25"/>
      <c r="H3" s="24"/>
      <c r="I3" s="25"/>
      <c r="J3" s="24"/>
      <c r="K3" s="25"/>
      <c r="L3" s="24"/>
    </row>
    <row r="4" spans="1:12" s="80" customFormat="1" ht="16.5" customHeight="1">
      <c r="A4" s="297"/>
      <c r="B4" s="296"/>
      <c r="C4" s="296"/>
      <c r="D4" s="64"/>
      <c r="E4" s="218"/>
      <c r="F4" s="11"/>
      <c r="G4" s="1"/>
      <c r="H4" s="11"/>
      <c r="I4" s="1"/>
      <c r="J4" s="11"/>
      <c r="K4" s="1"/>
      <c r="L4" s="11"/>
    </row>
    <row r="5" spans="1:12" s="80" customFormat="1" ht="16.5" customHeight="1">
      <c r="A5" s="297"/>
      <c r="B5" s="296"/>
      <c r="C5" s="296"/>
      <c r="D5" s="64"/>
      <c r="E5" s="218"/>
      <c r="F5" s="11"/>
      <c r="G5" s="1"/>
      <c r="H5" s="11"/>
      <c r="I5" s="1"/>
      <c r="J5" s="11"/>
      <c r="K5" s="1"/>
      <c r="L5" s="11"/>
    </row>
    <row r="6" spans="1:12" s="80" customFormat="1" ht="16.5" customHeight="1">
      <c r="A6" s="296"/>
      <c r="B6" s="296"/>
      <c r="C6" s="296"/>
      <c r="D6" s="64"/>
      <c r="E6" s="218"/>
      <c r="F6" s="339" t="s">
        <v>22</v>
      </c>
      <c r="G6" s="339"/>
      <c r="H6" s="339"/>
      <c r="I6" s="1"/>
      <c r="J6" s="339" t="s">
        <v>39</v>
      </c>
      <c r="K6" s="339"/>
      <c r="L6" s="339"/>
    </row>
    <row r="7" spans="1:12" s="80" customFormat="1" ht="16.5" customHeight="1">
      <c r="A7" s="296"/>
      <c r="B7" s="296"/>
      <c r="C7" s="296"/>
      <c r="D7" s="64"/>
      <c r="E7" s="218"/>
      <c r="F7" s="337" t="s">
        <v>38</v>
      </c>
      <c r="G7" s="337"/>
      <c r="H7" s="337"/>
      <c r="I7" s="1"/>
      <c r="J7" s="337" t="s">
        <v>38</v>
      </c>
      <c r="K7" s="337"/>
      <c r="L7" s="337"/>
    </row>
    <row r="8" spans="1:12" ht="16.5" customHeight="1">
      <c r="A8" s="296"/>
      <c r="B8" s="296"/>
      <c r="C8" s="296"/>
      <c r="E8" s="218"/>
      <c r="F8" s="264">
        <v>2021</v>
      </c>
      <c r="G8" s="263"/>
      <c r="H8" s="264">
        <v>2020</v>
      </c>
      <c r="I8" s="265"/>
      <c r="J8" s="264">
        <v>2021</v>
      </c>
      <c r="K8" s="102"/>
      <c r="L8" s="264">
        <v>2020</v>
      </c>
    </row>
    <row r="9" spans="1:12" ht="16.5" customHeight="1">
      <c r="A9" s="296"/>
      <c r="B9" s="296"/>
      <c r="C9" s="296"/>
      <c r="D9" s="222" t="s">
        <v>1</v>
      </c>
      <c r="E9" s="64"/>
      <c r="F9" s="223" t="s">
        <v>60</v>
      </c>
      <c r="G9" s="102"/>
      <c r="H9" s="140" t="s">
        <v>60</v>
      </c>
      <c r="I9" s="14"/>
      <c r="J9" s="223" t="s">
        <v>60</v>
      </c>
      <c r="K9" s="62"/>
      <c r="L9" s="140" t="s">
        <v>60</v>
      </c>
    </row>
    <row r="10" spans="1:12" ht="16.5" customHeight="1">
      <c r="D10" s="102"/>
      <c r="E10" s="103"/>
      <c r="F10" s="118"/>
      <c r="G10" s="119"/>
      <c r="H10" s="133"/>
      <c r="I10" s="103"/>
      <c r="J10" s="118"/>
      <c r="K10" s="119"/>
      <c r="L10" s="133"/>
    </row>
    <row r="11" spans="1:12" ht="16.5" customHeight="1">
      <c r="A11" s="297" t="s">
        <v>18</v>
      </c>
      <c r="B11" s="131"/>
      <c r="C11" s="131"/>
      <c r="E11" s="64"/>
      <c r="F11" s="49"/>
      <c r="G11" s="26"/>
      <c r="H11" s="11"/>
      <c r="I11" s="26"/>
      <c r="J11" s="118"/>
      <c r="K11" s="13"/>
      <c r="L11" s="11"/>
    </row>
    <row r="12" spans="1:12" ht="16.5" customHeight="1">
      <c r="A12" s="300" t="s">
        <v>75</v>
      </c>
      <c r="B12" s="278"/>
      <c r="C12" s="278"/>
      <c r="E12" s="64"/>
      <c r="F12" s="288">
        <v>-101075</v>
      </c>
      <c r="G12" s="27"/>
      <c r="H12" s="18">
        <v>-131491</v>
      </c>
      <c r="I12" s="27"/>
      <c r="J12" s="73">
        <v>13680</v>
      </c>
      <c r="K12" s="18"/>
      <c r="L12" s="18">
        <v>3816</v>
      </c>
    </row>
    <row r="13" spans="1:12" ht="16.5" customHeight="1">
      <c r="A13" s="300" t="s">
        <v>21</v>
      </c>
      <c r="B13" s="278"/>
      <c r="C13" s="278"/>
      <c r="E13" s="64"/>
      <c r="F13" s="50"/>
      <c r="G13" s="27"/>
      <c r="H13" s="18"/>
      <c r="I13" s="27"/>
      <c r="J13" s="73"/>
      <c r="K13" s="18"/>
      <c r="L13" s="18"/>
    </row>
    <row r="14" spans="1:12" ht="16.5" customHeight="1">
      <c r="A14" s="297"/>
      <c r="B14" s="278" t="s">
        <v>171</v>
      </c>
      <c r="C14" s="278"/>
      <c r="E14" s="64"/>
      <c r="F14" s="288">
        <v>333</v>
      </c>
      <c r="G14" s="27"/>
      <c r="H14" s="18">
        <v>-167</v>
      </c>
      <c r="I14" s="27"/>
      <c r="J14" s="288">
        <v>333</v>
      </c>
      <c r="K14" s="18"/>
      <c r="L14" s="18">
        <v>-167</v>
      </c>
    </row>
    <row r="15" spans="1:12" ht="16.5" customHeight="1">
      <c r="A15" s="297"/>
      <c r="B15" s="278" t="s">
        <v>123</v>
      </c>
      <c r="C15" s="278"/>
      <c r="D15" s="266" t="s">
        <v>152</v>
      </c>
      <c r="E15" s="64"/>
      <c r="F15" s="288">
        <v>31582</v>
      </c>
      <c r="G15" s="27"/>
      <c r="H15" s="18">
        <v>8924</v>
      </c>
      <c r="I15" s="27"/>
      <c r="J15" s="288">
        <v>9928</v>
      </c>
      <c r="K15" s="18"/>
      <c r="L15" s="18">
        <v>8924</v>
      </c>
    </row>
    <row r="16" spans="1:12" ht="16.5" customHeight="1">
      <c r="A16" s="297"/>
      <c r="B16" s="278" t="s">
        <v>124</v>
      </c>
      <c r="C16" s="278"/>
      <c r="D16" s="266"/>
      <c r="E16" s="64"/>
      <c r="F16" s="288">
        <v>191</v>
      </c>
      <c r="G16" s="27"/>
      <c r="H16" s="18">
        <v>23731</v>
      </c>
      <c r="I16" s="27"/>
      <c r="J16" s="288">
        <v>191</v>
      </c>
      <c r="K16" s="18"/>
      <c r="L16" s="18">
        <v>2419</v>
      </c>
    </row>
    <row r="17" spans="1:12" ht="16.5" customHeight="1">
      <c r="A17" s="297"/>
      <c r="B17" s="278" t="s">
        <v>173</v>
      </c>
      <c r="C17" s="278"/>
      <c r="D17" s="266"/>
      <c r="E17" s="64"/>
      <c r="F17" s="288"/>
      <c r="G17" s="27"/>
      <c r="H17" s="18"/>
      <c r="I17" s="27"/>
      <c r="J17" s="288"/>
      <c r="K17" s="18"/>
      <c r="L17" s="18"/>
    </row>
    <row r="18" spans="1:12" ht="16.5" customHeight="1">
      <c r="A18" s="297"/>
      <c r="B18" s="278"/>
      <c r="C18" s="278" t="s">
        <v>172</v>
      </c>
      <c r="D18" s="266">
        <v>14.4</v>
      </c>
      <c r="E18" s="64"/>
      <c r="F18" s="288">
        <v>-54</v>
      </c>
      <c r="G18" s="27"/>
      <c r="H18" s="18">
        <v>-339</v>
      </c>
      <c r="I18" s="27"/>
      <c r="J18" s="288">
        <v>520</v>
      </c>
      <c r="K18" s="18"/>
      <c r="L18" s="18">
        <v>4471</v>
      </c>
    </row>
    <row r="19" spans="1:12" ht="16.5" customHeight="1">
      <c r="B19" s="300" t="s">
        <v>98</v>
      </c>
      <c r="C19" s="278"/>
      <c r="D19" s="81"/>
      <c r="F19" s="289">
        <v>513</v>
      </c>
      <c r="G19" s="120"/>
      <c r="H19" s="18">
        <v>391</v>
      </c>
      <c r="I19" s="120"/>
      <c r="J19" s="288">
        <v>512</v>
      </c>
      <c r="K19" s="120"/>
      <c r="L19" s="18">
        <v>391</v>
      </c>
    </row>
    <row r="20" spans="1:12" ht="16.5" customHeight="1">
      <c r="B20" s="301" t="s">
        <v>47</v>
      </c>
      <c r="C20" s="278"/>
      <c r="E20" s="64"/>
      <c r="F20" s="289">
        <v>-21443</v>
      </c>
      <c r="G20" s="27"/>
      <c r="H20" s="18">
        <v>-19086</v>
      </c>
      <c r="I20" s="27"/>
      <c r="J20" s="288">
        <v>-61258</v>
      </c>
      <c r="K20" s="18"/>
      <c r="L20" s="18">
        <v>-57629</v>
      </c>
    </row>
    <row r="21" spans="1:12" ht="16.5" customHeight="1">
      <c r="B21" s="301" t="s">
        <v>32</v>
      </c>
      <c r="C21" s="278"/>
      <c r="E21" s="64"/>
      <c r="F21" s="289">
        <v>57679</v>
      </c>
      <c r="G21" s="27"/>
      <c r="H21" s="18">
        <v>54188</v>
      </c>
      <c r="I21" s="27"/>
      <c r="J21" s="73">
        <v>20266</v>
      </c>
      <c r="K21" s="18"/>
      <c r="L21" s="18">
        <v>17332</v>
      </c>
    </row>
    <row r="22" spans="1:12" ht="16.5" customHeight="1">
      <c r="B22" s="301" t="s">
        <v>158</v>
      </c>
      <c r="C22" s="278"/>
      <c r="D22" s="64">
        <v>9</v>
      </c>
      <c r="F22" s="69">
        <v>15486</v>
      </c>
      <c r="G22" s="18"/>
      <c r="H22" s="18">
        <v>43282</v>
      </c>
      <c r="I22" s="18"/>
      <c r="J22" s="290">
        <v>0</v>
      </c>
      <c r="K22" s="18"/>
      <c r="L22" s="18">
        <v>0</v>
      </c>
    </row>
    <row r="23" spans="1:12" ht="16.5" customHeight="1">
      <c r="B23" s="277" t="s">
        <v>160</v>
      </c>
      <c r="C23" s="278"/>
      <c r="F23" s="69">
        <v>-35</v>
      </c>
      <c r="G23" s="18"/>
      <c r="H23" s="18">
        <v>0</v>
      </c>
      <c r="I23" s="18"/>
      <c r="J23" s="290">
        <v>-35</v>
      </c>
      <c r="K23" s="18"/>
      <c r="L23" s="18"/>
    </row>
    <row r="24" spans="1:12" ht="16.5" customHeight="1">
      <c r="A24" s="302" t="s">
        <v>99</v>
      </c>
      <c r="B24" s="303"/>
      <c r="C24" s="303"/>
      <c r="E24" s="64"/>
      <c r="F24" s="50"/>
      <c r="G24" s="27"/>
      <c r="H24" s="18"/>
      <c r="I24" s="27"/>
      <c r="J24" s="50"/>
      <c r="K24" s="18"/>
      <c r="L24" s="18"/>
    </row>
    <row r="25" spans="1:12" s="80" customFormat="1" ht="16.5" customHeight="1">
      <c r="A25" s="277"/>
      <c r="B25" s="303" t="s">
        <v>23</v>
      </c>
      <c r="C25" s="303"/>
      <c r="D25" s="64"/>
      <c r="E25" s="64"/>
      <c r="F25" s="288">
        <v>1367</v>
      </c>
      <c r="G25" s="27"/>
      <c r="H25" s="18">
        <v>937</v>
      </c>
      <c r="I25" s="27"/>
      <c r="J25" s="290">
        <v>1345</v>
      </c>
      <c r="K25" s="18"/>
      <c r="L25" s="18">
        <v>925</v>
      </c>
    </row>
    <row r="26" spans="1:12" s="80" customFormat="1" ht="16.5" customHeight="1">
      <c r="A26" s="277"/>
      <c r="B26" s="304" t="s">
        <v>5</v>
      </c>
      <c r="C26" s="304"/>
      <c r="D26" s="64"/>
      <c r="E26" s="64"/>
      <c r="F26" s="288">
        <v>-220</v>
      </c>
      <c r="G26" s="27"/>
      <c r="H26" s="18">
        <v>-512</v>
      </c>
      <c r="I26" s="27"/>
      <c r="J26" s="290">
        <v>-220</v>
      </c>
      <c r="K26" s="18"/>
      <c r="L26" s="18">
        <v>-513</v>
      </c>
    </row>
    <row r="27" spans="1:12" s="80" customFormat="1" ht="16.5" customHeight="1">
      <c r="A27" s="277"/>
      <c r="B27" s="304" t="s">
        <v>8</v>
      </c>
      <c r="C27" s="304"/>
      <c r="D27" s="64"/>
      <c r="E27" s="64"/>
      <c r="F27" s="288">
        <v>-835</v>
      </c>
      <c r="G27" s="27"/>
      <c r="H27" s="18">
        <v>-8</v>
      </c>
      <c r="I27" s="27"/>
      <c r="J27" s="290">
        <v>-833</v>
      </c>
      <c r="K27" s="18"/>
      <c r="L27" s="18">
        <v>-8</v>
      </c>
    </row>
    <row r="28" spans="1:12" s="80" customFormat="1" ht="16.5" customHeight="1">
      <c r="A28" s="277"/>
      <c r="B28" s="304" t="s">
        <v>29</v>
      </c>
      <c r="C28" s="304"/>
      <c r="D28" s="64"/>
      <c r="E28" s="64"/>
      <c r="F28" s="288">
        <v>4094</v>
      </c>
      <c r="G28" s="27"/>
      <c r="H28" s="18">
        <v>-629</v>
      </c>
      <c r="I28" s="27"/>
      <c r="J28" s="290">
        <v>3834</v>
      </c>
      <c r="K28" s="18"/>
      <c r="L28" s="18">
        <v>-417</v>
      </c>
    </row>
    <row r="29" spans="1:12" s="80" customFormat="1" ht="16.5" customHeight="1">
      <c r="A29" s="277"/>
      <c r="B29" s="304" t="s">
        <v>161</v>
      </c>
      <c r="C29" s="304"/>
      <c r="D29" s="64"/>
      <c r="E29" s="64"/>
      <c r="F29" s="288">
        <v>2421</v>
      </c>
      <c r="G29" s="27"/>
      <c r="H29" s="18">
        <v>-91</v>
      </c>
      <c r="I29" s="27"/>
      <c r="J29" s="290">
        <v>2421</v>
      </c>
      <c r="K29" s="18"/>
      <c r="L29" s="18">
        <v>-91</v>
      </c>
    </row>
    <row r="30" spans="1:12" s="80" customFormat="1" ht="16.5" customHeight="1">
      <c r="A30" s="277"/>
      <c r="B30" s="304" t="s">
        <v>24</v>
      </c>
      <c r="C30" s="304"/>
      <c r="D30" s="64"/>
      <c r="E30" s="64"/>
      <c r="F30" s="291">
        <v>-517</v>
      </c>
      <c r="G30" s="27"/>
      <c r="H30" s="134">
        <v>-617</v>
      </c>
      <c r="I30" s="27"/>
      <c r="J30" s="291">
        <v>-72</v>
      </c>
      <c r="K30" s="18"/>
      <c r="L30" s="134">
        <v>146</v>
      </c>
    </row>
    <row r="31" spans="1:12" s="80" customFormat="1" ht="16.5" customHeight="1">
      <c r="A31" s="277"/>
      <c r="B31" s="131"/>
      <c r="C31" s="131"/>
      <c r="D31" s="64"/>
      <c r="E31" s="64"/>
      <c r="F31" s="50"/>
      <c r="G31" s="27"/>
      <c r="H31" s="18"/>
      <c r="I31" s="27"/>
      <c r="J31" s="50"/>
      <c r="K31" s="18"/>
      <c r="L31" s="18"/>
    </row>
    <row r="32" spans="1:12" s="80" customFormat="1" ht="16.5" customHeight="1">
      <c r="A32" s="305" t="s">
        <v>78</v>
      </c>
      <c r="B32" s="306"/>
      <c r="C32" s="306"/>
      <c r="D32" s="64"/>
      <c r="E32" s="64"/>
      <c r="F32" s="50">
        <f>SUM(F12:F30)</f>
        <v>-10513</v>
      </c>
      <c r="G32" s="27"/>
      <c r="H32" s="18">
        <f>SUM(H12:H30)</f>
        <v>-21487</v>
      </c>
      <c r="I32" s="18"/>
      <c r="J32" s="50">
        <f>SUM(J12:J30)</f>
        <v>-9388</v>
      </c>
      <c r="K32" s="18"/>
      <c r="L32" s="18">
        <f>SUM(L12:L30)</f>
        <v>-20401</v>
      </c>
    </row>
    <row r="33" spans="1:12" s="80" customFormat="1" ht="16.5" customHeight="1">
      <c r="A33" s="306"/>
      <c r="B33" s="277" t="s">
        <v>30</v>
      </c>
      <c r="C33" s="306"/>
      <c r="D33" s="64"/>
      <c r="E33" s="64"/>
      <c r="F33" s="288">
        <v>-1781</v>
      </c>
      <c r="G33" s="27"/>
      <c r="H33" s="18">
        <v>-288</v>
      </c>
      <c r="I33" s="18"/>
      <c r="J33" s="288">
        <v>-1781</v>
      </c>
      <c r="K33" s="18"/>
      <c r="L33" s="18">
        <v>-288</v>
      </c>
    </row>
    <row r="34" spans="1:12" s="80" customFormat="1" ht="16.5" customHeight="1">
      <c r="A34" s="306"/>
      <c r="B34" s="277" t="s">
        <v>95</v>
      </c>
      <c r="C34" s="306"/>
      <c r="D34" s="64"/>
      <c r="E34" s="64"/>
      <c r="F34" s="288">
        <v>397</v>
      </c>
      <c r="G34" s="27"/>
      <c r="H34" s="18">
        <v>17</v>
      </c>
      <c r="I34" s="27"/>
      <c r="J34" s="288">
        <v>397</v>
      </c>
      <c r="K34" s="18"/>
      <c r="L34" s="18">
        <v>5</v>
      </c>
    </row>
    <row r="35" spans="1:12" s="80" customFormat="1" ht="16.5" customHeight="1">
      <c r="A35" s="131"/>
      <c r="B35" s="277" t="s">
        <v>94</v>
      </c>
      <c r="C35" s="307"/>
      <c r="D35" s="64"/>
      <c r="E35" s="64"/>
      <c r="F35" s="291">
        <v>-8476</v>
      </c>
      <c r="G35" s="28"/>
      <c r="H35" s="134">
        <v>-48649</v>
      </c>
      <c r="I35" s="28"/>
      <c r="J35" s="291">
        <v>-2106</v>
      </c>
      <c r="K35" s="18"/>
      <c r="L35" s="134">
        <v>-1794</v>
      </c>
    </row>
    <row r="36" spans="1:12" s="80" customFormat="1" ht="16.5" customHeight="1">
      <c r="A36" s="277"/>
      <c r="B36" s="131"/>
      <c r="C36" s="131"/>
      <c r="D36" s="64"/>
      <c r="E36" s="64"/>
      <c r="F36" s="50"/>
      <c r="G36" s="27"/>
      <c r="H36" s="18"/>
      <c r="I36" s="27"/>
      <c r="J36" s="50"/>
      <c r="K36" s="18"/>
      <c r="L36" s="18"/>
    </row>
    <row r="37" spans="1:12" s="80" customFormat="1" ht="16.5" customHeight="1">
      <c r="A37" s="305" t="s">
        <v>50</v>
      </c>
      <c r="B37" s="131"/>
      <c r="C37" s="131"/>
      <c r="D37" s="64"/>
      <c r="E37" s="64"/>
      <c r="F37" s="51">
        <f>SUM(F32:F35)</f>
        <v>-20373</v>
      </c>
      <c r="G37" s="28"/>
      <c r="H37" s="134">
        <f>SUM(H32:H35)</f>
        <v>-70407</v>
      </c>
      <c r="I37" s="28"/>
      <c r="J37" s="51">
        <f>SUM(J32:J35)</f>
        <v>-12878</v>
      </c>
      <c r="K37" s="18"/>
      <c r="L37" s="134">
        <f>SUM(L32:L35)</f>
        <v>-22478</v>
      </c>
    </row>
    <row r="38" spans="1:12" s="80" customFormat="1" ht="16.5" customHeight="1">
      <c r="A38" s="305"/>
      <c r="B38" s="131"/>
      <c r="C38" s="131"/>
      <c r="D38" s="64"/>
      <c r="E38" s="64"/>
      <c r="F38" s="11"/>
      <c r="G38" s="29"/>
      <c r="H38" s="11"/>
      <c r="I38" s="29"/>
      <c r="J38" s="11"/>
      <c r="K38" s="13"/>
      <c r="L38" s="11"/>
    </row>
    <row r="39" spans="1:12" s="80" customFormat="1" ht="16.5" customHeight="1">
      <c r="A39" s="305"/>
      <c r="B39" s="131"/>
      <c r="C39" s="131"/>
      <c r="D39" s="64"/>
      <c r="E39" s="64"/>
      <c r="F39" s="11"/>
      <c r="G39" s="29"/>
      <c r="H39" s="11"/>
      <c r="I39" s="29"/>
      <c r="J39" s="11"/>
      <c r="K39" s="13"/>
      <c r="L39" s="11"/>
    </row>
    <row r="40" spans="1:12" s="80" customFormat="1" ht="16.5" customHeight="1">
      <c r="A40" s="305"/>
      <c r="B40" s="131"/>
      <c r="C40" s="131"/>
      <c r="D40" s="64"/>
      <c r="E40" s="64"/>
      <c r="F40" s="11"/>
      <c r="G40" s="29"/>
      <c r="H40" s="11"/>
      <c r="I40" s="29"/>
      <c r="J40" s="11"/>
      <c r="K40" s="13"/>
      <c r="L40" s="11"/>
    </row>
    <row r="41" spans="1:12" s="80" customFormat="1" ht="16.5" customHeight="1">
      <c r="A41" s="305"/>
      <c r="B41" s="131"/>
      <c r="C41" s="131"/>
      <c r="D41" s="64"/>
      <c r="E41" s="64"/>
      <c r="F41" s="11"/>
      <c r="G41" s="29"/>
      <c r="H41" s="11"/>
      <c r="I41" s="29"/>
      <c r="J41" s="11"/>
      <c r="K41" s="13"/>
      <c r="L41" s="11"/>
    </row>
    <row r="42" spans="1:12" s="80" customFormat="1" ht="16.5" customHeight="1">
      <c r="A42" s="305"/>
      <c r="B42" s="131"/>
      <c r="C42" s="131"/>
      <c r="D42" s="64"/>
      <c r="E42" s="64"/>
      <c r="F42" s="11"/>
      <c r="G42" s="29"/>
      <c r="H42" s="11"/>
      <c r="I42" s="29"/>
      <c r="J42" s="11"/>
      <c r="K42" s="13"/>
      <c r="L42" s="11"/>
    </row>
    <row r="43" spans="1:12" s="80" customFormat="1" ht="16.5" customHeight="1">
      <c r="A43" s="305"/>
      <c r="B43" s="131"/>
      <c r="C43" s="131"/>
      <c r="D43" s="64"/>
      <c r="E43" s="64"/>
      <c r="F43" s="11"/>
      <c r="G43" s="29"/>
      <c r="H43" s="11"/>
      <c r="I43" s="29"/>
      <c r="J43" s="11"/>
      <c r="K43" s="13"/>
      <c r="L43" s="11"/>
    </row>
    <row r="44" spans="1:12" s="80" customFormat="1" ht="16.5" customHeight="1">
      <c r="A44" s="305"/>
      <c r="B44" s="131"/>
      <c r="C44" s="131"/>
      <c r="D44" s="64"/>
      <c r="E44" s="64"/>
      <c r="F44" s="11"/>
      <c r="G44" s="29"/>
      <c r="H44" s="11"/>
      <c r="I44" s="29"/>
      <c r="J44" s="11"/>
      <c r="K44" s="13"/>
      <c r="L44" s="11"/>
    </row>
    <row r="45" spans="1:12" s="80" customFormat="1" ht="16.5" customHeight="1">
      <c r="A45" s="305"/>
      <c r="B45" s="131"/>
      <c r="C45" s="131"/>
      <c r="D45" s="64"/>
      <c r="E45" s="64"/>
      <c r="F45" s="11"/>
      <c r="G45" s="29"/>
      <c r="H45" s="11"/>
      <c r="I45" s="29"/>
      <c r="J45" s="11"/>
      <c r="K45" s="13"/>
      <c r="L45" s="11"/>
    </row>
    <row r="46" spans="1:12" s="80" customFormat="1" ht="16.5" customHeight="1">
      <c r="A46" s="305"/>
      <c r="B46" s="131"/>
      <c r="C46" s="131"/>
      <c r="D46" s="64"/>
      <c r="E46" s="64"/>
      <c r="F46" s="11"/>
      <c r="G46" s="29"/>
      <c r="H46" s="11"/>
      <c r="I46" s="29"/>
      <c r="J46" s="11"/>
      <c r="K46" s="13"/>
      <c r="L46" s="11"/>
    </row>
    <row r="47" spans="1:12" s="80" customFormat="1" ht="16.5" customHeight="1">
      <c r="A47" s="305"/>
      <c r="B47" s="131"/>
      <c r="C47" s="131"/>
      <c r="D47" s="64"/>
      <c r="E47" s="64"/>
      <c r="F47" s="11"/>
      <c r="G47" s="29"/>
      <c r="H47" s="11"/>
      <c r="I47" s="29"/>
      <c r="J47" s="11"/>
      <c r="K47" s="13"/>
      <c r="L47" s="11"/>
    </row>
    <row r="48" spans="1:12" s="80" customFormat="1" ht="16.5" customHeight="1">
      <c r="A48" s="305"/>
      <c r="B48" s="131"/>
      <c r="C48" s="131"/>
      <c r="D48" s="64"/>
      <c r="E48" s="64"/>
      <c r="F48" s="11"/>
      <c r="G48" s="29"/>
      <c r="H48" s="11"/>
      <c r="I48" s="29"/>
      <c r="J48" s="11"/>
      <c r="K48" s="13"/>
      <c r="L48" s="11"/>
    </row>
    <row r="49" spans="1:12" s="80" customFormat="1" ht="16.5" customHeight="1">
      <c r="A49" s="305"/>
      <c r="B49" s="131"/>
      <c r="C49" s="131"/>
      <c r="D49" s="64"/>
      <c r="E49" s="64"/>
      <c r="F49" s="11"/>
      <c r="G49" s="29"/>
      <c r="H49" s="11"/>
      <c r="I49" s="29"/>
      <c r="J49" s="11"/>
      <c r="K49" s="13"/>
      <c r="L49" s="11"/>
    </row>
    <row r="50" spans="1:12" s="80" customFormat="1" ht="16.5" customHeight="1">
      <c r="A50" s="305"/>
      <c r="B50" s="131"/>
      <c r="C50" s="131"/>
      <c r="D50" s="64"/>
      <c r="E50" s="64"/>
      <c r="F50" s="11"/>
      <c r="G50" s="29"/>
      <c r="H50" s="11"/>
      <c r="I50" s="29"/>
      <c r="J50" s="11"/>
      <c r="K50" s="13"/>
      <c r="L50" s="11"/>
    </row>
    <row r="51" spans="1:12" s="80" customFormat="1" ht="6.75" customHeight="1">
      <c r="A51" s="305"/>
      <c r="B51" s="131"/>
      <c r="C51" s="131"/>
      <c r="D51" s="64"/>
      <c r="E51" s="64"/>
      <c r="F51" s="11"/>
      <c r="G51" s="29"/>
      <c r="H51" s="11"/>
      <c r="I51" s="29"/>
      <c r="J51" s="11"/>
      <c r="K51" s="13"/>
      <c r="L51" s="11"/>
    </row>
    <row r="52" spans="1:12" ht="21.95" customHeight="1">
      <c r="A52" s="338" t="s">
        <v>33</v>
      </c>
      <c r="B52" s="340"/>
      <c r="C52" s="340"/>
      <c r="D52" s="340"/>
      <c r="E52" s="340"/>
      <c r="F52" s="340"/>
      <c r="G52" s="340"/>
      <c r="H52" s="340"/>
      <c r="I52" s="340"/>
      <c r="J52" s="340"/>
      <c r="K52" s="340"/>
      <c r="L52" s="340"/>
    </row>
    <row r="53" spans="1:12" ht="16.5" customHeight="1">
      <c r="A53" s="296" t="s">
        <v>45</v>
      </c>
      <c r="B53" s="296"/>
      <c r="C53" s="296"/>
      <c r="E53" s="218"/>
      <c r="G53" s="22"/>
      <c r="I53" s="22"/>
      <c r="J53" s="23"/>
      <c r="K53" s="22"/>
      <c r="L53" s="23"/>
    </row>
    <row r="54" spans="1:12" ht="16.5" customHeight="1">
      <c r="A54" s="297" t="s">
        <v>125</v>
      </c>
      <c r="B54" s="296"/>
      <c r="C54" s="296"/>
      <c r="E54" s="218"/>
      <c r="G54" s="22"/>
      <c r="I54" s="22"/>
      <c r="K54" s="22"/>
    </row>
    <row r="55" spans="1:12" ht="16.5" customHeight="1">
      <c r="A55" s="298" t="s">
        <v>131</v>
      </c>
      <c r="B55" s="299"/>
      <c r="C55" s="299"/>
      <c r="D55" s="233"/>
      <c r="E55" s="221"/>
      <c r="F55" s="24"/>
      <c r="G55" s="25"/>
      <c r="H55" s="24"/>
      <c r="I55" s="25"/>
      <c r="J55" s="24"/>
      <c r="K55" s="25"/>
      <c r="L55" s="24"/>
    </row>
    <row r="56" spans="1:12" ht="16.5" customHeight="1">
      <c r="A56" s="296"/>
      <c r="B56" s="296"/>
      <c r="C56" s="296"/>
      <c r="E56" s="218"/>
      <c r="F56" s="11"/>
      <c r="G56" s="1"/>
      <c r="H56" s="11"/>
      <c r="I56" s="1"/>
      <c r="J56" s="11"/>
      <c r="K56" s="1"/>
      <c r="L56" s="11"/>
    </row>
    <row r="57" spans="1:12" ht="16.5" customHeight="1">
      <c r="A57" s="296"/>
      <c r="B57" s="296"/>
      <c r="C57" s="296"/>
      <c r="E57" s="218"/>
      <c r="F57" s="11"/>
      <c r="G57" s="1"/>
      <c r="H57" s="11"/>
      <c r="I57" s="1"/>
      <c r="J57" s="11"/>
      <c r="K57" s="1"/>
      <c r="L57" s="11"/>
    </row>
    <row r="58" spans="1:12" s="80" customFormat="1" ht="16.5" customHeight="1">
      <c r="A58" s="296"/>
      <c r="B58" s="296"/>
      <c r="C58" s="296"/>
      <c r="D58" s="64"/>
      <c r="E58" s="218"/>
      <c r="F58" s="339" t="s">
        <v>22</v>
      </c>
      <c r="G58" s="339"/>
      <c r="H58" s="339"/>
      <c r="I58" s="1"/>
      <c r="J58" s="339" t="s">
        <v>39</v>
      </c>
      <c r="K58" s="339"/>
      <c r="L58" s="339"/>
    </row>
    <row r="59" spans="1:12" s="80" customFormat="1" ht="16.5" customHeight="1">
      <c r="A59" s="296"/>
      <c r="B59" s="296"/>
      <c r="C59" s="296"/>
      <c r="D59" s="64"/>
      <c r="E59" s="218"/>
      <c r="F59" s="337" t="s">
        <v>38</v>
      </c>
      <c r="G59" s="337"/>
      <c r="H59" s="337"/>
      <c r="I59" s="1"/>
      <c r="J59" s="337" t="s">
        <v>38</v>
      </c>
      <c r="K59" s="337"/>
      <c r="L59" s="337"/>
    </row>
    <row r="60" spans="1:12" ht="16.5" customHeight="1">
      <c r="A60" s="296"/>
      <c r="B60" s="296"/>
      <c r="C60" s="296"/>
      <c r="E60" s="218"/>
      <c r="F60" s="264">
        <v>2021</v>
      </c>
      <c r="G60" s="263"/>
      <c r="H60" s="264">
        <v>2020</v>
      </c>
      <c r="I60" s="265"/>
      <c r="J60" s="264">
        <v>2021</v>
      </c>
      <c r="K60" s="102"/>
      <c r="L60" s="264">
        <v>2020</v>
      </c>
    </row>
    <row r="61" spans="1:12" ht="16.5" customHeight="1">
      <c r="A61" s="296"/>
      <c r="B61" s="296"/>
      <c r="C61" s="296"/>
      <c r="D61" s="222" t="s">
        <v>1</v>
      </c>
      <c r="E61" s="64"/>
      <c r="F61" s="223" t="s">
        <v>60</v>
      </c>
      <c r="G61" s="102"/>
      <c r="H61" s="140" t="s">
        <v>60</v>
      </c>
      <c r="I61" s="14"/>
      <c r="J61" s="223" t="s">
        <v>60</v>
      </c>
      <c r="K61" s="62"/>
      <c r="L61" s="140" t="s">
        <v>60</v>
      </c>
    </row>
    <row r="62" spans="1:12" ht="16.5" customHeight="1">
      <c r="D62" s="102"/>
      <c r="E62" s="103"/>
      <c r="F62" s="118"/>
      <c r="G62" s="119"/>
      <c r="H62" s="133"/>
      <c r="I62" s="103"/>
      <c r="J62" s="118"/>
      <c r="K62" s="119"/>
      <c r="L62" s="133"/>
    </row>
    <row r="63" spans="1:12" ht="16.5" customHeight="1">
      <c r="A63" s="308" t="s">
        <v>25</v>
      </c>
      <c r="B63" s="131"/>
      <c r="C63" s="131"/>
      <c r="E63" s="64"/>
      <c r="F63" s="52"/>
      <c r="G63" s="29"/>
      <c r="I63" s="29"/>
      <c r="J63" s="52"/>
      <c r="K63" s="13"/>
    </row>
    <row r="64" spans="1:12" ht="16.5" customHeight="1">
      <c r="A64" s="309" t="s">
        <v>167</v>
      </c>
      <c r="B64" s="310"/>
      <c r="E64" s="64"/>
      <c r="F64" s="290"/>
      <c r="G64" s="27"/>
      <c r="H64" s="18"/>
      <c r="I64" s="27"/>
      <c r="J64" s="290"/>
      <c r="K64" s="31"/>
      <c r="L64" s="18"/>
    </row>
    <row r="65" spans="1:12" ht="16.5" customHeight="1">
      <c r="A65" s="309"/>
      <c r="B65" s="310" t="s">
        <v>168</v>
      </c>
      <c r="E65" s="64"/>
      <c r="F65" s="290">
        <v>-250</v>
      </c>
      <c r="G65" s="27"/>
      <c r="H65" s="18">
        <v>-119</v>
      </c>
      <c r="I65" s="27"/>
      <c r="J65" s="290">
        <v>-250</v>
      </c>
      <c r="K65" s="31"/>
      <c r="L65" s="18">
        <v>-119</v>
      </c>
    </row>
    <row r="66" spans="1:12" ht="16.5" customHeight="1">
      <c r="A66" s="277" t="s">
        <v>163</v>
      </c>
      <c r="B66" s="131"/>
      <c r="D66" s="292" t="s">
        <v>138</v>
      </c>
      <c r="E66" s="64"/>
      <c r="F66" s="291">
        <v>0</v>
      </c>
      <c r="G66" s="28"/>
      <c r="H66" s="134">
        <v>0</v>
      </c>
      <c r="I66" s="28"/>
      <c r="J66" s="291">
        <v>-7700</v>
      </c>
      <c r="K66" s="18"/>
      <c r="L66" s="134">
        <v>0</v>
      </c>
    </row>
    <row r="67" spans="1:12" ht="16.5" customHeight="1">
      <c r="A67" s="311"/>
      <c r="B67" s="311"/>
      <c r="C67" s="311"/>
      <c r="E67" s="64"/>
      <c r="F67" s="53"/>
      <c r="G67" s="28"/>
      <c r="H67" s="30"/>
      <c r="I67" s="28"/>
      <c r="J67" s="53"/>
      <c r="K67" s="19"/>
      <c r="L67" s="30"/>
    </row>
    <row r="68" spans="1:12" ht="16.5" customHeight="1">
      <c r="A68" s="312" t="s">
        <v>79</v>
      </c>
      <c r="B68" s="131"/>
      <c r="E68" s="64"/>
      <c r="F68" s="51">
        <f>SUM(F64:F66)</f>
        <v>-250</v>
      </c>
      <c r="G68" s="28"/>
      <c r="H68" s="134">
        <f>SUM(H64:H66)</f>
        <v>-119</v>
      </c>
      <c r="I68" s="28"/>
      <c r="J68" s="51">
        <f>SUM(J64:J66)</f>
        <v>-7950</v>
      </c>
      <c r="K68" s="18"/>
      <c r="L68" s="134">
        <f>SUM(L64:L66)</f>
        <v>-119</v>
      </c>
    </row>
    <row r="69" spans="1:12" ht="16.5" customHeight="1">
      <c r="E69" s="64"/>
      <c r="F69" s="53"/>
      <c r="G69" s="28"/>
      <c r="H69" s="30"/>
      <c r="I69" s="28"/>
      <c r="J69" s="53"/>
      <c r="K69" s="18"/>
      <c r="L69" s="30"/>
    </row>
    <row r="70" spans="1:12" ht="16.5" customHeight="1">
      <c r="A70" s="313" t="s">
        <v>19</v>
      </c>
      <c r="E70" s="64"/>
      <c r="F70" s="53"/>
      <c r="G70" s="28"/>
      <c r="H70" s="30"/>
      <c r="I70" s="28"/>
      <c r="J70" s="53"/>
      <c r="K70" s="18"/>
      <c r="L70" s="30"/>
    </row>
    <row r="71" spans="1:12" ht="16.5" customHeight="1">
      <c r="A71" s="314" t="s">
        <v>150</v>
      </c>
      <c r="E71" s="64"/>
      <c r="F71" s="53"/>
      <c r="G71" s="28"/>
      <c r="H71" s="30"/>
      <c r="I71" s="28"/>
      <c r="J71" s="53"/>
      <c r="K71" s="18"/>
      <c r="L71" s="30"/>
    </row>
    <row r="72" spans="1:12" ht="16.5" customHeight="1">
      <c r="B72" s="277" t="s">
        <v>80</v>
      </c>
      <c r="D72" s="64">
        <v>14.6</v>
      </c>
      <c r="E72" s="64"/>
      <c r="F72" s="290">
        <v>20500</v>
      </c>
      <c r="G72" s="27"/>
      <c r="H72" s="18">
        <v>18000</v>
      </c>
      <c r="I72" s="27"/>
      <c r="J72" s="290">
        <v>20500</v>
      </c>
      <c r="K72" s="18"/>
      <c r="L72" s="18">
        <v>18000</v>
      </c>
    </row>
    <row r="73" spans="1:12" ht="16.5" customHeight="1">
      <c r="A73" s="277" t="s">
        <v>151</v>
      </c>
      <c r="E73" s="64"/>
      <c r="F73" s="291">
        <v>-851</v>
      </c>
      <c r="G73" s="28"/>
      <c r="H73" s="134">
        <v>-729</v>
      </c>
      <c r="I73" s="28"/>
      <c r="J73" s="291">
        <v>-209</v>
      </c>
      <c r="K73" s="18"/>
      <c r="L73" s="134">
        <v>-178</v>
      </c>
    </row>
    <row r="74" spans="1:12" ht="16.5" customHeight="1">
      <c r="A74" s="300"/>
      <c r="B74" s="315"/>
      <c r="C74" s="315"/>
      <c r="D74" s="267"/>
      <c r="E74" s="64"/>
      <c r="F74" s="50"/>
      <c r="G74" s="27"/>
      <c r="H74" s="18"/>
      <c r="I74" s="27"/>
      <c r="J74" s="50"/>
      <c r="K74" s="18"/>
      <c r="L74" s="18"/>
    </row>
    <row r="75" spans="1:12" ht="16.5" customHeight="1">
      <c r="A75" s="305" t="s">
        <v>52</v>
      </c>
      <c r="B75" s="278"/>
      <c r="C75" s="278"/>
      <c r="D75" s="91"/>
      <c r="E75" s="64"/>
      <c r="F75" s="51">
        <f>SUM(F71:F73)</f>
        <v>19649</v>
      </c>
      <c r="G75" s="28"/>
      <c r="H75" s="134">
        <f>SUM(H71:H73)</f>
        <v>17271</v>
      </c>
      <c r="I75" s="28"/>
      <c r="J75" s="51">
        <f>SUM(J71:J73)</f>
        <v>20291</v>
      </c>
      <c r="K75" s="18"/>
      <c r="L75" s="134">
        <f>SUM(L71:L73)</f>
        <v>17822</v>
      </c>
    </row>
    <row r="76" spans="1:12" ht="16.5" customHeight="1">
      <c r="A76" s="306"/>
      <c r="B76" s="278"/>
      <c r="C76" s="278"/>
      <c r="D76" s="91"/>
      <c r="E76" s="64"/>
      <c r="F76" s="50"/>
      <c r="G76" s="27"/>
      <c r="H76" s="18"/>
      <c r="I76" s="27"/>
      <c r="J76" s="50"/>
      <c r="K76" s="18"/>
      <c r="L76" s="18"/>
    </row>
    <row r="77" spans="1:12" ht="16.5" customHeight="1">
      <c r="A77" s="316" t="s">
        <v>126</v>
      </c>
      <c r="B77" s="296"/>
      <c r="C77" s="296"/>
      <c r="D77" s="91"/>
      <c r="E77" s="64"/>
      <c r="F77" s="53">
        <f>SUM(F75,F68,F37)</f>
        <v>-974</v>
      </c>
      <c r="G77" s="28"/>
      <c r="H77" s="30">
        <f>SUM(H75,H68,H37)</f>
        <v>-53255</v>
      </c>
      <c r="I77" s="28"/>
      <c r="J77" s="53">
        <f>SUM(J75,J68,J37)</f>
        <v>-537</v>
      </c>
      <c r="K77" s="18"/>
      <c r="L77" s="30">
        <f>SUM(L75,L68,L37)</f>
        <v>-4775</v>
      </c>
    </row>
    <row r="78" spans="1:12" ht="16.5" customHeight="1">
      <c r="A78" s="317" t="s">
        <v>127</v>
      </c>
      <c r="B78" s="296"/>
      <c r="C78" s="296"/>
      <c r="D78" s="91"/>
      <c r="E78" s="64"/>
      <c r="F78" s="122"/>
      <c r="G78" s="81"/>
      <c r="H78" s="277"/>
      <c r="I78" s="81"/>
      <c r="J78" s="122"/>
      <c r="K78" s="81"/>
      <c r="L78" s="277"/>
    </row>
    <row r="79" spans="1:12" ht="16.5" customHeight="1">
      <c r="A79" s="317"/>
      <c r="B79" s="278" t="s">
        <v>128</v>
      </c>
      <c r="C79" s="296"/>
      <c r="D79" s="91"/>
      <c r="E79" s="64"/>
      <c r="F79" s="291">
        <v>3270</v>
      </c>
      <c r="G79" s="27"/>
      <c r="H79" s="134">
        <v>65111</v>
      </c>
      <c r="I79" s="27"/>
      <c r="J79" s="291">
        <v>1220</v>
      </c>
      <c r="K79" s="18"/>
      <c r="L79" s="134">
        <v>8708</v>
      </c>
    </row>
    <row r="80" spans="1:12" ht="16.5" customHeight="1">
      <c r="A80" s="297"/>
      <c r="B80" s="296"/>
      <c r="C80" s="296"/>
      <c r="D80" s="91"/>
      <c r="E80" s="64"/>
      <c r="F80" s="53"/>
      <c r="G80" s="28"/>
      <c r="H80" s="30"/>
      <c r="I80" s="28"/>
      <c r="J80" s="53"/>
      <c r="K80" s="18"/>
      <c r="L80" s="30"/>
    </row>
    <row r="81" spans="1:12" ht="16.5" customHeight="1">
      <c r="A81" s="316" t="s">
        <v>129</v>
      </c>
      <c r="B81" s="296"/>
      <c r="C81" s="296"/>
      <c r="D81" s="91"/>
      <c r="E81" s="64"/>
      <c r="F81" s="122"/>
      <c r="G81" s="81"/>
      <c r="H81" s="277"/>
      <c r="I81" s="81"/>
      <c r="J81" s="122"/>
      <c r="K81" s="81"/>
      <c r="L81" s="277"/>
    </row>
    <row r="82" spans="1:12" ht="16.5" customHeight="1" thickBot="1">
      <c r="A82" s="297"/>
      <c r="B82" s="296" t="s">
        <v>128</v>
      </c>
      <c r="C82" s="296"/>
      <c r="D82" s="91"/>
      <c r="E82" s="64"/>
      <c r="F82" s="54">
        <f>SUM(F77:F79)</f>
        <v>2296</v>
      </c>
      <c r="G82" s="19"/>
      <c r="H82" s="135">
        <f>SUM(H77:H79)</f>
        <v>11856</v>
      </c>
      <c r="I82" s="19"/>
      <c r="J82" s="54">
        <f>SUM(J77:J79)</f>
        <v>683</v>
      </c>
      <c r="K82" s="19"/>
      <c r="L82" s="135">
        <f>SUM(L77:L79)</f>
        <v>3933</v>
      </c>
    </row>
    <row r="83" spans="1:12" ht="16.5" customHeight="1" thickTop="1">
      <c r="A83" s="297"/>
      <c r="B83" s="296"/>
      <c r="C83" s="296"/>
      <c r="D83" s="91"/>
      <c r="E83" s="64"/>
      <c r="F83" s="50"/>
      <c r="G83" s="19"/>
      <c r="H83" s="18"/>
      <c r="I83" s="19"/>
      <c r="J83" s="50"/>
      <c r="K83" s="19"/>
      <c r="L83" s="18"/>
    </row>
    <row r="84" spans="1:12" ht="16.5" customHeight="1">
      <c r="A84" s="296"/>
      <c r="B84" s="278"/>
      <c r="C84" s="296"/>
      <c r="D84" s="91"/>
      <c r="E84" s="64"/>
      <c r="F84" s="52"/>
      <c r="G84" s="29"/>
      <c r="I84" s="29"/>
      <c r="J84" s="52"/>
      <c r="K84" s="13"/>
    </row>
    <row r="85" spans="1:12" s="121" customFormat="1" ht="16.5" customHeight="1">
      <c r="A85" s="296" t="s">
        <v>72</v>
      </c>
      <c r="B85" s="317"/>
      <c r="C85" s="311"/>
      <c r="D85" s="123"/>
      <c r="E85" s="123"/>
      <c r="F85" s="55"/>
      <c r="G85" s="123"/>
      <c r="H85" s="136"/>
      <c r="I85" s="123"/>
      <c r="J85" s="55"/>
      <c r="K85" s="123"/>
      <c r="L85" s="136"/>
    </row>
    <row r="86" spans="1:12" s="121" customFormat="1" ht="16.5" customHeight="1">
      <c r="A86" s="278"/>
      <c r="B86" s="317"/>
      <c r="C86" s="311"/>
      <c r="D86" s="123"/>
      <c r="E86" s="123"/>
      <c r="F86" s="55"/>
      <c r="G86" s="123"/>
      <c r="H86" s="136"/>
      <c r="I86" s="123"/>
      <c r="J86" s="55"/>
      <c r="K86" s="123"/>
      <c r="L86" s="136"/>
    </row>
    <row r="87" spans="1:12" ht="16.5" customHeight="1">
      <c r="A87" s="278" t="s">
        <v>100</v>
      </c>
      <c r="B87" s="296"/>
      <c r="D87" s="91"/>
      <c r="E87" s="64"/>
      <c r="F87" s="49"/>
      <c r="G87" s="29"/>
      <c r="H87" s="11"/>
      <c r="I87" s="29"/>
      <c r="J87" s="49"/>
      <c r="K87" s="13"/>
      <c r="L87" s="11"/>
    </row>
    <row r="88" spans="1:12" ht="16.5" customHeight="1">
      <c r="A88" s="278"/>
      <c r="B88" s="278" t="s">
        <v>164</v>
      </c>
      <c r="D88" s="64">
        <v>14.4</v>
      </c>
      <c r="E88" s="64"/>
      <c r="F88" s="53">
        <v>330000</v>
      </c>
      <c r="G88" s="29"/>
      <c r="H88" s="30">
        <v>330000</v>
      </c>
      <c r="I88" s="29"/>
      <c r="J88" s="53">
        <v>330000</v>
      </c>
      <c r="K88" s="13"/>
      <c r="L88" s="30">
        <v>330000</v>
      </c>
    </row>
    <row r="89" spans="1:12" ht="16.5" customHeight="1">
      <c r="A89" s="278"/>
      <c r="B89" s="278" t="s">
        <v>165</v>
      </c>
      <c r="E89" s="64"/>
      <c r="F89" s="53"/>
      <c r="G89" s="29"/>
      <c r="H89" s="30"/>
      <c r="I89" s="29"/>
      <c r="J89" s="53"/>
      <c r="K89" s="13"/>
      <c r="L89" s="30"/>
    </row>
    <row r="90" spans="1:12" ht="16.5" customHeight="1">
      <c r="A90" s="278"/>
      <c r="B90" s="278"/>
      <c r="C90" s="277" t="s">
        <v>136</v>
      </c>
      <c r="D90" s="64">
        <v>14.6</v>
      </c>
      <c r="E90" s="64"/>
      <c r="F90" s="288">
        <v>632256</v>
      </c>
      <c r="G90" s="29"/>
      <c r="H90" s="30">
        <v>0</v>
      </c>
      <c r="I90" s="29"/>
      <c r="J90" s="288">
        <v>632256</v>
      </c>
      <c r="K90" s="13"/>
      <c r="L90" s="30">
        <v>0</v>
      </c>
    </row>
    <row r="91" spans="1:12" ht="16.5" customHeight="1">
      <c r="A91" s="278"/>
      <c r="B91" s="277" t="s">
        <v>137</v>
      </c>
      <c r="C91" s="278"/>
      <c r="D91" s="91"/>
      <c r="E91" s="64"/>
      <c r="F91" s="53"/>
      <c r="G91" s="29"/>
      <c r="H91" s="30"/>
      <c r="I91" s="29"/>
      <c r="J91" s="53"/>
      <c r="K91" s="13"/>
      <c r="L91" s="30"/>
    </row>
    <row r="92" spans="1:12" ht="16.5" customHeight="1">
      <c r="A92" s="278"/>
      <c r="C92" s="278" t="s">
        <v>157</v>
      </c>
      <c r="D92" s="91"/>
      <c r="E92" s="64"/>
      <c r="F92" s="288">
        <v>19901</v>
      </c>
      <c r="G92" s="29"/>
      <c r="H92" s="30">
        <v>0</v>
      </c>
      <c r="I92" s="29"/>
      <c r="J92" s="288">
        <v>19901</v>
      </c>
      <c r="K92" s="13"/>
      <c r="L92" s="30">
        <v>0</v>
      </c>
    </row>
    <row r="93" spans="1:12" ht="16.5" customHeight="1">
      <c r="A93" s="278"/>
      <c r="B93" s="278" t="s">
        <v>134</v>
      </c>
      <c r="D93" s="91"/>
      <c r="E93" s="64"/>
      <c r="F93" s="53"/>
      <c r="G93" s="29"/>
      <c r="H93" s="30"/>
      <c r="I93" s="29"/>
      <c r="J93" s="53"/>
      <c r="K93" s="13"/>
      <c r="L93" s="30"/>
    </row>
    <row r="94" spans="1:12" ht="16.5" customHeight="1">
      <c r="A94" s="278"/>
      <c r="B94" s="296"/>
      <c r="C94" s="277" t="s">
        <v>135</v>
      </c>
      <c r="D94" s="64">
        <v>10</v>
      </c>
      <c r="E94" s="64"/>
      <c r="F94" s="288">
        <v>2366</v>
      </c>
      <c r="G94" s="70"/>
      <c r="H94" s="293">
        <v>0</v>
      </c>
      <c r="I94" s="70"/>
      <c r="J94" s="288">
        <v>2366</v>
      </c>
      <c r="K94" s="70"/>
      <c r="L94" s="293">
        <v>0</v>
      </c>
    </row>
    <row r="95" spans="1:12" ht="16.5" customHeight="1">
      <c r="A95" s="278"/>
      <c r="B95" s="277" t="s">
        <v>174</v>
      </c>
      <c r="C95" s="278"/>
      <c r="D95" s="91"/>
      <c r="E95" s="64"/>
      <c r="F95" s="288">
        <v>1760</v>
      </c>
      <c r="G95" s="29"/>
      <c r="H95" s="30">
        <v>0</v>
      </c>
      <c r="I95" s="29"/>
      <c r="J95" s="288">
        <v>1760</v>
      </c>
      <c r="K95" s="13"/>
      <c r="L95" s="30">
        <v>0</v>
      </c>
    </row>
    <row r="96" spans="1:12" ht="16.5" customHeight="1">
      <c r="A96" s="278"/>
      <c r="B96" s="277" t="s">
        <v>170</v>
      </c>
      <c r="D96" s="91"/>
      <c r="E96" s="64"/>
      <c r="F96" s="288">
        <v>1384</v>
      </c>
      <c r="G96" s="29"/>
      <c r="H96" s="30">
        <v>0</v>
      </c>
      <c r="I96" s="29"/>
      <c r="J96" s="288">
        <v>1384</v>
      </c>
      <c r="K96" s="13"/>
      <c r="L96" s="30">
        <v>0</v>
      </c>
    </row>
    <row r="97" spans="1:12" ht="16.5" customHeight="1">
      <c r="A97" s="278"/>
      <c r="B97" s="277" t="s">
        <v>148</v>
      </c>
      <c r="D97" s="91"/>
      <c r="E97" s="64"/>
      <c r="F97" s="288"/>
      <c r="G97" s="29"/>
      <c r="H97" s="30"/>
      <c r="I97" s="29"/>
      <c r="J97" s="288"/>
      <c r="K97" s="13"/>
      <c r="L97" s="11"/>
    </row>
    <row r="98" spans="1:12" ht="16.5" customHeight="1">
      <c r="A98" s="278"/>
      <c r="B98" s="296"/>
      <c r="C98" s="277" t="s">
        <v>169</v>
      </c>
      <c r="D98" s="64" t="s">
        <v>139</v>
      </c>
      <c r="E98" s="64"/>
      <c r="F98" s="288">
        <v>8462</v>
      </c>
      <c r="G98" s="29"/>
      <c r="H98" s="30">
        <v>0</v>
      </c>
      <c r="I98" s="29"/>
      <c r="J98" s="288">
        <v>8462</v>
      </c>
      <c r="K98" s="13"/>
      <c r="L98" s="30">
        <v>0</v>
      </c>
    </row>
    <row r="99" spans="1:12" ht="16.5" customHeight="1">
      <c r="A99" s="278"/>
      <c r="B99" s="296"/>
      <c r="E99" s="64"/>
      <c r="F99" s="293"/>
      <c r="G99" s="29"/>
      <c r="H99" s="30"/>
      <c r="I99" s="29"/>
      <c r="J99" s="293"/>
      <c r="K99" s="13"/>
      <c r="L99" s="30"/>
    </row>
    <row r="100" spans="1:12" ht="16.5" customHeight="1">
      <c r="A100" s="278"/>
      <c r="B100" s="296"/>
      <c r="E100" s="64"/>
      <c r="F100" s="293"/>
      <c r="G100" s="29"/>
      <c r="H100" s="30"/>
      <c r="I100" s="29"/>
      <c r="J100" s="293"/>
      <c r="K100" s="13"/>
      <c r="L100" s="30"/>
    </row>
    <row r="101" spans="1:12" ht="16.5" customHeight="1">
      <c r="A101" s="278"/>
      <c r="B101" s="296"/>
      <c r="D101" s="91"/>
      <c r="E101" s="64"/>
      <c r="F101" s="11"/>
      <c r="G101" s="29"/>
      <c r="H101" s="11"/>
      <c r="I101" s="29"/>
      <c r="J101" s="293"/>
      <c r="K101" s="13"/>
      <c r="L101" s="11"/>
    </row>
    <row r="102" spans="1:12" ht="16.5" customHeight="1">
      <c r="A102" s="278"/>
      <c r="B102" s="296"/>
      <c r="D102" s="91"/>
      <c r="E102" s="64"/>
      <c r="F102" s="11"/>
      <c r="G102" s="29"/>
      <c r="H102" s="11"/>
      <c r="I102" s="29"/>
      <c r="J102" s="293"/>
      <c r="K102" s="13"/>
      <c r="L102" s="11"/>
    </row>
    <row r="103" spans="1:12" ht="6.75" customHeight="1">
      <c r="A103" s="278"/>
      <c r="B103" s="296"/>
      <c r="D103" s="91"/>
      <c r="E103" s="64"/>
      <c r="F103" s="11"/>
      <c r="G103" s="29"/>
      <c r="H103" s="11"/>
      <c r="I103" s="29"/>
      <c r="J103" s="11"/>
      <c r="K103" s="13"/>
      <c r="L103" s="11"/>
    </row>
    <row r="104" spans="1:12" ht="21.95" customHeight="1">
      <c r="A104" s="338" t="s">
        <v>33</v>
      </c>
      <c r="B104" s="338"/>
      <c r="C104" s="338"/>
      <c r="D104" s="338"/>
      <c r="E104" s="338"/>
      <c r="F104" s="338"/>
      <c r="G104" s="338"/>
      <c r="H104" s="338"/>
      <c r="I104" s="338"/>
      <c r="J104" s="338"/>
      <c r="K104" s="338"/>
      <c r="L104" s="338"/>
    </row>
  </sheetData>
  <mergeCells count="10">
    <mergeCell ref="F59:H59"/>
    <mergeCell ref="J59:L59"/>
    <mergeCell ref="A104:L104"/>
    <mergeCell ref="F6:H6"/>
    <mergeCell ref="J6:L6"/>
    <mergeCell ref="F7:H7"/>
    <mergeCell ref="J7:L7"/>
    <mergeCell ref="A52:L52"/>
    <mergeCell ref="F58:H58"/>
    <mergeCell ref="J58:L5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2-3</vt:lpstr>
      <vt:lpstr>4</vt:lpstr>
      <vt:lpstr>5</vt:lpstr>
      <vt:lpstr>6</vt:lpstr>
      <vt:lpstr>7</vt:lpstr>
      <vt:lpstr>8-9</vt:lpstr>
      <vt:lpstr>'4'!Print_Area</vt:lpstr>
      <vt:lpstr>'5'!Print_Area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2021-08-09T07:35:27Z</cp:lastPrinted>
  <dcterms:created xsi:type="dcterms:W3CDTF">2011-05-06T12:04:42Z</dcterms:created>
  <dcterms:modified xsi:type="dcterms:W3CDTF">2021-08-09T07:35:44Z</dcterms:modified>
</cp:coreProperties>
</file>